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9AAD050E-3003-4C32-9720-65B9A8DD9A5F}" xr6:coauthVersionLast="41" xr6:coauthVersionMax="41" xr10:uidLastSave="{00000000-0000-0000-0000-000000000000}"/>
  <bookViews>
    <workbookView xWindow="-110" yWindow="-110" windowWidth="19420" windowHeight="10420" tabRatio="793" activeTab="6" xr2:uid="{00000000-000D-0000-FFFF-FFFF00000000}"/>
  </bookViews>
  <sheets>
    <sheet name="BS5-7" sheetId="7" r:id="rId1"/>
    <sheet name="PL8-9" sheetId="2" r:id="rId2"/>
    <sheet name="SH10" sheetId="6" r:id="rId3"/>
    <sheet name="SH11" sheetId="9" r:id="rId4"/>
    <sheet name="SH12" sheetId="10" r:id="rId5"/>
    <sheet name="SH13" sheetId="8" r:id="rId6"/>
    <sheet name="CF14-16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'CF14-16'!#REF!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'[3]TrialBalance Q3-2002'!$A$1:$H$301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[6]ตั๋วเงินรับ!$F$1</definedName>
    <definedName name="B1a1" localSheetId="3">'[7]U-7'!#REF!</definedName>
    <definedName name="B1a1" localSheetId="4">'[7]U-7'!#REF!</definedName>
    <definedName name="B1a1" localSheetId="5">'[7]U-7'!#REF!</definedName>
    <definedName name="B1a1">'[7]U-7'!#REF!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>'[8]ADJ - RATE'!#REF!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3">'[9]U-5'!#REF!</definedName>
    <definedName name="d" localSheetId="4">'[9]U-5'!#REF!</definedName>
    <definedName name="d" localSheetId="5">'[9]U-5'!#REF!</definedName>
    <definedName name="d">'[9]U-5'!#REF!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>'[10]K-5'!#REF!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'[12]ADJ - RATE'!$B$4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[13]เงินกู้ธนชาติ!$G$2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>'[8]ADJ - RATE'!#REF!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[15]เงินกู้ธนชาติ!$F$15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0">'BS5-7'!$B$1:$J$112</definedName>
    <definedName name="_xlnm.Print_Area" localSheetId="6">'CF14-16'!$A$1:$I$125</definedName>
    <definedName name="_xlnm.Print_Area" localSheetId="1">'PL8-9'!$B$1:$J$79</definedName>
    <definedName name="_xlnm.Print_Area" localSheetId="2">'SH10'!$A$1:$Z$38</definedName>
    <definedName name="_xlnm.Print_Area" localSheetId="3">'SH11'!$A$1:$AA$39</definedName>
    <definedName name="_xlnm.Print_Area" localSheetId="4">'SH12'!$A$1:$N$27</definedName>
    <definedName name="_xlnm.Print_Area" localSheetId="5">'SH13'!$A$1:$N$28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'[14]TrialBalance Q3-2002'!$A$1:$H$301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'[12]ADJ - RATE'!$B$3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2" l="1"/>
  <c r="C13" i="12"/>
  <c r="G10" i="12"/>
  <c r="C10" i="12"/>
  <c r="H96" i="7"/>
  <c r="E20" i="9"/>
  <c r="D54" i="2"/>
  <c r="D96" i="7"/>
  <c r="H33" i="2"/>
  <c r="D33" i="2"/>
  <c r="I30" i="12" l="1"/>
  <c r="I97" i="12" l="1"/>
  <c r="G97" i="12"/>
  <c r="E97" i="12"/>
  <c r="C97" i="12"/>
  <c r="I71" i="12"/>
  <c r="G71" i="12"/>
  <c r="E71" i="12"/>
  <c r="C71" i="12"/>
  <c r="I44" i="12"/>
  <c r="I46" i="12" s="1"/>
  <c r="G30" i="12"/>
  <c r="G44" i="12" s="1"/>
  <c r="G46" i="12" s="1"/>
  <c r="E30" i="12"/>
  <c r="E44" i="12" s="1"/>
  <c r="E46" i="12" s="1"/>
  <c r="C30" i="12"/>
  <c r="C44" i="12" s="1"/>
  <c r="C46" i="12" s="1"/>
  <c r="E107" i="12" l="1"/>
  <c r="E111" i="12" s="1"/>
  <c r="E126" i="12" s="1"/>
  <c r="I107" i="12"/>
  <c r="I111" i="12" s="1"/>
  <c r="I126" i="12" s="1"/>
  <c r="C107" i="12"/>
  <c r="C111" i="12" s="1"/>
  <c r="C126" i="12" s="1"/>
  <c r="G107" i="12"/>
  <c r="G111" i="12" s="1"/>
  <c r="G126" i="12" s="1"/>
  <c r="F105" i="7"/>
  <c r="J105" i="7"/>
  <c r="D16" i="7"/>
  <c r="Y29" i="9"/>
  <c r="W21" i="9"/>
  <c r="AA21" i="9" s="1"/>
  <c r="W20" i="9"/>
  <c r="AA20" i="9" s="1"/>
  <c r="S20" i="9"/>
  <c r="S13" i="9"/>
  <c r="C22" i="9"/>
  <c r="E34" i="9" l="1"/>
  <c r="E29" i="9"/>
  <c r="E22" i="9"/>
  <c r="E38" i="9" l="1"/>
  <c r="E41" i="9" s="1"/>
  <c r="F71" i="2" l="1"/>
  <c r="H84" i="2"/>
  <c r="D85" i="2"/>
  <c r="H85" i="2" s="1"/>
  <c r="H86" i="2" l="1"/>
  <c r="J84" i="2" s="1"/>
  <c r="K84" i="2" s="1"/>
  <c r="J25" i="8"/>
  <c r="N25" i="8" s="1"/>
  <c r="J85" i="2" l="1"/>
  <c r="K85" i="2" s="1"/>
  <c r="K86" i="2" s="1"/>
  <c r="D71" i="2" l="1"/>
  <c r="D18" i="8"/>
  <c r="N16" i="8"/>
  <c r="N17" i="8"/>
  <c r="N12" i="8"/>
  <c r="F23" i="8"/>
  <c r="F18" i="8"/>
  <c r="F27" i="8" l="1"/>
  <c r="F29" i="8" s="1"/>
  <c r="N18" i="8"/>
  <c r="H50" i="2"/>
  <c r="H60" i="2" s="1"/>
  <c r="J31" i="6" l="1"/>
  <c r="AA13" i="9" l="1"/>
  <c r="R13" i="6"/>
  <c r="V13" i="6" s="1"/>
  <c r="Z35" i="6"/>
  <c r="J35" i="6"/>
  <c r="T33" i="6"/>
  <c r="N33" i="6"/>
  <c r="L33" i="6"/>
  <c r="H33" i="6"/>
  <c r="F33" i="6"/>
  <c r="D33" i="6"/>
  <c r="P33" i="6"/>
  <c r="X33" i="6"/>
  <c r="R31" i="6"/>
  <c r="J33" i="6"/>
  <c r="T28" i="6"/>
  <c r="P28" i="6"/>
  <c r="N28" i="6"/>
  <c r="L28" i="6"/>
  <c r="J28" i="6"/>
  <c r="H28" i="6"/>
  <c r="F28" i="6"/>
  <c r="D28" i="6"/>
  <c r="X27" i="6"/>
  <c r="X28" i="6" s="1"/>
  <c r="R27" i="6"/>
  <c r="R26" i="6"/>
  <c r="R28" i="6" s="1"/>
  <c r="X21" i="6"/>
  <c r="T21" i="6"/>
  <c r="R21" i="6"/>
  <c r="P21" i="6"/>
  <c r="N21" i="6"/>
  <c r="L21" i="6"/>
  <c r="J21" i="6"/>
  <c r="H21" i="6"/>
  <c r="F21" i="6"/>
  <c r="D21" i="6"/>
  <c r="V20" i="6"/>
  <c r="Z20" i="6" s="1"/>
  <c r="Z21" i="6" s="1"/>
  <c r="Z16" i="6"/>
  <c r="R16" i="6"/>
  <c r="J16" i="6"/>
  <c r="J24" i="10"/>
  <c r="N24" i="10" s="1"/>
  <c r="H22" i="10"/>
  <c r="F22" i="10"/>
  <c r="L22" i="10"/>
  <c r="J22" i="10"/>
  <c r="L17" i="10"/>
  <c r="J17" i="10"/>
  <c r="H17" i="10"/>
  <c r="F17" i="10"/>
  <c r="N16" i="10"/>
  <c r="N17" i="10" s="1"/>
  <c r="N12" i="10"/>
  <c r="J50" i="2"/>
  <c r="J60" i="2" s="1"/>
  <c r="J62" i="2" s="1"/>
  <c r="F67" i="2"/>
  <c r="F66" i="2"/>
  <c r="F62" i="2"/>
  <c r="F56" i="2"/>
  <c r="F49" i="2"/>
  <c r="F50" i="2" s="1"/>
  <c r="J28" i="2"/>
  <c r="J18" i="2"/>
  <c r="F28" i="2"/>
  <c r="F18" i="2"/>
  <c r="F32" i="2" s="1"/>
  <c r="F34" i="2" s="1"/>
  <c r="J107" i="7"/>
  <c r="F107" i="7"/>
  <c r="J79" i="7"/>
  <c r="J65" i="7"/>
  <c r="F79" i="7"/>
  <c r="F65" i="7"/>
  <c r="J30" i="7"/>
  <c r="J16" i="7"/>
  <c r="F30" i="7"/>
  <c r="F16" i="7"/>
  <c r="F68" i="2" l="1"/>
  <c r="Z27" i="6"/>
  <c r="P37" i="6"/>
  <c r="L37" i="6"/>
  <c r="L26" i="10"/>
  <c r="L28" i="10" s="1"/>
  <c r="V26" i="6"/>
  <c r="V28" i="6" s="1"/>
  <c r="J37" i="6"/>
  <c r="J39" i="6" s="1"/>
  <c r="D37" i="6"/>
  <c r="D39" i="6" s="1"/>
  <c r="T37" i="6"/>
  <c r="T39" i="6" s="1"/>
  <c r="J32" i="2"/>
  <c r="J34" i="2" s="1"/>
  <c r="J54" i="2" s="1"/>
  <c r="J71" i="2" s="1"/>
  <c r="F51" i="2"/>
  <c r="J81" i="7"/>
  <c r="J109" i="7" s="1"/>
  <c r="F81" i="7"/>
  <c r="F109" i="7" s="1"/>
  <c r="F32" i="7"/>
  <c r="Q32" i="7" s="1"/>
  <c r="J32" i="7"/>
  <c r="V21" i="6"/>
  <c r="R32" i="6"/>
  <c r="R33" i="6" s="1"/>
  <c r="R37" i="6" s="1"/>
  <c r="R39" i="6" s="1"/>
  <c r="H37" i="6"/>
  <c r="H39" i="6" s="1"/>
  <c r="F37" i="6"/>
  <c r="F39" i="6" s="1"/>
  <c r="N37" i="6"/>
  <c r="Z26" i="6"/>
  <c r="Z28" i="6" s="1"/>
  <c r="Z31" i="6"/>
  <c r="V32" i="6"/>
  <c r="Z32" i="6" s="1"/>
  <c r="F26" i="10"/>
  <c r="F28" i="10" s="1"/>
  <c r="J26" i="10"/>
  <c r="J28" i="10" s="1"/>
  <c r="H26" i="10"/>
  <c r="H28" i="10" s="1"/>
  <c r="N20" i="10"/>
  <c r="N21" i="10"/>
  <c r="J56" i="2"/>
  <c r="D66" i="2"/>
  <c r="Q33" i="9"/>
  <c r="S33" i="9" s="1"/>
  <c r="W33" i="9" s="1"/>
  <c r="L44" i="2"/>
  <c r="D67" i="2"/>
  <c r="Y22" i="9"/>
  <c r="U22" i="9"/>
  <c r="S22" i="9"/>
  <c r="Q22" i="9"/>
  <c r="O22" i="9"/>
  <c r="M22" i="9"/>
  <c r="K22" i="9"/>
  <c r="I22" i="9"/>
  <c r="G22" i="9"/>
  <c r="AA22" i="9"/>
  <c r="M49" i="2"/>
  <c r="O12" i="7"/>
  <c r="L18" i="8"/>
  <c r="J18" i="8"/>
  <c r="H18" i="8"/>
  <c r="M34" i="9"/>
  <c r="O67" i="2"/>
  <c r="M33" i="2"/>
  <c r="M47" i="2"/>
  <c r="M46" i="2"/>
  <c r="M45" i="2"/>
  <c r="M30" i="2"/>
  <c r="M23" i="2"/>
  <c r="M24" i="2"/>
  <c r="M25" i="2"/>
  <c r="M26" i="2"/>
  <c r="M27" i="2"/>
  <c r="M22" i="2"/>
  <c r="M17" i="2"/>
  <c r="M16" i="2"/>
  <c r="M15" i="2"/>
  <c r="M14" i="2"/>
  <c r="M13" i="2"/>
  <c r="M12" i="2"/>
  <c r="M11" i="2"/>
  <c r="O108" i="7"/>
  <c r="O106" i="7"/>
  <c r="O105" i="7"/>
  <c r="O99" i="7"/>
  <c r="O97" i="7"/>
  <c r="O95" i="7"/>
  <c r="O78" i="7"/>
  <c r="O77" i="7"/>
  <c r="O76" i="7"/>
  <c r="O75" i="7"/>
  <c r="O74" i="7"/>
  <c r="O73" i="7"/>
  <c r="O72" i="7"/>
  <c r="O71" i="7"/>
  <c r="O70" i="7"/>
  <c r="O69" i="7"/>
  <c r="O68" i="7"/>
  <c r="O64" i="7"/>
  <c r="O63" i="7"/>
  <c r="O62" i="7"/>
  <c r="O61" i="7"/>
  <c r="O60" i="7"/>
  <c r="O59" i="7"/>
  <c r="O58" i="7"/>
  <c r="O57" i="7"/>
  <c r="O55" i="7"/>
  <c r="O53" i="7"/>
  <c r="O46" i="7"/>
  <c r="O47" i="7"/>
  <c r="O49" i="7"/>
  <c r="O45" i="7"/>
  <c r="O20" i="7"/>
  <c r="O21" i="7"/>
  <c r="O22" i="7"/>
  <c r="O23" i="7"/>
  <c r="O24" i="7"/>
  <c r="O25" i="7"/>
  <c r="O26" i="7"/>
  <c r="O27" i="7"/>
  <c r="O28" i="7"/>
  <c r="O29" i="7"/>
  <c r="O19" i="7"/>
  <c r="O11" i="7"/>
  <c r="O13" i="7"/>
  <c r="O14" i="7"/>
  <c r="O15" i="7"/>
  <c r="O10" i="7"/>
  <c r="Q99" i="7"/>
  <c r="Q15" i="7"/>
  <c r="Q11" i="7"/>
  <c r="O61" i="2"/>
  <c r="O60" i="2"/>
  <c r="O55" i="2"/>
  <c r="O54" i="2"/>
  <c r="O49" i="2"/>
  <c r="O48" i="2"/>
  <c r="O46" i="2"/>
  <c r="O45" i="2"/>
  <c r="O33" i="2"/>
  <c r="O31" i="2"/>
  <c r="O30" i="2"/>
  <c r="O23" i="2"/>
  <c r="O24" i="2"/>
  <c r="O25" i="2"/>
  <c r="O26" i="2"/>
  <c r="O27" i="2"/>
  <c r="O22" i="2"/>
  <c r="O12" i="2"/>
  <c r="O13" i="2"/>
  <c r="O14" i="2"/>
  <c r="O15" i="2"/>
  <c r="O16" i="2"/>
  <c r="O17" i="2"/>
  <c r="O11" i="2"/>
  <c r="Q110" i="7"/>
  <c r="Q108" i="7"/>
  <c r="Q106" i="7"/>
  <c r="Q105" i="7"/>
  <c r="Q103" i="7"/>
  <c r="Q102" i="7"/>
  <c r="Q97" i="7"/>
  <c r="Q95" i="7"/>
  <c r="Q78" i="7"/>
  <c r="Q77" i="7"/>
  <c r="Q69" i="7"/>
  <c r="Q70" i="7"/>
  <c r="Q71" i="7"/>
  <c r="Q72" i="7"/>
  <c r="Q73" i="7"/>
  <c r="Q74" i="7"/>
  <c r="Q75" i="7"/>
  <c r="Q68" i="7"/>
  <c r="Q64" i="7"/>
  <c r="Q63" i="7"/>
  <c r="Q62" i="7"/>
  <c r="Q61" i="7"/>
  <c r="Q60" i="7"/>
  <c r="Q59" i="7"/>
  <c r="Q58" i="7"/>
  <c r="Q57" i="7"/>
  <c r="Q55" i="7"/>
  <c r="Q53" i="7"/>
  <c r="Q46" i="7"/>
  <c r="Q47" i="7"/>
  <c r="Q49" i="7"/>
  <c r="Q45" i="7"/>
  <c r="Q25" i="7"/>
  <c r="Q26" i="7"/>
  <c r="Q27" i="7"/>
  <c r="Q28" i="7"/>
  <c r="Q29" i="7"/>
  <c r="Q24" i="7"/>
  <c r="Q23" i="7"/>
  <c r="Q22" i="7"/>
  <c r="Q21" i="7"/>
  <c r="Q20" i="7"/>
  <c r="Q19" i="7"/>
  <c r="Q12" i="7"/>
  <c r="Q13" i="7"/>
  <c r="Q14" i="7"/>
  <c r="Q10" i="7"/>
  <c r="O16" i="7"/>
  <c r="O50" i="2"/>
  <c r="U29" i="9"/>
  <c r="Q29" i="9"/>
  <c r="O29" i="9"/>
  <c r="M29" i="9"/>
  <c r="K29" i="9"/>
  <c r="I29" i="9"/>
  <c r="G29" i="9"/>
  <c r="C29" i="9"/>
  <c r="Q65" i="7"/>
  <c r="M48" i="2"/>
  <c r="Y33" i="9"/>
  <c r="K36" i="9"/>
  <c r="W36" i="9" s="1"/>
  <c r="AA36" i="9" s="1"/>
  <c r="I34" i="9"/>
  <c r="H23" i="8"/>
  <c r="D30" i="7"/>
  <c r="O30" i="7" s="1"/>
  <c r="H30" i="7"/>
  <c r="Y32" i="9"/>
  <c r="S32" i="9"/>
  <c r="S28" i="9"/>
  <c r="W28" i="9" s="1"/>
  <c r="AA28" i="9" s="1"/>
  <c r="S27" i="9"/>
  <c r="W27" i="9" s="1"/>
  <c r="S16" i="9"/>
  <c r="W16" i="9" s="1"/>
  <c r="AA16" i="9" s="1"/>
  <c r="O34" i="9"/>
  <c r="G34" i="9"/>
  <c r="H62" i="2"/>
  <c r="H79" i="2" s="1"/>
  <c r="D62" i="2"/>
  <c r="F79" i="2"/>
  <c r="Q81" i="7"/>
  <c r="Q79" i="7"/>
  <c r="U34" i="9"/>
  <c r="C34" i="9"/>
  <c r="O56" i="2"/>
  <c r="O28" i="2"/>
  <c r="Q30" i="7"/>
  <c r="Q16" i="7"/>
  <c r="D23" i="8"/>
  <c r="D27" i="8" s="1"/>
  <c r="D29" i="8" s="1"/>
  <c r="H79" i="7"/>
  <c r="D79" i="7"/>
  <c r="O79" i="7" s="1"/>
  <c r="H65" i="7"/>
  <c r="D65" i="7"/>
  <c r="O65" i="7" s="1"/>
  <c r="H16" i="7"/>
  <c r="D28" i="2"/>
  <c r="M28" i="2" s="1"/>
  <c r="D18" i="2"/>
  <c r="M18" i="2" s="1"/>
  <c r="H18" i="2"/>
  <c r="H28" i="2"/>
  <c r="D56" i="2"/>
  <c r="K32" i="9"/>
  <c r="O66" i="2"/>
  <c r="J66" i="2" l="1"/>
  <c r="J68" i="2" s="1"/>
  <c r="J51" i="2"/>
  <c r="W22" i="9"/>
  <c r="W32" i="9"/>
  <c r="W34" i="9" s="1"/>
  <c r="Q34" i="9"/>
  <c r="Q38" i="9" s="1"/>
  <c r="H32" i="7"/>
  <c r="H27" i="8"/>
  <c r="H29" i="8" s="1"/>
  <c r="V33" i="6"/>
  <c r="V37" i="6" s="1"/>
  <c r="V39" i="6" s="1"/>
  <c r="Z33" i="6"/>
  <c r="N22" i="10"/>
  <c r="N26" i="10" s="1"/>
  <c r="Y34" i="9"/>
  <c r="K34" i="9"/>
  <c r="H32" i="2"/>
  <c r="H34" i="2" s="1"/>
  <c r="C38" i="9"/>
  <c r="C41" i="9" s="1"/>
  <c r="S34" i="9"/>
  <c r="D50" i="2"/>
  <c r="D79" i="2" s="1"/>
  <c r="O38" i="9"/>
  <c r="I38" i="9"/>
  <c r="O69" i="2"/>
  <c r="D81" i="7"/>
  <c r="L22" i="8"/>
  <c r="O62" i="2"/>
  <c r="H81" i="7"/>
  <c r="O18" i="2"/>
  <c r="D32" i="7"/>
  <c r="O32" i="7" s="1"/>
  <c r="D68" i="2"/>
  <c r="G40" i="9"/>
  <c r="S40" i="9"/>
  <c r="M38" i="9"/>
  <c r="Y40" i="9"/>
  <c r="Q109" i="7"/>
  <c r="O32" i="2"/>
  <c r="C40" i="9"/>
  <c r="W29" i="9"/>
  <c r="AA27" i="9"/>
  <c r="AA29" i="9" s="1"/>
  <c r="Q107" i="7"/>
  <c r="S29" i="9"/>
  <c r="D32" i="2"/>
  <c r="D100" i="7" l="1"/>
  <c r="O102" i="7" s="1"/>
  <c r="AA32" i="9"/>
  <c r="H54" i="2"/>
  <c r="H51" i="2"/>
  <c r="O26" i="10"/>
  <c r="N28" i="10"/>
  <c r="N22" i="8"/>
  <c r="L23" i="8"/>
  <c r="L27" i="8" s="1"/>
  <c r="L29" i="8" s="1"/>
  <c r="J21" i="8"/>
  <c r="N21" i="8" s="1"/>
  <c r="S38" i="9"/>
  <c r="S41" i="9" s="1"/>
  <c r="X37" i="6"/>
  <c r="X39" i="6" s="1"/>
  <c r="U40" i="9"/>
  <c r="U38" i="9"/>
  <c r="U41" i="9" s="1"/>
  <c r="AA33" i="9"/>
  <c r="J111" i="7"/>
  <c r="M50" i="2"/>
  <c r="M32" i="2"/>
  <c r="D34" i="2"/>
  <c r="K38" i="9"/>
  <c r="K40" i="9"/>
  <c r="O34" i="2"/>
  <c r="F78" i="2"/>
  <c r="Y38" i="9"/>
  <c r="Y41" i="9" s="1"/>
  <c r="F111" i="7"/>
  <c r="Q111" i="7"/>
  <c r="G38" i="9"/>
  <c r="G41" i="9" s="1"/>
  <c r="I41" i="9" l="1"/>
  <c r="D101" i="7"/>
  <c r="N23" i="8"/>
  <c r="N27" i="8" s="1"/>
  <c r="H71" i="2"/>
  <c r="H66" i="2"/>
  <c r="H68" i="2" s="1"/>
  <c r="H80" i="2" s="1"/>
  <c r="H56" i="2"/>
  <c r="H78" i="2" s="1"/>
  <c r="J23" i="8"/>
  <c r="J27" i="8" s="1"/>
  <c r="Z37" i="6"/>
  <c r="Z39" i="6" s="1"/>
  <c r="AA34" i="9"/>
  <c r="W40" i="9"/>
  <c r="O51" i="2"/>
  <c r="F80" i="2"/>
  <c r="D78" i="2"/>
  <c r="M34" i="2"/>
  <c r="D51" i="2"/>
  <c r="W38" i="9"/>
  <c r="H101" i="7" l="1"/>
  <c r="H105" i="7" s="1"/>
  <c r="H107" i="7" s="1"/>
  <c r="H109" i="7" s="1"/>
  <c r="D105" i="7"/>
  <c r="O103" i="7"/>
  <c r="K41" i="9"/>
  <c r="M51" i="2"/>
  <c r="D80" i="2"/>
  <c r="AB13" i="9"/>
  <c r="AA40" i="9"/>
  <c r="AA38" i="9"/>
  <c r="Q27" i="8" l="1"/>
  <c r="H113" i="7"/>
  <c r="H111" i="7"/>
  <c r="N29" i="8"/>
  <c r="J29" i="8"/>
  <c r="D107" i="7"/>
  <c r="O107" i="7"/>
  <c r="AA41" i="9"/>
  <c r="W41" i="9"/>
  <c r="D109" i="7" l="1"/>
  <c r="O109" i="7"/>
  <c r="D113" i="7" l="1"/>
  <c r="O111" i="7"/>
  <c r="D111" i="7"/>
</calcChain>
</file>

<file path=xl/sharedStrings.xml><?xml version="1.0" encoding="utf-8"?>
<sst xmlns="http://schemas.openxmlformats.org/spreadsheetml/2006/main" count="555" uniqueCount="305">
  <si>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</si>
  <si>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</si>
  <si>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</si>
  <si>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</si>
  <si>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</si>
  <si>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</si>
  <si>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</si>
  <si>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</si>
  <si>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</si>
  <si>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</si>
  <si>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</si>
  <si>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</si>
  <si>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</si>
  <si>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</si>
  <si>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</si>
  <si>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</si>
  <si>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</si>
  <si>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</si>
  <si>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</si>
  <si>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</si>
  <si>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</si>
  <si>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</si>
  <si>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</si>
  <si>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</si>
  <si>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</si>
  <si>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</si>
  <si>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</si>
  <si>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</si>
  <si>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</si>
  <si>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</si>
  <si>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</si>
  <si>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</si>
  <si>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</si>
  <si>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</si>
  <si>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>Other non-current liabilities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</si>
  <si>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</si>
  <si>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</si>
  <si>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</si>
  <si>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</si>
  <si>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>Non-controlling interests</t>
  </si>
  <si>
    <t>Total liabilities and equity</t>
  </si>
  <si>
    <t>Statement of comprehensive income</t>
  </si>
  <si>
    <t>Year ended 31 December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</si>
  <si>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</si>
  <si>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</si>
  <si>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</si>
  <si>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</si>
  <si>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</si>
  <si>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</si>
  <si>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</si>
  <si>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</si>
  <si>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Profit (loss) attributable to:</t>
  </si>
  <si>
    <t xml:space="preserve">   Non-controlling interests</t>
  </si>
  <si>
    <t xml:space="preserve">   under common control</t>
  </si>
  <si>
    <t xml:space="preserve"> </t>
  </si>
  <si>
    <t>Total</t>
  </si>
  <si>
    <t xml:space="preserve">Equity </t>
  </si>
  <si>
    <t xml:space="preserve">Issued and </t>
  </si>
  <si>
    <t xml:space="preserve">Unappropriated </t>
  </si>
  <si>
    <t>other</t>
  </si>
  <si>
    <t>attributable to</t>
  </si>
  <si>
    <t>Non-</t>
  </si>
  <si>
    <t>paid-up</t>
  </si>
  <si>
    <t>retained earnings</t>
  </si>
  <si>
    <t xml:space="preserve"> components</t>
  </si>
  <si>
    <t>owners of</t>
  </si>
  <si>
    <t xml:space="preserve">controlling </t>
  </si>
  <si>
    <t>share capital</t>
  </si>
  <si>
    <t>joint ventures</t>
  </si>
  <si>
    <t>interests</t>
  </si>
  <si>
    <t>equity</t>
  </si>
  <si>
    <t>Comprehensive income for the year</t>
  </si>
  <si>
    <t xml:space="preserve">    Other comprehensive income</t>
  </si>
  <si>
    <t>Statement of cash flows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</si>
  <si>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</si>
  <si>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</si>
  <si>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</si>
  <si>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</si>
  <si>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</si>
  <si>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receive from capital reduction of subsidiaries</t>
  </si>
  <si>
    <t>Cash flows from financing activities</t>
  </si>
  <si>
    <t>Interest paid</t>
  </si>
  <si>
    <t>Dividends paid to non-controlling interests</t>
  </si>
  <si>
    <t xml:space="preserve">Finance lease payments </t>
  </si>
  <si>
    <t>Acquisition of non-controlling interests</t>
  </si>
  <si>
    <t xml:space="preserve">   combination of business</t>
  </si>
  <si>
    <t>Net increase (decrease) in cash and cash equivalents</t>
  </si>
  <si>
    <t>Obligation in respect to losses</t>
  </si>
  <si>
    <t xml:space="preserve">   of joint ventures</t>
  </si>
  <si>
    <t>Basic earnings (loss) per share</t>
  </si>
  <si>
    <t xml:space="preserve">Current portion of long-term </t>
  </si>
  <si>
    <t xml:space="preserve">Bank overdrafts and short-term </t>
  </si>
  <si>
    <t xml:space="preserve">Revenue from hotel operation and </t>
  </si>
  <si>
    <t xml:space="preserve">   attributable to: </t>
  </si>
  <si>
    <t xml:space="preserve">   subsidiaries before combination of business</t>
  </si>
  <si>
    <t xml:space="preserve">   to related parties</t>
  </si>
  <si>
    <t xml:space="preserve">Other payables </t>
  </si>
  <si>
    <t>Total comprehensive income for the year</t>
  </si>
  <si>
    <t>Consolidated</t>
  </si>
  <si>
    <t>financial statements</t>
  </si>
  <si>
    <t>Separate</t>
  </si>
  <si>
    <t>Interest payable to related parties</t>
  </si>
  <si>
    <t xml:space="preserve">Cash paid to subsidiary's former shareholders for </t>
  </si>
  <si>
    <t xml:space="preserve">Change in former shareholders of pro-forma  </t>
  </si>
  <si>
    <t xml:space="preserve">Total non-current liabilities </t>
  </si>
  <si>
    <t>Other comprehensive income</t>
  </si>
  <si>
    <t>Transactions with owners, recorded directly in equity</t>
  </si>
  <si>
    <t xml:space="preserve">Proceeds from repayment of long-term loans </t>
  </si>
  <si>
    <t xml:space="preserve">Cost of hotel operation and </t>
  </si>
  <si>
    <t>Deposit for land</t>
  </si>
  <si>
    <t>Weighted average number of equity shares</t>
  </si>
  <si>
    <t xml:space="preserve">    Changes in ownership interests in subsidiaries</t>
  </si>
  <si>
    <t xml:space="preserve">    Total changes in ownership interests in subsidiaries</t>
  </si>
  <si>
    <t>Boutique Corporation Public Company Limited and its Subsidiaries</t>
  </si>
  <si>
    <t>Deficit</t>
  </si>
  <si>
    <t>Difference on business combination</t>
  </si>
  <si>
    <t xml:space="preserve">Current portion of interest payable to </t>
  </si>
  <si>
    <t>Current portion of finance lease liabilities</t>
  </si>
  <si>
    <t xml:space="preserve">   from other parties</t>
  </si>
  <si>
    <t xml:space="preserve">   other parties</t>
  </si>
  <si>
    <t>Interest payable on debentures</t>
  </si>
  <si>
    <t>Interest payable to other parties</t>
  </si>
  <si>
    <t>Debentures</t>
  </si>
  <si>
    <t>Retained earnings (Deficit)</t>
  </si>
  <si>
    <t xml:space="preserve">   community mall </t>
  </si>
  <si>
    <t xml:space="preserve">   community mall</t>
  </si>
  <si>
    <t>Cost of rendering of services</t>
  </si>
  <si>
    <t>Distribution costs</t>
  </si>
  <si>
    <t>Gains on revaluation of land of subsidiaries</t>
  </si>
  <si>
    <t xml:space="preserve">Share of other comprehensive income of </t>
  </si>
  <si>
    <t>Dividends income</t>
  </si>
  <si>
    <t>Share of other</t>
  </si>
  <si>
    <t xml:space="preserve">comprehensive </t>
  </si>
  <si>
    <t xml:space="preserve">income of </t>
  </si>
  <si>
    <t>Differences of</t>
  </si>
  <si>
    <t>business</t>
  </si>
  <si>
    <t>combination</t>
  </si>
  <si>
    <t>under common</t>
  </si>
  <si>
    <t>control</t>
  </si>
  <si>
    <t xml:space="preserve">Total </t>
  </si>
  <si>
    <t xml:space="preserve">       without change in control</t>
  </si>
  <si>
    <t>Realised differences amount on business combination</t>
  </si>
  <si>
    <t xml:space="preserve">    under common control from sales of subsidiary</t>
  </si>
  <si>
    <t xml:space="preserve">    Dividend paid to non-controling interests of the subsidiaries</t>
  </si>
  <si>
    <t xml:space="preserve">    Profit</t>
  </si>
  <si>
    <t>Amortisation of rental expenses</t>
  </si>
  <si>
    <t>Trade accounts payable</t>
  </si>
  <si>
    <t>Other payables</t>
  </si>
  <si>
    <t>Employee benefit obligations</t>
  </si>
  <si>
    <t xml:space="preserve">Taxes paid </t>
  </si>
  <si>
    <t>Selling expenses paid on sale of investment in subsidiary</t>
  </si>
  <si>
    <t>Acquisition of investment in subsidiaries</t>
  </si>
  <si>
    <t xml:space="preserve">Proceed from disposal of equipment </t>
  </si>
  <si>
    <t>Dividend received</t>
  </si>
  <si>
    <t>Acquisition of property, plant and equipment</t>
  </si>
  <si>
    <t>Acquisition of intangible assets</t>
  </si>
  <si>
    <t>Increase in long-term loan to related parties</t>
  </si>
  <si>
    <t>Net proceeds from issuance of debentures</t>
  </si>
  <si>
    <t>in subsidiaries</t>
  </si>
  <si>
    <t>Revaluation</t>
  </si>
  <si>
    <t>subsidiaries</t>
  </si>
  <si>
    <t xml:space="preserve">Legal </t>
  </si>
  <si>
    <t>reserve</t>
  </si>
  <si>
    <t>Non-cash transactions</t>
  </si>
  <si>
    <t>Payable on purchase of property, plant and equipment</t>
  </si>
  <si>
    <t xml:space="preserve">Net cash from (used in) investing activities  </t>
  </si>
  <si>
    <t xml:space="preserve">Net cash used in operating activities </t>
  </si>
  <si>
    <t xml:space="preserve">Net cash from financing activities  </t>
  </si>
  <si>
    <t>Prepaid rental expenses</t>
  </si>
  <si>
    <t>Construction payables</t>
  </si>
  <si>
    <t>Non-current assets classified as held for sale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</si>
  <si>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</si>
  <si>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</si>
  <si>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</si>
  <si>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 xml:space="preserve">   Owners of the parent</t>
  </si>
  <si>
    <t>Other components shareholders' equity</t>
  </si>
  <si>
    <t>Losses on</t>
  </si>
  <si>
    <t>of defined</t>
  </si>
  <si>
    <t>benefit plan</t>
  </si>
  <si>
    <t>remeasurements</t>
  </si>
  <si>
    <t>the parent</t>
  </si>
  <si>
    <t xml:space="preserve">Retained earnings/(Deficit) </t>
  </si>
  <si>
    <t>Exit and termination fees</t>
  </si>
  <si>
    <t>Gains (losses) on</t>
  </si>
  <si>
    <t xml:space="preserve">Liabilities included in non-current assets </t>
  </si>
  <si>
    <t xml:space="preserve">    classified as held for sale</t>
  </si>
  <si>
    <t>Equity attributable to owners of the parent</t>
  </si>
  <si>
    <t>Transfer to legal reserve</t>
  </si>
  <si>
    <t xml:space="preserve">   Appropriated</t>
  </si>
  <si>
    <t xml:space="preserve">      Legal reserve</t>
  </si>
  <si>
    <t xml:space="preserve">Current portion of long-term borrowings </t>
  </si>
  <si>
    <t xml:space="preserve">Adjustments to reconcile profit (loss) </t>
  </si>
  <si>
    <t xml:space="preserve">   to cash receipts (payments)</t>
  </si>
  <si>
    <t>Other comprehensive income (expense)</t>
  </si>
  <si>
    <t>Other comprehensive income (expense) for the year</t>
  </si>
  <si>
    <t>Total comprehensive income (expense)</t>
  </si>
  <si>
    <t>Increase in prepaid rental expenses</t>
  </si>
  <si>
    <t>Cash and cash equivalents at ending of year</t>
  </si>
  <si>
    <t>Cash and cash equivalents at beginning of year</t>
  </si>
  <si>
    <t>Other components of equity</t>
  </si>
  <si>
    <t xml:space="preserve">Basic earnings (loss) per share </t>
  </si>
  <si>
    <t xml:space="preserve">   joint ventures, net of tax</t>
  </si>
  <si>
    <t xml:space="preserve">   to non-controlling interests</t>
  </si>
  <si>
    <t>ok</t>
  </si>
  <si>
    <t>Net proceeds from sales of investment in subsidiaries</t>
  </si>
  <si>
    <t xml:space="preserve">    Disposal of interest in subsidiaries </t>
  </si>
  <si>
    <t>Gain on sales of investment in subsidiaries</t>
  </si>
  <si>
    <t>Proceeds from disposal of interests in subsidiaries</t>
  </si>
  <si>
    <t xml:space="preserve">   without change in control</t>
  </si>
  <si>
    <t>Statement of changes in (deficit in) equity</t>
  </si>
  <si>
    <t>Balance at 1 January 2018</t>
  </si>
  <si>
    <t>Statement of changes in equity</t>
  </si>
  <si>
    <t>Retained earnings</t>
  </si>
  <si>
    <t>Year ended 31 December 2018</t>
  </si>
  <si>
    <t>Balance at 31 December 2018</t>
  </si>
  <si>
    <t xml:space="preserve">   Contribution by and distributions to owners</t>
  </si>
  <si>
    <t xml:space="preserve">   Dividends </t>
  </si>
  <si>
    <t xml:space="preserve">   Total contribution by and distributions to owners </t>
  </si>
  <si>
    <t>5, 7</t>
  </si>
  <si>
    <t>5, 8</t>
  </si>
  <si>
    <t>Interest payable to related party</t>
  </si>
  <si>
    <t xml:space="preserve">   Contribution by and distributions to owners of the parent</t>
  </si>
  <si>
    <t xml:space="preserve">   Total contribution by and distributions to owners of the parent</t>
  </si>
  <si>
    <t>Tax expense</t>
  </si>
  <si>
    <t>Dividends paid to owners of the Company</t>
  </si>
  <si>
    <t>Loss on impairment of loan to and interest receivable</t>
  </si>
  <si>
    <t xml:space="preserve">   from related party</t>
  </si>
  <si>
    <t>Cash and cash equivalent classified as held for sale</t>
  </si>
  <si>
    <t>Receivable from post-closing adjustment from</t>
  </si>
  <si>
    <t xml:space="preserve">   disposal of interests in subsidiaries</t>
  </si>
  <si>
    <t>5, 18</t>
  </si>
  <si>
    <t>4, 11</t>
  </si>
  <si>
    <t>5, 11</t>
  </si>
  <si>
    <t>Employee benefit paid</t>
  </si>
  <si>
    <t>Equity</t>
  </si>
  <si>
    <t>Share premiun on sale of interest in subsidiaries</t>
  </si>
  <si>
    <t>of equity</t>
  </si>
  <si>
    <t>Proceed (acquisition) of deposit for land</t>
  </si>
  <si>
    <t xml:space="preserve">   Unappropriated (Deficit)</t>
  </si>
  <si>
    <t>Total equity</t>
  </si>
  <si>
    <t>Year ended 31 December 2019</t>
  </si>
  <si>
    <t>Balance at 1 January 2019</t>
  </si>
  <si>
    <t>Balance at 31 December 2019</t>
  </si>
  <si>
    <t>Interest receivable from related parties</t>
  </si>
  <si>
    <t xml:space="preserve">   loans from financial institutions</t>
  </si>
  <si>
    <t>Short-term loan from related party</t>
  </si>
  <si>
    <t>Long-term loans from financial institutions</t>
  </si>
  <si>
    <t>Long-term loans from related parties</t>
  </si>
  <si>
    <t>Long-term loans from other parties</t>
  </si>
  <si>
    <t>Provisions for employee benefits</t>
  </si>
  <si>
    <t>Revenues</t>
  </si>
  <si>
    <t>Total revenues</t>
  </si>
  <si>
    <t>Premium on</t>
  </si>
  <si>
    <t>sale of share</t>
  </si>
  <si>
    <t>surplus</t>
  </si>
  <si>
    <t xml:space="preserve">of land of </t>
  </si>
  <si>
    <t xml:space="preserve">Proceed (repayment) from bank overdrafts and </t>
  </si>
  <si>
    <t xml:space="preserve">   short-term loan from financial institutions</t>
  </si>
  <si>
    <t>Proceeds from loans from financial institutions</t>
  </si>
  <si>
    <t>Repayment of loans from financial institutions</t>
  </si>
  <si>
    <t>Repayment of loans from related parties</t>
  </si>
  <si>
    <t>Proceeds from loans from other parties</t>
  </si>
  <si>
    <t>Repayment of loans from other parties</t>
  </si>
  <si>
    <t xml:space="preserve">   Increase share capital</t>
  </si>
  <si>
    <t xml:space="preserve">Dividend payables </t>
  </si>
  <si>
    <t xml:space="preserve">Statement of changes in equity </t>
  </si>
  <si>
    <t>shares</t>
  </si>
  <si>
    <t xml:space="preserve">Retained earnings </t>
  </si>
  <si>
    <t>Premium on common shares</t>
  </si>
  <si>
    <t>Profit before income tax</t>
  </si>
  <si>
    <t xml:space="preserve">Profit for the year </t>
  </si>
  <si>
    <t>Losses on remeasurements of defined benefit plans</t>
  </si>
  <si>
    <t>Profit for the year</t>
  </si>
  <si>
    <t>13, 17</t>
  </si>
  <si>
    <t>15, 17</t>
  </si>
  <si>
    <t>5, 17</t>
  </si>
  <si>
    <t>11, 23</t>
  </si>
  <si>
    <t>Loss on disposal of prepaid rental expense</t>
  </si>
  <si>
    <t>Increase of deposit pledge as collateral from sales</t>
  </si>
  <si>
    <t xml:space="preserve">   of investment in subsidiaries</t>
  </si>
  <si>
    <t>Repayment from loans from related parties</t>
  </si>
  <si>
    <t>Proceeds from issue of ordinary shares</t>
  </si>
  <si>
    <t>Repayment of debentures</t>
  </si>
  <si>
    <t xml:space="preserve">Finance lease assets </t>
  </si>
  <si>
    <t>5, 26</t>
  </si>
  <si>
    <t>5, 29</t>
  </si>
  <si>
    <t>Share of profit of joint ventures</t>
  </si>
  <si>
    <t>Share of profit of joint ventures, net of tax</t>
  </si>
  <si>
    <t>5, 33</t>
  </si>
  <si>
    <t>20, 30</t>
  </si>
  <si>
    <t>Doubtful debt expense</t>
  </si>
  <si>
    <t>Net cash received from (used in) operating</t>
  </si>
  <si>
    <t xml:space="preserve">   for the year, net of tax</t>
  </si>
  <si>
    <t>Loss on write-off of intangible assets</t>
  </si>
  <si>
    <t>Loss on impairment of investment in subsidiary</t>
  </si>
  <si>
    <t>Conversion of subsidiaries debt and its interest payables</t>
  </si>
  <si>
    <t>(Gain) loss on disposal of property, plant and equipment</t>
  </si>
  <si>
    <t>Offsetting of loan from a subsidiaries with loans</t>
  </si>
  <si>
    <t>to another subsidiaries</t>
  </si>
  <si>
    <t xml:space="preserve">   at beginning of year</t>
  </si>
  <si>
    <t>13, 14</t>
  </si>
  <si>
    <t>Reversal of loss on revaluation of land in subsidiaries</t>
  </si>
  <si>
    <t xml:space="preserve">Conversion of loan to and interest receivables </t>
  </si>
  <si>
    <t>on capital restructuring</t>
  </si>
  <si>
    <t>Conversion of debt and interest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</si>
</sst>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00%"/>
    <numFmt numFmtId="167" formatCode="_(* #,##0.0000_);_(* \(#,##0.0000\);_(* &quot;-&quot;??_);_(@_)"/>
    <numFmt numFmtId="168" formatCode="_(* #,##0.0_);_(* \(#,##0.0\);_(* &quot;-&quot;??_);_(@_)"/>
    <numFmt numFmtId="169" formatCode="_(* #,##0.000_);_(* \(#,##0.000\);_(* &quot;-&quot;??_);_(@_)"/>
    <numFmt numFmtId="170" formatCode="0.000000"/>
  </numFmts>
  <fonts count="23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sz val="14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1"/>
      <color theme="0" tint="-0.499984740745262"/>
      <name val="Times New Roman"/>
      <family val="1"/>
    </font>
    <font>
      <b/>
      <sz val="11"/>
      <color theme="0" tint="-0.499984740745262"/>
      <name val="Arial"/>
      <family val="2"/>
    </font>
    <font>
      <sz val="10.5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1" applyFont="1" applyFill="1"/>
    <xf numFmtId="0" fontId="15" fillId="0" borderId="0" xfId="0" applyFont="1" applyFill="1"/>
    <xf numFmtId="165" fontId="16" fillId="0" borderId="0" xfId="1" applyNumberFormat="1" applyFont="1" applyFill="1"/>
    <xf numFmtId="0" fontId="16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left"/>
    </xf>
    <xf numFmtId="43" fontId="6" fillId="0" borderId="0" xfId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43" fontId="8" fillId="0" borderId="0" xfId="1" applyFont="1" applyFill="1"/>
    <xf numFmtId="0" fontId="8" fillId="0" borderId="0" xfId="0" applyFont="1" applyFill="1" applyAlignment="1">
      <alignment wrapText="1"/>
    </xf>
    <xf numFmtId="165" fontId="8" fillId="0" borderId="0" xfId="1" applyNumberFormat="1" applyFont="1" applyFill="1"/>
    <xf numFmtId="165" fontId="16" fillId="0" borderId="0" xfId="0" applyNumberFormat="1" applyFont="1" applyFill="1"/>
    <xf numFmtId="0" fontId="5" fillId="0" borderId="0" xfId="0" applyFont="1" applyFill="1" applyAlignment="1">
      <alignment wrapText="1"/>
    </xf>
    <xf numFmtId="165" fontId="5" fillId="0" borderId="1" xfId="1" applyNumberFormat="1" applyFont="1" applyFill="1" applyBorder="1"/>
    <xf numFmtId="165" fontId="5" fillId="0" borderId="0" xfId="1" applyNumberFormat="1" applyFont="1" applyFill="1"/>
    <xf numFmtId="165" fontId="8" fillId="0" borderId="0" xfId="0" applyNumberFormat="1" applyFont="1" applyFill="1"/>
    <xf numFmtId="0" fontId="5" fillId="0" borderId="0" xfId="0" applyFont="1" applyFill="1"/>
    <xf numFmtId="165" fontId="5" fillId="0" borderId="2" xfId="1" applyNumberFormat="1" applyFont="1" applyFill="1" applyBorder="1"/>
    <xf numFmtId="0" fontId="10" fillId="0" borderId="0" xfId="0" applyFont="1" applyFill="1"/>
    <xf numFmtId="37" fontId="8" fillId="0" borderId="0" xfId="0" applyNumberFormat="1" applyFont="1" applyFill="1"/>
    <xf numFmtId="43" fontId="16" fillId="0" borderId="0" xfId="1" applyFont="1" applyFill="1"/>
    <xf numFmtId="165" fontId="8" fillId="0" borderId="3" xfId="1" applyNumberFormat="1" applyFont="1" applyFill="1" applyBorder="1"/>
    <xf numFmtId="165" fontId="5" fillId="0" borderId="3" xfId="1" applyNumberFormat="1" applyFont="1" applyFill="1" applyBorder="1"/>
    <xf numFmtId="43" fontId="5" fillId="0" borderId="0" xfId="1" applyFont="1" applyFill="1"/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37" fontId="8" fillId="0" borderId="2" xfId="1" applyNumberFormat="1" applyFont="1" applyFill="1" applyBorder="1"/>
    <xf numFmtId="37" fontId="8" fillId="0" borderId="0" xfId="1" applyNumberFormat="1" applyFont="1" applyFill="1"/>
    <xf numFmtId="0" fontId="8" fillId="0" borderId="0" xfId="0" applyFont="1" applyFill="1" applyAlignment="1">
      <alignment horizontal="left" wrapText="1"/>
    </xf>
    <xf numFmtId="49" fontId="5" fillId="0" borderId="0" xfId="0" applyNumberFormat="1" applyFont="1" applyFill="1"/>
    <xf numFmtId="37" fontId="5" fillId="0" borderId="1" xfId="1" applyNumberFormat="1" applyFont="1" applyFill="1" applyBorder="1"/>
    <xf numFmtId="37" fontId="5" fillId="0" borderId="0" xfId="1" applyNumberFormat="1" applyFont="1" applyFill="1"/>
    <xf numFmtId="37" fontId="5" fillId="0" borderId="2" xfId="1" applyNumberFormat="1" applyFont="1" applyFill="1" applyBorder="1"/>
    <xf numFmtId="0" fontId="11" fillId="0" borderId="0" xfId="0" applyFont="1" applyFill="1" applyAlignment="1">
      <alignment horizontal="center"/>
    </xf>
    <xf numFmtId="165" fontId="3" fillId="0" borderId="0" xfId="1" applyNumberFormat="1" applyFont="1" applyFill="1"/>
    <xf numFmtId="37" fontId="3" fillId="0" borderId="0" xfId="0" applyNumberFormat="1" applyFont="1" applyFill="1"/>
    <xf numFmtId="0" fontId="17" fillId="0" borderId="0" xfId="0" applyFont="1" applyFill="1"/>
    <xf numFmtId="165" fontId="17" fillId="0" borderId="0" xfId="1" applyNumberFormat="1" applyFont="1" applyFill="1"/>
    <xf numFmtId="165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8" fillId="0" borderId="0" xfId="0" applyFont="1" applyFill="1"/>
    <xf numFmtId="165" fontId="18" fillId="0" borderId="0" xfId="1" applyNumberFormat="1" applyFont="1" applyFill="1"/>
    <xf numFmtId="0" fontId="19" fillId="0" borderId="0" xfId="0" applyFont="1" applyFill="1"/>
    <xf numFmtId="165" fontId="19" fillId="0" borderId="0" xfId="1" applyNumberFormat="1" applyFont="1" applyFill="1"/>
    <xf numFmtId="165" fontId="19" fillId="0" borderId="0" xfId="0" applyNumberFormat="1" applyFont="1" applyFill="1"/>
    <xf numFmtId="165" fontId="20" fillId="0" borderId="0" xfId="1" applyNumberFormat="1" applyFont="1" applyFill="1"/>
    <xf numFmtId="165" fontId="8" fillId="0" borderId="3" xfId="1" applyNumberFormat="1" applyFont="1" applyFill="1" applyBorder="1" applyAlignment="1">
      <alignment horizontal="right"/>
    </xf>
    <xf numFmtId="165" fontId="5" fillId="0" borderId="4" xfId="1" applyNumberFormat="1" applyFont="1" applyFill="1" applyBorder="1"/>
    <xf numFmtId="3" fontId="5" fillId="0" borderId="0" xfId="0" applyNumberFormat="1" applyFont="1" applyFill="1"/>
    <xf numFmtId="3" fontId="8" fillId="0" borderId="0" xfId="0" applyNumberFormat="1" applyFont="1" applyFill="1"/>
    <xf numFmtId="3" fontId="19" fillId="0" borderId="0" xfId="0" applyNumberFormat="1" applyFont="1" applyFill="1"/>
    <xf numFmtId="165" fontId="5" fillId="0" borderId="0" xfId="1" applyNumberFormat="1" applyFont="1" applyFill="1" applyAlignment="1">
      <alignment wrapText="1"/>
    </xf>
    <xf numFmtId="165" fontId="5" fillId="0" borderId="2" xfId="1" applyNumberFormat="1" applyFont="1" applyFill="1" applyBorder="1" applyAlignment="1">
      <alignment wrapText="1"/>
    </xf>
    <xf numFmtId="43" fontId="5" fillId="0" borderId="2" xfId="1" applyFont="1" applyFill="1" applyBorder="1"/>
    <xf numFmtId="0" fontId="12" fillId="0" borderId="0" xfId="0" applyFont="1" applyFill="1"/>
    <xf numFmtId="0" fontId="11" fillId="0" borderId="0" xfId="0" applyFont="1" applyFill="1"/>
    <xf numFmtId="165" fontId="2" fillId="0" borderId="0" xfId="1" applyNumberFormat="1" applyFont="1" applyFill="1"/>
    <xf numFmtId="0" fontId="7" fillId="0" borderId="0" xfId="0" applyFont="1" applyFill="1"/>
    <xf numFmtId="0" fontId="13" fillId="0" borderId="0" xfId="0" applyFont="1" applyFill="1"/>
    <xf numFmtId="165" fontId="6" fillId="0" borderId="0" xfId="1" applyNumberFormat="1" applyFont="1" applyFill="1"/>
    <xf numFmtId="0" fontId="9" fillId="0" borderId="0" xfId="0" applyFont="1" applyFill="1"/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6" fontId="6" fillId="0" borderId="0" xfId="4" applyNumberFormat="1" applyFont="1" applyFill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8" fillId="0" borderId="3" xfId="1" applyNumberFormat="1" applyFont="1" applyFill="1" applyBorder="1"/>
    <xf numFmtId="0" fontId="13" fillId="0" borderId="0" xfId="0" applyFont="1" applyFill="1" applyAlignment="1">
      <alignment horizontal="center"/>
    </xf>
    <xf numFmtId="165" fontId="8" fillId="0" borderId="5" xfId="1" applyNumberFormat="1" applyFont="1" applyFill="1" applyBorder="1"/>
    <xf numFmtId="0" fontId="9" fillId="0" borderId="0" xfId="0" applyFont="1" applyFill="1" applyAlignment="1">
      <alignment wrapText="1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65" fontId="5" fillId="0" borderId="1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/>
    <xf numFmtId="0" fontId="21" fillId="0" borderId="0" xfId="0" applyFont="1" applyFill="1" applyAlignment="1"/>
    <xf numFmtId="169" fontId="5" fillId="0" borderId="0" xfId="1" applyNumberFormat="1" applyFont="1" applyFill="1"/>
    <xf numFmtId="15" fontId="8" fillId="0" borderId="0" xfId="0" applyNumberFormat="1" applyFont="1" applyFill="1"/>
    <xf numFmtId="15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5" fillId="0" borderId="0" xfId="1" applyFont="1" applyFill="1" applyBorder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9" fontId="6" fillId="0" borderId="0" xfId="4" applyFont="1" applyFill="1"/>
    <xf numFmtId="165" fontId="13" fillId="0" borderId="0" xfId="1" applyNumberFormat="1" applyFont="1" applyFill="1" applyAlignment="1">
      <alignment horizontal="left"/>
    </xf>
    <xf numFmtId="165" fontId="6" fillId="0" borderId="0" xfId="0" applyNumberFormat="1" applyFont="1" applyFill="1"/>
    <xf numFmtId="43" fontId="6" fillId="0" borderId="0" xfId="0" applyNumberFormat="1" applyFont="1" applyFill="1"/>
    <xf numFmtId="165" fontId="13" fillId="0" borderId="0" xfId="1" applyNumberFormat="1" applyFont="1" applyFill="1"/>
    <xf numFmtId="168" fontId="13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4" fontId="6" fillId="0" borderId="0" xfId="0" applyNumberFormat="1" applyFont="1" applyFill="1"/>
    <xf numFmtId="43" fontId="8" fillId="0" borderId="0" xfId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/>
    <xf numFmtId="43" fontId="5" fillId="0" borderId="0" xfId="0" applyNumberFormat="1" applyFont="1" applyFill="1"/>
    <xf numFmtId="37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9" fontId="5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9" fontId="8" fillId="0" borderId="0" xfId="4" applyFont="1" applyFill="1"/>
    <xf numFmtId="166" fontId="8" fillId="0" borderId="0" xfId="4" applyNumberFormat="1" applyFont="1" applyFill="1"/>
    <xf numFmtId="165" fontId="9" fillId="0" borderId="0" xfId="1" applyNumberFormat="1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wrapText="1"/>
    </xf>
    <xf numFmtId="37" fontId="8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/>
    <xf numFmtId="165" fontId="8" fillId="0" borderId="0" xfId="1" applyNumberFormat="1" applyFont="1" applyFill="1" applyAlignment="1">
      <alignment horizontal="center" wrapText="1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 wrapText="1"/>
    </xf>
    <xf numFmtId="165" fontId="8" fillId="0" borderId="0" xfId="1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/>
      <sheetData sheetId="293"/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Q114"/>
  <sheetViews>
    <sheetView view="pageBreakPreview" topLeftCell="B1" zoomScale="85" zoomScaleNormal="80" zoomScaleSheetLayoutView="85" workbookViewId="0">
      <selection activeCell="H101" sqref="H101"/>
    </sheetView>
  </sheetViews>
  <sheetFormatPr defaultColWidth="9.09765625" defaultRowHeight="14"/>
  <cols>
    <col min="1" max="1" width="5.8984375" style="10" hidden="1" customWidth="1"/>
    <col min="2" max="2" width="50.09765625" style="14" customWidth="1"/>
    <col min="3" max="3" width="7.69921875" style="10" customWidth="1"/>
    <col min="4" max="4" width="17.09765625" style="20" customWidth="1"/>
    <col min="5" max="5" width="0.69921875" style="10" customWidth="1"/>
    <col min="6" max="6" width="17.09765625" style="20" customWidth="1"/>
    <col min="7" max="7" width="0.8984375" style="10" customWidth="1"/>
    <col min="8" max="8" width="17.09765625" style="20" customWidth="1"/>
    <col min="9" max="9" width="0.8984375" style="10" customWidth="1"/>
    <col min="10" max="10" width="17.09765625" style="20" customWidth="1"/>
    <col min="11" max="11" width="12" style="10" bestFit="1" customWidth="1"/>
    <col min="12" max="13" width="12" style="10" customWidth="1"/>
    <col min="14" max="14" width="15.59765625" style="4" bestFit="1" customWidth="1"/>
    <col min="15" max="15" width="11.3984375" style="4" bestFit="1" customWidth="1"/>
    <col min="16" max="16" width="13.09765625" style="5" bestFit="1" customWidth="1"/>
    <col min="17" max="17" width="11.3984375" style="6" bestFit="1" customWidth="1"/>
    <col min="18" max="16384" width="9.09765625" style="10"/>
  </cols>
  <sheetData>
    <row r="1" spans="1:17" s="1" customFormat="1" ht="21" customHeight="1">
      <c r="B1" s="2" t="s">
        <v>113</v>
      </c>
      <c r="D1" s="3"/>
      <c r="F1" s="3"/>
      <c r="H1" s="3"/>
      <c r="J1" s="3"/>
      <c r="N1" s="4"/>
      <c r="O1" s="4"/>
      <c r="P1" s="5"/>
      <c r="Q1" s="6"/>
    </row>
    <row r="2" spans="1:17" s="7" customFormat="1" ht="21" customHeight="1">
      <c r="B2" s="8" t="s">
        <v>0</v>
      </c>
      <c r="D2" s="9"/>
      <c r="F2" s="9"/>
      <c r="H2" s="9"/>
      <c r="J2" s="9"/>
      <c r="N2" s="4"/>
      <c r="O2" s="4"/>
      <c r="P2" s="5"/>
      <c r="Q2" s="6"/>
    </row>
    <row r="3" spans="1:17" ht="21" customHeight="1">
      <c r="B3" s="11"/>
      <c r="D3" s="146"/>
      <c r="E3" s="146"/>
      <c r="F3" s="146"/>
      <c r="G3" s="12"/>
      <c r="H3" s="146"/>
      <c r="I3" s="146"/>
      <c r="J3" s="146"/>
    </row>
    <row r="4" spans="1:17" ht="21" customHeight="1">
      <c r="B4" s="11"/>
      <c r="D4" s="144" t="s">
        <v>98</v>
      </c>
      <c r="E4" s="144"/>
      <c r="F4" s="144"/>
      <c r="G4" s="12"/>
      <c r="H4" s="144" t="s">
        <v>100</v>
      </c>
      <c r="I4" s="144"/>
      <c r="J4" s="144"/>
    </row>
    <row r="5" spans="1:17" ht="21" customHeight="1">
      <c r="C5" s="15"/>
      <c r="D5" s="144" t="s">
        <v>99</v>
      </c>
      <c r="E5" s="144"/>
      <c r="F5" s="144"/>
      <c r="G5" s="13"/>
      <c r="H5" s="144" t="s">
        <v>99</v>
      </c>
      <c r="I5" s="144"/>
      <c r="J5" s="144"/>
    </row>
    <row r="6" spans="1:17" ht="21" customHeight="1">
      <c r="C6" s="15"/>
      <c r="D6" s="16" t="s">
        <v>3</v>
      </c>
      <c r="E6" s="17"/>
      <c r="F6" s="16" t="s">
        <v>3</v>
      </c>
      <c r="G6" s="12"/>
      <c r="H6" s="16" t="s">
        <v>3</v>
      </c>
      <c r="I6" s="17"/>
      <c r="J6" s="16" t="s">
        <v>3</v>
      </c>
    </row>
    <row r="7" spans="1:17" ht="21" customHeight="1">
      <c r="B7" s="11" t="s">
        <v>4</v>
      </c>
      <c r="C7" s="18" t="s">
        <v>5</v>
      </c>
      <c r="D7" s="15">
        <v>2019</v>
      </c>
      <c r="E7" s="15"/>
      <c r="F7" s="15">
        <v>2018</v>
      </c>
      <c r="G7" s="15"/>
      <c r="H7" s="15">
        <v>2019</v>
      </c>
      <c r="I7" s="15"/>
      <c r="J7" s="15">
        <v>2018</v>
      </c>
    </row>
    <row r="8" spans="1:17" ht="21" customHeight="1">
      <c r="C8" s="15"/>
      <c r="D8" s="145" t="s">
        <v>6</v>
      </c>
      <c r="E8" s="145"/>
      <c r="F8" s="145"/>
      <c r="G8" s="145"/>
      <c r="H8" s="145"/>
      <c r="I8" s="145"/>
      <c r="J8" s="145"/>
      <c r="M8" s="27"/>
    </row>
    <row r="9" spans="1:17" ht="21" customHeight="1">
      <c r="B9" s="19" t="s">
        <v>7</v>
      </c>
      <c r="C9" s="18"/>
    </row>
    <row r="10" spans="1:17" ht="21" customHeight="1">
      <c r="A10" s="10" t="s">
        <v>203</v>
      </c>
      <c r="B10" s="21" t="s">
        <v>8</v>
      </c>
      <c r="C10" s="18">
        <v>6</v>
      </c>
      <c r="D10" s="22">
        <v>492395521</v>
      </c>
      <c r="E10" s="22"/>
      <c r="F10" s="22">
        <v>229671972</v>
      </c>
      <c r="G10" s="22"/>
      <c r="H10" s="22">
        <v>241519611</v>
      </c>
      <c r="I10" s="22"/>
      <c r="J10" s="22">
        <v>39673142</v>
      </c>
      <c r="N10" s="6">
        <v>282996205</v>
      </c>
      <c r="O10" s="23">
        <f t="shared" ref="O10:O16" si="0">N10-D10</f>
        <v>-209399316</v>
      </c>
      <c r="P10" s="5">
        <v>220354950</v>
      </c>
      <c r="Q10" s="23">
        <f t="shared" ref="Q10:Q16" si="1">P10-F10</f>
        <v>-9317022</v>
      </c>
    </row>
    <row r="11" spans="1:17" ht="21" customHeight="1">
      <c r="A11" s="10" t="s">
        <v>203</v>
      </c>
      <c r="B11" s="21" t="s">
        <v>9</v>
      </c>
      <c r="C11" s="18" t="s">
        <v>218</v>
      </c>
      <c r="D11" s="22">
        <v>10444837</v>
      </c>
      <c r="E11" s="22"/>
      <c r="F11" s="22">
        <v>20116320</v>
      </c>
      <c r="G11" s="22"/>
      <c r="H11" s="22">
        <v>43136714</v>
      </c>
      <c r="I11" s="22"/>
      <c r="J11" s="22">
        <v>54057074</v>
      </c>
      <c r="N11" s="6">
        <v>48336149</v>
      </c>
      <c r="O11" s="23">
        <f t="shared" si="0"/>
        <v>37891312</v>
      </c>
      <c r="P11" s="5">
        <v>14781880</v>
      </c>
      <c r="Q11" s="23">
        <f t="shared" si="1"/>
        <v>-5334440</v>
      </c>
    </row>
    <row r="12" spans="1:17" ht="21.75" customHeight="1">
      <c r="A12" s="10" t="s">
        <v>203</v>
      </c>
      <c r="B12" s="21" t="s">
        <v>10</v>
      </c>
      <c r="C12" s="18" t="s">
        <v>219</v>
      </c>
      <c r="D12" s="22">
        <v>61130495</v>
      </c>
      <c r="E12" s="22"/>
      <c r="F12" s="22">
        <v>77910590</v>
      </c>
      <c r="G12" s="22"/>
      <c r="H12" s="22">
        <v>117738121</v>
      </c>
      <c r="I12" s="22"/>
      <c r="J12" s="22">
        <v>29890978</v>
      </c>
      <c r="N12" s="6">
        <v>48798703</v>
      </c>
      <c r="O12" s="23">
        <f t="shared" si="0"/>
        <v>-12331792</v>
      </c>
      <c r="P12" s="5">
        <v>17637394</v>
      </c>
      <c r="Q12" s="23">
        <f t="shared" si="1"/>
        <v>-60273196</v>
      </c>
    </row>
    <row r="13" spans="1:17" ht="21" customHeight="1">
      <c r="A13" s="10" t="s">
        <v>203</v>
      </c>
      <c r="B13" s="21" t="s">
        <v>11</v>
      </c>
      <c r="D13" s="22">
        <v>1222927</v>
      </c>
      <c r="E13" s="22"/>
      <c r="F13" s="22">
        <v>1067327</v>
      </c>
      <c r="G13" s="22"/>
      <c r="H13" s="22">
        <v>0</v>
      </c>
      <c r="I13" s="22"/>
      <c r="J13" s="22">
        <v>0</v>
      </c>
      <c r="N13" s="6">
        <v>1109581</v>
      </c>
      <c r="O13" s="23">
        <f t="shared" si="0"/>
        <v>-113346</v>
      </c>
      <c r="P13" s="5">
        <v>7210505</v>
      </c>
      <c r="Q13" s="23">
        <f t="shared" si="1"/>
        <v>6143178</v>
      </c>
    </row>
    <row r="14" spans="1:17" ht="21" hidden="1" customHeight="1">
      <c r="B14" s="21" t="s">
        <v>170</v>
      </c>
      <c r="C14" s="18">
        <v>4</v>
      </c>
      <c r="D14" s="22"/>
      <c r="E14" s="22"/>
      <c r="F14" s="22">
        <v>0</v>
      </c>
      <c r="G14" s="22"/>
      <c r="H14" s="22"/>
      <c r="I14" s="22"/>
      <c r="J14" s="22">
        <v>0</v>
      </c>
      <c r="N14" s="6">
        <v>652350821</v>
      </c>
      <c r="O14" s="23">
        <f t="shared" si="0"/>
        <v>652350821</v>
      </c>
      <c r="P14" s="5">
        <v>0</v>
      </c>
      <c r="Q14" s="23">
        <f t="shared" si="1"/>
        <v>0</v>
      </c>
    </row>
    <row r="15" spans="1:17" ht="21" customHeight="1">
      <c r="A15" s="10" t="s">
        <v>203</v>
      </c>
      <c r="B15" s="21" t="s">
        <v>12</v>
      </c>
      <c r="C15" s="18">
        <v>9</v>
      </c>
      <c r="D15" s="22">
        <v>13013086</v>
      </c>
      <c r="E15" s="22"/>
      <c r="F15" s="22">
        <v>15270966</v>
      </c>
      <c r="G15" s="22"/>
      <c r="H15" s="22">
        <v>6398073</v>
      </c>
      <c r="I15" s="22"/>
      <c r="J15" s="22">
        <v>4288362</v>
      </c>
      <c r="N15" s="6">
        <v>12138638</v>
      </c>
      <c r="O15" s="23">
        <f t="shared" si="0"/>
        <v>-874448</v>
      </c>
      <c r="P15" s="5">
        <v>10494081</v>
      </c>
      <c r="Q15" s="23">
        <f t="shared" si="1"/>
        <v>-4776885</v>
      </c>
    </row>
    <row r="16" spans="1:17" ht="21" customHeight="1">
      <c r="B16" s="24" t="s">
        <v>13</v>
      </c>
      <c r="C16" s="18"/>
      <c r="D16" s="25">
        <f>SUM(D10:D15)</f>
        <v>578206866</v>
      </c>
      <c r="E16" s="26"/>
      <c r="F16" s="25">
        <f>SUM(F10:F15)</f>
        <v>344037175</v>
      </c>
      <c r="G16" s="26"/>
      <c r="H16" s="25">
        <f>SUM(H10:H15)</f>
        <v>408792519</v>
      </c>
      <c r="I16" s="26"/>
      <c r="J16" s="25">
        <f>SUM(J10:J15)</f>
        <v>127909556</v>
      </c>
      <c r="N16" s="6">
        <v>1045730097</v>
      </c>
      <c r="O16" s="23">
        <f t="shared" si="0"/>
        <v>467523231</v>
      </c>
      <c r="P16" s="5">
        <v>270478810</v>
      </c>
      <c r="Q16" s="23">
        <f t="shared" si="1"/>
        <v>-73558365</v>
      </c>
    </row>
    <row r="17" spans="1:17" ht="21" customHeight="1">
      <c r="C17" s="18"/>
      <c r="D17" s="22"/>
      <c r="E17" s="22"/>
      <c r="F17" s="22"/>
      <c r="G17" s="22"/>
      <c r="H17" s="22"/>
      <c r="I17" s="22"/>
      <c r="J17" s="22"/>
      <c r="N17" s="6"/>
    </row>
    <row r="18" spans="1:17" ht="21" customHeight="1">
      <c r="B18" s="19" t="s">
        <v>14</v>
      </c>
      <c r="C18" s="18"/>
      <c r="D18" s="22"/>
      <c r="E18" s="22"/>
      <c r="F18" s="22"/>
      <c r="G18" s="22"/>
      <c r="H18" s="22"/>
      <c r="I18" s="22"/>
      <c r="J18" s="22"/>
      <c r="N18" s="6"/>
    </row>
    <row r="19" spans="1:17" ht="21" customHeight="1">
      <c r="B19" s="21" t="s">
        <v>15</v>
      </c>
      <c r="C19" s="18">
        <v>17</v>
      </c>
      <c r="D19" s="22">
        <v>53500000</v>
      </c>
      <c r="E19" s="22"/>
      <c r="F19" s="22">
        <v>3103000</v>
      </c>
      <c r="G19" s="22"/>
      <c r="H19" s="22">
        <v>3000000</v>
      </c>
      <c r="I19" s="22"/>
      <c r="J19" s="22">
        <v>3000000</v>
      </c>
      <c r="N19" s="6">
        <v>3151764</v>
      </c>
      <c r="O19" s="23">
        <f t="shared" ref="O19:O32" si="2">N19-D19</f>
        <v>-50348236</v>
      </c>
      <c r="P19" s="5">
        <v>3126955</v>
      </c>
      <c r="Q19" s="23">
        <f t="shared" ref="Q19:Q32" si="3">P19-F19</f>
        <v>23955</v>
      </c>
    </row>
    <row r="20" spans="1:17" ht="21" customHeight="1">
      <c r="A20" s="10" t="s">
        <v>203</v>
      </c>
      <c r="B20" s="21" t="s">
        <v>16</v>
      </c>
      <c r="C20" s="18">
        <v>10</v>
      </c>
      <c r="D20" s="22">
        <v>177298361</v>
      </c>
      <c r="E20" s="22"/>
      <c r="F20" s="22">
        <v>143412838</v>
      </c>
      <c r="G20" s="22"/>
      <c r="H20" s="22">
        <v>0</v>
      </c>
      <c r="I20" s="22"/>
      <c r="J20" s="22">
        <v>0</v>
      </c>
      <c r="N20" s="6">
        <v>124820069</v>
      </c>
      <c r="O20" s="23">
        <f t="shared" si="2"/>
        <v>-52478292</v>
      </c>
      <c r="P20" s="5">
        <v>18886518</v>
      </c>
      <c r="Q20" s="23">
        <f t="shared" si="3"/>
        <v>-124526320</v>
      </c>
    </row>
    <row r="21" spans="1:17" ht="21" customHeight="1">
      <c r="A21" s="10" t="s">
        <v>203</v>
      </c>
      <c r="B21" s="21" t="s">
        <v>17</v>
      </c>
      <c r="C21" s="18">
        <v>11</v>
      </c>
      <c r="D21" s="22">
        <v>0</v>
      </c>
      <c r="E21" s="22"/>
      <c r="F21" s="22">
        <v>0</v>
      </c>
      <c r="G21" s="22"/>
      <c r="H21" s="22">
        <v>359157480</v>
      </c>
      <c r="I21" s="22"/>
      <c r="J21" s="22">
        <v>252614593</v>
      </c>
      <c r="N21" s="6">
        <v>0</v>
      </c>
      <c r="O21" s="23">
        <f t="shared" si="2"/>
        <v>0</v>
      </c>
      <c r="P21" s="5">
        <v>0</v>
      </c>
      <c r="Q21" s="23">
        <f t="shared" si="3"/>
        <v>0</v>
      </c>
    </row>
    <row r="22" spans="1:17" ht="21" customHeight="1">
      <c r="A22" s="10" t="s">
        <v>203</v>
      </c>
      <c r="B22" s="10" t="s">
        <v>18</v>
      </c>
      <c r="C22" s="18">
        <v>5</v>
      </c>
      <c r="D22" s="22">
        <v>53703000</v>
      </c>
      <c r="E22" s="22"/>
      <c r="F22" s="22">
        <v>53703000</v>
      </c>
      <c r="G22" s="22"/>
      <c r="H22" s="22">
        <v>322372036</v>
      </c>
      <c r="I22" s="22"/>
      <c r="J22" s="22">
        <v>434254745</v>
      </c>
      <c r="N22" s="6">
        <v>53703000</v>
      </c>
      <c r="O22" s="23">
        <f t="shared" si="2"/>
        <v>0</v>
      </c>
      <c r="P22" s="5">
        <v>40953000</v>
      </c>
      <c r="Q22" s="23">
        <f t="shared" si="3"/>
        <v>-12750000</v>
      </c>
    </row>
    <row r="23" spans="1:17" ht="21" customHeight="1">
      <c r="A23" s="10" t="s">
        <v>203</v>
      </c>
      <c r="B23" s="10" t="s">
        <v>243</v>
      </c>
      <c r="C23" s="18">
        <v>5</v>
      </c>
      <c r="D23" s="22">
        <v>16972128</v>
      </c>
      <c r="E23" s="22"/>
      <c r="F23" s="22">
        <v>14273552</v>
      </c>
      <c r="G23" s="22"/>
      <c r="H23" s="22">
        <v>89091014</v>
      </c>
      <c r="I23" s="22"/>
      <c r="J23" s="22">
        <v>83890686</v>
      </c>
      <c r="N23" s="6">
        <v>10160330</v>
      </c>
      <c r="O23" s="23">
        <f t="shared" si="2"/>
        <v>-6811798</v>
      </c>
      <c r="P23" s="5">
        <v>2186743</v>
      </c>
      <c r="Q23" s="23">
        <f t="shared" si="3"/>
        <v>-12086809</v>
      </c>
    </row>
    <row r="24" spans="1:17" ht="21" customHeight="1">
      <c r="A24" s="10" t="s">
        <v>203</v>
      </c>
      <c r="B24" s="21" t="s">
        <v>19</v>
      </c>
      <c r="C24" s="18" t="s">
        <v>273</v>
      </c>
      <c r="D24" s="22">
        <v>2811757018</v>
      </c>
      <c r="E24" s="22"/>
      <c r="F24" s="22">
        <v>2460384263</v>
      </c>
      <c r="G24" s="22"/>
      <c r="H24" s="22">
        <v>12135761</v>
      </c>
      <c r="I24" s="22"/>
      <c r="J24" s="22">
        <v>4733639</v>
      </c>
      <c r="K24" s="27">
        <v>0</v>
      </c>
      <c r="L24" s="27"/>
      <c r="M24" s="27"/>
      <c r="N24" s="23">
        <v>1627201695</v>
      </c>
      <c r="O24" s="23">
        <f t="shared" si="2"/>
        <v>-1184555323</v>
      </c>
      <c r="P24" s="5">
        <v>1136209339</v>
      </c>
      <c r="Q24" s="23">
        <f t="shared" si="3"/>
        <v>-1324174924</v>
      </c>
    </row>
    <row r="25" spans="1:17" ht="21" customHeight="1">
      <c r="A25" s="10" t="s">
        <v>203</v>
      </c>
      <c r="B25" s="21" t="s">
        <v>20</v>
      </c>
      <c r="C25" s="18">
        <v>14</v>
      </c>
      <c r="D25" s="22">
        <v>6322808</v>
      </c>
      <c r="E25" s="22"/>
      <c r="F25" s="22">
        <v>3375819</v>
      </c>
      <c r="G25" s="22"/>
      <c r="H25" s="22">
        <v>1296894</v>
      </c>
      <c r="I25" s="22"/>
      <c r="J25" s="22">
        <v>1441084</v>
      </c>
      <c r="N25" s="6">
        <v>3318403</v>
      </c>
      <c r="O25" s="23">
        <f t="shared" si="2"/>
        <v>-3004405</v>
      </c>
      <c r="P25" s="5">
        <v>3230755</v>
      </c>
      <c r="Q25" s="23">
        <f t="shared" si="3"/>
        <v>-145064</v>
      </c>
    </row>
    <row r="26" spans="1:17" ht="21" customHeight="1">
      <c r="B26" s="21" t="s">
        <v>168</v>
      </c>
      <c r="C26" s="18" t="s">
        <v>274</v>
      </c>
      <c r="D26" s="22">
        <v>106440905</v>
      </c>
      <c r="E26" s="22"/>
      <c r="F26" s="22">
        <v>411710133</v>
      </c>
      <c r="G26" s="22"/>
      <c r="H26" s="22">
        <v>0</v>
      </c>
      <c r="I26" s="22"/>
      <c r="J26" s="22">
        <v>0</v>
      </c>
      <c r="N26" s="6">
        <v>239423577</v>
      </c>
      <c r="O26" s="23">
        <f t="shared" si="2"/>
        <v>132982672</v>
      </c>
      <c r="P26" s="5">
        <v>285995534</v>
      </c>
      <c r="Q26" s="23">
        <f t="shared" si="3"/>
        <v>-125714599</v>
      </c>
    </row>
    <row r="27" spans="1:17" ht="21" customHeight="1">
      <c r="A27" s="10" t="s">
        <v>203</v>
      </c>
      <c r="B27" s="21" t="s">
        <v>21</v>
      </c>
      <c r="C27" s="18">
        <v>30</v>
      </c>
      <c r="D27" s="22">
        <v>19942681</v>
      </c>
      <c r="E27" s="22"/>
      <c r="F27" s="22">
        <v>21124436</v>
      </c>
      <c r="G27" s="22"/>
      <c r="H27" s="22">
        <v>15605349</v>
      </c>
      <c r="I27" s="22"/>
      <c r="J27" s="22">
        <v>11363744</v>
      </c>
      <c r="N27" s="6">
        <v>12135493</v>
      </c>
      <c r="O27" s="23">
        <f t="shared" si="2"/>
        <v>-7807188</v>
      </c>
      <c r="P27" s="5">
        <v>3740102</v>
      </c>
      <c r="Q27" s="23">
        <f t="shared" si="3"/>
        <v>-17384334</v>
      </c>
    </row>
    <row r="28" spans="1:17" ht="21" customHeight="1">
      <c r="B28" s="21" t="s">
        <v>109</v>
      </c>
      <c r="C28" s="88">
        <v>35</v>
      </c>
      <c r="D28" s="22">
        <v>7500000</v>
      </c>
      <c r="E28" s="22"/>
      <c r="F28" s="22">
        <v>0</v>
      </c>
      <c r="G28" s="22"/>
      <c r="H28" s="22">
        <v>7500000</v>
      </c>
      <c r="I28" s="22"/>
      <c r="J28" s="22">
        <v>0</v>
      </c>
      <c r="N28" s="6">
        <v>9200000</v>
      </c>
      <c r="O28" s="23">
        <f t="shared" si="2"/>
        <v>1700000</v>
      </c>
      <c r="P28" s="5">
        <v>30000000</v>
      </c>
      <c r="Q28" s="23">
        <f t="shared" si="3"/>
        <v>30000000</v>
      </c>
    </row>
    <row r="29" spans="1:17" ht="21" customHeight="1">
      <c r="A29" s="10" t="s">
        <v>203</v>
      </c>
      <c r="B29" s="21" t="s">
        <v>22</v>
      </c>
      <c r="C29" s="18">
        <v>16</v>
      </c>
      <c r="D29" s="22">
        <v>13360857</v>
      </c>
      <c r="E29" s="22"/>
      <c r="F29" s="22">
        <v>32415868</v>
      </c>
      <c r="G29" s="22"/>
      <c r="H29" s="22">
        <v>869031</v>
      </c>
      <c r="I29" s="22"/>
      <c r="J29" s="22">
        <v>570859</v>
      </c>
      <c r="N29" s="6">
        <v>3202473</v>
      </c>
      <c r="O29" s="23">
        <f t="shared" si="2"/>
        <v>-10158384</v>
      </c>
      <c r="P29" s="5">
        <v>4011340</v>
      </c>
      <c r="Q29" s="23">
        <f t="shared" si="3"/>
        <v>-28404528</v>
      </c>
    </row>
    <row r="30" spans="1:17" ht="21" customHeight="1">
      <c r="B30" s="24" t="s">
        <v>23</v>
      </c>
      <c r="C30" s="18"/>
      <c r="D30" s="25">
        <f>SUM(D18:D29)</f>
        <v>3266797758</v>
      </c>
      <c r="E30" s="26"/>
      <c r="F30" s="25">
        <f>SUM(F18:F29)</f>
        <v>3143502909</v>
      </c>
      <c r="G30" s="26"/>
      <c r="H30" s="25">
        <f>SUM(H18:H29)</f>
        <v>811027565</v>
      </c>
      <c r="I30" s="26"/>
      <c r="J30" s="25">
        <f>SUM(J18:J29)</f>
        <v>791869350</v>
      </c>
      <c r="N30" s="6">
        <v>2086316804</v>
      </c>
      <c r="O30" s="23">
        <f t="shared" si="2"/>
        <v>-1180480954</v>
      </c>
      <c r="P30" s="5">
        <v>1528340286</v>
      </c>
      <c r="Q30" s="23">
        <f t="shared" si="3"/>
        <v>-1615162623</v>
      </c>
    </row>
    <row r="31" spans="1:17" ht="21" customHeight="1">
      <c r="B31" s="24"/>
      <c r="C31" s="96"/>
      <c r="D31" s="97"/>
      <c r="E31" s="26"/>
      <c r="F31" s="97"/>
      <c r="G31" s="26"/>
      <c r="H31" s="97"/>
      <c r="I31" s="26"/>
      <c r="J31" s="97"/>
      <c r="N31" s="6"/>
      <c r="O31" s="23"/>
      <c r="Q31" s="23"/>
    </row>
    <row r="32" spans="1:17" ht="21" customHeight="1" thickBot="1">
      <c r="B32" s="28" t="s">
        <v>24</v>
      </c>
      <c r="C32" s="18"/>
      <c r="D32" s="29">
        <f>D30+D16</f>
        <v>3845004624</v>
      </c>
      <c r="E32" s="26"/>
      <c r="F32" s="29">
        <f>F30+F16</f>
        <v>3487540084</v>
      </c>
      <c r="G32" s="26"/>
      <c r="H32" s="29">
        <f>H30+H16</f>
        <v>1219820084</v>
      </c>
      <c r="I32" s="26"/>
      <c r="J32" s="29">
        <f>J30+J16</f>
        <v>919778906</v>
      </c>
      <c r="N32" s="6">
        <v>3132046901</v>
      </c>
      <c r="O32" s="23">
        <f t="shared" si="2"/>
        <v>-712957723</v>
      </c>
      <c r="P32" s="5">
        <v>1798819096</v>
      </c>
      <c r="Q32" s="23">
        <f t="shared" si="3"/>
        <v>-1688720988</v>
      </c>
    </row>
    <row r="33" spans="1:17" ht="21" customHeight="1" thickTop="1"/>
    <row r="34" spans="1:17" ht="21" customHeight="1">
      <c r="B34" s="10"/>
    </row>
    <row r="35" spans="1:17" s="1" customFormat="1" ht="21" customHeight="1">
      <c r="B35" s="2" t="s">
        <v>113</v>
      </c>
      <c r="D35" s="3"/>
      <c r="F35" s="3"/>
      <c r="H35" s="3"/>
      <c r="J35" s="3"/>
      <c r="N35" s="4"/>
      <c r="O35" s="4"/>
      <c r="P35" s="5"/>
      <c r="Q35" s="6"/>
    </row>
    <row r="36" spans="1:17" s="7" customFormat="1" ht="21" customHeight="1">
      <c r="B36" s="8" t="s">
        <v>0</v>
      </c>
      <c r="D36" s="9"/>
      <c r="F36" s="9"/>
      <c r="H36" s="9"/>
      <c r="J36" s="9"/>
      <c r="N36" s="4"/>
      <c r="O36" s="4"/>
      <c r="P36" s="5"/>
      <c r="Q36" s="6"/>
    </row>
    <row r="37" spans="1:17" ht="21" customHeight="1">
      <c r="B37" s="11"/>
      <c r="D37" s="146"/>
      <c r="E37" s="146"/>
      <c r="F37" s="146"/>
      <c r="G37" s="12"/>
      <c r="H37" s="146"/>
      <c r="I37" s="146"/>
      <c r="J37" s="146"/>
    </row>
    <row r="38" spans="1:17" ht="21" customHeight="1">
      <c r="B38" s="11"/>
      <c r="D38" s="144" t="s">
        <v>98</v>
      </c>
      <c r="E38" s="144"/>
      <c r="F38" s="144"/>
      <c r="G38" s="12"/>
      <c r="H38" s="144" t="s">
        <v>100</v>
      </c>
      <c r="I38" s="144"/>
      <c r="J38" s="144"/>
    </row>
    <row r="39" spans="1:17" ht="21" customHeight="1">
      <c r="C39" s="15"/>
      <c r="D39" s="144" t="s">
        <v>99</v>
      </c>
      <c r="E39" s="144"/>
      <c r="F39" s="144"/>
      <c r="G39" s="13"/>
      <c r="H39" s="144" t="s">
        <v>99</v>
      </c>
      <c r="I39" s="144"/>
      <c r="J39" s="144"/>
    </row>
    <row r="40" spans="1:17" ht="21" customHeight="1">
      <c r="C40" s="15"/>
      <c r="D40" s="16" t="s">
        <v>3</v>
      </c>
      <c r="E40" s="17"/>
      <c r="F40" s="16" t="s">
        <v>3</v>
      </c>
      <c r="G40" s="12"/>
      <c r="H40" s="16" t="s">
        <v>3</v>
      </c>
      <c r="I40" s="17"/>
      <c r="J40" s="16" t="s">
        <v>3</v>
      </c>
    </row>
    <row r="41" spans="1:17" ht="21" customHeight="1">
      <c r="B41" s="28" t="s">
        <v>25</v>
      </c>
      <c r="C41" s="18" t="s">
        <v>5</v>
      </c>
      <c r="D41" s="15">
        <v>2019</v>
      </c>
      <c r="E41" s="15"/>
      <c r="F41" s="15">
        <v>2018</v>
      </c>
      <c r="G41" s="15"/>
      <c r="H41" s="15">
        <v>2019</v>
      </c>
      <c r="I41" s="15"/>
      <c r="J41" s="15">
        <v>2018</v>
      </c>
    </row>
    <row r="42" spans="1:17" ht="21" customHeight="1">
      <c r="B42" s="28"/>
      <c r="C42" s="18"/>
      <c r="D42" s="145" t="s">
        <v>6</v>
      </c>
      <c r="E42" s="145"/>
      <c r="F42" s="145"/>
      <c r="G42" s="145"/>
      <c r="H42" s="145"/>
      <c r="I42" s="145"/>
      <c r="J42" s="145"/>
    </row>
    <row r="43" spans="1:17" ht="21" customHeight="1">
      <c r="B43" s="30" t="s">
        <v>26</v>
      </c>
      <c r="C43" s="15"/>
      <c r="E43" s="31"/>
      <c r="G43" s="31"/>
      <c r="I43" s="31"/>
    </row>
    <row r="44" spans="1:17" ht="21" customHeight="1">
      <c r="B44" s="10" t="s">
        <v>91</v>
      </c>
      <c r="C44" s="15"/>
      <c r="E44" s="31"/>
      <c r="G44" s="31"/>
      <c r="I44" s="31"/>
    </row>
    <row r="45" spans="1:17" ht="21" customHeight="1">
      <c r="A45" s="10" t="s">
        <v>203</v>
      </c>
      <c r="B45" s="89" t="s">
        <v>244</v>
      </c>
      <c r="C45" s="18">
        <v>17</v>
      </c>
      <c r="D45" s="22">
        <v>14527630</v>
      </c>
      <c r="E45" s="22"/>
      <c r="F45" s="22">
        <v>80731250</v>
      </c>
      <c r="G45" s="22"/>
      <c r="H45" s="22">
        <v>0</v>
      </c>
      <c r="I45" s="22"/>
      <c r="J45" s="22">
        <v>0</v>
      </c>
      <c r="N45" s="32">
        <v>9408268</v>
      </c>
      <c r="O45" s="23">
        <f>N45-D45</f>
        <v>-5119362</v>
      </c>
      <c r="P45" s="5">
        <v>13356187</v>
      </c>
      <c r="Q45" s="23">
        <f>P45-F45</f>
        <v>-67375063</v>
      </c>
    </row>
    <row r="46" spans="1:17" ht="21" customHeight="1">
      <c r="A46" s="10" t="s">
        <v>203</v>
      </c>
      <c r="B46" s="21" t="s">
        <v>27</v>
      </c>
      <c r="C46" s="18"/>
      <c r="D46" s="22">
        <v>4955222</v>
      </c>
      <c r="E46" s="22"/>
      <c r="F46" s="22">
        <v>5079993</v>
      </c>
      <c r="G46" s="22"/>
      <c r="H46" s="22">
        <v>0</v>
      </c>
      <c r="I46" s="22"/>
      <c r="J46" s="22">
        <v>0</v>
      </c>
      <c r="K46" s="27"/>
      <c r="L46" s="27"/>
      <c r="M46" s="27"/>
      <c r="N46" s="32">
        <v>3508163</v>
      </c>
      <c r="O46" s="23">
        <f>N46-D46</f>
        <v>-1447059</v>
      </c>
      <c r="P46" s="5">
        <v>4146862</v>
      </c>
      <c r="Q46" s="23">
        <f>P46-F46</f>
        <v>-933131</v>
      </c>
    </row>
    <row r="47" spans="1:17" ht="21" customHeight="1">
      <c r="B47" s="21" t="s">
        <v>169</v>
      </c>
      <c r="C47" s="18"/>
      <c r="D47" s="22">
        <v>54965706</v>
      </c>
      <c r="E47" s="22"/>
      <c r="F47" s="22">
        <v>174705495</v>
      </c>
      <c r="G47" s="22"/>
      <c r="H47" s="22">
        <v>254553</v>
      </c>
      <c r="I47" s="22"/>
      <c r="J47" s="22">
        <v>0</v>
      </c>
      <c r="N47" s="32">
        <v>77380233</v>
      </c>
      <c r="O47" s="23">
        <f>N47-D47</f>
        <v>22414527</v>
      </c>
      <c r="P47" s="5">
        <v>35552479</v>
      </c>
      <c r="Q47" s="23">
        <f>P47-F47</f>
        <v>-139153016</v>
      </c>
    </row>
    <row r="48" spans="1:17" ht="21" customHeight="1">
      <c r="B48" s="21" t="s">
        <v>264</v>
      </c>
      <c r="C48" s="96" t="s">
        <v>288</v>
      </c>
      <c r="D48" s="22">
        <v>55770000</v>
      </c>
      <c r="E48" s="22"/>
      <c r="F48" s="22">
        <v>0</v>
      </c>
      <c r="G48" s="22"/>
      <c r="H48" s="22">
        <v>55770000</v>
      </c>
      <c r="I48" s="22"/>
      <c r="J48" s="22">
        <v>0</v>
      </c>
      <c r="N48" s="32"/>
      <c r="O48" s="23"/>
      <c r="Q48" s="23"/>
    </row>
    <row r="49" spans="1:17" ht="21" customHeight="1">
      <c r="A49" s="10" t="s">
        <v>203</v>
      </c>
      <c r="B49" s="21" t="s">
        <v>96</v>
      </c>
      <c r="C49" s="18" t="s">
        <v>230</v>
      </c>
      <c r="D49" s="22">
        <v>136364122</v>
      </c>
      <c r="E49" s="22"/>
      <c r="F49" s="22">
        <v>87594879</v>
      </c>
      <c r="G49" s="22"/>
      <c r="H49" s="22">
        <v>130246976</v>
      </c>
      <c r="I49" s="22"/>
      <c r="J49" s="22">
        <v>49699019</v>
      </c>
      <c r="N49" s="32">
        <v>45218231</v>
      </c>
      <c r="O49" s="23">
        <f>N49-D49</f>
        <v>-91145891</v>
      </c>
      <c r="P49" s="5">
        <v>61418414</v>
      </c>
      <c r="Q49" s="23">
        <f>P49-F49</f>
        <v>-26176465</v>
      </c>
    </row>
    <row r="50" spans="1:17" ht="21" customHeight="1">
      <c r="B50" s="21" t="s">
        <v>245</v>
      </c>
      <c r="C50" s="18" t="s">
        <v>275</v>
      </c>
      <c r="D50" s="22">
        <v>0</v>
      </c>
      <c r="E50" s="22"/>
      <c r="F50" s="22">
        <v>0</v>
      </c>
      <c r="G50" s="22"/>
      <c r="H50" s="22">
        <v>0</v>
      </c>
      <c r="I50" s="22"/>
      <c r="J50" s="22">
        <v>74364583</v>
      </c>
      <c r="N50" s="32"/>
      <c r="O50" s="23"/>
      <c r="Q50" s="23"/>
    </row>
    <row r="51" spans="1:17" ht="21" customHeight="1">
      <c r="B51" s="21" t="s">
        <v>220</v>
      </c>
      <c r="C51" s="18">
        <v>5</v>
      </c>
      <c r="D51" s="22">
        <v>0</v>
      </c>
      <c r="E51" s="22"/>
      <c r="F51" s="22">
        <v>0</v>
      </c>
      <c r="G51" s="22"/>
      <c r="H51" s="22">
        <v>0</v>
      </c>
      <c r="I51" s="22"/>
      <c r="J51" s="22">
        <v>712449</v>
      </c>
      <c r="N51" s="32"/>
      <c r="O51" s="23"/>
      <c r="Q51" s="23"/>
    </row>
    <row r="52" spans="1:17" ht="21" customHeight="1">
      <c r="B52" s="10" t="s">
        <v>90</v>
      </c>
      <c r="C52" s="18"/>
      <c r="D52" s="22"/>
      <c r="E52" s="22"/>
      <c r="F52" s="22"/>
      <c r="G52" s="22"/>
      <c r="H52" s="22"/>
      <c r="I52" s="22"/>
      <c r="J52" s="22"/>
      <c r="N52" s="32"/>
    </row>
    <row r="53" spans="1:17" ht="21" customHeight="1">
      <c r="A53" s="10" t="s">
        <v>203</v>
      </c>
      <c r="B53" s="89" t="s">
        <v>244</v>
      </c>
      <c r="C53" s="18">
        <v>17</v>
      </c>
      <c r="D53" s="22">
        <v>196041679</v>
      </c>
      <c r="E53" s="22"/>
      <c r="F53" s="22">
        <v>46424499</v>
      </c>
      <c r="G53" s="22"/>
      <c r="H53" s="22">
        <v>0</v>
      </c>
      <c r="I53" s="22"/>
      <c r="J53" s="22">
        <v>0</v>
      </c>
      <c r="N53" s="32">
        <v>28130509</v>
      </c>
      <c r="O53" s="23">
        <f>N53-D53</f>
        <v>-167911170</v>
      </c>
      <c r="P53" s="5">
        <v>164134500</v>
      </c>
      <c r="Q53" s="23">
        <f>P53-F53</f>
        <v>117710001</v>
      </c>
    </row>
    <row r="54" spans="1:17" ht="21" hidden="1" customHeight="1">
      <c r="B54" s="10" t="s">
        <v>190</v>
      </c>
      <c r="C54" s="18"/>
      <c r="D54" s="22"/>
      <c r="E54" s="22"/>
      <c r="F54" s="22"/>
      <c r="G54" s="22"/>
      <c r="H54" s="22"/>
      <c r="I54" s="22"/>
      <c r="J54" s="22"/>
      <c r="N54" s="32"/>
    </row>
    <row r="55" spans="1:17" ht="21" hidden="1" customHeight="1">
      <c r="B55" s="10" t="s">
        <v>118</v>
      </c>
      <c r="C55" s="18">
        <v>18</v>
      </c>
      <c r="D55" s="22"/>
      <c r="E55" s="22"/>
      <c r="F55" s="22">
        <v>0</v>
      </c>
      <c r="G55" s="22"/>
      <c r="H55" s="22"/>
      <c r="I55" s="22"/>
      <c r="J55" s="22">
        <v>0</v>
      </c>
      <c r="N55" s="32">
        <v>169724348</v>
      </c>
      <c r="O55" s="23">
        <f>N55-D55</f>
        <v>169724348</v>
      </c>
      <c r="P55" s="5">
        <v>42589412</v>
      </c>
      <c r="Q55" s="23">
        <f>P55-F55</f>
        <v>42589412</v>
      </c>
    </row>
    <row r="56" spans="1:17" ht="21" hidden="1" customHeight="1">
      <c r="B56" s="10" t="s">
        <v>116</v>
      </c>
      <c r="C56" s="18"/>
      <c r="D56" s="22"/>
      <c r="E56" s="22"/>
      <c r="F56" s="22"/>
      <c r="G56" s="22"/>
      <c r="H56" s="22"/>
      <c r="I56" s="22"/>
      <c r="J56" s="22"/>
      <c r="N56" s="32"/>
    </row>
    <row r="57" spans="1:17" ht="21" hidden="1" customHeight="1">
      <c r="B57" s="10" t="s">
        <v>119</v>
      </c>
      <c r="C57" s="18"/>
      <c r="D57" s="22"/>
      <c r="E57" s="22"/>
      <c r="F57" s="22">
        <v>0</v>
      </c>
      <c r="G57" s="22"/>
      <c r="H57" s="22"/>
      <c r="I57" s="22"/>
      <c r="J57" s="22">
        <v>0</v>
      </c>
      <c r="N57" s="32">
        <v>26044123</v>
      </c>
      <c r="O57" s="23">
        <f t="shared" ref="O57:O65" si="4">N57-D57</f>
        <v>26044123</v>
      </c>
      <c r="P57" s="5">
        <v>8778769</v>
      </c>
      <c r="Q57" s="23">
        <f t="shared" ref="Q57:Q65" si="5">P57-F57</f>
        <v>8778769</v>
      </c>
    </row>
    <row r="58" spans="1:17" ht="21" customHeight="1">
      <c r="A58" s="10" t="s">
        <v>203</v>
      </c>
      <c r="B58" s="10" t="s">
        <v>117</v>
      </c>
      <c r="C58" s="18">
        <v>17</v>
      </c>
      <c r="D58" s="22">
        <v>3735586</v>
      </c>
      <c r="E58" s="22"/>
      <c r="F58" s="22">
        <v>866828</v>
      </c>
      <c r="G58" s="22"/>
      <c r="H58" s="22">
        <v>1353994</v>
      </c>
      <c r="I58" s="22"/>
      <c r="J58" s="22">
        <v>474785</v>
      </c>
      <c r="N58" s="32">
        <v>808635</v>
      </c>
      <c r="O58" s="23">
        <f t="shared" si="4"/>
        <v>-2926951</v>
      </c>
      <c r="P58" s="5">
        <v>817530</v>
      </c>
      <c r="Q58" s="23">
        <f t="shared" si="5"/>
        <v>-49298</v>
      </c>
    </row>
    <row r="59" spans="1:17" ht="21" customHeight="1">
      <c r="B59" s="14" t="s">
        <v>122</v>
      </c>
      <c r="C59" s="18">
        <v>17</v>
      </c>
      <c r="D59" s="22">
        <v>0</v>
      </c>
      <c r="E59" s="22"/>
      <c r="F59" s="22">
        <v>108338169</v>
      </c>
      <c r="G59" s="22"/>
      <c r="H59" s="22">
        <v>0</v>
      </c>
      <c r="I59" s="22"/>
      <c r="J59" s="22">
        <v>108338169</v>
      </c>
      <c r="N59" s="32">
        <v>102719719</v>
      </c>
      <c r="O59" s="23">
        <f t="shared" si="4"/>
        <v>102719719</v>
      </c>
      <c r="P59" s="5">
        <v>0</v>
      </c>
      <c r="Q59" s="23">
        <f t="shared" si="5"/>
        <v>-108338169</v>
      </c>
    </row>
    <row r="60" spans="1:17" ht="21" customHeight="1">
      <c r="B60" s="10" t="s">
        <v>120</v>
      </c>
      <c r="C60" s="18"/>
      <c r="D60" s="22">
        <v>0</v>
      </c>
      <c r="E60" s="22"/>
      <c r="F60" s="22">
        <v>593835</v>
      </c>
      <c r="G60" s="22"/>
      <c r="H60" s="22">
        <v>0</v>
      </c>
      <c r="I60" s="22"/>
      <c r="J60" s="22">
        <v>593835</v>
      </c>
      <c r="N60" s="32">
        <v>592808</v>
      </c>
      <c r="O60" s="23">
        <f t="shared" si="4"/>
        <v>592808</v>
      </c>
      <c r="P60" s="5">
        <v>0</v>
      </c>
      <c r="Q60" s="23">
        <f t="shared" si="5"/>
        <v>-593835</v>
      </c>
    </row>
    <row r="61" spans="1:17" ht="21" customHeight="1">
      <c r="B61" s="10" t="s">
        <v>28</v>
      </c>
      <c r="C61" s="18"/>
      <c r="D61" s="22">
        <v>22526065</v>
      </c>
      <c r="E61" s="22"/>
      <c r="F61" s="22">
        <v>16301431</v>
      </c>
      <c r="G61" s="22"/>
      <c r="H61" s="22">
        <v>0</v>
      </c>
      <c r="I61" s="22"/>
      <c r="J61" s="22">
        <v>15744926</v>
      </c>
      <c r="N61" s="32">
        <v>6380371</v>
      </c>
      <c r="O61" s="23">
        <f t="shared" si="4"/>
        <v>-16145694</v>
      </c>
      <c r="P61" s="5">
        <v>76078</v>
      </c>
      <c r="Q61" s="23">
        <f t="shared" si="5"/>
        <v>-16225353</v>
      </c>
    </row>
    <row r="62" spans="1:17" ht="21" hidden="1" customHeight="1">
      <c r="B62" s="10" t="s">
        <v>184</v>
      </c>
      <c r="C62" s="18"/>
      <c r="D62" s="22"/>
      <c r="E62" s="22"/>
      <c r="F62" s="22"/>
      <c r="G62" s="22"/>
      <c r="H62" s="22"/>
      <c r="I62" s="22"/>
      <c r="J62" s="22"/>
      <c r="N62" s="32"/>
      <c r="O62" s="23">
        <f t="shared" si="4"/>
        <v>0</v>
      </c>
      <c r="Q62" s="23">
        <f t="shared" si="5"/>
        <v>0</v>
      </c>
    </row>
    <row r="63" spans="1:17" ht="21" hidden="1" customHeight="1">
      <c r="B63" s="10" t="s">
        <v>185</v>
      </c>
      <c r="C63" s="18">
        <v>4</v>
      </c>
      <c r="D63" s="22"/>
      <c r="E63" s="22"/>
      <c r="F63" s="22">
        <v>0</v>
      </c>
      <c r="G63" s="22"/>
      <c r="H63" s="22"/>
      <c r="I63" s="22"/>
      <c r="J63" s="22">
        <v>0</v>
      </c>
      <c r="N63" s="32">
        <v>499237043</v>
      </c>
      <c r="O63" s="23">
        <f t="shared" si="4"/>
        <v>499237043</v>
      </c>
      <c r="P63" s="5">
        <v>0</v>
      </c>
      <c r="Q63" s="23">
        <f t="shared" si="5"/>
        <v>0</v>
      </c>
    </row>
    <row r="64" spans="1:17" ht="21" customHeight="1">
      <c r="B64" s="21" t="s">
        <v>29</v>
      </c>
      <c r="C64" s="18">
        <v>19</v>
      </c>
      <c r="D64" s="22">
        <v>8651030</v>
      </c>
      <c r="E64" s="22"/>
      <c r="F64" s="22">
        <v>17462902</v>
      </c>
      <c r="G64" s="22"/>
      <c r="H64" s="22">
        <v>5539888</v>
      </c>
      <c r="I64" s="22"/>
      <c r="J64" s="22">
        <v>7130157</v>
      </c>
      <c r="N64" s="32">
        <v>12893300</v>
      </c>
      <c r="O64" s="23">
        <f t="shared" si="4"/>
        <v>4242270</v>
      </c>
      <c r="P64" s="5">
        <v>11042294</v>
      </c>
      <c r="Q64" s="23">
        <f t="shared" si="5"/>
        <v>-6420608</v>
      </c>
    </row>
    <row r="65" spans="1:17" ht="21" customHeight="1">
      <c r="B65" s="24" t="s">
        <v>30</v>
      </c>
      <c r="C65" s="18"/>
      <c r="D65" s="25">
        <f>SUM(D43:D64)</f>
        <v>497537040</v>
      </c>
      <c r="E65" s="26"/>
      <c r="F65" s="25">
        <f>SUM(F43:F64)</f>
        <v>538099281</v>
      </c>
      <c r="G65" s="26"/>
      <c r="H65" s="25">
        <f>SUM(H43:H64)</f>
        <v>193165411</v>
      </c>
      <c r="I65" s="26"/>
      <c r="J65" s="25">
        <f>SUM(J43:J64)</f>
        <v>257057923</v>
      </c>
      <c r="N65" s="32">
        <v>982045751</v>
      </c>
      <c r="O65" s="23">
        <f t="shared" si="4"/>
        <v>484508711</v>
      </c>
      <c r="P65" s="5">
        <v>341912525</v>
      </c>
      <c r="Q65" s="23">
        <f t="shared" si="5"/>
        <v>-196186756</v>
      </c>
    </row>
    <row r="66" spans="1:17" ht="21" customHeight="1">
      <c r="C66" s="18"/>
      <c r="D66" s="22"/>
      <c r="E66" s="22"/>
      <c r="F66" s="22"/>
      <c r="G66" s="22"/>
      <c r="H66" s="22"/>
      <c r="I66" s="22"/>
      <c r="J66" s="22"/>
      <c r="N66" s="32"/>
    </row>
    <row r="67" spans="1:17" ht="21" customHeight="1">
      <c r="B67" s="19" t="s">
        <v>31</v>
      </c>
      <c r="C67" s="18"/>
      <c r="D67" s="22"/>
      <c r="E67" s="22"/>
      <c r="F67" s="22"/>
      <c r="G67" s="22"/>
      <c r="H67" s="22"/>
      <c r="I67" s="22"/>
      <c r="J67" s="22"/>
      <c r="N67" s="32"/>
    </row>
    <row r="68" spans="1:17" ht="21" customHeight="1">
      <c r="B68" s="89" t="s">
        <v>246</v>
      </c>
      <c r="C68" s="18">
        <v>17</v>
      </c>
      <c r="D68" s="22">
        <v>1584562157</v>
      </c>
      <c r="E68" s="22"/>
      <c r="F68" s="22">
        <v>1588192969</v>
      </c>
      <c r="G68" s="22"/>
      <c r="H68" s="22">
        <v>0</v>
      </c>
      <c r="I68" s="22"/>
      <c r="J68" s="22">
        <v>0</v>
      </c>
      <c r="N68" s="32">
        <v>1030835353</v>
      </c>
      <c r="O68" s="23">
        <f t="shared" ref="O68:O79" si="6">N68-D68</f>
        <v>-553726804</v>
      </c>
      <c r="P68" s="5">
        <v>962322606</v>
      </c>
      <c r="Q68" s="23">
        <f t="shared" ref="Q68:Q75" si="7">P68-F68</f>
        <v>-625870363</v>
      </c>
    </row>
    <row r="69" spans="1:17" ht="21" customHeight="1">
      <c r="A69" s="10" t="s">
        <v>203</v>
      </c>
      <c r="B69" s="14" t="s">
        <v>247</v>
      </c>
      <c r="C69" s="18" t="s">
        <v>275</v>
      </c>
      <c r="D69" s="22">
        <v>0</v>
      </c>
      <c r="E69" s="22"/>
      <c r="F69" s="22">
        <v>0</v>
      </c>
      <c r="G69" s="22"/>
      <c r="H69" s="22">
        <v>158184694</v>
      </c>
      <c r="I69" s="22"/>
      <c r="J69" s="22">
        <v>229165100</v>
      </c>
      <c r="N69" s="32">
        <v>0</v>
      </c>
      <c r="O69" s="23">
        <f t="shared" si="6"/>
        <v>0</v>
      </c>
      <c r="P69" s="5">
        <v>76809285</v>
      </c>
      <c r="Q69" s="23">
        <f t="shared" si="7"/>
        <v>76809285</v>
      </c>
    </row>
    <row r="70" spans="1:17" ht="21" customHeight="1">
      <c r="B70" s="14" t="s">
        <v>248</v>
      </c>
      <c r="C70" s="18">
        <v>17</v>
      </c>
      <c r="D70" s="22">
        <v>395761845</v>
      </c>
      <c r="E70" s="22"/>
      <c r="F70" s="22">
        <v>556005068</v>
      </c>
      <c r="G70" s="22"/>
      <c r="H70" s="22">
        <v>0</v>
      </c>
      <c r="I70" s="22"/>
      <c r="J70" s="22">
        <v>0</v>
      </c>
      <c r="N70" s="32">
        <v>425996373</v>
      </c>
      <c r="O70" s="23">
        <f t="shared" si="6"/>
        <v>30234528</v>
      </c>
      <c r="P70" s="5">
        <v>479682181</v>
      </c>
      <c r="Q70" s="23">
        <f t="shared" si="7"/>
        <v>-76322887</v>
      </c>
    </row>
    <row r="71" spans="1:17" ht="21" customHeight="1">
      <c r="A71" s="10" t="s">
        <v>203</v>
      </c>
      <c r="B71" s="14" t="s">
        <v>101</v>
      </c>
      <c r="C71" s="18">
        <v>5</v>
      </c>
      <c r="D71" s="22">
        <v>0</v>
      </c>
      <c r="E71" s="22"/>
      <c r="F71" s="22">
        <v>0</v>
      </c>
      <c r="G71" s="22"/>
      <c r="H71" s="22">
        <v>28508993</v>
      </c>
      <c r="I71" s="22"/>
      <c r="J71" s="22">
        <v>24481369</v>
      </c>
      <c r="N71" s="32">
        <v>0</v>
      </c>
      <c r="O71" s="23">
        <f t="shared" si="6"/>
        <v>0</v>
      </c>
      <c r="P71" s="5">
        <v>1465418</v>
      </c>
      <c r="Q71" s="23">
        <f t="shared" si="7"/>
        <v>1465418</v>
      </c>
    </row>
    <row r="72" spans="1:17" ht="21" customHeight="1">
      <c r="B72" s="14" t="s">
        <v>121</v>
      </c>
      <c r="C72" s="18"/>
      <c r="D72" s="22">
        <v>99170733</v>
      </c>
      <c r="E72" s="22"/>
      <c r="F72" s="22">
        <v>99969698</v>
      </c>
      <c r="G72" s="22"/>
      <c r="H72" s="22">
        <v>0</v>
      </c>
      <c r="I72" s="22"/>
      <c r="J72" s="22">
        <v>0</v>
      </c>
      <c r="N72" s="32">
        <v>76337805</v>
      </c>
      <c r="O72" s="23">
        <f t="shared" si="6"/>
        <v>-22832928</v>
      </c>
      <c r="P72" s="5">
        <v>73374514</v>
      </c>
      <c r="Q72" s="23">
        <f t="shared" si="7"/>
        <v>-26595184</v>
      </c>
    </row>
    <row r="73" spans="1:17" ht="21" customHeight="1">
      <c r="A73" s="10" t="s">
        <v>203</v>
      </c>
      <c r="B73" s="14" t="s">
        <v>32</v>
      </c>
      <c r="C73" s="18">
        <v>17</v>
      </c>
      <c r="D73" s="22">
        <v>9196825</v>
      </c>
      <c r="E73" s="22"/>
      <c r="F73" s="22">
        <v>1482927</v>
      </c>
      <c r="G73" s="22"/>
      <c r="H73" s="22">
        <v>6302783</v>
      </c>
      <c r="I73" s="22"/>
      <c r="J73" s="22">
        <v>986651</v>
      </c>
      <c r="N73" s="32">
        <v>2349756</v>
      </c>
      <c r="O73" s="23">
        <f t="shared" si="6"/>
        <v>-6847069</v>
      </c>
      <c r="P73" s="5">
        <v>3158391</v>
      </c>
      <c r="Q73" s="23">
        <f t="shared" si="7"/>
        <v>1675464</v>
      </c>
    </row>
    <row r="74" spans="1:17" ht="21" customHeight="1">
      <c r="A74" s="10" t="s">
        <v>203</v>
      </c>
      <c r="B74" s="21" t="s">
        <v>249</v>
      </c>
      <c r="C74" s="18">
        <v>20</v>
      </c>
      <c r="D74" s="22">
        <v>28685478</v>
      </c>
      <c r="E74" s="22"/>
      <c r="F74" s="22">
        <v>16793811</v>
      </c>
      <c r="G74" s="22"/>
      <c r="H74" s="22">
        <v>24446018</v>
      </c>
      <c r="I74" s="22"/>
      <c r="J74" s="22">
        <v>13477957</v>
      </c>
      <c r="N74" s="32">
        <v>17587689</v>
      </c>
      <c r="O74" s="23">
        <f t="shared" si="6"/>
        <v>-11097789</v>
      </c>
      <c r="P74" s="5">
        <v>16174490</v>
      </c>
      <c r="Q74" s="23">
        <f t="shared" si="7"/>
        <v>-619321</v>
      </c>
    </row>
    <row r="75" spans="1:17" ht="21" customHeight="1">
      <c r="A75" s="10" t="s">
        <v>203</v>
      </c>
      <c r="B75" s="21" t="s">
        <v>33</v>
      </c>
      <c r="C75" s="18">
        <v>30</v>
      </c>
      <c r="D75" s="22">
        <v>114084478</v>
      </c>
      <c r="E75" s="22"/>
      <c r="F75" s="22">
        <v>103013733</v>
      </c>
      <c r="G75" s="22"/>
      <c r="H75" s="22">
        <v>0</v>
      </c>
      <c r="I75" s="22"/>
      <c r="J75" s="22">
        <v>0</v>
      </c>
      <c r="N75" s="32">
        <v>93748972</v>
      </c>
      <c r="O75" s="23">
        <f t="shared" si="6"/>
        <v>-20335506</v>
      </c>
      <c r="P75" s="5">
        <v>5990787</v>
      </c>
      <c r="Q75" s="23">
        <f t="shared" si="7"/>
        <v>-97022946</v>
      </c>
    </row>
    <row r="76" spans="1:17" ht="21" customHeight="1">
      <c r="B76" s="10" t="s">
        <v>87</v>
      </c>
      <c r="C76" s="18"/>
      <c r="D76" s="22"/>
      <c r="E76" s="22"/>
      <c r="F76" s="22"/>
      <c r="G76" s="22"/>
      <c r="H76" s="22"/>
      <c r="I76" s="22"/>
      <c r="J76" s="22"/>
      <c r="N76" s="32"/>
      <c r="O76" s="23">
        <f t="shared" si="6"/>
        <v>0</v>
      </c>
    </row>
    <row r="77" spans="1:17" ht="21" customHeight="1">
      <c r="B77" s="10" t="s">
        <v>88</v>
      </c>
      <c r="C77" s="18">
        <v>10</v>
      </c>
      <c r="D77" s="22">
        <v>9469639</v>
      </c>
      <c r="E77" s="22"/>
      <c r="F77" s="22">
        <v>6544081</v>
      </c>
      <c r="G77" s="22"/>
      <c r="H77" s="22">
        <v>0</v>
      </c>
      <c r="I77" s="22"/>
      <c r="J77" s="22">
        <v>0</v>
      </c>
      <c r="N77" s="32">
        <v>8203780</v>
      </c>
      <c r="O77" s="23">
        <f t="shared" si="6"/>
        <v>-1265859</v>
      </c>
      <c r="P77" s="5">
        <v>61064734</v>
      </c>
      <c r="Q77" s="23">
        <f>P77-F77</f>
        <v>54520653</v>
      </c>
    </row>
    <row r="78" spans="1:17" ht="21" customHeight="1">
      <c r="B78" s="21" t="s">
        <v>34</v>
      </c>
      <c r="C78" s="18">
        <v>21</v>
      </c>
      <c r="D78" s="33">
        <v>8588863</v>
      </c>
      <c r="E78" s="22"/>
      <c r="F78" s="33">
        <v>43911949</v>
      </c>
      <c r="G78" s="22"/>
      <c r="H78" s="22">
        <v>0</v>
      </c>
      <c r="I78" s="22"/>
      <c r="J78" s="22">
        <v>0</v>
      </c>
      <c r="N78" s="32">
        <v>32269384</v>
      </c>
      <c r="O78" s="23">
        <f t="shared" si="6"/>
        <v>23680521</v>
      </c>
      <c r="P78" s="5">
        <v>48857079</v>
      </c>
      <c r="Q78" s="23">
        <f>P78-F78</f>
        <v>4945130</v>
      </c>
    </row>
    <row r="79" spans="1:17" ht="21" customHeight="1">
      <c r="B79" s="24" t="s">
        <v>104</v>
      </c>
      <c r="C79" s="18"/>
      <c r="D79" s="25">
        <f>SUM(D68:D78)</f>
        <v>2249520018</v>
      </c>
      <c r="E79" s="26"/>
      <c r="F79" s="25">
        <f>SUM(F68:F78)</f>
        <v>2415914236</v>
      </c>
      <c r="G79" s="26"/>
      <c r="H79" s="25">
        <f>SUM(H68:H78)</f>
        <v>217442488</v>
      </c>
      <c r="I79" s="26"/>
      <c r="J79" s="25">
        <f>SUM(J68:J78)</f>
        <v>268111077</v>
      </c>
      <c r="N79" s="32">
        <v>1687329112</v>
      </c>
      <c r="O79" s="23">
        <f t="shared" si="6"/>
        <v>-562190906</v>
      </c>
      <c r="P79" s="5">
        <v>1728899485</v>
      </c>
      <c r="Q79" s="23">
        <f>P79-F79</f>
        <v>-687014751</v>
      </c>
    </row>
    <row r="80" spans="1:17" ht="21" customHeight="1">
      <c r="B80" s="24"/>
      <c r="C80" s="18"/>
      <c r="D80" s="26"/>
      <c r="E80" s="26"/>
      <c r="F80" s="26"/>
      <c r="G80" s="26"/>
      <c r="H80" s="26"/>
      <c r="I80" s="26"/>
      <c r="J80" s="26"/>
      <c r="N80" s="32"/>
    </row>
    <row r="81" spans="2:17" ht="21" customHeight="1">
      <c r="B81" s="28" t="s">
        <v>35</v>
      </c>
      <c r="C81" s="18"/>
      <c r="D81" s="34">
        <f>D65+D79</f>
        <v>2747057058</v>
      </c>
      <c r="E81" s="26"/>
      <c r="F81" s="34">
        <f>F65+F79</f>
        <v>2954013517</v>
      </c>
      <c r="G81" s="26"/>
      <c r="H81" s="34">
        <f>H79+H65</f>
        <v>410607899</v>
      </c>
      <c r="I81" s="26"/>
      <c r="J81" s="34">
        <f>J79+J65</f>
        <v>525169000</v>
      </c>
      <c r="N81" s="32">
        <v>2669374863</v>
      </c>
      <c r="P81" s="5">
        <v>2070812010</v>
      </c>
      <c r="Q81" s="23">
        <f>P81-F81</f>
        <v>-883201507</v>
      </c>
    </row>
    <row r="82" spans="2:17" ht="21" customHeight="1">
      <c r="B82" s="11"/>
      <c r="C82" s="18"/>
      <c r="D82" s="35"/>
      <c r="E82" s="36"/>
      <c r="F82" s="35"/>
      <c r="G82" s="36"/>
      <c r="H82" s="35"/>
      <c r="I82" s="36"/>
      <c r="J82" s="35"/>
    </row>
    <row r="83" spans="2:17" ht="21" customHeight="1">
      <c r="B83" s="10"/>
    </row>
    <row r="84" spans="2:17" s="1" customFormat="1" ht="21" customHeight="1">
      <c r="B84" s="2" t="s">
        <v>113</v>
      </c>
      <c r="D84" s="3"/>
      <c r="F84" s="3"/>
      <c r="H84" s="3"/>
      <c r="J84" s="3"/>
      <c r="N84" s="4"/>
      <c r="O84" s="4"/>
      <c r="P84" s="5"/>
      <c r="Q84" s="6"/>
    </row>
    <row r="85" spans="2:17" s="7" customFormat="1" ht="21" customHeight="1">
      <c r="B85" s="8" t="s">
        <v>0</v>
      </c>
      <c r="D85" s="9"/>
      <c r="F85" s="9"/>
      <c r="H85" s="9"/>
      <c r="J85" s="9"/>
      <c r="N85" s="4"/>
      <c r="O85" s="4"/>
      <c r="P85" s="5"/>
      <c r="Q85" s="6"/>
    </row>
    <row r="86" spans="2:17" ht="21" customHeight="1">
      <c r="B86" s="11"/>
      <c r="D86" s="146"/>
      <c r="E86" s="146"/>
      <c r="F86" s="146"/>
      <c r="G86" s="12"/>
      <c r="H86" s="146"/>
      <c r="I86" s="146"/>
      <c r="J86" s="146"/>
    </row>
    <row r="87" spans="2:17" ht="21" customHeight="1">
      <c r="B87" s="11"/>
      <c r="D87" s="144" t="s">
        <v>98</v>
      </c>
      <c r="E87" s="144"/>
      <c r="F87" s="144"/>
      <c r="G87" s="12"/>
      <c r="H87" s="144" t="s">
        <v>100</v>
      </c>
      <c r="I87" s="144"/>
      <c r="J87" s="144"/>
    </row>
    <row r="88" spans="2:17" ht="21" customHeight="1">
      <c r="C88" s="15"/>
      <c r="D88" s="144" t="s">
        <v>99</v>
      </c>
      <c r="E88" s="144"/>
      <c r="F88" s="144"/>
      <c r="G88" s="13"/>
      <c r="H88" s="144" t="s">
        <v>99</v>
      </c>
      <c r="I88" s="144"/>
      <c r="J88" s="144"/>
    </row>
    <row r="89" spans="2:17" ht="21" customHeight="1">
      <c r="C89" s="15"/>
      <c r="D89" s="16" t="s">
        <v>3</v>
      </c>
      <c r="E89" s="17"/>
      <c r="F89" s="16" t="s">
        <v>3</v>
      </c>
      <c r="G89" s="12"/>
      <c r="H89" s="16" t="s">
        <v>3</v>
      </c>
      <c r="I89" s="17"/>
      <c r="J89" s="16" t="s">
        <v>3</v>
      </c>
    </row>
    <row r="90" spans="2:17" ht="21" customHeight="1">
      <c r="B90" s="28" t="s">
        <v>25</v>
      </c>
      <c r="C90" s="18" t="s">
        <v>5</v>
      </c>
      <c r="D90" s="15">
        <v>2019</v>
      </c>
      <c r="E90" s="15"/>
      <c r="F90" s="15">
        <v>2018</v>
      </c>
      <c r="G90" s="15"/>
      <c r="H90" s="15">
        <v>2019</v>
      </c>
      <c r="I90" s="15"/>
      <c r="J90" s="15">
        <v>2018</v>
      </c>
    </row>
    <row r="91" spans="2:17" ht="21" customHeight="1">
      <c r="C91" s="15"/>
      <c r="D91" s="145" t="s">
        <v>6</v>
      </c>
      <c r="E91" s="145"/>
      <c r="F91" s="145"/>
      <c r="G91" s="145"/>
      <c r="H91" s="145"/>
      <c r="I91" s="145"/>
      <c r="J91" s="145"/>
    </row>
    <row r="92" spans="2:17" ht="21" customHeight="1">
      <c r="B92" s="37" t="s">
        <v>234</v>
      </c>
      <c r="C92" s="18"/>
      <c r="E92" s="31"/>
      <c r="G92" s="31"/>
      <c r="I92" s="31"/>
    </row>
    <row r="93" spans="2:17" ht="21" customHeight="1">
      <c r="B93" s="10" t="s">
        <v>36</v>
      </c>
      <c r="C93" s="18">
        <v>22</v>
      </c>
      <c r="E93" s="22"/>
      <c r="G93" s="22"/>
      <c r="I93" s="22"/>
    </row>
    <row r="94" spans="2:17" ht="21" customHeight="1" thickBot="1">
      <c r="B94" s="21" t="s">
        <v>37</v>
      </c>
      <c r="C94" s="87"/>
      <c r="D94" s="38">
        <v>507000000</v>
      </c>
      <c r="E94" s="22"/>
      <c r="F94" s="38">
        <v>507000000</v>
      </c>
      <c r="G94" s="22"/>
      <c r="H94" s="38">
        <v>507000000</v>
      </c>
      <c r="I94" s="22"/>
      <c r="J94" s="38">
        <v>507000000</v>
      </c>
    </row>
    <row r="95" spans="2:17" ht="21" customHeight="1" thickTop="1">
      <c r="B95" s="21" t="s">
        <v>38</v>
      </c>
      <c r="C95" s="18"/>
      <c r="D95" s="39">
        <v>507000000</v>
      </c>
      <c r="E95" s="22"/>
      <c r="F95" s="39">
        <v>340000000</v>
      </c>
      <c r="G95" s="22"/>
      <c r="H95" s="39">
        <v>507000000</v>
      </c>
      <c r="I95" s="22"/>
      <c r="J95" s="39">
        <v>340000000</v>
      </c>
      <c r="N95" s="5">
        <v>507000000</v>
      </c>
      <c r="O95" s="23">
        <f>N95-D94</f>
        <v>0</v>
      </c>
      <c r="P95" s="5">
        <v>507000000</v>
      </c>
      <c r="Q95" s="23">
        <f>P95-F94</f>
        <v>0</v>
      </c>
    </row>
    <row r="96" spans="2:17" ht="21" customHeight="1">
      <c r="B96" s="89" t="s">
        <v>268</v>
      </c>
      <c r="C96" s="87">
        <v>22</v>
      </c>
      <c r="D96" s="39">
        <f>290620000+4000000</f>
        <v>294620000</v>
      </c>
      <c r="E96" s="22"/>
      <c r="F96" s="20">
        <v>0</v>
      </c>
      <c r="G96" s="22"/>
      <c r="H96" s="39">
        <f>290620000+4000000</f>
        <v>294620000</v>
      </c>
      <c r="I96" s="22"/>
      <c r="J96" s="20">
        <v>0</v>
      </c>
      <c r="N96" s="5"/>
      <c r="O96" s="23"/>
      <c r="Q96" s="23"/>
    </row>
    <row r="97" spans="2:17" ht="21" customHeight="1">
      <c r="B97" s="21" t="s">
        <v>235</v>
      </c>
      <c r="C97" s="18" t="s">
        <v>276</v>
      </c>
      <c r="D97" s="39">
        <v>232287303</v>
      </c>
      <c r="E97" s="22"/>
      <c r="F97" s="39">
        <v>198951012</v>
      </c>
      <c r="G97" s="22"/>
      <c r="H97" s="20">
        <v>0</v>
      </c>
      <c r="I97" s="22"/>
      <c r="J97" s="20">
        <v>0</v>
      </c>
      <c r="N97" s="5">
        <v>340000000</v>
      </c>
      <c r="O97" s="23">
        <f>N97-D95</f>
        <v>-167000000</v>
      </c>
      <c r="P97" s="5">
        <v>340000000</v>
      </c>
      <c r="Q97" s="23">
        <f>P97-F95</f>
        <v>0</v>
      </c>
    </row>
    <row r="98" spans="2:17" ht="21" customHeight="1">
      <c r="B98" s="21" t="s">
        <v>123</v>
      </c>
      <c r="C98" s="95"/>
      <c r="D98" s="22"/>
      <c r="E98" s="22"/>
      <c r="F98" s="22"/>
      <c r="G98" s="22"/>
      <c r="I98" s="22"/>
      <c r="N98" s="5"/>
      <c r="O98" s="23"/>
      <c r="Q98" s="23"/>
    </row>
    <row r="99" spans="2:17" ht="21" customHeight="1">
      <c r="B99" s="21" t="s">
        <v>188</v>
      </c>
      <c r="C99" s="18"/>
      <c r="D99" s="22"/>
      <c r="E99" s="22"/>
      <c r="F99" s="22"/>
      <c r="G99" s="22"/>
      <c r="I99" s="22"/>
      <c r="N99" s="5">
        <v>77888784</v>
      </c>
      <c r="O99" s="23">
        <f>N99-D97</f>
        <v>-154398519</v>
      </c>
      <c r="P99" s="5">
        <v>57822155</v>
      </c>
      <c r="Q99" s="23">
        <f>P99-F97</f>
        <v>-141128857</v>
      </c>
    </row>
    <row r="100" spans="2:17" ht="21" customHeight="1">
      <c r="B100" s="21" t="s">
        <v>189</v>
      </c>
      <c r="C100" s="18">
        <v>23</v>
      </c>
      <c r="D100" s="22">
        <f>'SH11'!I38</f>
        <v>6279397</v>
      </c>
      <c r="E100" s="22"/>
      <c r="F100" s="22">
        <v>5593317</v>
      </c>
      <c r="G100" s="22"/>
      <c r="H100" s="22">
        <v>6279397</v>
      </c>
      <c r="I100" s="22"/>
      <c r="J100" s="22">
        <v>5593317</v>
      </c>
      <c r="N100" s="5"/>
    </row>
    <row r="101" spans="2:17" ht="21" customHeight="1">
      <c r="B101" s="40" t="s">
        <v>238</v>
      </c>
      <c r="C101" s="18"/>
      <c r="D101" s="22">
        <f>'SH11'!K38</f>
        <v>-464993575</v>
      </c>
      <c r="E101" s="22"/>
      <c r="F101" s="22">
        <v>-384061118</v>
      </c>
      <c r="G101" s="22"/>
      <c r="H101" s="22">
        <f>'SH13'!J27</f>
        <v>15138927</v>
      </c>
      <c r="I101" s="22"/>
      <c r="J101" s="22">
        <v>57873406</v>
      </c>
      <c r="N101" s="5"/>
    </row>
    <row r="102" spans="2:17" ht="21" customHeight="1">
      <c r="B102" s="10" t="s">
        <v>115</v>
      </c>
      <c r="C102" s="96"/>
      <c r="D102" s="22"/>
      <c r="E102" s="22"/>
      <c r="F102" s="22"/>
      <c r="G102" s="22"/>
      <c r="H102" s="39"/>
      <c r="I102" s="22"/>
      <c r="J102" s="39"/>
      <c r="N102" s="5">
        <v>2760491</v>
      </c>
      <c r="O102" s="23">
        <f>N102-D100</f>
        <v>-3518906</v>
      </c>
      <c r="P102" s="5">
        <v>0</v>
      </c>
      <c r="Q102" s="23">
        <f>P102-F100</f>
        <v>-5593317</v>
      </c>
    </row>
    <row r="103" spans="2:17" ht="21" customHeight="1">
      <c r="B103" s="10" t="s">
        <v>53</v>
      </c>
      <c r="C103" s="18">
        <v>23</v>
      </c>
      <c r="D103" s="22">
        <v>-86101940</v>
      </c>
      <c r="E103" s="22"/>
      <c r="F103" s="22">
        <v>-86313926</v>
      </c>
      <c r="G103" s="22"/>
      <c r="H103" s="20">
        <v>0</v>
      </c>
      <c r="I103" s="22"/>
      <c r="J103" s="20">
        <v>0</v>
      </c>
      <c r="N103" s="5">
        <v>-229881317</v>
      </c>
      <c r="O103" s="23">
        <f>N103-D101</f>
        <v>235112258</v>
      </c>
      <c r="P103" s="5">
        <v>-226507712</v>
      </c>
      <c r="Q103" s="23">
        <f>P103-F101</f>
        <v>157553406</v>
      </c>
    </row>
    <row r="104" spans="2:17" ht="21" customHeight="1">
      <c r="B104" s="40" t="s">
        <v>199</v>
      </c>
      <c r="C104" s="18">
        <v>23</v>
      </c>
      <c r="D104" s="79">
        <v>474437934</v>
      </c>
      <c r="E104" s="22"/>
      <c r="F104" s="79">
        <v>443079601</v>
      </c>
      <c r="G104" s="22"/>
      <c r="H104" s="33">
        <v>-13826139</v>
      </c>
      <c r="I104" s="22"/>
      <c r="J104" s="33">
        <v>-8856817</v>
      </c>
      <c r="N104" s="5"/>
    </row>
    <row r="105" spans="2:17" ht="21" customHeight="1">
      <c r="B105" s="41" t="s">
        <v>186</v>
      </c>
      <c r="C105" s="18"/>
      <c r="D105" s="39">
        <f>SUM(D95,D101,D104,D103,D100,D96:D97)</f>
        <v>963529119</v>
      </c>
      <c r="E105" s="22"/>
      <c r="F105" s="39">
        <f>SUM(F95,F101,F104,F103,F100,F96:F97)</f>
        <v>517248886</v>
      </c>
      <c r="G105" s="22"/>
      <c r="H105" s="39">
        <f>SUM(H95,H101,H104,H103,H100,H96:H97)</f>
        <v>809212185</v>
      </c>
      <c r="I105" s="22"/>
      <c r="J105" s="39">
        <f>SUM(J95,J101,J104,J103,J100,J96:J97)</f>
        <v>394609906</v>
      </c>
      <c r="N105" s="5">
        <v>-90341142</v>
      </c>
      <c r="O105" s="23">
        <f>N105-D103</f>
        <v>-4239202</v>
      </c>
      <c r="P105" s="5">
        <v>-144951156</v>
      </c>
      <c r="Q105" s="23">
        <f t="shared" ref="Q105:Q111" si="8">P105-F103</f>
        <v>-58637230</v>
      </c>
    </row>
    <row r="106" spans="2:17" ht="21" customHeight="1">
      <c r="B106" s="21" t="s">
        <v>39</v>
      </c>
      <c r="C106" s="18">
        <v>12</v>
      </c>
      <c r="D106" s="33">
        <v>134418447</v>
      </c>
      <c r="E106" s="22"/>
      <c r="F106" s="33">
        <v>16277681</v>
      </c>
      <c r="G106" s="22"/>
      <c r="H106" s="20">
        <v>0</v>
      </c>
      <c r="I106" s="22"/>
      <c r="J106" s="20">
        <v>0</v>
      </c>
      <c r="N106" s="5">
        <v>439416146</v>
      </c>
      <c r="O106" s="23">
        <f>N106-D104</f>
        <v>-35021788</v>
      </c>
      <c r="P106" s="5">
        <v>-8622335</v>
      </c>
      <c r="Q106" s="23">
        <f t="shared" si="8"/>
        <v>-451701936</v>
      </c>
    </row>
    <row r="107" spans="2:17" ht="21" customHeight="1">
      <c r="B107" s="28" t="s">
        <v>239</v>
      </c>
      <c r="C107" s="18"/>
      <c r="D107" s="42">
        <f>SUM(D105:D106)</f>
        <v>1097947566</v>
      </c>
      <c r="E107" s="26"/>
      <c r="F107" s="42">
        <f>SUM(F105:F106)</f>
        <v>533526567</v>
      </c>
      <c r="G107" s="26"/>
      <c r="H107" s="42">
        <f>SUM(H105:H106)</f>
        <v>809212185</v>
      </c>
      <c r="I107" s="26"/>
      <c r="J107" s="42">
        <f>SUM(J105:J106)</f>
        <v>394609906</v>
      </c>
      <c r="N107" s="5">
        <v>539842962</v>
      </c>
      <c r="O107" s="23">
        <f>N107-D105</f>
        <v>-423686157</v>
      </c>
      <c r="P107" s="5">
        <v>17740952</v>
      </c>
      <c r="Q107" s="23">
        <f t="shared" si="8"/>
        <v>-499507934</v>
      </c>
    </row>
    <row r="108" spans="2:17" ht="21" customHeight="1">
      <c r="B108" s="28"/>
      <c r="C108" s="18"/>
      <c r="D108" s="43"/>
      <c r="E108" s="26"/>
      <c r="F108" s="43"/>
      <c r="G108" s="26"/>
      <c r="H108" s="43"/>
      <c r="I108" s="26"/>
      <c r="J108" s="43"/>
      <c r="N108" s="5">
        <v>-77170924</v>
      </c>
      <c r="O108" s="23">
        <f>N108-D106</f>
        <v>-211589371</v>
      </c>
      <c r="P108" s="5">
        <v>-289733866</v>
      </c>
      <c r="Q108" s="23">
        <f t="shared" si="8"/>
        <v>-306011547</v>
      </c>
    </row>
    <row r="109" spans="2:17" ht="21" customHeight="1" thickBot="1">
      <c r="B109" s="28" t="s">
        <v>40</v>
      </c>
      <c r="C109" s="18"/>
      <c r="D109" s="44">
        <f>D107+D81</f>
        <v>3845004624</v>
      </c>
      <c r="E109" s="26"/>
      <c r="F109" s="44">
        <f>F107+F81</f>
        <v>3487540084</v>
      </c>
      <c r="G109" s="26"/>
      <c r="H109" s="44">
        <f>H107+H81</f>
        <v>1219820084</v>
      </c>
      <c r="I109" s="26"/>
      <c r="J109" s="44">
        <f>J107+J81</f>
        <v>919778906</v>
      </c>
      <c r="N109" s="5">
        <v>462672038</v>
      </c>
      <c r="O109" s="23">
        <f>N109-D107</f>
        <v>-635275528</v>
      </c>
      <c r="P109" s="5">
        <v>-271992914</v>
      </c>
      <c r="Q109" s="23">
        <f t="shared" si="8"/>
        <v>-805519481</v>
      </c>
    </row>
    <row r="110" spans="2:17" ht="20.149999999999999" customHeight="1" thickTop="1">
      <c r="B110" s="28"/>
      <c r="C110" s="18"/>
      <c r="E110" s="26"/>
      <c r="G110" s="26"/>
      <c r="I110" s="26"/>
      <c r="N110" s="5"/>
      <c r="Q110" s="23">
        <f t="shared" si="8"/>
        <v>0</v>
      </c>
    </row>
    <row r="111" spans="2:17" ht="21" hidden="1" customHeight="1">
      <c r="B111" s="10"/>
      <c r="C111" s="18"/>
      <c r="D111" s="35">
        <f>D109-D32</f>
        <v>0</v>
      </c>
      <c r="E111" s="36"/>
      <c r="F111" s="91">
        <f>F109-F32</f>
        <v>0</v>
      </c>
      <c r="G111" s="36"/>
      <c r="H111" s="35">
        <f>H109-H32</f>
        <v>0</v>
      </c>
      <c r="I111" s="36"/>
      <c r="J111" s="35">
        <f>J109-J32</f>
        <v>0</v>
      </c>
      <c r="N111" s="5">
        <v>3132046901</v>
      </c>
      <c r="O111" s="23">
        <f>N111-D109</f>
        <v>-712957723</v>
      </c>
      <c r="P111" s="5">
        <v>1798819096</v>
      </c>
      <c r="Q111" s="23">
        <f t="shared" si="8"/>
        <v>-1688720988</v>
      </c>
    </row>
    <row r="112" spans="2:17" ht="13.5" hidden="1" customHeight="1">
      <c r="C112" s="18"/>
    </row>
    <row r="113" spans="3:8" ht="21" customHeight="1">
      <c r="C113" s="18"/>
      <c r="D113" s="20">
        <f>D109-D32</f>
        <v>0</v>
      </c>
      <c r="H113" s="20">
        <f>H109-H32</f>
        <v>0</v>
      </c>
    </row>
    <row r="114" spans="3:8">
      <c r="C114" s="18"/>
    </row>
  </sheetData>
  <mergeCells count="21">
    <mergeCell ref="D3:F3"/>
    <mergeCell ref="H3:J3"/>
    <mergeCell ref="D37:F37"/>
    <mergeCell ref="H37:J37"/>
    <mergeCell ref="D38:F38"/>
    <mergeCell ref="D4:F4"/>
    <mergeCell ref="H38:J38"/>
    <mergeCell ref="D5:F5"/>
    <mergeCell ref="H4:J4"/>
    <mergeCell ref="H5:J5"/>
    <mergeCell ref="H88:J88"/>
    <mergeCell ref="D8:J8"/>
    <mergeCell ref="D91:J91"/>
    <mergeCell ref="D87:F87"/>
    <mergeCell ref="D88:F88"/>
    <mergeCell ref="D86:F86"/>
    <mergeCell ref="H86:J86"/>
    <mergeCell ref="D39:F39"/>
    <mergeCell ref="H87:J87"/>
    <mergeCell ref="H39:J39"/>
    <mergeCell ref="D42:J42"/>
  </mergeCells>
  <pageMargins left="0.8" right="0.8" top="0.5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4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P112"/>
  <sheetViews>
    <sheetView showGridLines="0" view="pageBreakPreview" topLeftCell="B1" zoomScale="60" zoomScaleNormal="77" workbookViewId="0">
      <selection activeCell="H101" sqref="H101"/>
    </sheetView>
  </sheetViews>
  <sheetFormatPr defaultColWidth="9.09765625" defaultRowHeight="21" customHeight="1"/>
  <cols>
    <col min="1" max="1" width="5.69921875" style="10" hidden="1" customWidth="1"/>
    <col min="2" max="2" width="52.09765625" style="14" customWidth="1"/>
    <col min="3" max="3" width="8.296875" style="10" customWidth="1"/>
    <col min="4" max="4" width="17.09765625" style="22" customWidth="1"/>
    <col min="5" max="5" width="1.09765625" style="10" customWidth="1"/>
    <col min="6" max="6" width="17.09765625" style="22" customWidth="1"/>
    <col min="7" max="7" width="1.8984375" style="10" customWidth="1"/>
    <col min="8" max="8" width="17.09765625" style="10" customWidth="1"/>
    <col min="9" max="9" width="1.09765625" style="10" customWidth="1"/>
    <col min="10" max="10" width="17.09765625" style="10" customWidth="1"/>
    <col min="11" max="11" width="17" style="10" bestFit="1" customWidth="1"/>
    <col min="12" max="12" width="15.09765625" style="10" bestFit="1" customWidth="1"/>
    <col min="13" max="13" width="14" style="54" bestFit="1" customWidth="1"/>
    <col min="14" max="14" width="15.09765625" style="55" bestFit="1" customWidth="1"/>
    <col min="15" max="15" width="13.09765625" style="54" bestFit="1" customWidth="1"/>
    <col min="16" max="16" width="9.09765625" style="54"/>
    <col min="17" max="16384" width="9.09765625" style="10"/>
  </cols>
  <sheetData>
    <row r="1" spans="1:16" s="1" customFormat="1" ht="21" customHeight="1">
      <c r="B1" s="2" t="s">
        <v>113</v>
      </c>
      <c r="D1" s="46"/>
      <c r="E1" s="47"/>
      <c r="F1" s="46"/>
      <c r="G1" s="47"/>
      <c r="H1" s="47"/>
      <c r="I1" s="47"/>
      <c r="J1" s="47"/>
      <c r="M1" s="48"/>
      <c r="N1" s="49"/>
      <c r="O1" s="48"/>
      <c r="P1" s="48"/>
    </row>
    <row r="2" spans="1:16" s="7" customFormat="1" ht="21" customHeight="1">
      <c r="B2" s="8" t="s">
        <v>41</v>
      </c>
      <c r="D2" s="50"/>
      <c r="E2" s="51"/>
      <c r="F2" s="50"/>
      <c r="G2" s="51"/>
      <c r="H2" s="51"/>
      <c r="I2" s="51"/>
      <c r="J2" s="51"/>
      <c r="M2" s="52"/>
      <c r="N2" s="53"/>
      <c r="O2" s="52"/>
      <c r="P2" s="52"/>
    </row>
    <row r="3" spans="1:16" ht="21" customHeight="1">
      <c r="A3" s="7"/>
      <c r="B3" s="8"/>
      <c r="C3" s="7"/>
      <c r="D3" s="50"/>
      <c r="E3" s="51"/>
      <c r="F3" s="50"/>
      <c r="G3" s="51"/>
      <c r="H3" s="147"/>
      <c r="I3" s="147"/>
      <c r="J3" s="147"/>
    </row>
    <row r="4" spans="1:16" ht="21" customHeight="1">
      <c r="A4" s="7"/>
      <c r="B4" s="11"/>
      <c r="D4" s="144" t="s">
        <v>98</v>
      </c>
      <c r="E4" s="144"/>
      <c r="F4" s="144"/>
      <c r="G4" s="103"/>
      <c r="H4" s="144" t="s">
        <v>100</v>
      </c>
      <c r="I4" s="144"/>
      <c r="J4" s="144"/>
    </row>
    <row r="5" spans="1:16" ht="21" customHeight="1">
      <c r="C5" s="14"/>
      <c r="D5" s="144" t="s">
        <v>99</v>
      </c>
      <c r="E5" s="144"/>
      <c r="F5" s="144"/>
      <c r="G5" s="101"/>
      <c r="H5" s="144" t="s">
        <v>99</v>
      </c>
      <c r="I5" s="144"/>
      <c r="J5" s="144"/>
    </row>
    <row r="6" spans="1:16" ht="21" customHeight="1">
      <c r="C6" s="15"/>
      <c r="D6" s="148" t="s">
        <v>42</v>
      </c>
      <c r="E6" s="148"/>
      <c r="F6" s="148"/>
      <c r="G6" s="17"/>
      <c r="H6" s="148" t="s">
        <v>42</v>
      </c>
      <c r="I6" s="148"/>
      <c r="J6" s="148"/>
    </row>
    <row r="7" spans="1:16" ht="21" customHeight="1">
      <c r="C7" s="102" t="s">
        <v>5</v>
      </c>
      <c r="D7" s="15">
        <v>2019</v>
      </c>
      <c r="E7" s="15"/>
      <c r="F7" s="15">
        <v>2018</v>
      </c>
      <c r="G7" s="15"/>
      <c r="H7" s="15">
        <v>2019</v>
      </c>
      <c r="I7" s="15"/>
      <c r="J7" s="15">
        <v>2018</v>
      </c>
    </row>
    <row r="8" spans="1:16" ht="21" customHeight="1">
      <c r="B8" s="10"/>
      <c r="D8" s="145" t="s">
        <v>6</v>
      </c>
      <c r="E8" s="145"/>
      <c r="F8" s="145"/>
      <c r="G8" s="145"/>
      <c r="H8" s="145"/>
      <c r="I8" s="145"/>
      <c r="J8" s="145"/>
    </row>
    <row r="9" spans="1:16" ht="21" customHeight="1">
      <c r="B9" s="19" t="s">
        <v>250</v>
      </c>
      <c r="C9" s="102"/>
      <c r="E9" s="22"/>
      <c r="G9" s="22"/>
      <c r="H9" s="22"/>
      <c r="I9" s="22"/>
      <c r="J9" s="22"/>
      <c r="L9" s="27"/>
    </row>
    <row r="10" spans="1:16" ht="21" customHeight="1">
      <c r="B10" s="21" t="s">
        <v>92</v>
      </c>
      <c r="C10" s="102"/>
      <c r="E10" s="22"/>
      <c r="G10" s="22"/>
      <c r="H10" s="22"/>
      <c r="I10" s="22"/>
      <c r="J10" s="22"/>
    </row>
    <row r="11" spans="1:16" ht="21" customHeight="1">
      <c r="B11" s="10" t="s">
        <v>124</v>
      </c>
      <c r="C11" s="102">
        <v>5</v>
      </c>
      <c r="D11" s="22">
        <v>236210883</v>
      </c>
      <c r="E11" s="22"/>
      <c r="F11" s="22">
        <v>231445980</v>
      </c>
      <c r="G11" s="22"/>
      <c r="H11" s="22">
        <v>0</v>
      </c>
      <c r="I11" s="22"/>
      <c r="J11" s="22">
        <v>0</v>
      </c>
      <c r="L11" s="55">
        <v>207002463</v>
      </c>
      <c r="M11" s="56">
        <f>L11-D11</f>
        <v>-29208420</v>
      </c>
      <c r="N11" s="55">
        <v>197884241</v>
      </c>
      <c r="O11" s="56">
        <f>N11-F11</f>
        <v>-33561739</v>
      </c>
    </row>
    <row r="12" spans="1:16" ht="21" customHeight="1">
      <c r="B12" s="21" t="s">
        <v>43</v>
      </c>
      <c r="C12" s="102">
        <v>5</v>
      </c>
      <c r="D12" s="22">
        <v>18939923</v>
      </c>
      <c r="E12" s="22"/>
      <c r="F12" s="22">
        <v>16931964</v>
      </c>
      <c r="G12" s="22"/>
      <c r="H12" s="22">
        <v>151054020</v>
      </c>
      <c r="I12" s="22"/>
      <c r="J12" s="22">
        <v>129168793</v>
      </c>
      <c r="L12" s="55">
        <v>28050813</v>
      </c>
      <c r="M12" s="56">
        <f t="shared" ref="M12:M18" si="0">L12-D12</f>
        <v>9110890</v>
      </c>
      <c r="N12" s="55">
        <v>36833964</v>
      </c>
      <c r="O12" s="56">
        <f t="shared" ref="O12:O18" si="1">N12-F12</f>
        <v>19902000</v>
      </c>
    </row>
    <row r="13" spans="1:16" ht="21" customHeight="1">
      <c r="B13" s="21" t="s">
        <v>182</v>
      </c>
      <c r="C13" s="102">
        <v>5</v>
      </c>
      <c r="D13" s="22">
        <v>11188172</v>
      </c>
      <c r="E13" s="22"/>
      <c r="F13" s="22">
        <v>7240935</v>
      </c>
      <c r="G13" s="22"/>
      <c r="H13" s="22">
        <v>23553572</v>
      </c>
      <c r="I13" s="22"/>
      <c r="J13" s="22">
        <v>13420935</v>
      </c>
      <c r="L13" s="55">
        <v>14481870</v>
      </c>
      <c r="M13" s="56">
        <f t="shared" si="0"/>
        <v>3293698</v>
      </c>
      <c r="N13" s="55">
        <v>0</v>
      </c>
      <c r="O13" s="56">
        <f t="shared" si="1"/>
        <v>-7240935</v>
      </c>
    </row>
    <row r="14" spans="1:16" ht="21" customHeight="1">
      <c r="B14" s="21" t="s">
        <v>206</v>
      </c>
      <c r="C14" s="102" t="s">
        <v>231</v>
      </c>
      <c r="D14" s="22">
        <v>522808541</v>
      </c>
      <c r="E14" s="22"/>
      <c r="F14" s="22">
        <v>291019447</v>
      </c>
      <c r="G14" s="22"/>
      <c r="H14" s="22">
        <v>48614486</v>
      </c>
      <c r="I14" s="22"/>
      <c r="J14" s="22">
        <v>60548626</v>
      </c>
      <c r="L14" s="55">
        <v>230919866</v>
      </c>
      <c r="M14" s="56">
        <f t="shared" si="0"/>
        <v>-291888675</v>
      </c>
      <c r="N14" s="55">
        <v>0</v>
      </c>
      <c r="O14" s="56">
        <f t="shared" si="1"/>
        <v>-291019447</v>
      </c>
    </row>
    <row r="15" spans="1:16" ht="21" customHeight="1">
      <c r="B15" s="21" t="s">
        <v>130</v>
      </c>
      <c r="C15" s="102" t="s">
        <v>232</v>
      </c>
      <c r="D15" s="22">
        <v>0</v>
      </c>
      <c r="E15" s="22"/>
      <c r="F15" s="22">
        <v>0</v>
      </c>
      <c r="G15" s="22"/>
      <c r="H15" s="22">
        <v>31667478</v>
      </c>
      <c r="I15" s="22"/>
      <c r="J15" s="22">
        <v>44070289</v>
      </c>
      <c r="L15" s="55">
        <v>0</v>
      </c>
      <c r="M15" s="56">
        <f t="shared" si="0"/>
        <v>0</v>
      </c>
      <c r="N15" s="55">
        <v>0</v>
      </c>
      <c r="O15" s="56">
        <f t="shared" si="1"/>
        <v>0</v>
      </c>
    </row>
    <row r="16" spans="1:16" ht="21" customHeight="1">
      <c r="B16" s="14" t="s">
        <v>45</v>
      </c>
      <c r="C16" s="102">
        <v>5</v>
      </c>
      <c r="D16" s="22">
        <v>3716724</v>
      </c>
      <c r="E16" s="22"/>
      <c r="F16" s="22">
        <v>3412793</v>
      </c>
      <c r="G16" s="22"/>
      <c r="H16" s="22">
        <v>19852539</v>
      </c>
      <c r="I16" s="22"/>
      <c r="J16" s="22">
        <v>16858871</v>
      </c>
      <c r="L16" s="55">
        <v>3452146</v>
      </c>
      <c r="M16" s="56">
        <f t="shared" si="0"/>
        <v>-264578</v>
      </c>
      <c r="N16" s="55">
        <v>3447543</v>
      </c>
      <c r="O16" s="56">
        <f t="shared" si="1"/>
        <v>34750</v>
      </c>
    </row>
    <row r="17" spans="1:15" ht="21" customHeight="1">
      <c r="A17" s="10" t="s">
        <v>203</v>
      </c>
      <c r="B17" s="14" t="s">
        <v>46</v>
      </c>
      <c r="C17" s="102">
        <v>5</v>
      </c>
      <c r="D17" s="22">
        <v>2058469</v>
      </c>
      <c r="E17" s="22"/>
      <c r="F17" s="22">
        <v>6143209</v>
      </c>
      <c r="G17" s="22"/>
      <c r="H17" s="22">
        <v>364393</v>
      </c>
      <c r="I17" s="22"/>
      <c r="J17" s="22">
        <v>294327</v>
      </c>
      <c r="L17" s="55">
        <v>2793331</v>
      </c>
      <c r="M17" s="56">
        <f t="shared" si="0"/>
        <v>734862</v>
      </c>
      <c r="N17" s="55">
        <v>10680537</v>
      </c>
      <c r="O17" s="56">
        <f t="shared" si="1"/>
        <v>4537328</v>
      </c>
    </row>
    <row r="18" spans="1:15" ht="21" customHeight="1">
      <c r="B18" s="24" t="s">
        <v>251</v>
      </c>
      <c r="C18" s="102"/>
      <c r="D18" s="25">
        <f>SUM(D9:D17)</f>
        <v>794922712</v>
      </c>
      <c r="E18" s="26"/>
      <c r="F18" s="25">
        <f>SUM(F9:F17)</f>
        <v>556194328</v>
      </c>
      <c r="G18" s="26"/>
      <c r="H18" s="25">
        <f>SUM(H9:H17)</f>
        <v>275106488</v>
      </c>
      <c r="I18" s="26"/>
      <c r="J18" s="25">
        <f>SUM(J9:J17)</f>
        <v>264361841</v>
      </c>
      <c r="L18" s="55">
        <v>525138377</v>
      </c>
      <c r="M18" s="56">
        <f t="shared" si="0"/>
        <v>-269784335</v>
      </c>
      <c r="N18" s="55">
        <v>264945763</v>
      </c>
      <c r="O18" s="56">
        <f t="shared" si="1"/>
        <v>-291248565</v>
      </c>
    </row>
    <row r="19" spans="1:15" ht="21" customHeight="1">
      <c r="B19" s="24"/>
      <c r="C19" s="18"/>
      <c r="D19" s="26"/>
      <c r="E19" s="26"/>
      <c r="F19" s="26"/>
      <c r="G19" s="26"/>
      <c r="H19" s="26"/>
      <c r="I19" s="26"/>
      <c r="J19" s="26"/>
    </row>
    <row r="20" spans="1:15" ht="21" customHeight="1">
      <c r="B20" s="37" t="s">
        <v>47</v>
      </c>
      <c r="C20" s="102"/>
      <c r="E20" s="22"/>
      <c r="G20" s="22"/>
      <c r="H20" s="22"/>
      <c r="I20" s="22"/>
      <c r="J20" s="22"/>
    </row>
    <row r="21" spans="1:15" ht="21" customHeight="1">
      <c r="B21" s="10" t="s">
        <v>108</v>
      </c>
      <c r="C21" s="102"/>
      <c r="E21" s="22"/>
      <c r="G21" s="22"/>
      <c r="H21" s="22"/>
      <c r="I21" s="22"/>
      <c r="J21" s="22"/>
    </row>
    <row r="22" spans="1:15" ht="21" customHeight="1">
      <c r="B22" s="10" t="s">
        <v>125</v>
      </c>
      <c r="C22" s="102"/>
      <c r="D22" s="22">
        <v>104968312</v>
      </c>
      <c r="E22" s="22"/>
      <c r="F22" s="22">
        <v>92175424</v>
      </c>
      <c r="G22" s="22"/>
      <c r="H22" s="22">
        <v>0</v>
      </c>
      <c r="I22" s="22"/>
      <c r="J22" s="22">
        <v>0</v>
      </c>
      <c r="L22" s="55">
        <v>107508990</v>
      </c>
      <c r="M22" s="56">
        <f t="shared" ref="M22:M34" si="2">L22-D22</f>
        <v>2540678</v>
      </c>
      <c r="N22" s="57">
        <v>115076394</v>
      </c>
      <c r="O22" s="56">
        <f t="shared" ref="O22:O34" si="3">N22-F22</f>
        <v>22900970</v>
      </c>
    </row>
    <row r="23" spans="1:15" ht="21" customHeight="1">
      <c r="B23" s="21" t="s">
        <v>126</v>
      </c>
      <c r="C23" s="102">
        <v>5</v>
      </c>
      <c r="D23" s="22">
        <v>8916684</v>
      </c>
      <c r="E23" s="22"/>
      <c r="F23" s="22">
        <v>5901780</v>
      </c>
      <c r="G23" s="22"/>
      <c r="H23" s="22">
        <v>173424029</v>
      </c>
      <c r="I23" s="22"/>
      <c r="J23" s="22">
        <v>119826594</v>
      </c>
      <c r="L23" s="55">
        <v>9235180</v>
      </c>
      <c r="M23" s="56">
        <f t="shared" si="2"/>
        <v>318496</v>
      </c>
      <c r="N23" s="57">
        <v>14297566</v>
      </c>
      <c r="O23" s="56">
        <f t="shared" si="3"/>
        <v>8395786</v>
      </c>
    </row>
    <row r="24" spans="1:15" ht="21" customHeight="1">
      <c r="B24" s="21" t="s">
        <v>75</v>
      </c>
      <c r="C24" s="102"/>
      <c r="D24" s="22">
        <v>55723596</v>
      </c>
      <c r="E24" s="22"/>
      <c r="F24" s="22">
        <v>56030227</v>
      </c>
      <c r="G24" s="22"/>
      <c r="H24" s="22">
        <v>2260024</v>
      </c>
      <c r="I24" s="22"/>
      <c r="J24" s="22">
        <v>2374712</v>
      </c>
      <c r="L24" s="55">
        <v>37663110</v>
      </c>
      <c r="M24" s="56">
        <f t="shared" si="2"/>
        <v>-18060486</v>
      </c>
      <c r="N24" s="57">
        <v>34764862</v>
      </c>
      <c r="O24" s="56">
        <f t="shared" si="3"/>
        <v>-21265365</v>
      </c>
    </row>
    <row r="25" spans="1:15" ht="21" customHeight="1">
      <c r="A25" s="10" t="s">
        <v>203</v>
      </c>
      <c r="B25" s="21" t="s">
        <v>127</v>
      </c>
      <c r="C25" s="102">
        <v>25</v>
      </c>
      <c r="D25" s="22">
        <v>18253018</v>
      </c>
      <c r="E25" s="22"/>
      <c r="F25" s="22">
        <v>20267848</v>
      </c>
      <c r="G25" s="22"/>
      <c r="H25" s="22">
        <v>895786</v>
      </c>
      <c r="I25" s="22"/>
      <c r="J25" s="22">
        <v>182065</v>
      </c>
      <c r="L25" s="55">
        <v>19872037</v>
      </c>
      <c r="M25" s="56">
        <f t="shared" si="2"/>
        <v>1619019</v>
      </c>
      <c r="N25" s="57">
        <v>18392412</v>
      </c>
      <c r="O25" s="56">
        <f t="shared" si="3"/>
        <v>-1875436</v>
      </c>
    </row>
    <row r="26" spans="1:15" ht="21" customHeight="1">
      <c r="A26" s="10" t="s">
        <v>203</v>
      </c>
      <c r="B26" s="21" t="s">
        <v>48</v>
      </c>
      <c r="C26" s="102" t="s">
        <v>284</v>
      </c>
      <c r="D26" s="22">
        <v>284521083</v>
      </c>
      <c r="E26" s="22"/>
      <c r="F26" s="22">
        <v>206273000</v>
      </c>
      <c r="G26" s="22"/>
      <c r="H26" s="22">
        <v>57465109</v>
      </c>
      <c r="I26" s="22"/>
      <c r="J26" s="22">
        <v>51088690</v>
      </c>
      <c r="L26" s="55">
        <v>216272280</v>
      </c>
      <c r="M26" s="56">
        <f t="shared" si="2"/>
        <v>-68248803</v>
      </c>
      <c r="N26" s="55">
        <v>196182805</v>
      </c>
      <c r="O26" s="56">
        <f t="shared" si="3"/>
        <v>-10090195</v>
      </c>
    </row>
    <row r="27" spans="1:15" ht="21" customHeight="1">
      <c r="A27" s="10" t="s">
        <v>203</v>
      </c>
      <c r="B27" s="21" t="s">
        <v>50</v>
      </c>
      <c r="C27" s="102" t="s">
        <v>285</v>
      </c>
      <c r="D27" s="22">
        <v>131687868</v>
      </c>
      <c r="E27" s="22"/>
      <c r="F27" s="22">
        <v>100730057</v>
      </c>
      <c r="G27" s="22"/>
      <c r="H27" s="22">
        <v>26339214</v>
      </c>
      <c r="I27" s="22"/>
      <c r="J27" s="22">
        <v>22370713</v>
      </c>
      <c r="L27" s="55">
        <v>94967362</v>
      </c>
      <c r="M27" s="56">
        <f t="shared" si="2"/>
        <v>-36720506</v>
      </c>
      <c r="N27" s="55">
        <v>74291854</v>
      </c>
      <c r="O27" s="56">
        <f t="shared" si="3"/>
        <v>-26438203</v>
      </c>
    </row>
    <row r="28" spans="1:15" ht="21" customHeight="1">
      <c r="B28" s="24" t="s">
        <v>49</v>
      </c>
      <c r="C28" s="102"/>
      <c r="D28" s="25">
        <f>SUM(D20:D27)</f>
        <v>604070561</v>
      </c>
      <c r="E28" s="26"/>
      <c r="F28" s="25">
        <f>SUM(F20:F27)</f>
        <v>481378336</v>
      </c>
      <c r="G28" s="26"/>
      <c r="H28" s="25">
        <f>SUM(H20:H27)</f>
        <v>260384162</v>
      </c>
      <c r="I28" s="26"/>
      <c r="J28" s="25">
        <f>SUM(J20:J27)</f>
        <v>195842774</v>
      </c>
      <c r="L28" s="55">
        <v>487818436</v>
      </c>
      <c r="M28" s="56">
        <f t="shared" si="2"/>
        <v>-116252125</v>
      </c>
      <c r="N28" s="55">
        <v>453005893</v>
      </c>
      <c r="O28" s="56">
        <f t="shared" si="3"/>
        <v>-28372443</v>
      </c>
    </row>
    <row r="29" spans="1:15" ht="21" customHeight="1">
      <c r="B29" s="24"/>
      <c r="C29" s="102"/>
      <c r="D29" s="26"/>
      <c r="E29" s="26"/>
      <c r="F29" s="26"/>
      <c r="G29" s="26"/>
      <c r="H29" s="26"/>
      <c r="I29" s="26"/>
      <c r="J29" s="26"/>
      <c r="L29" s="55"/>
    </row>
    <row r="30" spans="1:15" ht="20.25" customHeight="1">
      <c r="B30" s="21" t="s">
        <v>286</v>
      </c>
      <c r="C30" s="102">
        <v>10</v>
      </c>
      <c r="D30" s="33">
        <v>6499487</v>
      </c>
      <c r="E30" s="22"/>
      <c r="F30" s="33">
        <v>4722966</v>
      </c>
      <c r="G30" s="22"/>
      <c r="H30" s="33">
        <v>0</v>
      </c>
      <c r="I30" s="22"/>
      <c r="J30" s="33">
        <v>0</v>
      </c>
      <c r="L30" s="55">
        <v>-10551107</v>
      </c>
      <c r="M30" s="56">
        <f t="shared" si="2"/>
        <v>-17050594</v>
      </c>
      <c r="N30" s="55">
        <v>-1784651</v>
      </c>
      <c r="O30" s="56">
        <f t="shared" si="3"/>
        <v>-6507617</v>
      </c>
    </row>
    <row r="31" spans="1:15" ht="20.25" customHeight="1">
      <c r="B31" s="21"/>
      <c r="C31" s="102"/>
      <c r="E31" s="22"/>
      <c r="G31" s="22"/>
      <c r="H31" s="22"/>
      <c r="I31" s="22"/>
      <c r="J31" s="22"/>
      <c r="L31" s="55"/>
      <c r="O31" s="56">
        <f t="shared" si="3"/>
        <v>0</v>
      </c>
    </row>
    <row r="32" spans="1:15" ht="21" customHeight="1">
      <c r="B32" s="28" t="s">
        <v>269</v>
      </c>
      <c r="C32" s="102"/>
      <c r="D32" s="26">
        <f>+D18-D28+D30</f>
        <v>197351638</v>
      </c>
      <c r="E32" s="26"/>
      <c r="F32" s="26">
        <f>+F18-F28+F30</f>
        <v>79538958</v>
      </c>
      <c r="G32" s="26"/>
      <c r="H32" s="26">
        <f>+H18-H28+H30</f>
        <v>14722326</v>
      </c>
      <c r="I32" s="26"/>
      <c r="J32" s="26">
        <f>+J18-J28+J30</f>
        <v>68519067</v>
      </c>
      <c r="L32" s="55">
        <v>26768834</v>
      </c>
      <c r="M32" s="56">
        <f t="shared" si="2"/>
        <v>-170582804</v>
      </c>
      <c r="N32" s="55">
        <v>-189844781</v>
      </c>
      <c r="O32" s="56">
        <f t="shared" si="3"/>
        <v>-269383739</v>
      </c>
    </row>
    <row r="33" spans="1:16" ht="21" customHeight="1">
      <c r="A33" s="10" t="s">
        <v>203</v>
      </c>
      <c r="B33" s="10" t="s">
        <v>223</v>
      </c>
      <c r="C33" s="102">
        <v>30</v>
      </c>
      <c r="D33" s="58">
        <f>-43758812-4000000</f>
        <v>-47758812</v>
      </c>
      <c r="E33" s="22"/>
      <c r="F33" s="58">
        <v>-18104902</v>
      </c>
      <c r="G33" s="22"/>
      <c r="H33" s="58">
        <f>2999275-4000000</f>
        <v>-1000725</v>
      </c>
      <c r="I33" s="22"/>
      <c r="J33" s="58">
        <v>-11862551</v>
      </c>
      <c r="L33" s="55">
        <v>-3638323</v>
      </c>
      <c r="M33" s="56">
        <f t="shared" si="2"/>
        <v>44120489</v>
      </c>
      <c r="N33" s="55">
        <v>-812547</v>
      </c>
      <c r="O33" s="56">
        <f t="shared" si="3"/>
        <v>17292355</v>
      </c>
    </row>
    <row r="34" spans="1:16" ht="21" customHeight="1" thickBot="1">
      <c r="B34" s="28" t="s">
        <v>270</v>
      </c>
      <c r="C34" s="102"/>
      <c r="D34" s="59">
        <f>SUM(D32:D33)</f>
        <v>149592826</v>
      </c>
      <c r="E34" s="26"/>
      <c r="F34" s="59">
        <f>SUM(F32:F33)</f>
        <v>61434056</v>
      </c>
      <c r="G34" s="26"/>
      <c r="H34" s="59">
        <f>SUM(H32:H33)</f>
        <v>13721601</v>
      </c>
      <c r="I34" s="26"/>
      <c r="J34" s="59">
        <f>SUM(J32:J33)</f>
        <v>56656516</v>
      </c>
      <c r="L34" s="55">
        <v>23130511</v>
      </c>
      <c r="M34" s="56">
        <f t="shared" si="2"/>
        <v>-126462315</v>
      </c>
      <c r="N34" s="55">
        <v>-190657328</v>
      </c>
      <c r="O34" s="56">
        <f t="shared" si="3"/>
        <v>-252091384</v>
      </c>
    </row>
    <row r="35" spans="1:16" s="1" customFormat="1" ht="19.5" customHeight="1" thickTop="1">
      <c r="B35" s="11" t="s">
        <v>113</v>
      </c>
      <c r="C35" s="10"/>
      <c r="D35" s="26"/>
      <c r="E35" s="36"/>
      <c r="F35" s="26"/>
      <c r="G35" s="36"/>
      <c r="H35" s="36"/>
      <c r="I35" s="36"/>
      <c r="J35" s="36"/>
      <c r="M35" s="48"/>
      <c r="N35" s="49"/>
      <c r="O35" s="48"/>
      <c r="P35" s="48"/>
    </row>
    <row r="36" spans="1:16" s="7" customFormat="1" ht="19.5" customHeight="1">
      <c r="B36" s="11" t="s">
        <v>41</v>
      </c>
      <c r="C36" s="10"/>
      <c r="D36" s="104"/>
      <c r="E36" s="103"/>
      <c r="F36" s="104"/>
      <c r="G36" s="103"/>
      <c r="H36" s="103"/>
      <c r="I36" s="103"/>
      <c r="J36" s="103"/>
      <c r="M36" s="52"/>
      <c r="N36" s="53"/>
      <c r="O36" s="52"/>
      <c r="P36" s="52"/>
    </row>
    <row r="37" spans="1:16" ht="19.5" customHeight="1">
      <c r="A37" s="7"/>
      <c r="B37" s="11"/>
      <c r="D37" s="104"/>
      <c r="E37" s="103"/>
      <c r="F37" s="104"/>
      <c r="G37" s="103"/>
      <c r="H37" s="146"/>
      <c r="I37" s="146"/>
      <c r="J37" s="146"/>
    </row>
    <row r="38" spans="1:16" ht="19.5" customHeight="1">
      <c r="A38" s="7"/>
      <c r="B38" s="11"/>
      <c r="D38" s="144" t="s">
        <v>98</v>
      </c>
      <c r="E38" s="144"/>
      <c r="F38" s="144"/>
      <c r="G38" s="103"/>
      <c r="H38" s="144" t="s">
        <v>100</v>
      </c>
      <c r="I38" s="144"/>
      <c r="J38" s="144"/>
    </row>
    <row r="39" spans="1:16" ht="14.25" customHeight="1">
      <c r="C39" s="14"/>
      <c r="D39" s="144" t="s">
        <v>99</v>
      </c>
      <c r="E39" s="144"/>
      <c r="F39" s="144"/>
      <c r="G39" s="101"/>
      <c r="H39" s="144" t="s">
        <v>99</v>
      </c>
      <c r="I39" s="144"/>
      <c r="J39" s="144"/>
    </row>
    <row r="40" spans="1:16" ht="19.5" customHeight="1">
      <c r="C40" s="15"/>
      <c r="D40" s="148" t="s">
        <v>42</v>
      </c>
      <c r="E40" s="148"/>
      <c r="F40" s="148"/>
      <c r="G40" s="148"/>
      <c r="H40" s="148" t="s">
        <v>42</v>
      </c>
      <c r="I40" s="148"/>
      <c r="J40" s="148"/>
    </row>
    <row r="41" spans="1:16" ht="19.5" customHeight="1">
      <c r="C41" s="102" t="s">
        <v>5</v>
      </c>
      <c r="D41" s="15">
        <v>2019</v>
      </c>
      <c r="E41" s="15"/>
      <c r="F41" s="15">
        <v>2018</v>
      </c>
      <c r="G41" s="15"/>
      <c r="H41" s="15">
        <v>2019</v>
      </c>
      <c r="I41" s="15"/>
      <c r="J41" s="15">
        <v>2018</v>
      </c>
    </row>
    <row r="42" spans="1:16" ht="19.5" customHeight="1">
      <c r="C42" s="102"/>
      <c r="D42" s="145" t="s">
        <v>6</v>
      </c>
      <c r="E42" s="145"/>
      <c r="F42" s="145"/>
      <c r="G42" s="145"/>
      <c r="H42" s="145"/>
      <c r="I42" s="145"/>
      <c r="J42" s="145"/>
    </row>
    <row r="43" spans="1:16" ht="19.5" customHeight="1">
      <c r="B43" s="11" t="s">
        <v>105</v>
      </c>
      <c r="C43" s="102"/>
      <c r="D43" s="26"/>
      <c r="E43" s="28"/>
      <c r="F43" s="26"/>
      <c r="G43" s="28"/>
      <c r="H43" s="60"/>
      <c r="I43" s="28"/>
      <c r="J43" s="60"/>
    </row>
    <row r="44" spans="1:16" ht="19.5" customHeight="1">
      <c r="B44" s="37" t="s">
        <v>171</v>
      </c>
      <c r="C44" s="102"/>
      <c r="D44" s="26"/>
      <c r="E44" s="28"/>
      <c r="F44" s="26"/>
      <c r="G44" s="28"/>
      <c r="H44" s="60"/>
      <c r="I44" s="28"/>
      <c r="J44" s="60"/>
      <c r="K44" s="61"/>
      <c r="L44" s="61">
        <f>D45*0.8</f>
        <v>33100800</v>
      </c>
      <c r="M44" s="62"/>
    </row>
    <row r="45" spans="1:16" ht="21" customHeight="1">
      <c r="B45" s="10" t="s">
        <v>128</v>
      </c>
      <c r="C45" s="102">
        <v>30</v>
      </c>
      <c r="D45" s="22">
        <v>41376000</v>
      </c>
      <c r="E45" s="22"/>
      <c r="F45" s="22">
        <v>26460522</v>
      </c>
      <c r="G45" s="22"/>
      <c r="H45" s="22">
        <v>0</v>
      </c>
      <c r="I45" s="22"/>
      <c r="J45" s="22">
        <v>0</v>
      </c>
      <c r="L45" s="10">
        <v>569489191</v>
      </c>
      <c r="M45" s="54">
        <f t="shared" ref="M45:M51" si="4">L45-D45</f>
        <v>528113191</v>
      </c>
      <c r="N45" s="55">
        <v>0</v>
      </c>
      <c r="O45" s="54">
        <f t="shared" ref="O45:O51" si="5">N45-F45</f>
        <v>-26460522</v>
      </c>
    </row>
    <row r="46" spans="1:16" ht="21" customHeight="1">
      <c r="B46" s="10" t="s">
        <v>271</v>
      </c>
      <c r="C46" s="102" t="s">
        <v>289</v>
      </c>
      <c r="D46" s="22">
        <v>-5738730</v>
      </c>
      <c r="E46" s="22"/>
      <c r="F46" s="22">
        <v>-415974</v>
      </c>
      <c r="G46" s="22"/>
      <c r="H46" s="22">
        <v>-6211653</v>
      </c>
      <c r="I46" s="22"/>
      <c r="J46" s="22">
        <v>-1561342</v>
      </c>
      <c r="L46" s="10">
        <v>1413946</v>
      </c>
      <c r="M46" s="54">
        <f t="shared" si="4"/>
        <v>7152676</v>
      </c>
      <c r="N46" s="55">
        <v>-8953125</v>
      </c>
      <c r="O46" s="54">
        <f t="shared" si="5"/>
        <v>-8537151</v>
      </c>
    </row>
    <row r="47" spans="1:16" ht="21" customHeight="1">
      <c r="B47" s="10" t="s">
        <v>129</v>
      </c>
      <c r="C47" s="102"/>
      <c r="E47" s="22"/>
      <c r="G47" s="22"/>
      <c r="H47" s="22"/>
      <c r="I47" s="22"/>
      <c r="J47" s="22"/>
      <c r="M47" s="54">
        <f t="shared" si="4"/>
        <v>0</v>
      </c>
    </row>
    <row r="48" spans="1:16" ht="21" customHeight="1">
      <c r="B48" s="10" t="s">
        <v>201</v>
      </c>
      <c r="C48" s="102">
        <v>10</v>
      </c>
      <c r="D48" s="22">
        <v>24460477</v>
      </c>
      <c r="E48" s="22"/>
      <c r="F48" s="22">
        <v>16944149</v>
      </c>
      <c r="G48" s="22"/>
      <c r="H48" s="22">
        <v>0</v>
      </c>
      <c r="I48" s="22"/>
      <c r="J48" s="22">
        <v>0</v>
      </c>
      <c r="L48" s="10">
        <v>187320966</v>
      </c>
      <c r="M48" s="54">
        <f t="shared" si="4"/>
        <v>162860489</v>
      </c>
      <c r="N48" s="55">
        <v>275959</v>
      </c>
      <c r="O48" s="54">
        <f t="shared" si="5"/>
        <v>-16668190</v>
      </c>
    </row>
    <row r="49" spans="2:15" ht="21" customHeight="1">
      <c r="B49" s="10" t="s">
        <v>172</v>
      </c>
      <c r="C49" s="102">
        <v>30</v>
      </c>
      <c r="D49" s="22">
        <v>-7127454</v>
      </c>
      <c r="E49" s="22"/>
      <c r="F49" s="22">
        <f>-ROUND((F45+F46)*0.2,0)</f>
        <v>-5208910</v>
      </c>
      <c r="G49" s="22"/>
      <c r="H49" s="22">
        <v>1242331</v>
      </c>
      <c r="I49" s="22"/>
      <c r="J49" s="22">
        <v>312268</v>
      </c>
      <c r="L49" s="10">
        <v>-114180626</v>
      </c>
      <c r="M49" s="54">
        <f t="shared" si="4"/>
        <v>-107053172</v>
      </c>
      <c r="N49" s="55">
        <v>1879751.25</v>
      </c>
      <c r="O49" s="54">
        <f t="shared" si="5"/>
        <v>7088661.25</v>
      </c>
    </row>
    <row r="50" spans="2:15" ht="21" customHeight="1">
      <c r="B50" s="11" t="s">
        <v>173</v>
      </c>
      <c r="C50" s="75"/>
      <c r="D50" s="25">
        <f>SUM(D43:D49)</f>
        <v>52970293</v>
      </c>
      <c r="E50" s="26"/>
      <c r="F50" s="25">
        <f>SUM(F43:F49)</f>
        <v>37779787</v>
      </c>
      <c r="G50" s="26"/>
      <c r="H50" s="25">
        <f>SUM(H43:H49)</f>
        <v>-4969322</v>
      </c>
      <c r="I50" s="26"/>
      <c r="J50" s="25">
        <f>SUM(J43:J49)</f>
        <v>-1249074</v>
      </c>
      <c r="L50" s="55">
        <v>644043477</v>
      </c>
      <c r="M50" s="56">
        <f t="shared" si="4"/>
        <v>591073184</v>
      </c>
      <c r="N50" s="55">
        <v>-6797414.75</v>
      </c>
      <c r="O50" s="56">
        <f t="shared" si="5"/>
        <v>-44577201.75</v>
      </c>
    </row>
    <row r="51" spans="2:15" ht="21" customHeight="1" thickBot="1">
      <c r="B51" s="24" t="s">
        <v>97</v>
      </c>
      <c r="C51" s="102"/>
      <c r="D51" s="59">
        <f>D34+D50</f>
        <v>202563119</v>
      </c>
      <c r="E51" s="26"/>
      <c r="F51" s="59">
        <f>F34+F50</f>
        <v>99213843</v>
      </c>
      <c r="G51" s="26"/>
      <c r="H51" s="59">
        <f>H50+H34</f>
        <v>8752279</v>
      </c>
      <c r="I51" s="26"/>
      <c r="J51" s="59">
        <f>J50+J34</f>
        <v>55407442</v>
      </c>
      <c r="L51" s="55">
        <v>667173988</v>
      </c>
      <c r="M51" s="56">
        <f t="shared" si="4"/>
        <v>464610869</v>
      </c>
      <c r="N51" s="55">
        <v>-197454742.75</v>
      </c>
      <c r="O51" s="56">
        <f t="shared" si="5"/>
        <v>-296668585.75</v>
      </c>
    </row>
    <row r="52" spans="2:15" ht="21.65" customHeight="1" thickTop="1">
      <c r="B52" s="11"/>
      <c r="C52" s="102"/>
      <c r="D52" s="26"/>
      <c r="E52" s="28"/>
      <c r="F52" s="26"/>
      <c r="G52" s="28"/>
      <c r="H52" s="60"/>
      <c r="I52" s="28"/>
      <c r="J52" s="60"/>
    </row>
    <row r="53" spans="2:15" s="24" customFormat="1" ht="21.65" customHeight="1">
      <c r="B53" s="24" t="s">
        <v>51</v>
      </c>
    </row>
    <row r="54" spans="2:15" ht="21.65" customHeight="1">
      <c r="B54" s="10" t="s">
        <v>174</v>
      </c>
      <c r="C54" s="102"/>
      <c r="D54" s="22">
        <f>-67595006-4000000</f>
        <v>-71595006</v>
      </c>
      <c r="E54" s="22"/>
      <c r="F54" s="22">
        <v>-66691333</v>
      </c>
      <c r="G54" s="22"/>
      <c r="H54" s="22">
        <f>H34</f>
        <v>13721601</v>
      </c>
      <c r="I54" s="22"/>
      <c r="J54" s="22">
        <f>J34</f>
        <v>56656516</v>
      </c>
      <c r="N54" s="55">
        <v>-107492686</v>
      </c>
      <c r="O54" s="54">
        <f>N54-F54</f>
        <v>-40801353</v>
      </c>
    </row>
    <row r="55" spans="2:15" ht="21.65" customHeight="1">
      <c r="B55" s="10" t="s">
        <v>52</v>
      </c>
      <c r="C55" s="102">
        <v>12</v>
      </c>
      <c r="D55" s="22">
        <v>221187832</v>
      </c>
      <c r="E55" s="22"/>
      <c r="F55" s="22">
        <v>128125389</v>
      </c>
      <c r="G55" s="22"/>
      <c r="H55" s="22">
        <v>0</v>
      </c>
      <c r="I55" s="22"/>
      <c r="J55" s="22">
        <v>0</v>
      </c>
      <c r="N55" s="55">
        <v>-82884498</v>
      </c>
      <c r="O55" s="54">
        <f>N55-F55</f>
        <v>-211009887</v>
      </c>
    </row>
    <row r="56" spans="2:15" ht="21.65" customHeight="1" thickBot="1">
      <c r="B56" s="24" t="s">
        <v>272</v>
      </c>
      <c r="C56" s="102"/>
      <c r="D56" s="59">
        <f>SUM(D54:D55)</f>
        <v>149592826</v>
      </c>
      <c r="E56" s="26"/>
      <c r="F56" s="59">
        <f>SUM(F54:F55)</f>
        <v>61434056</v>
      </c>
      <c r="G56" s="26"/>
      <c r="H56" s="59">
        <f>SUM(H54:H55)</f>
        <v>13721601</v>
      </c>
      <c r="I56" s="26"/>
      <c r="J56" s="59">
        <f>SUM(J54:J55)</f>
        <v>56656516</v>
      </c>
      <c r="L56" s="55"/>
      <c r="M56" s="56"/>
      <c r="N56" s="55">
        <v>-190657328</v>
      </c>
      <c r="O56" s="56">
        <f>N56-F56</f>
        <v>-252091384</v>
      </c>
    </row>
    <row r="57" spans="2:15" ht="21.65" customHeight="1" thickTop="1">
      <c r="B57" s="11"/>
      <c r="C57" s="102"/>
      <c r="D57" s="63"/>
      <c r="E57" s="63"/>
      <c r="F57" s="63"/>
      <c r="G57" s="63"/>
      <c r="H57" s="63"/>
      <c r="I57" s="63"/>
      <c r="J57" s="63"/>
    </row>
    <row r="58" spans="2:15" ht="21.65" customHeight="1">
      <c r="B58" s="41" t="s">
        <v>193</v>
      </c>
      <c r="C58" s="41"/>
      <c r="D58" s="26"/>
      <c r="E58" s="63"/>
      <c r="F58" s="26"/>
      <c r="G58" s="63"/>
      <c r="H58" s="63"/>
      <c r="I58" s="63"/>
      <c r="J58" s="63"/>
    </row>
    <row r="59" spans="2:15" ht="21.65" customHeight="1">
      <c r="B59" s="41" t="s">
        <v>292</v>
      </c>
      <c r="C59" s="41"/>
      <c r="D59" s="26"/>
      <c r="E59" s="63"/>
      <c r="F59" s="26"/>
      <c r="G59" s="63"/>
      <c r="H59" s="63"/>
      <c r="I59" s="63"/>
      <c r="J59" s="63"/>
    </row>
    <row r="60" spans="2:15" ht="21.65" customHeight="1">
      <c r="B60" s="10" t="s">
        <v>174</v>
      </c>
      <c r="C60" s="102"/>
      <c r="D60" s="22">
        <v>31358333</v>
      </c>
      <c r="E60" s="22"/>
      <c r="F60" s="22">
        <v>26543148</v>
      </c>
      <c r="G60" s="22"/>
      <c r="H60" s="22">
        <f>H50</f>
        <v>-4969322</v>
      </c>
      <c r="I60" s="22"/>
      <c r="J60" s="22">
        <f>J50</f>
        <v>-1249074</v>
      </c>
      <c r="N60" s="55">
        <v>-6945344</v>
      </c>
      <c r="O60" s="56">
        <f>N60-F60</f>
        <v>-33488492</v>
      </c>
    </row>
    <row r="61" spans="2:15" ht="21.65" customHeight="1">
      <c r="B61" s="10" t="s">
        <v>52</v>
      </c>
      <c r="C61" s="102">
        <v>12</v>
      </c>
      <c r="D61" s="22">
        <v>21611960</v>
      </c>
      <c r="E61" s="22"/>
      <c r="F61" s="22">
        <v>11236639</v>
      </c>
      <c r="G61" s="22"/>
      <c r="H61" s="22">
        <v>0</v>
      </c>
      <c r="I61" s="22"/>
      <c r="J61" s="22">
        <v>0</v>
      </c>
      <c r="N61" s="55">
        <v>147929</v>
      </c>
      <c r="O61" s="56">
        <f>N61-F61</f>
        <v>-11088710</v>
      </c>
    </row>
    <row r="62" spans="2:15" ht="21.65" customHeight="1" thickBot="1">
      <c r="B62" s="41" t="s">
        <v>194</v>
      </c>
      <c r="C62" s="41"/>
      <c r="D62" s="59">
        <f>SUM(D60:D61)</f>
        <v>52970293</v>
      </c>
      <c r="E62" s="26"/>
      <c r="F62" s="59">
        <f>SUM(F60:F61)</f>
        <v>37779787</v>
      </c>
      <c r="G62" s="26"/>
      <c r="H62" s="59">
        <f>SUM(H60:H61)</f>
        <v>-4969322</v>
      </c>
      <c r="I62" s="26"/>
      <c r="J62" s="59">
        <f>SUM(J60:J61)</f>
        <v>-1249074</v>
      </c>
      <c r="N62" s="55">
        <v>-6797415</v>
      </c>
      <c r="O62" s="56">
        <f>N62-F62</f>
        <v>-44577202</v>
      </c>
    </row>
    <row r="63" spans="2:15" ht="21.65" customHeight="1" thickTop="1">
      <c r="B63" s="41"/>
      <c r="C63" s="41"/>
      <c r="D63" s="63"/>
      <c r="E63" s="63"/>
      <c r="F63" s="63"/>
      <c r="G63" s="63"/>
      <c r="H63" s="63"/>
      <c r="I63" s="63"/>
      <c r="J63" s="63"/>
    </row>
    <row r="64" spans="2:15" ht="21.65" customHeight="1">
      <c r="B64" s="41" t="s">
        <v>195</v>
      </c>
      <c r="C64" s="41"/>
      <c r="D64" s="26"/>
      <c r="E64" s="63"/>
      <c r="F64" s="26"/>
      <c r="G64" s="63"/>
      <c r="H64" s="63"/>
      <c r="I64" s="63"/>
      <c r="J64" s="63"/>
    </row>
    <row r="65" spans="2:15" ht="21.65" customHeight="1">
      <c r="B65" s="24" t="s">
        <v>93</v>
      </c>
      <c r="C65" s="102"/>
      <c r="D65" s="63"/>
      <c r="E65" s="63"/>
      <c r="F65" s="63"/>
      <c r="G65" s="63"/>
      <c r="H65" s="63"/>
      <c r="I65" s="63"/>
      <c r="J65" s="63"/>
    </row>
    <row r="66" spans="2:15" ht="21.65" customHeight="1">
      <c r="B66" s="40" t="s">
        <v>174</v>
      </c>
      <c r="C66" s="102"/>
      <c r="D66" s="22">
        <f>+D60+D54</f>
        <v>-40236673</v>
      </c>
      <c r="E66" s="22"/>
      <c r="F66" s="22">
        <f>+F60+F54</f>
        <v>-40148185</v>
      </c>
      <c r="G66" s="22"/>
      <c r="H66" s="22">
        <f>H54+H60</f>
        <v>8752279</v>
      </c>
      <c r="I66" s="22"/>
      <c r="J66" s="22">
        <f>J54+J60</f>
        <v>55407442</v>
      </c>
      <c r="N66" s="55">
        <v>-114438030</v>
      </c>
      <c r="O66" s="56">
        <f>N66-F66</f>
        <v>-74289845</v>
      </c>
    </row>
    <row r="67" spans="2:15" ht="21.65" customHeight="1">
      <c r="B67" s="21" t="s">
        <v>52</v>
      </c>
      <c r="C67" s="102">
        <v>12</v>
      </c>
      <c r="D67" s="33">
        <f>+D61+D55</f>
        <v>242799792</v>
      </c>
      <c r="E67" s="22"/>
      <c r="F67" s="33">
        <f>+F61+F55</f>
        <v>139362028</v>
      </c>
      <c r="G67" s="22"/>
      <c r="H67" s="33">
        <v>0</v>
      </c>
      <c r="I67" s="22"/>
      <c r="J67" s="33">
        <v>0</v>
      </c>
      <c r="N67" s="55">
        <v>-82736569</v>
      </c>
      <c r="O67" s="56">
        <f>N67-F67</f>
        <v>-222098597</v>
      </c>
    </row>
    <row r="68" spans="2:15" ht="21.65" customHeight="1" thickBot="1">
      <c r="B68" s="24" t="s">
        <v>97</v>
      </c>
      <c r="C68" s="102"/>
      <c r="D68" s="64">
        <f>SUM(D66:D67)</f>
        <v>202563119</v>
      </c>
      <c r="E68" s="63"/>
      <c r="F68" s="64">
        <f>SUM(F66:F67)</f>
        <v>99213843</v>
      </c>
      <c r="G68" s="63"/>
      <c r="H68" s="64">
        <f>H66</f>
        <v>8752279</v>
      </c>
      <c r="I68" s="63"/>
      <c r="J68" s="64">
        <f>J66</f>
        <v>55407442</v>
      </c>
    </row>
    <row r="69" spans="2:15" ht="21.65" customHeight="1" thickTop="1">
      <c r="C69" s="102"/>
      <c r="D69" s="63"/>
      <c r="E69" s="63"/>
      <c r="F69" s="63"/>
      <c r="G69" s="63"/>
      <c r="H69" s="63"/>
      <c r="I69" s="63"/>
      <c r="J69" s="63"/>
      <c r="N69" s="55">
        <v>-197454743</v>
      </c>
      <c r="O69" s="56">
        <f>N69-F68</f>
        <v>-296668586</v>
      </c>
    </row>
    <row r="70" spans="2:15" ht="21.65" customHeight="1">
      <c r="B70" s="24" t="s">
        <v>200</v>
      </c>
      <c r="C70" s="102">
        <v>32</v>
      </c>
      <c r="D70" s="63"/>
      <c r="E70" s="63"/>
      <c r="F70" s="63"/>
      <c r="G70" s="63"/>
      <c r="H70" s="63"/>
      <c r="I70" s="63"/>
      <c r="J70" s="63"/>
      <c r="L70" s="92"/>
    </row>
    <row r="71" spans="2:15" ht="21" customHeight="1" thickBot="1">
      <c r="B71" s="21" t="s">
        <v>89</v>
      </c>
      <c r="C71" s="102"/>
      <c r="D71" s="65">
        <f>D54/K86</f>
        <v>-0.19630836693760423</v>
      </c>
      <c r="E71" s="106"/>
      <c r="F71" s="65">
        <f>F54/340000000</f>
        <v>-0.19615097941176471</v>
      </c>
      <c r="G71" s="106"/>
      <c r="H71" s="65">
        <f>H54/K86</f>
        <v>3.7623644924052346E-2</v>
      </c>
      <c r="I71" s="106"/>
      <c r="J71" s="65">
        <f>J54/340000000</f>
        <v>0.16663681176470588</v>
      </c>
    </row>
    <row r="72" spans="2:15" ht="18" hidden="1" customHeight="1" thickTop="1">
      <c r="B72" s="66" t="s">
        <v>110</v>
      </c>
      <c r="D72" s="22">
        <v>340000000</v>
      </c>
      <c r="F72" s="22">
        <v>340000000</v>
      </c>
      <c r="H72" s="22">
        <v>340000000</v>
      </c>
      <c r="J72" s="22">
        <v>340000000</v>
      </c>
    </row>
    <row r="73" spans="2:15" ht="21" hidden="1" customHeight="1"/>
    <row r="74" spans="2:15" ht="21" hidden="1" customHeight="1"/>
    <row r="75" spans="2:15" ht="21" hidden="1" customHeight="1"/>
    <row r="76" spans="2:15" ht="21" hidden="1" customHeight="1"/>
    <row r="77" spans="2:15" ht="21" hidden="1" customHeight="1"/>
    <row r="78" spans="2:15" ht="21" hidden="1" customHeight="1">
      <c r="D78" s="22">
        <f>D56-D34</f>
        <v>0</v>
      </c>
      <c r="F78" s="22">
        <f>F56-F34</f>
        <v>0</v>
      </c>
      <c r="H78" s="22">
        <f>H56-H34</f>
        <v>0</v>
      </c>
    </row>
    <row r="79" spans="2:15" ht="21" hidden="1" customHeight="1" thickTop="1">
      <c r="D79" s="22">
        <f>D62-D50</f>
        <v>0</v>
      </c>
      <c r="F79" s="22">
        <f>F62-F50</f>
        <v>0</v>
      </c>
      <c r="H79" s="22">
        <f>H62-H50</f>
        <v>0</v>
      </c>
    </row>
    <row r="80" spans="2:15" ht="21" customHeight="1" thickTop="1">
      <c r="D80" s="22">
        <f>D68-D51</f>
        <v>0</v>
      </c>
      <c r="F80" s="22">
        <f>F68-F51</f>
        <v>0</v>
      </c>
      <c r="H80" s="22">
        <f>H68-H51</f>
        <v>0</v>
      </c>
    </row>
    <row r="84" spans="4:11" ht="21" customHeight="1">
      <c r="D84" s="93">
        <v>43466</v>
      </c>
      <c r="E84" s="93"/>
      <c r="F84" s="93">
        <v>43776</v>
      </c>
      <c r="H84" s="10">
        <f>F84-D84+1</f>
        <v>311</v>
      </c>
      <c r="J84" s="94">
        <f>H84/$H$86</f>
        <v>0.852054794520548</v>
      </c>
      <c r="K84" s="22">
        <f>'BS5-7'!J95*J84</f>
        <v>289698630.13698632</v>
      </c>
    </row>
    <row r="85" spans="4:11" ht="21" customHeight="1">
      <c r="D85" s="93">
        <f>F84+1</f>
        <v>43777</v>
      </c>
      <c r="E85" s="93"/>
      <c r="F85" s="93">
        <v>43830</v>
      </c>
      <c r="H85" s="10">
        <f>F85-D85+1</f>
        <v>54</v>
      </c>
      <c r="J85" s="94">
        <f>H85/$H$86</f>
        <v>0.14794520547945206</v>
      </c>
      <c r="K85" s="22">
        <f>'BS5-7'!H95*J85</f>
        <v>75008219.178082198</v>
      </c>
    </row>
    <row r="86" spans="4:11" ht="21" customHeight="1">
      <c r="H86" s="10">
        <f>SUM(H84:H85)</f>
        <v>365</v>
      </c>
      <c r="K86" s="22">
        <f>SUM(K84:K85)</f>
        <v>364706849.31506848</v>
      </c>
    </row>
    <row r="110" ht="20.149999999999999" customHeight="1"/>
    <row r="111" ht="21" hidden="1" customHeight="1"/>
    <row r="112" ht="21" hidden="1" customHeight="1"/>
  </sheetData>
  <mergeCells count="16">
    <mergeCell ref="H3:J3"/>
    <mergeCell ref="D42:J42"/>
    <mergeCell ref="D40:G40"/>
    <mergeCell ref="H40:J40"/>
    <mergeCell ref="D8:J8"/>
    <mergeCell ref="H37:J37"/>
    <mergeCell ref="D6:F6"/>
    <mergeCell ref="H6:J6"/>
    <mergeCell ref="H39:J39"/>
    <mergeCell ref="D39:F39"/>
    <mergeCell ref="H5:J5"/>
    <mergeCell ref="D5:F5"/>
    <mergeCell ref="D4:F4"/>
    <mergeCell ref="H4:J4"/>
    <mergeCell ref="D38:F38"/>
    <mergeCell ref="H38:J38"/>
  </mergeCells>
  <pageMargins left="0.8" right="0.8" top="0.5" bottom="0.5" header="0.5" footer="0.5"/>
  <pageSetup paperSize="9" scale="73" firstPageNumber="8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4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AH112"/>
  <sheetViews>
    <sheetView view="pageBreakPreview" topLeftCell="A13" zoomScale="85" zoomScaleNormal="80" zoomScaleSheetLayoutView="85" workbookViewId="0">
      <selection activeCell="H101" sqref="H101"/>
    </sheetView>
  </sheetViews>
  <sheetFormatPr defaultColWidth="9.09765625" defaultRowHeight="14"/>
  <cols>
    <col min="1" max="1" width="66.296875" style="14" customWidth="1"/>
    <col min="2" max="2" width="4.3984375" style="72" customWidth="1"/>
    <col min="3" max="3" width="0.69921875" style="72" customWidth="1"/>
    <col min="4" max="4" width="15.3984375" style="10" customWidth="1"/>
    <col min="5" max="5" width="0.69921875" style="10" customWidth="1"/>
    <col min="6" max="6" width="15.8984375" style="10" customWidth="1"/>
    <col min="7" max="7" width="0.69921875" style="10" customWidth="1"/>
    <col min="8" max="8" width="15.296875" style="20" customWidth="1"/>
    <col min="9" max="9" width="0.69921875" style="10" customWidth="1"/>
    <col min="10" max="10" width="16.69921875" style="20" customWidth="1"/>
    <col min="11" max="11" width="0.69921875" style="10" customWidth="1"/>
    <col min="12" max="12" width="15" style="10" customWidth="1"/>
    <col min="13" max="13" width="0.69921875" style="10" customWidth="1"/>
    <col min="14" max="14" width="15.8984375" style="10" customWidth="1"/>
    <col min="15" max="15" width="0.69921875" style="10" customWidth="1"/>
    <col min="16" max="16" width="15.8984375" style="10" customWidth="1"/>
    <col min="17" max="17" width="0.69921875" style="10" customWidth="1"/>
    <col min="18" max="18" width="15.59765625" style="10" customWidth="1"/>
    <col min="19" max="19" width="0.69921875" style="10" customWidth="1"/>
    <col min="20" max="20" width="15.296875" style="22" customWidth="1"/>
    <col min="21" max="21" width="0.69921875" style="22" customWidth="1"/>
    <col min="22" max="22" width="15.8984375" style="10" customWidth="1"/>
    <col min="23" max="23" width="0.69921875" style="10" customWidth="1"/>
    <col min="24" max="24" width="15" style="10" customWidth="1"/>
    <col min="25" max="25" width="0.69921875" style="10" customWidth="1"/>
    <col min="26" max="26" width="15.59765625" style="10" customWidth="1"/>
    <col min="27" max="27" width="14.59765625" style="10" bestFit="1" customWidth="1"/>
    <col min="28" max="28" width="17.09765625" style="10" bestFit="1" customWidth="1"/>
    <col min="29" max="29" width="16.8984375" style="10" bestFit="1" customWidth="1"/>
    <col min="30" max="30" width="17.69921875" style="10" customWidth="1"/>
    <col min="31" max="31" width="20.09765625" style="10" bestFit="1" customWidth="1"/>
    <col min="32" max="32" width="20.59765625" style="10" bestFit="1" customWidth="1"/>
    <col min="33" max="33" width="20.09765625" style="10" bestFit="1" customWidth="1"/>
    <col min="34" max="16384" width="9.09765625" style="10"/>
  </cols>
  <sheetData>
    <row r="1" spans="1:34" s="1" customFormat="1" ht="18.75" customHeight="1">
      <c r="A1" s="2" t="s">
        <v>113</v>
      </c>
      <c r="B1" s="67"/>
      <c r="C1" s="67"/>
      <c r="H1" s="3"/>
      <c r="J1" s="3"/>
      <c r="T1" s="68"/>
      <c r="U1" s="68"/>
    </row>
    <row r="2" spans="1:34" s="7" customFormat="1" ht="18.75" customHeight="1">
      <c r="A2" s="69" t="s">
        <v>265</v>
      </c>
      <c r="B2" s="70"/>
      <c r="C2" s="70"/>
      <c r="H2" s="9"/>
      <c r="J2" s="9"/>
      <c r="T2" s="71"/>
      <c r="U2" s="71"/>
    </row>
    <row r="3" spans="1:34" s="7" customFormat="1" ht="18.75" customHeight="1">
      <c r="A3" s="149"/>
      <c r="B3" s="149"/>
      <c r="C3" s="149"/>
      <c r="D3" s="149"/>
      <c r="E3" s="149"/>
      <c r="F3" s="8"/>
      <c r="G3" s="8"/>
      <c r="H3" s="9"/>
      <c r="I3" s="8"/>
      <c r="J3" s="9"/>
      <c r="T3" s="71"/>
      <c r="U3" s="71"/>
    </row>
    <row r="4" spans="1:34" ht="18.75" customHeight="1">
      <c r="D4" s="146" t="s">
        <v>1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34" ht="18.75" customHeight="1">
      <c r="B5" s="14"/>
      <c r="C5" s="14"/>
      <c r="E5" s="108"/>
      <c r="F5" s="108"/>
      <c r="G5" s="108"/>
      <c r="H5" s="150" t="s">
        <v>181</v>
      </c>
      <c r="I5" s="150"/>
      <c r="J5" s="150"/>
      <c r="K5" s="15"/>
      <c r="L5" s="150" t="s">
        <v>175</v>
      </c>
      <c r="M5" s="150"/>
      <c r="N5" s="150"/>
      <c r="O5" s="150"/>
      <c r="P5" s="150"/>
      <c r="Q5" s="151"/>
      <c r="R5" s="151"/>
      <c r="X5" s="10" t="s">
        <v>54</v>
      </c>
    </row>
    <row r="6" spans="1:34" ht="18.75" customHeight="1">
      <c r="A6" s="66"/>
      <c r="B6" s="15"/>
      <c r="C6" s="15"/>
      <c r="E6" s="108"/>
      <c r="F6" s="108"/>
      <c r="G6" s="108"/>
      <c r="H6" s="120"/>
      <c r="I6" s="108"/>
      <c r="J6" s="120"/>
      <c r="K6" s="15"/>
      <c r="M6" s="15"/>
      <c r="N6" s="15"/>
      <c r="O6" s="15"/>
      <c r="P6" s="15"/>
      <c r="Q6" s="15"/>
      <c r="S6" s="108"/>
      <c r="T6" s="73" t="s">
        <v>134</v>
      </c>
      <c r="U6" s="73"/>
      <c r="V6" s="15"/>
      <c r="W6" s="108"/>
      <c r="X6" s="108"/>
      <c r="Y6" s="108"/>
      <c r="Z6" s="108"/>
    </row>
    <row r="7" spans="1:34" ht="18.75" customHeight="1">
      <c r="A7" s="66"/>
      <c r="B7" s="15"/>
      <c r="C7" s="15"/>
      <c r="E7" s="108"/>
      <c r="F7" s="108"/>
      <c r="G7" s="108"/>
      <c r="H7" s="120"/>
      <c r="I7" s="108"/>
      <c r="J7" s="120"/>
      <c r="K7" s="15"/>
      <c r="L7" s="15" t="s">
        <v>183</v>
      </c>
      <c r="M7" s="15"/>
      <c r="N7" s="15" t="s">
        <v>159</v>
      </c>
      <c r="O7" s="15"/>
      <c r="P7" s="15" t="s">
        <v>131</v>
      </c>
      <c r="Q7" s="15"/>
      <c r="R7" s="15" t="s">
        <v>55</v>
      </c>
      <c r="S7" s="108"/>
      <c r="T7" s="73" t="s">
        <v>135</v>
      </c>
      <c r="U7" s="73"/>
      <c r="V7" s="15" t="s">
        <v>56</v>
      </c>
      <c r="W7" s="108"/>
      <c r="X7" s="108"/>
      <c r="Y7" s="108"/>
      <c r="Z7" s="108"/>
    </row>
    <row r="8" spans="1:34" ht="18.75" customHeight="1">
      <c r="B8" s="15"/>
      <c r="C8" s="15"/>
      <c r="D8" s="15" t="s">
        <v>57</v>
      </c>
      <c r="F8" s="15" t="s">
        <v>252</v>
      </c>
      <c r="H8" s="120"/>
      <c r="J8" s="120"/>
      <c r="K8" s="15"/>
      <c r="L8" s="15" t="s">
        <v>179</v>
      </c>
      <c r="M8" s="15"/>
      <c r="N8" s="15" t="s">
        <v>254</v>
      </c>
      <c r="O8" s="15"/>
      <c r="P8" s="15" t="s">
        <v>132</v>
      </c>
      <c r="Q8" s="15"/>
      <c r="R8" s="15" t="s">
        <v>59</v>
      </c>
      <c r="S8" s="15"/>
      <c r="T8" s="73" t="s">
        <v>136</v>
      </c>
      <c r="U8" s="73"/>
      <c r="V8" s="15" t="s">
        <v>60</v>
      </c>
      <c r="W8" s="15"/>
      <c r="X8" s="15" t="s">
        <v>61</v>
      </c>
      <c r="Y8" s="15"/>
      <c r="Z8" s="108"/>
    </row>
    <row r="9" spans="1:34" ht="18.75" customHeight="1">
      <c r="B9" s="15"/>
      <c r="C9" s="15"/>
      <c r="D9" s="15" t="s">
        <v>62</v>
      </c>
      <c r="F9" s="15" t="s">
        <v>253</v>
      </c>
      <c r="H9" s="120" t="s">
        <v>161</v>
      </c>
      <c r="J9" s="120"/>
      <c r="K9" s="15"/>
      <c r="L9" s="15" t="s">
        <v>177</v>
      </c>
      <c r="M9" s="15"/>
      <c r="N9" s="15" t="s">
        <v>255</v>
      </c>
      <c r="O9" s="15"/>
      <c r="P9" s="15" t="s">
        <v>133</v>
      </c>
      <c r="Q9" s="15"/>
      <c r="R9" s="15" t="s">
        <v>64</v>
      </c>
      <c r="S9" s="15"/>
      <c r="T9" s="73" t="s">
        <v>137</v>
      </c>
      <c r="U9" s="73"/>
      <c r="V9" s="15" t="s">
        <v>65</v>
      </c>
      <c r="W9" s="15"/>
      <c r="X9" s="15" t="s">
        <v>66</v>
      </c>
      <c r="Y9" s="15"/>
      <c r="Z9" s="15" t="s">
        <v>139</v>
      </c>
    </row>
    <row r="10" spans="1:34" ht="18.75" customHeight="1">
      <c r="B10" s="107" t="s">
        <v>5</v>
      </c>
      <c r="C10" s="107"/>
      <c r="D10" s="15" t="s">
        <v>67</v>
      </c>
      <c r="F10" s="15" t="s">
        <v>158</v>
      </c>
      <c r="H10" s="120" t="s">
        <v>162</v>
      </c>
      <c r="J10" s="120" t="s">
        <v>114</v>
      </c>
      <c r="K10" s="15"/>
      <c r="L10" s="15" t="s">
        <v>178</v>
      </c>
      <c r="M10" s="15"/>
      <c r="N10" s="15" t="s">
        <v>160</v>
      </c>
      <c r="O10" s="15"/>
      <c r="P10" s="15" t="s">
        <v>68</v>
      </c>
      <c r="Q10" s="15"/>
      <c r="R10" s="15" t="s">
        <v>236</v>
      </c>
      <c r="S10" s="15"/>
      <c r="T10" s="73" t="s">
        <v>138</v>
      </c>
      <c r="U10" s="73"/>
      <c r="V10" s="15" t="s">
        <v>180</v>
      </c>
      <c r="W10" s="15"/>
      <c r="X10" s="15" t="s">
        <v>69</v>
      </c>
      <c r="Y10" s="15"/>
      <c r="Z10" s="15" t="s">
        <v>70</v>
      </c>
    </row>
    <row r="11" spans="1:34" ht="18.75" customHeight="1">
      <c r="A11" s="10"/>
      <c r="B11" s="107"/>
      <c r="C11" s="107"/>
      <c r="D11" s="145" t="s">
        <v>6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B11" s="20"/>
      <c r="AC11" s="20"/>
    </row>
    <row r="12" spans="1:34" ht="18.75" customHeight="1">
      <c r="A12" s="11" t="s">
        <v>213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B12" s="20"/>
      <c r="AC12" s="20"/>
    </row>
    <row r="13" spans="1:34" s="28" customFormat="1" ht="18.75" customHeight="1">
      <c r="A13" s="28" t="s">
        <v>210</v>
      </c>
      <c r="B13" s="107"/>
      <c r="C13" s="107"/>
      <c r="D13" s="121">
        <v>340000000</v>
      </c>
      <c r="E13" s="121"/>
      <c r="F13" s="121">
        <v>132997284</v>
      </c>
      <c r="G13" s="121"/>
      <c r="H13" s="121">
        <v>2760491</v>
      </c>
      <c r="I13" s="121"/>
      <c r="J13" s="121">
        <v>-282389436</v>
      </c>
      <c r="K13" s="121"/>
      <c r="L13" s="121">
        <v>-7704347</v>
      </c>
      <c r="M13" s="74"/>
      <c r="N13" s="121">
        <v>351373630</v>
      </c>
      <c r="O13" s="74"/>
      <c r="P13" s="121">
        <v>95746863</v>
      </c>
      <c r="Q13" s="121"/>
      <c r="R13" s="121">
        <f>SUM(L13:P13)</f>
        <v>439416146</v>
      </c>
      <c r="S13" s="121"/>
      <c r="T13" s="121">
        <v>-90341142</v>
      </c>
      <c r="U13" s="121"/>
      <c r="V13" s="121">
        <f>T13+R13+J13+H13+F13+D13</f>
        <v>542443343</v>
      </c>
      <c r="W13" s="121"/>
      <c r="X13" s="121">
        <v>-77170924</v>
      </c>
      <c r="Y13" s="121"/>
      <c r="Z13" s="121">
        <v>465272419</v>
      </c>
      <c r="AA13" s="122"/>
      <c r="AB13" s="20"/>
      <c r="AC13" s="35"/>
      <c r="AD13" s="123"/>
    </row>
    <row r="14" spans="1:34" s="28" customFormat="1" ht="18.75" customHeight="1">
      <c r="B14" s="107"/>
      <c r="C14" s="107"/>
      <c r="D14" s="121"/>
      <c r="E14" s="121"/>
      <c r="F14" s="121"/>
      <c r="G14" s="121"/>
      <c r="H14" s="121"/>
      <c r="I14" s="121"/>
      <c r="J14" s="124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B14" s="35"/>
      <c r="AC14" s="35"/>
      <c r="AD14" s="123"/>
    </row>
    <row r="15" spans="1:34" s="28" customFormat="1" ht="18.75" customHeight="1">
      <c r="A15" s="14" t="s">
        <v>141</v>
      </c>
      <c r="B15" s="75"/>
      <c r="C15" s="75"/>
      <c r="D15" s="121"/>
      <c r="E15" s="125"/>
      <c r="F15" s="125"/>
      <c r="G15" s="125"/>
      <c r="H15" s="125"/>
      <c r="I15" s="125"/>
      <c r="J15" s="126"/>
      <c r="K15" s="127"/>
      <c r="L15" s="127"/>
      <c r="M15" s="127"/>
      <c r="N15" s="127"/>
      <c r="O15" s="127"/>
      <c r="P15" s="127"/>
      <c r="Q15" s="127"/>
      <c r="R15" s="127"/>
      <c r="S15" s="125"/>
      <c r="T15" s="121"/>
      <c r="U15" s="121"/>
      <c r="V15" s="125"/>
      <c r="W15" s="125"/>
      <c r="X15" s="127"/>
      <c r="Y15" s="127"/>
      <c r="Z15" s="125"/>
      <c r="AC15" s="35"/>
      <c r="AD15" s="123"/>
    </row>
    <row r="16" spans="1:34" ht="18.75" customHeight="1">
      <c r="A16" s="14" t="s">
        <v>142</v>
      </c>
      <c r="B16" s="107">
        <v>4</v>
      </c>
      <c r="C16" s="107"/>
      <c r="D16" s="74">
        <v>0</v>
      </c>
      <c r="E16" s="74"/>
      <c r="F16" s="74">
        <v>0</v>
      </c>
      <c r="G16" s="74"/>
      <c r="H16" s="74">
        <v>0</v>
      </c>
      <c r="I16" s="74"/>
      <c r="J16" s="74">
        <f>-T16-N16</f>
        <v>18852477</v>
      </c>
      <c r="K16" s="74"/>
      <c r="L16" s="74">
        <v>0</v>
      </c>
      <c r="M16" s="74"/>
      <c r="N16" s="74">
        <v>-22879693</v>
      </c>
      <c r="O16" s="74"/>
      <c r="P16" s="74">
        <v>0</v>
      </c>
      <c r="Q16" s="74"/>
      <c r="R16" s="74">
        <f>L16+N16+P16</f>
        <v>-22879693</v>
      </c>
      <c r="S16" s="74"/>
      <c r="T16" s="74">
        <v>4027216</v>
      </c>
      <c r="U16" s="74"/>
      <c r="V16" s="74">
        <v>0</v>
      </c>
      <c r="W16" s="74"/>
      <c r="X16" s="74">
        <v>0</v>
      </c>
      <c r="Y16" s="74"/>
      <c r="Z16" s="74">
        <f>V16+X16</f>
        <v>0</v>
      </c>
      <c r="AC16" s="35"/>
      <c r="AD16" s="123"/>
      <c r="AE16" s="28"/>
      <c r="AF16" s="28"/>
      <c r="AG16" s="28"/>
      <c r="AH16" s="28"/>
    </row>
    <row r="17" spans="1:34" ht="18.75" customHeight="1">
      <c r="B17" s="107"/>
      <c r="C17" s="107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121"/>
      <c r="S17" s="74"/>
      <c r="T17" s="74"/>
      <c r="U17" s="74"/>
      <c r="V17" s="74"/>
      <c r="W17" s="74"/>
      <c r="X17" s="74"/>
      <c r="Y17" s="74"/>
      <c r="Z17" s="74"/>
      <c r="AC17" s="35"/>
      <c r="AD17" s="123"/>
      <c r="AE17" s="28"/>
      <c r="AF17" s="28"/>
      <c r="AG17" s="28"/>
      <c r="AH17" s="28"/>
    </row>
    <row r="18" spans="1:34" ht="18.75" customHeight="1">
      <c r="A18" s="11" t="s">
        <v>106</v>
      </c>
      <c r="B18" s="107"/>
      <c r="C18" s="107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121"/>
      <c r="S18" s="74"/>
      <c r="T18" s="74"/>
      <c r="U18" s="74"/>
      <c r="V18" s="74"/>
      <c r="W18" s="74"/>
      <c r="X18" s="74"/>
      <c r="Y18" s="74"/>
      <c r="Z18" s="74"/>
      <c r="AC18" s="35"/>
      <c r="AD18" s="123"/>
      <c r="AE18" s="28"/>
      <c r="AF18" s="28"/>
      <c r="AG18" s="28"/>
      <c r="AH18" s="28"/>
    </row>
    <row r="19" spans="1:34" ht="18.75" customHeight="1">
      <c r="A19" s="30" t="s">
        <v>221</v>
      </c>
      <c r="B19" s="107"/>
      <c r="C19" s="107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121"/>
      <c r="S19" s="74"/>
      <c r="T19" s="74"/>
      <c r="U19" s="74"/>
      <c r="V19" s="74"/>
      <c r="W19" s="74"/>
      <c r="X19" s="74"/>
      <c r="Y19" s="74"/>
      <c r="Z19" s="74"/>
      <c r="AC19" s="35"/>
      <c r="AD19" s="123"/>
      <c r="AE19" s="28"/>
      <c r="AF19" s="28"/>
      <c r="AG19" s="28"/>
      <c r="AH19" s="28"/>
    </row>
    <row r="20" spans="1:34" ht="18.75" customHeight="1">
      <c r="A20" s="10" t="s">
        <v>216</v>
      </c>
      <c r="B20" s="107">
        <v>33</v>
      </c>
      <c r="C20" s="107"/>
      <c r="D20" s="58">
        <v>0</v>
      </c>
      <c r="E20" s="74"/>
      <c r="F20" s="58">
        <v>0</v>
      </c>
      <c r="G20" s="74"/>
      <c r="H20" s="58">
        <v>0</v>
      </c>
      <c r="I20" s="74"/>
      <c r="J20" s="58">
        <v>-51000000</v>
      </c>
      <c r="K20" s="74"/>
      <c r="L20" s="58">
        <v>0</v>
      </c>
      <c r="M20" s="74"/>
      <c r="N20" s="58">
        <v>0</v>
      </c>
      <c r="O20" s="74"/>
      <c r="P20" s="58">
        <v>0</v>
      </c>
      <c r="Q20" s="74"/>
      <c r="R20" s="58">
        <v>0</v>
      </c>
      <c r="S20" s="74"/>
      <c r="T20" s="58">
        <v>0</v>
      </c>
      <c r="U20" s="74"/>
      <c r="V20" s="58">
        <f>D20+J20+R20+T20+F20+H20</f>
        <v>-51000000</v>
      </c>
      <c r="W20" s="74"/>
      <c r="X20" s="58">
        <v>0</v>
      </c>
      <c r="Y20" s="74"/>
      <c r="Z20" s="58">
        <f>V20+X20</f>
        <v>-51000000</v>
      </c>
      <c r="AC20" s="35"/>
      <c r="AD20" s="123"/>
      <c r="AE20" s="28"/>
      <c r="AF20" s="28"/>
      <c r="AG20" s="28"/>
      <c r="AH20" s="28"/>
    </row>
    <row r="21" spans="1:34" ht="18.75" customHeight="1">
      <c r="A21" s="30" t="s">
        <v>222</v>
      </c>
      <c r="B21" s="107"/>
      <c r="C21" s="107"/>
      <c r="D21" s="128">
        <f>SUM(D19:D20)</f>
        <v>0</v>
      </c>
      <c r="E21" s="121"/>
      <c r="F21" s="128">
        <f>SUM(F19:F20)</f>
        <v>0</v>
      </c>
      <c r="G21" s="121"/>
      <c r="H21" s="128">
        <f>SUM(H19:H20)</f>
        <v>0</v>
      </c>
      <c r="I21" s="121"/>
      <c r="J21" s="128">
        <f>SUM(J19:J20)</f>
        <v>-51000000</v>
      </c>
      <c r="K21" s="121"/>
      <c r="L21" s="128">
        <f>SUM(L19:L20)</f>
        <v>0</v>
      </c>
      <c r="M21" s="121">
        <v>123</v>
      </c>
      <c r="N21" s="128">
        <f>SUM(N19:N20)</f>
        <v>0</v>
      </c>
      <c r="O21" s="121">
        <v>123</v>
      </c>
      <c r="P21" s="128">
        <f>SUM(P19:P20)</f>
        <v>0</v>
      </c>
      <c r="Q21" s="121"/>
      <c r="R21" s="129">
        <f>SUM(R19:R20)</f>
        <v>0</v>
      </c>
      <c r="S21" s="121"/>
      <c r="T21" s="128">
        <f>SUM(T19:T20)</f>
        <v>0</v>
      </c>
      <c r="U21" s="121">
        <v>123</v>
      </c>
      <c r="V21" s="128">
        <f>T21+R21+J21+F21+D21</f>
        <v>-51000000</v>
      </c>
      <c r="W21" s="121"/>
      <c r="X21" s="128">
        <f>SUM(X19:X20)</f>
        <v>0</v>
      </c>
      <c r="Y21" s="121"/>
      <c r="Z21" s="128">
        <f>SUM(Z19:Z20)</f>
        <v>-51000000</v>
      </c>
      <c r="AC21" s="35"/>
      <c r="AD21" s="123"/>
      <c r="AE21" s="28"/>
      <c r="AF21" s="28"/>
      <c r="AG21" s="28"/>
      <c r="AH21" s="28"/>
    </row>
    <row r="22" spans="1:34" ht="18.75" customHeight="1">
      <c r="A22" s="11"/>
      <c r="B22" s="107"/>
      <c r="C22" s="107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121"/>
      <c r="S22" s="74"/>
      <c r="T22" s="74"/>
      <c r="U22" s="74"/>
      <c r="V22" s="74"/>
      <c r="W22" s="74"/>
      <c r="X22" s="74"/>
      <c r="Y22" s="74"/>
      <c r="Z22" s="74"/>
      <c r="AC22" s="35"/>
      <c r="AD22" s="123"/>
      <c r="AE22" s="28"/>
      <c r="AF22" s="28"/>
      <c r="AG22" s="28"/>
      <c r="AH22" s="28"/>
    </row>
    <row r="23" spans="1:34" ht="13.5" customHeight="1">
      <c r="A23" s="11"/>
      <c r="B23" s="107"/>
      <c r="C23" s="107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121"/>
      <c r="S23" s="74"/>
      <c r="T23" s="74"/>
      <c r="U23" s="74"/>
      <c r="V23" s="74"/>
      <c r="W23" s="74"/>
      <c r="X23" s="74"/>
      <c r="Y23" s="74"/>
      <c r="Z23" s="74"/>
      <c r="AC23" s="35"/>
      <c r="AD23" s="123"/>
      <c r="AE23" s="28"/>
      <c r="AF23" s="28"/>
      <c r="AG23" s="28"/>
      <c r="AH23" s="28"/>
    </row>
    <row r="24" spans="1:34" ht="18.75" customHeight="1">
      <c r="A24" s="37" t="s">
        <v>111</v>
      </c>
      <c r="B24" s="107"/>
      <c r="C24" s="107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121"/>
      <c r="S24" s="74"/>
      <c r="T24" s="74"/>
      <c r="U24" s="74"/>
      <c r="V24" s="74"/>
      <c r="W24" s="74"/>
      <c r="X24" s="74"/>
      <c r="Y24" s="74"/>
      <c r="Z24" s="74"/>
      <c r="AC24" s="35"/>
      <c r="AD24" s="123"/>
      <c r="AE24" s="28"/>
      <c r="AF24" s="28"/>
      <c r="AG24" s="28"/>
      <c r="AH24" s="28"/>
    </row>
    <row r="25" spans="1:34" ht="18.75" customHeight="1">
      <c r="A25" s="14" t="s">
        <v>205</v>
      </c>
      <c r="B25" s="107"/>
      <c r="C25" s="107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121"/>
      <c r="S25" s="74"/>
      <c r="T25" s="74"/>
      <c r="U25" s="74"/>
      <c r="V25" s="74"/>
      <c r="W25" s="74"/>
      <c r="X25" s="74"/>
      <c r="Y25" s="74"/>
      <c r="Z25" s="74"/>
      <c r="AC25" s="35"/>
      <c r="AD25" s="123"/>
      <c r="AE25" s="28"/>
      <c r="AF25" s="28"/>
      <c r="AG25" s="28"/>
      <c r="AH25" s="28"/>
    </row>
    <row r="26" spans="1:34" ht="18.75" customHeight="1">
      <c r="A26" s="14" t="s">
        <v>140</v>
      </c>
      <c r="B26" s="107">
        <v>11</v>
      </c>
      <c r="C26" s="107"/>
      <c r="D26" s="74">
        <v>0</v>
      </c>
      <c r="E26" s="74"/>
      <c r="F26" s="74">
        <v>65953728</v>
      </c>
      <c r="G26" s="74"/>
      <c r="H26" s="74">
        <v>0</v>
      </c>
      <c r="I26" s="74"/>
      <c r="J26" s="74">
        <v>0</v>
      </c>
      <c r="K26" s="74"/>
      <c r="L26" s="74">
        <v>0</v>
      </c>
      <c r="M26" s="74"/>
      <c r="N26" s="74">
        <v>0</v>
      </c>
      <c r="O26" s="74"/>
      <c r="P26" s="74">
        <v>0</v>
      </c>
      <c r="Q26" s="74"/>
      <c r="R26" s="74">
        <f>L26+N26+P26</f>
        <v>0</v>
      </c>
      <c r="S26" s="74"/>
      <c r="T26" s="74">
        <v>0</v>
      </c>
      <c r="U26" s="74"/>
      <c r="V26" s="74">
        <f>D26+J26+R26+T26+F26+H26</f>
        <v>65953728</v>
      </c>
      <c r="W26" s="74"/>
      <c r="X26" s="74">
        <v>119366700</v>
      </c>
      <c r="Y26" s="74"/>
      <c r="Z26" s="74">
        <f>V26+X26</f>
        <v>185320428</v>
      </c>
      <c r="AC26" s="35"/>
      <c r="AD26" s="123"/>
      <c r="AE26" s="28"/>
      <c r="AF26" s="28"/>
      <c r="AG26" s="28"/>
      <c r="AH26" s="28"/>
    </row>
    <row r="27" spans="1:34" ht="18.75" customHeight="1">
      <c r="A27" s="14" t="s">
        <v>143</v>
      </c>
      <c r="B27" s="107">
        <v>12</v>
      </c>
      <c r="C27" s="107"/>
      <c r="D27" s="121">
        <v>0</v>
      </c>
      <c r="E27" s="121"/>
      <c r="F27" s="121">
        <v>0</v>
      </c>
      <c r="G27" s="121"/>
      <c r="H27" s="121">
        <v>0</v>
      </c>
      <c r="I27" s="121"/>
      <c r="J27" s="121">
        <v>0</v>
      </c>
      <c r="K27" s="74"/>
      <c r="L27" s="121">
        <v>0</v>
      </c>
      <c r="M27" s="74"/>
      <c r="N27" s="121">
        <v>0</v>
      </c>
      <c r="O27" s="74"/>
      <c r="P27" s="121">
        <v>0</v>
      </c>
      <c r="Q27" s="74"/>
      <c r="R27" s="74">
        <f>L27+N27+P27</f>
        <v>0</v>
      </c>
      <c r="S27" s="121"/>
      <c r="T27" s="74">
        <v>0</v>
      </c>
      <c r="U27" s="121"/>
      <c r="V27" s="74">
        <v>0</v>
      </c>
      <c r="W27" s="74"/>
      <c r="X27" s="74">
        <f>-165280123</f>
        <v>-165280123</v>
      </c>
      <c r="Y27" s="74"/>
      <c r="Z27" s="74">
        <f>V27+X27</f>
        <v>-165280123</v>
      </c>
      <c r="AC27" s="35"/>
      <c r="AD27" s="123"/>
      <c r="AE27" s="28"/>
      <c r="AF27" s="28"/>
      <c r="AG27" s="28"/>
      <c r="AH27" s="28"/>
    </row>
    <row r="28" spans="1:34" s="28" customFormat="1" ht="18.75" customHeight="1">
      <c r="A28" s="37" t="s">
        <v>112</v>
      </c>
      <c r="B28" s="107"/>
      <c r="C28" s="107"/>
      <c r="D28" s="129">
        <f>SUM(D26:D27)</f>
        <v>0</v>
      </c>
      <c r="E28" s="121"/>
      <c r="F28" s="129">
        <f>SUM(F26:F27)</f>
        <v>65953728</v>
      </c>
      <c r="G28" s="121"/>
      <c r="H28" s="129">
        <f>SUM(H26:H27)</f>
        <v>0</v>
      </c>
      <c r="I28" s="121"/>
      <c r="J28" s="129">
        <f>SUM(J26:J27)</f>
        <v>0</v>
      </c>
      <c r="K28" s="121">
        <v>123</v>
      </c>
      <c r="L28" s="129">
        <f>SUM(L26:L27)</f>
        <v>0</v>
      </c>
      <c r="M28" s="121">
        <v>123</v>
      </c>
      <c r="N28" s="129">
        <f>SUM(N26:N27)</f>
        <v>0</v>
      </c>
      <c r="O28" s="121"/>
      <c r="P28" s="129">
        <f>SUM(P26:P27)</f>
        <v>0</v>
      </c>
      <c r="Q28" s="121">
        <v>123</v>
      </c>
      <c r="R28" s="129">
        <f>SUM(R26:R27)</f>
        <v>0</v>
      </c>
      <c r="S28" s="121"/>
      <c r="T28" s="129">
        <f>SUM(T26:T27)</f>
        <v>0</v>
      </c>
      <c r="U28" s="121"/>
      <c r="V28" s="129">
        <f>SUM(V26:V27)</f>
        <v>65953728</v>
      </c>
      <c r="W28" s="121"/>
      <c r="X28" s="129">
        <f>SUM(X25:X27)</f>
        <v>-45913423</v>
      </c>
      <c r="Y28" s="121"/>
      <c r="Z28" s="129">
        <f>SUM(Z25:Z27)</f>
        <v>20040305</v>
      </c>
      <c r="AC28" s="35"/>
      <c r="AD28" s="123"/>
    </row>
    <row r="29" spans="1:34" s="28" customFormat="1" ht="18.75" customHeight="1">
      <c r="A29" s="24"/>
      <c r="B29" s="75"/>
      <c r="C29" s="75"/>
      <c r="D29" s="121"/>
      <c r="E29" s="125"/>
      <c r="F29" s="121"/>
      <c r="G29" s="125"/>
      <c r="H29" s="125"/>
      <c r="I29" s="125"/>
      <c r="J29" s="126"/>
      <c r="K29" s="127"/>
      <c r="L29" s="127"/>
      <c r="M29" s="127"/>
      <c r="N29" s="127"/>
      <c r="O29" s="127"/>
      <c r="P29" s="127"/>
      <c r="Q29" s="127"/>
      <c r="R29" s="127"/>
      <c r="S29" s="125"/>
      <c r="T29" s="121"/>
      <c r="U29" s="121"/>
      <c r="V29" s="125"/>
      <c r="W29" s="125"/>
      <c r="X29" s="127"/>
      <c r="Y29" s="127"/>
      <c r="Z29" s="125"/>
      <c r="AC29" s="35"/>
      <c r="AD29" s="123"/>
    </row>
    <row r="30" spans="1:34" s="28" customFormat="1" ht="18.75" customHeight="1">
      <c r="A30" s="11" t="s">
        <v>71</v>
      </c>
      <c r="B30" s="107"/>
      <c r="C30" s="107"/>
      <c r="D30" s="125"/>
      <c r="E30" s="125"/>
      <c r="F30" s="125"/>
      <c r="G30" s="125"/>
      <c r="H30" s="125"/>
      <c r="I30" s="125"/>
      <c r="J30" s="126"/>
      <c r="K30" s="125"/>
      <c r="L30" s="125"/>
      <c r="M30" s="125"/>
      <c r="N30" s="125"/>
      <c r="O30" s="125"/>
      <c r="P30" s="125"/>
      <c r="Q30" s="125"/>
      <c r="R30" s="125"/>
      <c r="S30" s="125"/>
      <c r="T30" s="121"/>
      <c r="U30" s="121"/>
      <c r="V30" s="125"/>
      <c r="W30" s="125"/>
      <c r="X30" s="125"/>
      <c r="Y30" s="125"/>
      <c r="Z30" s="125"/>
      <c r="AC30" s="35"/>
      <c r="AD30" s="123"/>
    </row>
    <row r="31" spans="1:34" s="28" customFormat="1" ht="18.75" customHeight="1">
      <c r="A31" s="14" t="s">
        <v>144</v>
      </c>
      <c r="B31" s="107"/>
      <c r="C31" s="107"/>
      <c r="D31" s="74">
        <v>0</v>
      </c>
      <c r="E31" s="74"/>
      <c r="F31" s="74">
        <v>0</v>
      </c>
      <c r="G31" s="74"/>
      <c r="H31" s="74">
        <v>0</v>
      </c>
      <c r="I31" s="74"/>
      <c r="J31" s="74">
        <f>'PL8-9'!F54</f>
        <v>-66691333</v>
      </c>
      <c r="K31" s="121"/>
      <c r="L31" s="74">
        <v>0</v>
      </c>
      <c r="M31" s="121"/>
      <c r="N31" s="74">
        <v>0</v>
      </c>
      <c r="O31" s="121"/>
      <c r="P31" s="74">
        <v>0</v>
      </c>
      <c r="Q31" s="121"/>
      <c r="R31" s="74">
        <f>L31+N31+P31</f>
        <v>0</v>
      </c>
      <c r="S31" s="121"/>
      <c r="T31" s="74">
        <v>0</v>
      </c>
      <c r="U31" s="74"/>
      <c r="V31" s="74">
        <v>-66691333</v>
      </c>
      <c r="W31" s="121"/>
      <c r="X31" s="74">
        <v>128125389</v>
      </c>
      <c r="Y31" s="74"/>
      <c r="Z31" s="74">
        <f>V31+X31</f>
        <v>61434056</v>
      </c>
      <c r="AA31" s="122"/>
      <c r="AC31" s="35"/>
      <c r="AD31" s="123"/>
    </row>
    <row r="32" spans="1:34" s="28" customFormat="1" ht="18.75" customHeight="1">
      <c r="A32" s="14" t="s">
        <v>72</v>
      </c>
      <c r="B32" s="107"/>
      <c r="C32" s="107"/>
      <c r="D32" s="74">
        <v>0</v>
      </c>
      <c r="E32" s="121"/>
      <c r="F32" s="74">
        <v>0</v>
      </c>
      <c r="G32" s="121"/>
      <c r="H32" s="74">
        <v>0</v>
      </c>
      <c r="I32" s="121"/>
      <c r="J32" s="130">
        <v>0</v>
      </c>
      <c r="K32" s="121"/>
      <c r="L32" s="58">
        <v>-690183</v>
      </c>
      <c r="M32" s="74"/>
      <c r="N32" s="58">
        <v>18591815</v>
      </c>
      <c r="O32" s="74"/>
      <c r="P32" s="74">
        <v>8641516</v>
      </c>
      <c r="Q32" s="74"/>
      <c r="R32" s="74">
        <f>SUM(L32:P32)</f>
        <v>26543148</v>
      </c>
      <c r="S32" s="121"/>
      <c r="T32" s="74">
        <v>0</v>
      </c>
      <c r="U32" s="74"/>
      <c r="V32" s="74">
        <f>R32</f>
        <v>26543148</v>
      </c>
      <c r="W32" s="121"/>
      <c r="X32" s="74">
        <v>11236639</v>
      </c>
      <c r="Y32" s="74"/>
      <c r="Z32" s="74">
        <f>V32+X32</f>
        <v>37779787</v>
      </c>
      <c r="AA32" s="122"/>
      <c r="AC32" s="35"/>
      <c r="AD32" s="123"/>
    </row>
    <row r="33" spans="1:34" s="28" customFormat="1" ht="18.75" customHeight="1">
      <c r="A33" s="11" t="s">
        <v>97</v>
      </c>
      <c r="B33" s="107"/>
      <c r="C33" s="107"/>
      <c r="D33" s="129">
        <f>SUM(D31:D32)</f>
        <v>0</v>
      </c>
      <c r="E33" s="121"/>
      <c r="F33" s="129">
        <f>SUM(F31:F32)</f>
        <v>0</v>
      </c>
      <c r="G33" s="121"/>
      <c r="H33" s="129">
        <f>SUM(H31:H32)</f>
        <v>0</v>
      </c>
      <c r="I33" s="121"/>
      <c r="J33" s="129">
        <f>SUM(J31:J32)</f>
        <v>-66691333</v>
      </c>
      <c r="K33" s="121"/>
      <c r="L33" s="129">
        <f>SUM(L31:L32)</f>
        <v>-690183</v>
      </c>
      <c r="M33" s="121"/>
      <c r="N33" s="129">
        <f>SUM(N31:N32)</f>
        <v>18591815</v>
      </c>
      <c r="O33" s="121"/>
      <c r="P33" s="129">
        <f>SUM(P31:P32)</f>
        <v>8641516</v>
      </c>
      <c r="Q33" s="121"/>
      <c r="R33" s="129">
        <f>SUM(R31:R32)</f>
        <v>26543148</v>
      </c>
      <c r="S33" s="121"/>
      <c r="T33" s="129">
        <f>SUM(T31:T32)</f>
        <v>0</v>
      </c>
      <c r="U33" s="121"/>
      <c r="V33" s="129">
        <f>SUM(V31:V32)</f>
        <v>-40148185</v>
      </c>
      <c r="W33" s="121"/>
      <c r="X33" s="129">
        <f>SUM(X31:X32)</f>
        <v>139362028</v>
      </c>
      <c r="Y33" s="121"/>
      <c r="Z33" s="129">
        <f>SUM(Z31:Z32)</f>
        <v>99213843</v>
      </c>
      <c r="AA33" s="122"/>
      <c r="AC33" s="35"/>
      <c r="AD33" s="123"/>
    </row>
    <row r="34" spans="1:34" s="28" customFormat="1" ht="18.75" customHeight="1">
      <c r="A34" s="11"/>
      <c r="B34" s="107"/>
      <c r="C34" s="107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2"/>
      <c r="AC34" s="35"/>
      <c r="AD34" s="123"/>
    </row>
    <row r="35" spans="1:34" ht="18.75" customHeight="1">
      <c r="A35" s="14" t="s">
        <v>187</v>
      </c>
      <c r="B35" s="107">
        <v>23</v>
      </c>
      <c r="C35" s="107"/>
      <c r="D35" s="58">
        <v>0</v>
      </c>
      <c r="E35" s="74"/>
      <c r="F35" s="58">
        <v>0</v>
      </c>
      <c r="G35" s="74"/>
      <c r="H35" s="58">
        <v>2832826</v>
      </c>
      <c r="I35" s="74"/>
      <c r="J35" s="58">
        <f>-H35</f>
        <v>-2832826</v>
      </c>
      <c r="K35" s="74"/>
      <c r="L35" s="58">
        <v>0</v>
      </c>
      <c r="M35" s="74"/>
      <c r="N35" s="58">
        <v>0</v>
      </c>
      <c r="O35" s="74"/>
      <c r="P35" s="58">
        <v>0</v>
      </c>
      <c r="Q35" s="74"/>
      <c r="R35" s="58">
        <v>0</v>
      </c>
      <c r="S35" s="74"/>
      <c r="T35" s="58">
        <v>0</v>
      </c>
      <c r="U35" s="74"/>
      <c r="V35" s="58">
        <v>0</v>
      </c>
      <c r="W35" s="74"/>
      <c r="X35" s="58">
        <v>0</v>
      </c>
      <c r="Y35" s="74"/>
      <c r="Z35" s="58">
        <f>V35+X35</f>
        <v>0</v>
      </c>
      <c r="AC35" s="35"/>
      <c r="AD35" s="123"/>
      <c r="AE35" s="28"/>
      <c r="AF35" s="28"/>
      <c r="AG35" s="28"/>
      <c r="AH35" s="28"/>
    </row>
    <row r="36" spans="1:34" ht="18.75" customHeight="1">
      <c r="A36" s="11"/>
      <c r="B36" s="107"/>
      <c r="C36" s="107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121"/>
      <c r="S36" s="74"/>
      <c r="T36" s="74"/>
      <c r="U36" s="74"/>
      <c r="V36" s="74"/>
      <c r="W36" s="74"/>
      <c r="X36" s="74"/>
      <c r="Y36" s="74"/>
      <c r="Z36" s="74"/>
      <c r="AC36" s="35"/>
      <c r="AD36" s="123"/>
      <c r="AE36" s="28"/>
      <c r="AF36" s="28"/>
      <c r="AG36" s="28"/>
      <c r="AH36" s="28"/>
    </row>
    <row r="37" spans="1:34" ht="18.75" customHeight="1" thickBot="1">
      <c r="A37" s="28" t="s">
        <v>214</v>
      </c>
      <c r="B37" s="107"/>
      <c r="C37" s="107"/>
      <c r="D37" s="131">
        <f>D33+D28+D13+D16+D35+D21</f>
        <v>340000000</v>
      </c>
      <c r="E37" s="121"/>
      <c r="F37" s="131">
        <f>F33+F28+F13+F16+F35+F21</f>
        <v>198951012</v>
      </c>
      <c r="G37" s="121"/>
      <c r="H37" s="131">
        <f>H33+H28+H13+H16+H35+H21</f>
        <v>5593317</v>
      </c>
      <c r="I37" s="121"/>
      <c r="J37" s="131">
        <f>J33+J28+J13+J16+J35+J21</f>
        <v>-384061118</v>
      </c>
      <c r="K37" s="121"/>
      <c r="L37" s="131">
        <f>L33+L28+L13+L16+L35+L21</f>
        <v>-8394530</v>
      </c>
      <c r="M37" s="121"/>
      <c r="N37" s="131">
        <f>N33+N28+N13+N16+N35+N21</f>
        <v>347085752</v>
      </c>
      <c r="O37" s="121"/>
      <c r="P37" s="131">
        <f>P33+P28+P13+P16+P35+P21</f>
        <v>104388379</v>
      </c>
      <c r="Q37" s="74"/>
      <c r="R37" s="131">
        <f>R33+R28+R13+R16+R35+R21</f>
        <v>443079601</v>
      </c>
      <c r="S37" s="121"/>
      <c r="T37" s="131">
        <f>T33+T28+T13+T16+T35+T21</f>
        <v>-86313926</v>
      </c>
      <c r="U37" s="121"/>
      <c r="V37" s="131">
        <f>V33+V28+V13+V16+V35+V21</f>
        <v>517248886</v>
      </c>
      <c r="W37" s="121"/>
      <c r="X37" s="131">
        <f>X33+X28+X13+X16+X35+X21</f>
        <v>16277681</v>
      </c>
      <c r="Y37" s="121"/>
      <c r="Z37" s="131">
        <f>Z33+Z28+Z13+Z16+Z35+Z21</f>
        <v>533526567</v>
      </c>
      <c r="AB37" s="132"/>
      <c r="AD37" s="20"/>
      <c r="AE37" s="20"/>
      <c r="AF37" s="20"/>
    </row>
    <row r="38" spans="1:34" ht="18.75" customHeight="1" thickTop="1">
      <c r="A38" s="28"/>
      <c r="B38" s="107"/>
      <c r="C38" s="107"/>
      <c r="D38" s="121"/>
      <c r="E38" s="121"/>
      <c r="F38" s="121"/>
      <c r="G38" s="121"/>
      <c r="H38" s="126"/>
      <c r="I38" s="121"/>
      <c r="J38" s="126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B38" s="133"/>
    </row>
    <row r="39" spans="1:34" ht="18.75" customHeight="1">
      <c r="A39" s="10"/>
      <c r="D39" s="134">
        <f>'BS5-7'!F95-D37</f>
        <v>0</v>
      </c>
      <c r="E39" s="22"/>
      <c r="F39" s="22">
        <f>'BS5-7'!F97-F37</f>
        <v>0</v>
      </c>
      <c r="G39" s="22"/>
      <c r="H39" s="121">
        <f>'BS5-7'!F100-H37</f>
        <v>0</v>
      </c>
      <c r="I39" s="22"/>
      <c r="J39" s="121">
        <f>'BS5-7'!F101-J37</f>
        <v>0</v>
      </c>
      <c r="K39" s="121"/>
      <c r="L39" s="121"/>
      <c r="M39" s="121"/>
      <c r="N39" s="121"/>
      <c r="O39" s="121"/>
      <c r="P39" s="121"/>
      <c r="Q39" s="121"/>
      <c r="R39" s="121">
        <f>'BS5-7'!F104-R37</f>
        <v>0</v>
      </c>
      <c r="S39" s="121"/>
      <c r="T39" s="121">
        <f>'BS5-7'!F103-T37</f>
        <v>0</v>
      </c>
      <c r="U39" s="121"/>
      <c r="V39" s="121">
        <f>'BS5-7'!F105-V37</f>
        <v>0</v>
      </c>
      <c r="W39" s="121"/>
      <c r="X39" s="121">
        <f>'BS5-7'!F106-X37</f>
        <v>0</v>
      </c>
      <c r="Y39" s="121"/>
      <c r="Z39" s="121">
        <f>'BS5-7'!F107-Z37</f>
        <v>0</v>
      </c>
      <c r="AB39" s="132"/>
    </row>
    <row r="40" spans="1:34" s="7" customFormat="1" ht="18.75" customHeight="1">
      <c r="B40" s="70"/>
      <c r="C40" s="70"/>
      <c r="D40" s="113"/>
      <c r="E40" s="71"/>
      <c r="F40" s="71"/>
      <c r="G40" s="71"/>
      <c r="H40" s="110"/>
      <c r="I40" s="71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B40" s="112"/>
    </row>
    <row r="41" spans="1:34" s="7" customFormat="1" ht="18.75" customHeight="1">
      <c r="A41" s="109"/>
      <c r="B41" s="70"/>
      <c r="C41" s="70"/>
      <c r="H41" s="114"/>
      <c r="J41" s="114"/>
      <c r="P41" s="71"/>
      <c r="R41" s="114"/>
      <c r="T41" s="71"/>
      <c r="U41" s="71"/>
      <c r="V41" s="9"/>
      <c r="X41" s="114"/>
      <c r="Z41" s="114"/>
    </row>
    <row r="42" spans="1:34" s="7" customFormat="1" ht="18.75" customHeight="1">
      <c r="A42" s="109"/>
      <c r="B42" s="70"/>
      <c r="C42" s="70"/>
      <c r="H42" s="9"/>
      <c r="J42" s="9"/>
      <c r="L42" s="114"/>
      <c r="R42" s="115"/>
      <c r="T42" s="71"/>
      <c r="U42" s="71"/>
      <c r="V42" s="115"/>
      <c r="X42" s="115"/>
    </row>
    <row r="43" spans="1:34" s="7" customFormat="1" ht="18.75" customHeight="1">
      <c r="A43" s="109"/>
      <c r="B43" s="70"/>
      <c r="C43" s="70"/>
      <c r="H43" s="9"/>
      <c r="J43" s="9"/>
      <c r="T43" s="71"/>
      <c r="U43" s="71"/>
    </row>
    <row r="44" spans="1:34" s="7" customFormat="1" ht="18.75" customHeight="1">
      <c r="A44" s="109"/>
      <c r="B44" s="70"/>
      <c r="C44" s="70"/>
      <c r="H44" s="9"/>
      <c r="J44" s="9"/>
      <c r="T44" s="71"/>
      <c r="U44" s="71"/>
      <c r="X44" s="115"/>
    </row>
    <row r="45" spans="1:34" s="7" customFormat="1" ht="18.75" customHeight="1">
      <c r="A45" s="109"/>
      <c r="B45" s="70"/>
      <c r="C45" s="70"/>
      <c r="H45" s="9"/>
      <c r="J45" s="9"/>
      <c r="T45" s="71"/>
      <c r="U45" s="71"/>
    </row>
    <row r="46" spans="1:34" s="7" customFormat="1" ht="18.75" customHeight="1">
      <c r="A46" s="109"/>
      <c r="B46" s="70"/>
      <c r="C46" s="70"/>
      <c r="H46" s="9"/>
      <c r="J46" s="9"/>
      <c r="T46" s="71"/>
      <c r="U46" s="71"/>
    </row>
    <row r="47" spans="1:34" s="7" customFormat="1" ht="15.5">
      <c r="A47" s="109"/>
      <c r="B47" s="70"/>
      <c r="C47" s="70"/>
      <c r="H47" s="9"/>
      <c r="J47" s="9"/>
      <c r="T47" s="71"/>
      <c r="U47" s="71"/>
    </row>
    <row r="48" spans="1:34" s="7" customFormat="1" ht="15.5">
      <c r="A48" s="109"/>
      <c r="B48" s="70"/>
      <c r="C48" s="70"/>
      <c r="H48" s="9"/>
      <c r="J48" s="9"/>
      <c r="T48" s="71"/>
      <c r="U48" s="71"/>
    </row>
    <row r="49" spans="1:21" s="7" customFormat="1" ht="15.5">
      <c r="A49" s="109"/>
      <c r="B49" s="70"/>
      <c r="C49" s="70"/>
      <c r="H49" s="9"/>
      <c r="J49" s="9"/>
      <c r="T49" s="71"/>
      <c r="U49" s="71"/>
    </row>
    <row r="50" spans="1:21" s="7" customFormat="1" ht="15.5">
      <c r="A50" s="109"/>
      <c r="B50" s="70"/>
      <c r="C50" s="70"/>
      <c r="H50" s="9"/>
      <c r="J50" s="9"/>
      <c r="T50" s="71"/>
      <c r="U50" s="71"/>
    </row>
    <row r="51" spans="1:21" s="7" customFormat="1" ht="15.5">
      <c r="A51" s="109"/>
      <c r="B51" s="70"/>
      <c r="C51" s="70"/>
      <c r="H51" s="9"/>
      <c r="J51" s="9"/>
      <c r="T51" s="71"/>
      <c r="U51" s="71"/>
    </row>
    <row r="52" spans="1:21" s="7" customFormat="1" ht="15.5">
      <c r="A52" s="109"/>
      <c r="B52" s="70"/>
      <c r="C52" s="70"/>
      <c r="H52" s="9"/>
      <c r="J52" s="9"/>
      <c r="T52" s="71"/>
      <c r="U52" s="71"/>
    </row>
    <row r="53" spans="1:21" s="7" customFormat="1" ht="15.5">
      <c r="A53" s="109"/>
      <c r="B53" s="70"/>
      <c r="C53" s="70"/>
      <c r="H53" s="9"/>
      <c r="J53" s="9"/>
      <c r="T53" s="71"/>
      <c r="U53" s="71"/>
    </row>
    <row r="54" spans="1:21" s="7" customFormat="1" ht="15.5">
      <c r="A54" s="109"/>
      <c r="B54" s="70"/>
      <c r="C54" s="70"/>
      <c r="H54" s="9"/>
      <c r="J54" s="9"/>
      <c r="T54" s="71"/>
      <c r="U54" s="71"/>
    </row>
    <row r="55" spans="1:21" s="7" customFormat="1" ht="15.5">
      <c r="A55" s="109"/>
      <c r="B55" s="70"/>
      <c r="C55" s="70"/>
      <c r="H55" s="9"/>
      <c r="J55" s="9"/>
      <c r="T55" s="71"/>
      <c r="U55" s="71"/>
    </row>
    <row r="56" spans="1:21" s="7" customFormat="1" ht="15.5">
      <c r="A56" s="109"/>
      <c r="B56" s="70"/>
      <c r="C56" s="70"/>
      <c r="H56" s="9"/>
      <c r="J56" s="9"/>
      <c r="T56" s="71"/>
      <c r="U56" s="71"/>
    </row>
    <row r="57" spans="1:21" s="7" customFormat="1" ht="15.5">
      <c r="A57" s="109"/>
      <c r="B57" s="70"/>
      <c r="C57" s="70"/>
      <c r="H57" s="9"/>
      <c r="J57" s="9"/>
      <c r="T57" s="71"/>
      <c r="U57" s="71"/>
    </row>
    <row r="58" spans="1:21" s="7" customFormat="1" ht="15.5">
      <c r="A58" s="109"/>
      <c r="B58" s="70"/>
      <c r="C58" s="70"/>
      <c r="H58" s="9"/>
      <c r="J58" s="9"/>
      <c r="T58" s="71"/>
      <c r="U58" s="71"/>
    </row>
    <row r="59" spans="1:21" s="7" customFormat="1" ht="15.5">
      <c r="A59" s="109"/>
      <c r="B59" s="70"/>
      <c r="C59" s="70"/>
      <c r="H59" s="9"/>
      <c r="J59" s="9"/>
      <c r="T59" s="71"/>
      <c r="U59" s="71"/>
    </row>
    <row r="60" spans="1:21" s="7" customFormat="1" ht="15.5">
      <c r="A60" s="109"/>
      <c r="B60" s="70"/>
      <c r="C60" s="70"/>
      <c r="H60" s="9"/>
      <c r="J60" s="9"/>
      <c r="T60" s="71"/>
      <c r="U60" s="71"/>
    </row>
    <row r="61" spans="1:21" s="7" customFormat="1" ht="15.5">
      <c r="A61" s="109"/>
      <c r="B61" s="70"/>
      <c r="C61" s="70"/>
      <c r="H61" s="9"/>
      <c r="J61" s="9"/>
      <c r="T61" s="71"/>
      <c r="U61" s="71"/>
    </row>
    <row r="62" spans="1:21" s="7" customFormat="1" ht="15.5">
      <c r="A62" s="109"/>
      <c r="B62" s="70"/>
      <c r="C62" s="70"/>
      <c r="H62" s="9"/>
      <c r="J62" s="9"/>
      <c r="T62" s="71"/>
      <c r="U62" s="71"/>
    </row>
    <row r="63" spans="1:21" s="7" customFormat="1" ht="15.5">
      <c r="A63" s="109"/>
      <c r="B63" s="70"/>
      <c r="C63" s="70"/>
      <c r="H63" s="9"/>
      <c r="J63" s="9"/>
      <c r="T63" s="71"/>
      <c r="U63" s="71"/>
    </row>
    <row r="64" spans="1:21" s="7" customFormat="1" ht="15.5">
      <c r="A64" s="109"/>
      <c r="B64" s="70"/>
      <c r="C64" s="70"/>
      <c r="H64" s="9"/>
      <c r="J64" s="9"/>
      <c r="T64" s="71"/>
      <c r="U64" s="71"/>
    </row>
    <row r="65" spans="1:21" s="7" customFormat="1" ht="15.5">
      <c r="A65" s="109"/>
      <c r="B65" s="70"/>
      <c r="C65" s="70"/>
      <c r="H65" s="9"/>
      <c r="J65" s="9"/>
      <c r="T65" s="71"/>
      <c r="U65" s="71"/>
    </row>
    <row r="66" spans="1:21" s="7" customFormat="1" ht="15.5">
      <c r="A66" s="109"/>
      <c r="B66" s="70"/>
      <c r="C66" s="70"/>
      <c r="H66" s="9"/>
      <c r="J66" s="9"/>
      <c r="T66" s="71"/>
      <c r="U66" s="71"/>
    </row>
    <row r="67" spans="1:21" s="7" customFormat="1" ht="15.5">
      <c r="A67" s="109"/>
      <c r="B67" s="70"/>
      <c r="C67" s="70"/>
      <c r="H67" s="9"/>
      <c r="J67" s="9"/>
      <c r="T67" s="71"/>
      <c r="U67" s="71"/>
    </row>
    <row r="68" spans="1:21" s="7" customFormat="1" ht="15.5">
      <c r="A68" s="109"/>
      <c r="B68" s="70"/>
      <c r="C68" s="70"/>
      <c r="H68" s="9"/>
      <c r="J68" s="9"/>
      <c r="T68" s="71"/>
      <c r="U68" s="71"/>
    </row>
    <row r="69" spans="1:21" s="7" customFormat="1" ht="15.5">
      <c r="A69" s="109"/>
      <c r="B69" s="70"/>
      <c r="C69" s="70"/>
      <c r="H69" s="9"/>
      <c r="J69" s="9"/>
      <c r="T69" s="71"/>
      <c r="U69" s="71"/>
    </row>
    <row r="70" spans="1:21" s="7" customFormat="1" ht="15.5">
      <c r="A70" s="109"/>
      <c r="B70" s="70"/>
      <c r="C70" s="70"/>
      <c r="H70" s="9"/>
      <c r="J70" s="9"/>
      <c r="T70" s="71"/>
      <c r="U70" s="71"/>
    </row>
    <row r="71" spans="1:21" s="7" customFormat="1" ht="15.5">
      <c r="A71" s="109"/>
      <c r="B71" s="70"/>
      <c r="C71" s="70"/>
      <c r="H71" s="9"/>
      <c r="J71" s="9"/>
      <c r="T71" s="71"/>
      <c r="U71" s="71"/>
    </row>
    <row r="72" spans="1:21" s="7" customFormat="1" ht="15.5">
      <c r="A72" s="109"/>
      <c r="B72" s="70"/>
      <c r="C72" s="70"/>
      <c r="H72" s="9"/>
      <c r="J72" s="9"/>
      <c r="T72" s="71"/>
      <c r="U72" s="71"/>
    </row>
    <row r="73" spans="1:21" s="7" customFormat="1" ht="15.5">
      <c r="A73" s="109"/>
      <c r="B73" s="70"/>
      <c r="C73" s="70"/>
      <c r="H73" s="9"/>
      <c r="J73" s="9"/>
      <c r="T73" s="71"/>
      <c r="U73" s="71"/>
    </row>
    <row r="74" spans="1:21" s="7" customFormat="1" ht="15.5">
      <c r="A74" s="109"/>
      <c r="B74" s="70"/>
      <c r="C74" s="70"/>
      <c r="H74" s="9"/>
      <c r="J74" s="9"/>
      <c r="T74" s="71"/>
      <c r="U74" s="71"/>
    </row>
    <row r="75" spans="1:21" s="7" customFormat="1" ht="15.5">
      <c r="A75" s="109"/>
      <c r="B75" s="70"/>
      <c r="C75" s="70"/>
      <c r="H75" s="9"/>
      <c r="J75" s="9"/>
      <c r="T75" s="71"/>
      <c r="U75" s="71"/>
    </row>
    <row r="76" spans="1:21" s="7" customFormat="1" ht="15.5">
      <c r="A76" s="109"/>
      <c r="B76" s="70"/>
      <c r="C76" s="70"/>
      <c r="H76" s="9"/>
      <c r="J76" s="9"/>
      <c r="T76" s="71"/>
      <c r="U76" s="71"/>
    </row>
    <row r="77" spans="1:21" s="7" customFormat="1" ht="15.5">
      <c r="A77" s="109"/>
      <c r="B77" s="70"/>
      <c r="C77" s="70"/>
      <c r="H77" s="9"/>
      <c r="J77" s="9"/>
      <c r="T77" s="71"/>
      <c r="U77" s="71"/>
    </row>
    <row r="78" spans="1:21" s="7" customFormat="1" ht="15.5">
      <c r="A78" s="109"/>
      <c r="B78" s="70"/>
      <c r="C78" s="70"/>
      <c r="H78" s="9"/>
      <c r="J78" s="9"/>
      <c r="T78" s="71"/>
      <c r="U78" s="71"/>
    </row>
    <row r="79" spans="1:21" s="7" customFormat="1" ht="15.5">
      <c r="A79" s="109"/>
      <c r="B79" s="70"/>
      <c r="C79" s="70"/>
      <c r="H79" s="9"/>
      <c r="J79" s="9"/>
      <c r="T79" s="71"/>
      <c r="U79" s="71"/>
    </row>
    <row r="80" spans="1:21" s="7" customFormat="1" ht="15.5">
      <c r="A80" s="109"/>
      <c r="B80" s="70"/>
      <c r="C80" s="70"/>
      <c r="H80" s="9"/>
      <c r="J80" s="9"/>
      <c r="T80" s="71"/>
      <c r="U80" s="71"/>
    </row>
    <row r="81" spans="1:21" s="7" customFormat="1" ht="15.5">
      <c r="A81" s="109"/>
      <c r="B81" s="70"/>
      <c r="C81" s="70"/>
      <c r="H81" s="9"/>
      <c r="J81" s="9"/>
      <c r="T81" s="71"/>
      <c r="U81" s="71"/>
    </row>
    <row r="82" spans="1:21" s="7" customFormat="1" ht="15.5">
      <c r="A82" s="109"/>
      <c r="B82" s="70"/>
      <c r="C82" s="70"/>
      <c r="H82" s="9"/>
      <c r="J82" s="9"/>
      <c r="T82" s="71"/>
      <c r="U82" s="71"/>
    </row>
    <row r="83" spans="1:21" s="7" customFormat="1" ht="15.5">
      <c r="A83" s="109"/>
      <c r="B83" s="70"/>
      <c r="C83" s="70"/>
      <c r="H83" s="9"/>
      <c r="J83" s="9"/>
      <c r="T83" s="71"/>
      <c r="U83" s="71"/>
    </row>
    <row r="84" spans="1:21" s="7" customFormat="1" ht="15.5">
      <c r="A84" s="109"/>
      <c r="B84" s="70"/>
      <c r="C84" s="70"/>
      <c r="H84" s="9"/>
      <c r="J84" s="9"/>
      <c r="T84" s="71"/>
      <c r="U84" s="71"/>
    </row>
    <row r="85" spans="1:21" s="7" customFormat="1" ht="15.5">
      <c r="A85" s="109"/>
      <c r="B85" s="70"/>
      <c r="C85" s="70"/>
      <c r="H85" s="9"/>
      <c r="J85" s="9"/>
      <c r="T85" s="71"/>
      <c r="U85" s="71"/>
    </row>
    <row r="86" spans="1:21" s="7" customFormat="1" ht="15.5">
      <c r="A86" s="109"/>
      <c r="B86" s="70"/>
      <c r="C86" s="70"/>
      <c r="H86" s="9"/>
      <c r="J86" s="9"/>
      <c r="T86" s="71"/>
      <c r="U86" s="71"/>
    </row>
    <row r="87" spans="1:21" s="7" customFormat="1" ht="15.5">
      <c r="A87" s="109"/>
      <c r="B87" s="70"/>
      <c r="C87" s="70"/>
      <c r="H87" s="9"/>
      <c r="J87" s="9"/>
      <c r="T87" s="71"/>
      <c r="U87" s="71"/>
    </row>
    <row r="88" spans="1:21" s="7" customFormat="1" ht="15.5">
      <c r="A88" s="109"/>
      <c r="B88" s="70"/>
      <c r="C88" s="70"/>
      <c r="H88" s="9"/>
      <c r="J88" s="9"/>
      <c r="T88" s="71"/>
      <c r="U88" s="71"/>
    </row>
    <row r="89" spans="1:21" s="7" customFormat="1" ht="15.5">
      <c r="A89" s="109"/>
      <c r="B89" s="70"/>
      <c r="C89" s="70"/>
      <c r="H89" s="9"/>
      <c r="J89" s="9"/>
      <c r="T89" s="71"/>
      <c r="U89" s="71"/>
    </row>
    <row r="90" spans="1:21" s="7" customFormat="1" ht="15.5">
      <c r="A90" s="109"/>
      <c r="B90" s="70"/>
      <c r="C90" s="70"/>
      <c r="H90" s="9"/>
      <c r="J90" s="9"/>
      <c r="T90" s="71"/>
      <c r="U90" s="71"/>
    </row>
    <row r="91" spans="1:21" s="7" customFormat="1" ht="15.5">
      <c r="A91" s="109"/>
      <c r="B91" s="70"/>
      <c r="C91" s="70"/>
      <c r="H91" s="9"/>
      <c r="J91" s="9"/>
      <c r="T91" s="71"/>
      <c r="U91" s="71"/>
    </row>
    <row r="92" spans="1:21" s="7" customFormat="1" ht="15.5">
      <c r="A92" s="109"/>
      <c r="B92" s="70"/>
      <c r="C92" s="70"/>
      <c r="H92" s="9"/>
      <c r="J92" s="9"/>
      <c r="T92" s="71"/>
      <c r="U92" s="71"/>
    </row>
    <row r="93" spans="1:21" s="7" customFormat="1" ht="15.5">
      <c r="A93" s="109"/>
      <c r="B93" s="70"/>
      <c r="C93" s="70"/>
      <c r="H93" s="9"/>
      <c r="J93" s="9"/>
      <c r="T93" s="71"/>
      <c r="U93" s="71"/>
    </row>
    <row r="110" ht="20.149999999999999" customHeight="1"/>
    <row r="111" hidden="1"/>
    <row r="112" hidden="1"/>
  </sheetData>
  <mergeCells count="5">
    <mergeCell ref="A3:E3"/>
    <mergeCell ref="L5:R5"/>
    <mergeCell ref="D4:Z4"/>
    <mergeCell ref="D11:Z11"/>
    <mergeCell ref="H5:J5"/>
  </mergeCells>
  <pageMargins left="0.5" right="0.45" top="0.5" bottom="0.5" header="0.5" footer="0.5"/>
  <pageSetup paperSize="9" scale="58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AI112"/>
  <sheetViews>
    <sheetView view="pageBreakPreview" zoomScaleNormal="80" zoomScaleSheetLayoutView="100" workbookViewId="0">
      <selection activeCell="H101" sqref="H101"/>
    </sheetView>
  </sheetViews>
  <sheetFormatPr defaultColWidth="9.09765625" defaultRowHeight="14"/>
  <cols>
    <col min="1" max="1" width="63.3984375" style="14" customWidth="1"/>
    <col min="2" max="2" width="5.69921875" style="72" customWidth="1"/>
    <col min="3" max="3" width="14.3984375" style="10" customWidth="1"/>
    <col min="4" max="4" width="0.69921875" style="10" customWidth="1"/>
    <col min="5" max="5" width="14.3984375" style="10" customWidth="1"/>
    <col min="6" max="6" width="0.69921875" style="10" customWidth="1"/>
    <col min="7" max="7" width="14.3984375" style="10" customWidth="1"/>
    <col min="8" max="8" width="0.69921875" style="10" customWidth="1"/>
    <col min="9" max="9" width="13.59765625" style="10" customWidth="1"/>
    <col min="10" max="10" width="0.69921875" style="10" customWidth="1"/>
    <col min="11" max="11" width="15.8984375" style="20" customWidth="1"/>
    <col min="12" max="12" width="0.69921875" style="10" customWidth="1"/>
    <col min="13" max="13" width="14.8984375" style="10" customWidth="1"/>
    <col min="14" max="14" width="0.69921875" style="10" customWidth="1"/>
    <col min="15" max="15" width="14.8984375" style="10" customWidth="1"/>
    <col min="16" max="16" width="0.69921875" style="10" customWidth="1"/>
    <col min="17" max="17" width="14.8984375" style="10" customWidth="1"/>
    <col min="18" max="18" width="0.69921875" style="10" customWidth="1"/>
    <col min="19" max="19" width="14.8984375" style="10" customWidth="1"/>
    <col min="20" max="20" width="0.69921875" style="10" customWidth="1"/>
    <col min="21" max="21" width="13.8984375" style="22" customWidth="1"/>
    <col min="22" max="22" width="0.69921875" style="22" customWidth="1"/>
    <col min="23" max="23" width="14.8984375" style="10" customWidth="1"/>
    <col min="24" max="24" width="0.69921875" style="10" customWidth="1"/>
    <col min="25" max="25" width="14.8984375" style="10" customWidth="1"/>
    <col min="26" max="26" width="0.69921875" style="10" customWidth="1"/>
    <col min="27" max="27" width="15.8984375" style="10" customWidth="1"/>
    <col min="28" max="28" width="13.69921875" style="10" bestFit="1" customWidth="1"/>
    <col min="29" max="29" width="17.09765625" style="10" bestFit="1" customWidth="1"/>
    <col min="30" max="30" width="16.8984375" style="10" bestFit="1" customWidth="1"/>
    <col min="31" max="31" width="17.69921875" style="10" customWidth="1"/>
    <col min="32" max="32" width="20.09765625" style="10" bestFit="1" customWidth="1"/>
    <col min="33" max="33" width="20.59765625" style="10" bestFit="1" customWidth="1"/>
    <col min="34" max="34" width="20.09765625" style="10" bestFit="1" customWidth="1"/>
    <col min="35" max="16384" width="9.09765625" style="10"/>
  </cols>
  <sheetData>
    <row r="1" spans="1:35" s="1" customFormat="1" ht="18.75" customHeight="1">
      <c r="A1" s="2" t="s">
        <v>113</v>
      </c>
      <c r="B1" s="67"/>
      <c r="K1" s="3"/>
      <c r="U1" s="68"/>
      <c r="V1" s="68"/>
    </row>
    <row r="2" spans="1:35" s="7" customFormat="1" ht="18.75" customHeight="1">
      <c r="A2" s="69" t="s">
        <v>209</v>
      </c>
      <c r="B2" s="70"/>
      <c r="K2" s="9"/>
      <c r="U2" s="71"/>
      <c r="V2" s="71"/>
    </row>
    <row r="3" spans="1:35" s="7" customFormat="1" ht="18.75" customHeight="1">
      <c r="A3" s="149"/>
      <c r="B3" s="149"/>
      <c r="C3" s="149"/>
      <c r="D3" s="149"/>
      <c r="E3" s="149"/>
      <c r="F3" s="149"/>
      <c r="G3" s="8"/>
      <c r="H3" s="8"/>
      <c r="I3" s="8"/>
      <c r="J3" s="8"/>
      <c r="K3" s="9"/>
      <c r="U3" s="71"/>
      <c r="V3" s="71"/>
    </row>
    <row r="4" spans="1:35" ht="18.75" customHeight="1">
      <c r="C4" s="146" t="s">
        <v>1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</row>
    <row r="5" spans="1:35" ht="22.5" customHeight="1">
      <c r="B5" s="14"/>
      <c r="F5" s="108"/>
      <c r="G5" s="108"/>
      <c r="H5" s="108"/>
      <c r="I5" s="150" t="s">
        <v>181</v>
      </c>
      <c r="J5" s="150"/>
      <c r="K5" s="150"/>
      <c r="L5" s="15"/>
      <c r="M5" s="150" t="s">
        <v>175</v>
      </c>
      <c r="N5" s="150"/>
      <c r="O5" s="150"/>
      <c r="P5" s="150"/>
      <c r="Q5" s="150"/>
      <c r="R5" s="151"/>
      <c r="S5" s="151"/>
    </row>
    <row r="6" spans="1:35" ht="18.75" customHeight="1">
      <c r="A6" s="66"/>
      <c r="B6" s="15"/>
      <c r="F6" s="108"/>
      <c r="G6" s="108"/>
      <c r="H6" s="108"/>
      <c r="I6" s="108"/>
      <c r="J6" s="108"/>
      <c r="K6" s="120"/>
      <c r="L6" s="15"/>
      <c r="N6" s="15"/>
      <c r="O6" s="15"/>
      <c r="P6" s="15"/>
      <c r="Q6" s="15"/>
      <c r="R6" s="15"/>
      <c r="T6" s="108"/>
      <c r="U6" s="73" t="s">
        <v>134</v>
      </c>
      <c r="V6" s="73"/>
      <c r="W6" s="15"/>
      <c r="X6" s="108"/>
      <c r="Y6" s="108"/>
      <c r="Z6" s="108"/>
      <c r="AA6" s="108"/>
    </row>
    <row r="7" spans="1:35" ht="18.75" customHeight="1">
      <c r="A7" s="66"/>
      <c r="B7" s="15"/>
      <c r="F7" s="108"/>
      <c r="G7" s="108"/>
      <c r="H7" s="108"/>
      <c r="I7" s="108"/>
      <c r="J7" s="108"/>
      <c r="K7" s="120"/>
      <c r="L7" s="15"/>
      <c r="M7" s="15" t="s">
        <v>183</v>
      </c>
      <c r="N7" s="15"/>
      <c r="O7" s="15" t="s">
        <v>159</v>
      </c>
      <c r="P7" s="15"/>
      <c r="Q7" s="15" t="s">
        <v>131</v>
      </c>
      <c r="R7" s="15"/>
      <c r="S7" s="15" t="s">
        <v>55</v>
      </c>
      <c r="T7" s="108"/>
      <c r="U7" s="73" t="s">
        <v>135</v>
      </c>
      <c r="V7" s="73"/>
      <c r="W7" s="15" t="s">
        <v>56</v>
      </c>
      <c r="X7" s="108"/>
      <c r="Y7" s="108"/>
      <c r="Z7" s="108"/>
    </row>
    <row r="8" spans="1:35" ht="18.75" customHeight="1">
      <c r="B8" s="15"/>
      <c r="C8" s="15" t="s">
        <v>57</v>
      </c>
      <c r="D8" s="15"/>
      <c r="E8" s="15"/>
      <c r="G8" s="15" t="s">
        <v>252</v>
      </c>
      <c r="K8" s="120"/>
      <c r="L8" s="15"/>
      <c r="M8" s="15" t="s">
        <v>179</v>
      </c>
      <c r="N8" s="15"/>
      <c r="O8" s="15" t="s">
        <v>254</v>
      </c>
      <c r="P8" s="15"/>
      <c r="Q8" s="15" t="s">
        <v>132</v>
      </c>
      <c r="R8" s="15"/>
      <c r="S8" s="15" t="s">
        <v>59</v>
      </c>
      <c r="T8" s="15"/>
      <c r="U8" s="73" t="s">
        <v>136</v>
      </c>
      <c r="V8" s="73"/>
      <c r="W8" s="15" t="s">
        <v>60</v>
      </c>
      <c r="X8" s="15"/>
      <c r="Y8" s="15" t="s">
        <v>61</v>
      </c>
      <c r="Z8" s="15"/>
      <c r="AA8" s="15"/>
    </row>
    <row r="9" spans="1:35" ht="18.75" customHeight="1">
      <c r="B9" s="15"/>
      <c r="C9" s="15" t="s">
        <v>62</v>
      </c>
      <c r="D9" s="15"/>
      <c r="E9" s="15" t="s">
        <v>252</v>
      </c>
      <c r="G9" s="15" t="s">
        <v>253</v>
      </c>
      <c r="I9" s="15" t="s">
        <v>161</v>
      </c>
      <c r="K9" s="120"/>
      <c r="L9" s="15"/>
      <c r="M9" s="15" t="s">
        <v>177</v>
      </c>
      <c r="N9" s="15"/>
      <c r="O9" s="15" t="s">
        <v>255</v>
      </c>
      <c r="P9" s="15"/>
      <c r="Q9" s="15" t="s">
        <v>133</v>
      </c>
      <c r="R9" s="15"/>
      <c r="S9" s="15" t="s">
        <v>64</v>
      </c>
      <c r="T9" s="15"/>
      <c r="U9" s="73" t="s">
        <v>137</v>
      </c>
      <c r="V9" s="73"/>
      <c r="W9" s="15" t="s">
        <v>65</v>
      </c>
      <c r="X9" s="15"/>
      <c r="Y9" s="15" t="s">
        <v>66</v>
      </c>
      <c r="Z9" s="15"/>
      <c r="AA9" s="15" t="s">
        <v>139</v>
      </c>
    </row>
    <row r="10" spans="1:35" ht="18.75" customHeight="1">
      <c r="B10" s="107" t="s">
        <v>5</v>
      </c>
      <c r="C10" s="15" t="s">
        <v>67</v>
      </c>
      <c r="D10" s="15"/>
      <c r="E10" s="15" t="s">
        <v>266</v>
      </c>
      <c r="G10" s="15" t="s">
        <v>158</v>
      </c>
      <c r="I10" s="15" t="s">
        <v>162</v>
      </c>
      <c r="K10" s="120" t="s">
        <v>114</v>
      </c>
      <c r="L10" s="15"/>
      <c r="M10" s="15" t="s">
        <v>178</v>
      </c>
      <c r="N10" s="15"/>
      <c r="O10" s="15" t="s">
        <v>160</v>
      </c>
      <c r="P10" s="15"/>
      <c r="Q10" s="15" t="s">
        <v>68</v>
      </c>
      <c r="R10" s="15"/>
      <c r="S10" s="135" t="s">
        <v>236</v>
      </c>
      <c r="T10" s="15"/>
      <c r="U10" s="73" t="s">
        <v>138</v>
      </c>
      <c r="V10" s="73"/>
      <c r="W10" s="15" t="s">
        <v>180</v>
      </c>
      <c r="X10" s="15"/>
      <c r="Y10" s="15" t="s">
        <v>69</v>
      </c>
      <c r="Z10" s="15"/>
      <c r="AA10" s="15" t="s">
        <v>70</v>
      </c>
    </row>
    <row r="11" spans="1:35" ht="18.75" customHeight="1">
      <c r="A11" s="10"/>
      <c r="B11" s="107"/>
      <c r="C11" s="145" t="s">
        <v>6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C11" s="20"/>
      <c r="AD11" s="20"/>
    </row>
    <row r="12" spans="1:35" ht="18.75" customHeight="1">
      <c r="A12" s="11" t="s">
        <v>240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C12" s="20"/>
      <c r="AD12" s="20"/>
    </row>
    <row r="13" spans="1:35" s="28" customFormat="1" ht="18.75" customHeight="1">
      <c r="A13" s="28" t="s">
        <v>241</v>
      </c>
      <c r="B13" s="107"/>
      <c r="C13" s="121">
        <v>340000000</v>
      </c>
      <c r="D13" s="121"/>
      <c r="E13" s="121">
        <v>0</v>
      </c>
      <c r="F13" s="121"/>
      <c r="G13" s="121">
        <v>198951012</v>
      </c>
      <c r="H13" s="121"/>
      <c r="I13" s="121">
        <v>5593317</v>
      </c>
      <c r="J13" s="121"/>
      <c r="K13" s="121">
        <v>-384061118</v>
      </c>
      <c r="L13" s="121"/>
      <c r="M13" s="121">
        <v>-8394530</v>
      </c>
      <c r="N13" s="74"/>
      <c r="O13" s="121">
        <v>347085752</v>
      </c>
      <c r="P13" s="74"/>
      <c r="Q13" s="121">
        <v>104388379</v>
      </c>
      <c r="R13" s="121"/>
      <c r="S13" s="121">
        <f>SUM(M13:Q13)</f>
        <v>443079601</v>
      </c>
      <c r="T13" s="121"/>
      <c r="U13" s="121">
        <v>-86313926</v>
      </c>
      <c r="V13" s="121"/>
      <c r="W13" s="121">
        <v>517248886</v>
      </c>
      <c r="X13" s="121"/>
      <c r="Y13" s="121">
        <v>16277681</v>
      </c>
      <c r="Z13" s="121"/>
      <c r="AA13" s="121">
        <f>W13+Y13</f>
        <v>533526567</v>
      </c>
      <c r="AB13" s="122">
        <f>AA13-'BS5-7'!F107</f>
        <v>0</v>
      </c>
      <c r="AC13" s="20"/>
      <c r="AD13" s="35"/>
      <c r="AE13" s="123"/>
    </row>
    <row r="14" spans="1:35" s="28" customFormat="1" ht="18.75" customHeight="1">
      <c r="B14" s="107"/>
      <c r="C14" s="121"/>
      <c r="D14" s="121"/>
      <c r="E14" s="121"/>
      <c r="F14" s="121"/>
      <c r="G14" s="121"/>
      <c r="H14" s="121"/>
      <c r="I14" s="121"/>
      <c r="J14" s="121"/>
      <c r="K14" s="124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C14" s="35"/>
      <c r="AD14" s="35"/>
      <c r="AE14" s="123"/>
    </row>
    <row r="15" spans="1:35" s="28" customFormat="1" ht="18.75" customHeight="1">
      <c r="A15" s="14" t="s">
        <v>141</v>
      </c>
      <c r="B15" s="75"/>
      <c r="C15" s="121"/>
      <c r="D15" s="121"/>
      <c r="E15" s="121"/>
      <c r="F15" s="125"/>
      <c r="G15" s="125"/>
      <c r="H15" s="125"/>
      <c r="I15" s="125"/>
      <c r="J15" s="125"/>
      <c r="K15" s="126"/>
      <c r="L15" s="127"/>
      <c r="M15" s="127"/>
      <c r="N15" s="127"/>
      <c r="O15" s="127"/>
      <c r="P15" s="127"/>
      <c r="Q15" s="127"/>
      <c r="R15" s="127"/>
      <c r="S15" s="127"/>
      <c r="T15" s="125"/>
      <c r="U15" s="121"/>
      <c r="V15" s="121"/>
      <c r="W15" s="125"/>
      <c r="X15" s="125"/>
      <c r="Y15" s="127"/>
      <c r="Z15" s="127"/>
      <c r="AA15" s="125"/>
      <c r="AD15" s="35"/>
      <c r="AE15" s="123"/>
    </row>
    <row r="16" spans="1:35" ht="18.75" customHeight="1">
      <c r="A16" s="14" t="s">
        <v>142</v>
      </c>
      <c r="B16" s="107">
        <v>4</v>
      </c>
      <c r="C16" s="74">
        <v>0</v>
      </c>
      <c r="D16" s="74"/>
      <c r="E16" s="74">
        <v>0</v>
      </c>
      <c r="F16" s="74"/>
      <c r="G16" s="74">
        <v>-47330615</v>
      </c>
      <c r="H16" s="74"/>
      <c r="I16" s="74">
        <v>0</v>
      </c>
      <c r="J16" s="74"/>
      <c r="K16" s="74">
        <v>47118629</v>
      </c>
      <c r="L16" s="74"/>
      <c r="M16" s="74">
        <v>0</v>
      </c>
      <c r="N16" s="74"/>
      <c r="O16" s="74">
        <v>0</v>
      </c>
      <c r="P16" s="74"/>
      <c r="Q16" s="74">
        <v>0</v>
      </c>
      <c r="R16" s="74"/>
      <c r="S16" s="74">
        <f>M16+O16+Q16</f>
        <v>0</v>
      </c>
      <c r="T16" s="74"/>
      <c r="U16" s="74">
        <v>211986</v>
      </c>
      <c r="V16" s="74"/>
      <c r="W16" s="74">
        <f t="shared" ref="W16" si="0">C16+K16+S16+U16+G16+I16+E16</f>
        <v>0</v>
      </c>
      <c r="X16" s="74"/>
      <c r="Y16" s="74">
        <v>0</v>
      </c>
      <c r="Z16" s="74"/>
      <c r="AA16" s="74">
        <f>W16+Y16</f>
        <v>0</v>
      </c>
      <c r="AD16" s="35"/>
      <c r="AE16" s="123"/>
      <c r="AF16" s="28"/>
      <c r="AG16" s="28"/>
      <c r="AH16" s="28"/>
      <c r="AI16" s="28"/>
    </row>
    <row r="17" spans="1:35" ht="18.75" customHeight="1">
      <c r="B17" s="107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121"/>
      <c r="T17" s="74"/>
      <c r="U17" s="74"/>
      <c r="V17" s="74"/>
      <c r="W17" s="74"/>
      <c r="X17" s="74"/>
      <c r="Y17" s="74"/>
      <c r="Z17" s="74"/>
      <c r="AA17" s="74"/>
      <c r="AD17" s="35"/>
      <c r="AE17" s="123"/>
      <c r="AF17" s="28"/>
      <c r="AG17" s="28"/>
      <c r="AH17" s="28"/>
      <c r="AI17" s="28"/>
    </row>
    <row r="18" spans="1:35" ht="18.75" customHeight="1">
      <c r="A18" s="11" t="s">
        <v>106</v>
      </c>
      <c r="B18" s="107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121"/>
      <c r="T18" s="74"/>
      <c r="U18" s="74"/>
      <c r="V18" s="74"/>
      <c r="W18" s="74"/>
      <c r="X18" s="74"/>
      <c r="Y18" s="74"/>
      <c r="Z18" s="74"/>
      <c r="AA18" s="74"/>
      <c r="AD18" s="35"/>
      <c r="AE18" s="123"/>
      <c r="AF18" s="28"/>
      <c r="AG18" s="28"/>
      <c r="AH18" s="28"/>
      <c r="AI18" s="28"/>
    </row>
    <row r="19" spans="1:35" ht="18.75" customHeight="1">
      <c r="A19" s="30" t="s">
        <v>221</v>
      </c>
      <c r="B19" s="107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121"/>
      <c r="T19" s="74"/>
      <c r="U19" s="74"/>
      <c r="V19" s="74"/>
      <c r="W19" s="74"/>
      <c r="X19" s="74"/>
      <c r="Y19" s="74"/>
      <c r="Z19" s="74"/>
      <c r="AA19" s="74"/>
      <c r="AD19" s="35"/>
      <c r="AE19" s="123"/>
      <c r="AF19" s="28"/>
      <c r="AG19" s="28"/>
      <c r="AH19" s="28"/>
      <c r="AI19" s="28"/>
    </row>
    <row r="20" spans="1:35" ht="18.75" customHeight="1">
      <c r="A20" s="10" t="s">
        <v>263</v>
      </c>
      <c r="B20" s="107">
        <v>22</v>
      </c>
      <c r="C20" s="74">
        <v>167000000</v>
      </c>
      <c r="D20" s="74"/>
      <c r="E20" s="74">
        <f>290620000+4000000</f>
        <v>294620000</v>
      </c>
      <c r="F20" s="74"/>
      <c r="G20" s="74">
        <v>0</v>
      </c>
      <c r="H20" s="74"/>
      <c r="I20" s="74">
        <v>0</v>
      </c>
      <c r="J20" s="74"/>
      <c r="K20" s="74">
        <v>0</v>
      </c>
      <c r="L20" s="74"/>
      <c r="M20" s="74">
        <v>0</v>
      </c>
      <c r="N20" s="74"/>
      <c r="O20" s="74">
        <v>0</v>
      </c>
      <c r="P20" s="74"/>
      <c r="Q20" s="74">
        <v>0</v>
      </c>
      <c r="R20" s="74"/>
      <c r="S20" s="121">
        <f>SUM(M20:Q20)</f>
        <v>0</v>
      </c>
      <c r="T20" s="74"/>
      <c r="U20" s="74">
        <v>0</v>
      </c>
      <c r="V20" s="74"/>
      <c r="W20" s="74">
        <f t="shared" ref="W20:W21" si="1">C20+K20+S20+U20+G20+I20+E20</f>
        <v>461620000</v>
      </c>
      <c r="X20" s="74"/>
      <c r="Y20" s="74">
        <v>0</v>
      </c>
      <c r="Z20" s="74"/>
      <c r="AA20" s="74">
        <f>W20+Y20</f>
        <v>461620000</v>
      </c>
      <c r="AD20" s="35"/>
      <c r="AE20" s="123"/>
      <c r="AF20" s="28"/>
      <c r="AG20" s="28"/>
      <c r="AH20" s="28"/>
      <c r="AI20" s="28"/>
    </row>
    <row r="21" spans="1:35" ht="18.75" customHeight="1">
      <c r="A21" s="10" t="s">
        <v>216</v>
      </c>
      <c r="B21" s="107">
        <v>33</v>
      </c>
      <c r="C21" s="58">
        <v>0</v>
      </c>
      <c r="D21" s="83"/>
      <c r="E21" s="58">
        <v>0</v>
      </c>
      <c r="F21" s="74"/>
      <c r="G21" s="58">
        <v>0</v>
      </c>
      <c r="H21" s="74"/>
      <c r="I21" s="58">
        <v>0</v>
      </c>
      <c r="J21" s="74"/>
      <c r="K21" s="58">
        <v>-55770000</v>
      </c>
      <c r="L21" s="74"/>
      <c r="M21" s="58">
        <v>0</v>
      </c>
      <c r="N21" s="74"/>
      <c r="O21" s="58">
        <v>0</v>
      </c>
      <c r="P21" s="74"/>
      <c r="Q21" s="58">
        <v>0</v>
      </c>
      <c r="R21" s="74"/>
      <c r="S21" s="58">
        <v>0</v>
      </c>
      <c r="T21" s="74"/>
      <c r="U21" s="58">
        <v>0</v>
      </c>
      <c r="V21" s="74"/>
      <c r="W21" s="58">
        <f t="shared" si="1"/>
        <v>-55770000</v>
      </c>
      <c r="X21" s="74"/>
      <c r="Y21" s="58">
        <v>0</v>
      </c>
      <c r="Z21" s="74"/>
      <c r="AA21" s="58">
        <f>W21+Y21</f>
        <v>-55770000</v>
      </c>
      <c r="AD21" s="35"/>
      <c r="AE21" s="123"/>
      <c r="AF21" s="28"/>
      <c r="AG21" s="28"/>
      <c r="AH21" s="28"/>
      <c r="AI21" s="28"/>
    </row>
    <row r="22" spans="1:35" ht="18.75" customHeight="1">
      <c r="A22" s="30" t="s">
        <v>222</v>
      </c>
      <c r="B22" s="107"/>
      <c r="C22" s="128">
        <f>SUM(C19:C21)</f>
        <v>167000000</v>
      </c>
      <c r="D22" s="136"/>
      <c r="E22" s="128">
        <f>SUM(E19:E21)</f>
        <v>294620000</v>
      </c>
      <c r="F22" s="121"/>
      <c r="G22" s="128">
        <f>SUM(G19:G21)</f>
        <v>0</v>
      </c>
      <c r="H22" s="121"/>
      <c r="I22" s="128">
        <f>SUM(I19:I21)</f>
        <v>0</v>
      </c>
      <c r="J22" s="121"/>
      <c r="K22" s="128">
        <f>SUM(K19:K21)</f>
        <v>-55770000</v>
      </c>
      <c r="L22" s="121"/>
      <c r="M22" s="128">
        <f>SUM(M19:M21)</f>
        <v>0</v>
      </c>
      <c r="N22" s="121">
        <v>123</v>
      </c>
      <c r="O22" s="128">
        <f>SUM(O19:O21)</f>
        <v>0</v>
      </c>
      <c r="P22" s="121">
        <v>123</v>
      </c>
      <c r="Q22" s="128">
        <f>SUM(Q19:Q21)</f>
        <v>0</v>
      </c>
      <c r="R22" s="121"/>
      <c r="S22" s="129">
        <f>SUM(S19:S21)</f>
        <v>0</v>
      </c>
      <c r="T22" s="121"/>
      <c r="U22" s="128">
        <f>SUM(U19:U21)</f>
        <v>0</v>
      </c>
      <c r="V22" s="121">
        <v>123</v>
      </c>
      <c r="W22" s="128">
        <f>U22+S22+K22+G22+C22+E22</f>
        <v>405850000</v>
      </c>
      <c r="X22" s="121"/>
      <c r="Y22" s="128">
        <f>SUM(Y19:Y21)</f>
        <v>0</v>
      </c>
      <c r="Z22" s="121"/>
      <c r="AA22" s="128">
        <f>SUM(AA19:AA21)</f>
        <v>405850000</v>
      </c>
      <c r="AD22" s="35"/>
      <c r="AE22" s="123"/>
      <c r="AF22" s="28"/>
      <c r="AG22" s="28"/>
      <c r="AH22" s="28"/>
      <c r="AI22" s="28"/>
    </row>
    <row r="23" spans="1:35" ht="18.75" customHeight="1">
      <c r="A23" s="11"/>
      <c r="B23" s="107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121"/>
      <c r="T23" s="74"/>
      <c r="U23" s="74"/>
      <c r="V23" s="74"/>
      <c r="W23" s="74"/>
      <c r="X23" s="74"/>
      <c r="Y23" s="74"/>
      <c r="Z23" s="74"/>
      <c r="AA23" s="74"/>
      <c r="AD23" s="35"/>
      <c r="AE23" s="123"/>
      <c r="AF23" s="28"/>
      <c r="AG23" s="28"/>
      <c r="AH23" s="28"/>
      <c r="AI23" s="28"/>
    </row>
    <row r="24" spans="1:35" ht="18.75" customHeight="1">
      <c r="A24" s="11"/>
      <c r="B24" s="107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121"/>
      <c r="T24" s="74"/>
      <c r="U24" s="74"/>
      <c r="V24" s="74"/>
      <c r="W24" s="74"/>
      <c r="X24" s="74"/>
      <c r="Y24" s="74"/>
      <c r="Z24" s="74"/>
      <c r="AA24" s="74"/>
      <c r="AD24" s="35"/>
      <c r="AE24" s="123"/>
      <c r="AF24" s="28"/>
      <c r="AG24" s="28"/>
      <c r="AH24" s="28"/>
      <c r="AI24" s="28"/>
    </row>
    <row r="25" spans="1:35" ht="18.75" customHeight="1">
      <c r="A25" s="37" t="s">
        <v>111</v>
      </c>
      <c r="B25" s="107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121"/>
      <c r="T25" s="74"/>
      <c r="U25" s="74"/>
      <c r="V25" s="74"/>
      <c r="W25" s="74"/>
      <c r="X25" s="74"/>
      <c r="Y25" s="74"/>
      <c r="Z25" s="74"/>
      <c r="AA25" s="74"/>
      <c r="AD25" s="35"/>
      <c r="AE25" s="123"/>
      <c r="AF25" s="28"/>
      <c r="AG25" s="28"/>
      <c r="AH25" s="28"/>
      <c r="AI25" s="28"/>
    </row>
    <row r="26" spans="1:35" ht="18.75" customHeight="1">
      <c r="A26" s="14" t="s">
        <v>205</v>
      </c>
      <c r="B26" s="107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121"/>
      <c r="T26" s="74"/>
      <c r="U26" s="74"/>
      <c r="V26" s="74"/>
      <c r="W26" s="74"/>
      <c r="X26" s="74"/>
      <c r="Y26" s="74"/>
      <c r="Z26" s="74"/>
      <c r="AA26" s="74"/>
      <c r="AD26" s="35"/>
      <c r="AE26" s="123"/>
      <c r="AF26" s="28"/>
      <c r="AG26" s="28"/>
      <c r="AH26" s="28"/>
      <c r="AI26" s="28"/>
    </row>
    <row r="27" spans="1:35" ht="18.75" customHeight="1">
      <c r="A27" s="14" t="s">
        <v>140</v>
      </c>
      <c r="B27" s="107">
        <v>11</v>
      </c>
      <c r="C27" s="74">
        <v>0</v>
      </c>
      <c r="D27" s="74"/>
      <c r="E27" s="74">
        <v>0</v>
      </c>
      <c r="F27" s="74"/>
      <c r="G27" s="74">
        <v>80666906</v>
      </c>
      <c r="H27" s="74"/>
      <c r="I27" s="74">
        <v>0</v>
      </c>
      <c r="J27" s="74"/>
      <c r="K27" s="74">
        <v>0</v>
      </c>
      <c r="L27" s="74"/>
      <c r="M27" s="74">
        <v>0</v>
      </c>
      <c r="N27" s="74"/>
      <c r="O27" s="74">
        <v>0</v>
      </c>
      <c r="P27" s="74"/>
      <c r="Q27" s="74">
        <v>0</v>
      </c>
      <c r="R27" s="74"/>
      <c r="S27" s="74">
        <f>M27+O27+Q27</f>
        <v>0</v>
      </c>
      <c r="T27" s="74"/>
      <c r="U27" s="74">
        <v>0</v>
      </c>
      <c r="V27" s="74"/>
      <c r="W27" s="74">
        <f t="shared" ref="W27:W28" si="2">C27+K27+S27+U27+G27+I27+E27</f>
        <v>80666906</v>
      </c>
      <c r="X27" s="74"/>
      <c r="Y27" s="74">
        <v>119101596</v>
      </c>
      <c r="Z27" s="74"/>
      <c r="AA27" s="74">
        <f>W27+Y27</f>
        <v>199768502</v>
      </c>
      <c r="AD27" s="35"/>
      <c r="AE27" s="123"/>
      <c r="AF27" s="28"/>
      <c r="AG27" s="28"/>
      <c r="AH27" s="28"/>
      <c r="AI27" s="28"/>
    </row>
    <row r="28" spans="1:35" ht="18.75" customHeight="1">
      <c r="A28" s="14" t="s">
        <v>143</v>
      </c>
      <c r="B28" s="107">
        <v>12</v>
      </c>
      <c r="C28" s="121">
        <v>0</v>
      </c>
      <c r="D28" s="121"/>
      <c r="E28" s="121">
        <v>0</v>
      </c>
      <c r="F28" s="121"/>
      <c r="G28" s="121">
        <v>0</v>
      </c>
      <c r="H28" s="121"/>
      <c r="I28" s="121">
        <v>0</v>
      </c>
      <c r="J28" s="121"/>
      <c r="K28" s="121">
        <v>0</v>
      </c>
      <c r="L28" s="74"/>
      <c r="M28" s="121">
        <v>0</v>
      </c>
      <c r="N28" s="74"/>
      <c r="O28" s="121">
        <v>0</v>
      </c>
      <c r="P28" s="74"/>
      <c r="Q28" s="121">
        <v>0</v>
      </c>
      <c r="R28" s="74"/>
      <c r="S28" s="74">
        <f>M28+O28+Q28</f>
        <v>0</v>
      </c>
      <c r="T28" s="121"/>
      <c r="U28" s="74">
        <v>0</v>
      </c>
      <c r="V28" s="121"/>
      <c r="W28" s="74">
        <f t="shared" si="2"/>
        <v>0</v>
      </c>
      <c r="X28" s="74"/>
      <c r="Y28" s="74">
        <v>-243760622</v>
      </c>
      <c r="Z28" s="74"/>
      <c r="AA28" s="74">
        <f>W28+Y28</f>
        <v>-243760622</v>
      </c>
      <c r="AD28" s="35"/>
      <c r="AE28" s="123"/>
      <c r="AF28" s="28"/>
      <c r="AG28" s="28"/>
      <c r="AH28" s="28"/>
      <c r="AI28" s="28"/>
    </row>
    <row r="29" spans="1:35" s="28" customFormat="1" ht="18.75" customHeight="1">
      <c r="A29" s="37" t="s">
        <v>112</v>
      </c>
      <c r="B29" s="107"/>
      <c r="C29" s="129">
        <f>SUM(C27:C28)</f>
        <v>0</v>
      </c>
      <c r="D29" s="136"/>
      <c r="E29" s="129">
        <f>SUM(E27:E28)</f>
        <v>0</v>
      </c>
      <c r="F29" s="121"/>
      <c r="G29" s="129">
        <f>SUM(G27:G28)</f>
        <v>80666906</v>
      </c>
      <c r="H29" s="121"/>
      <c r="I29" s="129">
        <f>SUM(I27:I28)</f>
        <v>0</v>
      </c>
      <c r="J29" s="121"/>
      <c r="K29" s="129">
        <f>SUM(K27:K28)</f>
        <v>0</v>
      </c>
      <c r="L29" s="121">
        <v>123</v>
      </c>
      <c r="M29" s="129">
        <f>SUM(M27:M28)</f>
        <v>0</v>
      </c>
      <c r="N29" s="121">
        <v>123</v>
      </c>
      <c r="O29" s="129">
        <f>SUM(O27:O28)</f>
        <v>0</v>
      </c>
      <c r="P29" s="121"/>
      <c r="Q29" s="129">
        <f>SUM(Q27:Q28)</f>
        <v>0</v>
      </c>
      <c r="R29" s="121">
        <v>123</v>
      </c>
      <c r="S29" s="129">
        <f>SUM(S27:S28)</f>
        <v>0</v>
      </c>
      <c r="T29" s="121"/>
      <c r="U29" s="129">
        <f>SUM(U27:U28)</f>
        <v>0</v>
      </c>
      <c r="V29" s="121"/>
      <c r="W29" s="129">
        <f>SUM(W27:W28)</f>
        <v>80666906</v>
      </c>
      <c r="X29" s="121"/>
      <c r="Y29" s="129">
        <f>SUM(Y26:Y28)</f>
        <v>-124659026</v>
      </c>
      <c r="Z29" s="121"/>
      <c r="AA29" s="129">
        <f>SUM(AA26:AA28)</f>
        <v>-43992120</v>
      </c>
      <c r="AD29" s="35"/>
      <c r="AE29" s="123"/>
    </row>
    <row r="30" spans="1:35" s="28" customFormat="1" ht="18.75" customHeight="1">
      <c r="A30" s="24"/>
      <c r="B30" s="75"/>
      <c r="C30" s="121"/>
      <c r="D30" s="121"/>
      <c r="E30" s="121"/>
      <c r="F30" s="125"/>
      <c r="G30" s="121"/>
      <c r="H30" s="125"/>
      <c r="I30" s="125"/>
      <c r="J30" s="125"/>
      <c r="K30" s="126"/>
      <c r="L30" s="127"/>
      <c r="M30" s="127"/>
      <c r="N30" s="127"/>
      <c r="O30" s="127"/>
      <c r="P30" s="127"/>
      <c r="Q30" s="127"/>
      <c r="R30" s="127"/>
      <c r="S30" s="127"/>
      <c r="T30" s="125"/>
      <c r="U30" s="121"/>
      <c r="V30" s="121"/>
      <c r="W30" s="125"/>
      <c r="X30" s="125"/>
      <c r="Y30" s="127"/>
      <c r="Z30" s="127"/>
      <c r="AA30" s="125"/>
      <c r="AD30" s="35"/>
      <c r="AE30" s="123"/>
    </row>
    <row r="31" spans="1:35" s="28" customFormat="1" ht="18.75" customHeight="1">
      <c r="A31" s="11" t="s">
        <v>71</v>
      </c>
      <c r="B31" s="107"/>
      <c r="C31" s="125"/>
      <c r="D31" s="125"/>
      <c r="E31" s="125"/>
      <c r="F31" s="125"/>
      <c r="G31" s="125"/>
      <c r="H31" s="125"/>
      <c r="I31" s="125"/>
      <c r="J31" s="125"/>
      <c r="K31" s="126"/>
      <c r="L31" s="125"/>
      <c r="M31" s="125"/>
      <c r="N31" s="125"/>
      <c r="O31" s="125"/>
      <c r="P31" s="125"/>
      <c r="Q31" s="125"/>
      <c r="R31" s="125"/>
      <c r="S31" s="125"/>
      <c r="T31" s="125"/>
      <c r="U31" s="121"/>
      <c r="V31" s="121"/>
      <c r="W31" s="125"/>
      <c r="X31" s="125"/>
      <c r="Y31" s="125"/>
      <c r="Z31" s="125"/>
      <c r="AA31" s="125"/>
      <c r="AD31" s="35"/>
      <c r="AE31" s="123"/>
    </row>
    <row r="32" spans="1:35" s="28" customFormat="1" ht="18.75" customHeight="1">
      <c r="A32" s="14" t="s">
        <v>144</v>
      </c>
      <c r="B32" s="107"/>
      <c r="C32" s="74">
        <v>0</v>
      </c>
      <c r="D32" s="74"/>
      <c r="E32" s="74">
        <v>0</v>
      </c>
      <c r="F32" s="74"/>
      <c r="G32" s="74">
        <v>0</v>
      </c>
      <c r="H32" s="74"/>
      <c r="I32" s="74">
        <v>0</v>
      </c>
      <c r="J32" s="74"/>
      <c r="K32" s="74">
        <f>'PL8-9'!D54</f>
        <v>-71595006</v>
      </c>
      <c r="L32" s="121"/>
      <c r="M32" s="74">
        <v>0</v>
      </c>
      <c r="N32" s="121"/>
      <c r="O32" s="74">
        <v>0</v>
      </c>
      <c r="P32" s="121"/>
      <c r="Q32" s="74">
        <v>0</v>
      </c>
      <c r="R32" s="121"/>
      <c r="S32" s="74">
        <f>M32+O32+Q32</f>
        <v>0</v>
      </c>
      <c r="T32" s="121"/>
      <c r="U32" s="74">
        <v>0</v>
      </c>
      <c r="V32" s="74"/>
      <c r="W32" s="74">
        <f t="shared" ref="W32:W33" si="3">C32+K32+S32+U32+G32+I32+E32</f>
        <v>-71595006</v>
      </c>
      <c r="X32" s="121"/>
      <c r="Y32" s="74">
        <f>'PL8-9'!D55</f>
        <v>221187832</v>
      </c>
      <c r="Z32" s="74"/>
      <c r="AA32" s="74">
        <f>W32+Y32</f>
        <v>149592826</v>
      </c>
      <c r="AB32" s="122"/>
      <c r="AD32" s="35"/>
      <c r="AE32" s="123"/>
    </row>
    <row r="33" spans="1:35" s="28" customFormat="1" ht="18.75" customHeight="1">
      <c r="A33" s="14" t="s">
        <v>72</v>
      </c>
      <c r="B33" s="107"/>
      <c r="C33" s="74">
        <v>0</v>
      </c>
      <c r="D33" s="74"/>
      <c r="E33" s="74">
        <v>0</v>
      </c>
      <c r="F33" s="121"/>
      <c r="G33" s="74">
        <v>0</v>
      </c>
      <c r="H33" s="121"/>
      <c r="I33" s="74">
        <v>0</v>
      </c>
      <c r="J33" s="121"/>
      <c r="K33" s="130">
        <v>0</v>
      </c>
      <c r="L33" s="121"/>
      <c r="M33" s="58">
        <v>-4697965</v>
      </c>
      <c r="N33" s="74"/>
      <c r="O33" s="58">
        <v>23581455</v>
      </c>
      <c r="P33" s="74"/>
      <c r="Q33" s="74">
        <f>ROUND('PL8-9'!D48*51%,0)</f>
        <v>12474843</v>
      </c>
      <c r="R33" s="74"/>
      <c r="S33" s="74">
        <f>SUM(M33:Q33)</f>
        <v>31358333</v>
      </c>
      <c r="T33" s="121"/>
      <c r="U33" s="74">
        <v>0</v>
      </c>
      <c r="V33" s="74"/>
      <c r="W33" s="74">
        <f t="shared" si="3"/>
        <v>31358333</v>
      </c>
      <c r="X33" s="121"/>
      <c r="Y33" s="74">
        <f>'PL8-9'!D61</f>
        <v>21611960</v>
      </c>
      <c r="Z33" s="74"/>
      <c r="AA33" s="74">
        <f>W33+Y33</f>
        <v>52970293</v>
      </c>
      <c r="AB33" s="122"/>
      <c r="AD33" s="35"/>
      <c r="AE33" s="123"/>
    </row>
    <row r="34" spans="1:35" s="28" customFormat="1" ht="18.75" customHeight="1">
      <c r="A34" s="11" t="s">
        <v>97</v>
      </c>
      <c r="B34" s="107"/>
      <c r="C34" s="129">
        <f>SUM(C32:C33)</f>
        <v>0</v>
      </c>
      <c r="D34" s="136"/>
      <c r="E34" s="129">
        <f>SUM(E32:E33)</f>
        <v>0</v>
      </c>
      <c r="F34" s="121"/>
      <c r="G34" s="129">
        <f>SUM(G32:G33)</f>
        <v>0</v>
      </c>
      <c r="H34" s="121"/>
      <c r="I34" s="129">
        <f>SUM(I32:I33)</f>
        <v>0</v>
      </c>
      <c r="J34" s="121"/>
      <c r="K34" s="129">
        <f>SUM(K32:K33)</f>
        <v>-71595006</v>
      </c>
      <c r="L34" s="121"/>
      <c r="M34" s="129">
        <f>SUM(M32:M33)</f>
        <v>-4697965</v>
      </c>
      <c r="N34" s="121"/>
      <c r="O34" s="129">
        <f>SUM(O32:O33)</f>
        <v>23581455</v>
      </c>
      <c r="P34" s="121"/>
      <c r="Q34" s="129">
        <f>SUM(Q32:Q33)</f>
        <v>12474843</v>
      </c>
      <c r="R34" s="121"/>
      <c r="S34" s="129">
        <f>SUM(S32:S33)</f>
        <v>31358333</v>
      </c>
      <c r="T34" s="121"/>
      <c r="U34" s="129">
        <f>SUM(U32:U33)</f>
        <v>0</v>
      </c>
      <c r="V34" s="121"/>
      <c r="W34" s="129">
        <f>SUM(W32:W33)</f>
        <v>-40236673</v>
      </c>
      <c r="X34" s="121"/>
      <c r="Y34" s="129">
        <f>SUM(Y32:Y33)</f>
        <v>242799792</v>
      </c>
      <c r="Z34" s="121"/>
      <c r="AA34" s="129">
        <f>SUM(AA32:AA33)</f>
        <v>202563119</v>
      </c>
      <c r="AB34" s="122"/>
      <c r="AD34" s="35"/>
      <c r="AE34" s="123"/>
    </row>
    <row r="35" spans="1:35" s="28" customFormat="1" ht="18.75" customHeight="1">
      <c r="A35" s="11"/>
      <c r="B35" s="107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2"/>
      <c r="AD35" s="35"/>
      <c r="AE35" s="123"/>
    </row>
    <row r="36" spans="1:35" ht="18.75" customHeight="1">
      <c r="A36" s="14" t="s">
        <v>187</v>
      </c>
      <c r="B36" s="107">
        <v>23</v>
      </c>
      <c r="C36" s="58">
        <v>0</v>
      </c>
      <c r="D36" s="83"/>
      <c r="E36" s="58">
        <v>0</v>
      </c>
      <c r="F36" s="74"/>
      <c r="G36" s="58">
        <v>0</v>
      </c>
      <c r="H36" s="74"/>
      <c r="I36" s="58">
        <v>686080</v>
      </c>
      <c r="J36" s="74"/>
      <c r="K36" s="58">
        <f>-I36</f>
        <v>-686080</v>
      </c>
      <c r="L36" s="74"/>
      <c r="M36" s="58">
        <v>0</v>
      </c>
      <c r="N36" s="74"/>
      <c r="O36" s="58">
        <v>0</v>
      </c>
      <c r="P36" s="74"/>
      <c r="Q36" s="58">
        <v>0</v>
      </c>
      <c r="R36" s="74"/>
      <c r="S36" s="58">
        <v>0</v>
      </c>
      <c r="T36" s="74"/>
      <c r="U36" s="58">
        <v>0</v>
      </c>
      <c r="V36" s="74"/>
      <c r="W36" s="58">
        <f>C36+K36+S36+U36+G36+I36+E36</f>
        <v>0</v>
      </c>
      <c r="X36" s="74"/>
      <c r="Y36" s="58">
        <v>0</v>
      </c>
      <c r="Z36" s="74"/>
      <c r="AA36" s="58">
        <f>W36+Y36</f>
        <v>0</v>
      </c>
      <c r="AD36" s="35"/>
      <c r="AE36" s="123"/>
      <c r="AF36" s="28"/>
      <c r="AG36" s="28"/>
      <c r="AH36" s="28"/>
      <c r="AI36" s="28"/>
    </row>
    <row r="37" spans="1:35" ht="18.75" customHeight="1">
      <c r="A37" s="11"/>
      <c r="B37" s="107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121"/>
      <c r="T37" s="74"/>
      <c r="U37" s="74"/>
      <c r="V37" s="74"/>
      <c r="W37" s="74"/>
      <c r="X37" s="74"/>
      <c r="Y37" s="74"/>
      <c r="Z37" s="74"/>
      <c r="AA37" s="74"/>
      <c r="AD37" s="35"/>
      <c r="AE37" s="123"/>
      <c r="AF37" s="28"/>
      <c r="AG37" s="28"/>
      <c r="AH37" s="28"/>
      <c r="AI37" s="28"/>
    </row>
    <row r="38" spans="1:35" ht="18.75" customHeight="1" thickBot="1">
      <c r="A38" s="28" t="s">
        <v>242</v>
      </c>
      <c r="B38" s="107"/>
      <c r="C38" s="131">
        <f>C34+C29+C13+C16+C36+C22</f>
        <v>507000000</v>
      </c>
      <c r="D38" s="136"/>
      <c r="E38" s="131">
        <f>E34+E29+E13+E16+E36+E22</f>
        <v>294620000</v>
      </c>
      <c r="F38" s="121"/>
      <c r="G38" s="131">
        <f>G34+G29+G13+G16+G36+G22</f>
        <v>232287303</v>
      </c>
      <c r="H38" s="121"/>
      <c r="I38" s="131">
        <f>I34+I29+I13+I16+I36+I22</f>
        <v>6279397</v>
      </c>
      <c r="J38" s="121"/>
      <c r="K38" s="131">
        <f>K34+K29+K13+K16+K36+K22</f>
        <v>-464993575</v>
      </c>
      <c r="L38" s="121"/>
      <c r="M38" s="131">
        <f>M34+M29+M13+M16+M36+M22</f>
        <v>-13092495</v>
      </c>
      <c r="N38" s="121"/>
      <c r="O38" s="131">
        <f>O34+O29+O13+O16+O36+O22</f>
        <v>370667207</v>
      </c>
      <c r="P38" s="121"/>
      <c r="Q38" s="131">
        <f>Q34+Q29+Q13+Q16+Q36+Q22</f>
        <v>116863222</v>
      </c>
      <c r="R38" s="131"/>
      <c r="S38" s="131">
        <f>S34+S29+S13+S16+S36+S22</f>
        <v>474437934</v>
      </c>
      <c r="T38" s="121"/>
      <c r="U38" s="131">
        <f>U34+U29+U13+U16+U36+U22</f>
        <v>-86101940</v>
      </c>
      <c r="V38" s="121"/>
      <c r="W38" s="131">
        <f>W34+W29+W13+W16+W36+W22</f>
        <v>963529119</v>
      </c>
      <c r="X38" s="121"/>
      <c r="Y38" s="131">
        <f>Y34+Y29+Y13+Y16+Y36+Y22</f>
        <v>134418447</v>
      </c>
      <c r="Z38" s="121"/>
      <c r="AA38" s="131">
        <f>AA34+AA29+AA13+AA16+AA36+AA22</f>
        <v>1097947566</v>
      </c>
      <c r="AC38" s="132"/>
      <c r="AE38" s="20"/>
      <c r="AF38" s="20"/>
      <c r="AG38" s="20"/>
    </row>
    <row r="39" spans="1:35" ht="18.75" customHeight="1" thickTop="1">
      <c r="A39" s="28"/>
      <c r="B39" s="107"/>
      <c r="C39" s="121"/>
      <c r="D39" s="121"/>
      <c r="E39" s="121"/>
      <c r="F39" s="121"/>
      <c r="G39" s="121"/>
      <c r="H39" s="121"/>
      <c r="I39" s="121"/>
      <c r="J39" s="121"/>
      <c r="K39" s="126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C39" s="133"/>
      <c r="AE39" s="20"/>
      <c r="AF39" s="20"/>
      <c r="AG39" s="20"/>
    </row>
    <row r="40" spans="1:35" s="7" customFormat="1" ht="18.75" customHeight="1">
      <c r="A40" s="69"/>
      <c r="B40" s="80"/>
      <c r="C40" s="110">
        <f>C13-'BS5-7'!F95</f>
        <v>0</v>
      </c>
      <c r="D40" s="110"/>
      <c r="E40" s="110"/>
      <c r="F40" s="110"/>
      <c r="G40" s="110">
        <f>G13-'BS5-7'!F97</f>
        <v>0</v>
      </c>
      <c r="H40" s="110"/>
      <c r="I40" s="110"/>
      <c r="J40" s="110"/>
      <c r="K40" s="111">
        <f>K13-'BS5-7'!F101</f>
        <v>0</v>
      </c>
      <c r="L40" s="110"/>
      <c r="M40" s="110"/>
      <c r="N40" s="110"/>
      <c r="O40" s="110"/>
      <c r="P40" s="110"/>
      <c r="Q40" s="110"/>
      <c r="R40" s="110"/>
      <c r="S40" s="110">
        <f>S13-'BS5-7'!F104</f>
        <v>0</v>
      </c>
      <c r="T40" s="110"/>
      <c r="U40" s="110">
        <f>U13-'BS5-7'!F103</f>
        <v>0</v>
      </c>
      <c r="V40" s="110"/>
      <c r="W40" s="110">
        <f>W13-'BS5-7'!F105</f>
        <v>0</v>
      </c>
      <c r="X40" s="110"/>
      <c r="Y40" s="110">
        <f>Y13-'BS5-7'!F106</f>
        <v>0</v>
      </c>
      <c r="Z40" s="110"/>
      <c r="AA40" s="110">
        <f>AA13-'BS5-7'!F107</f>
        <v>0</v>
      </c>
      <c r="AC40" s="76"/>
      <c r="AE40" s="9"/>
      <c r="AF40" s="9"/>
      <c r="AG40" s="9"/>
    </row>
    <row r="41" spans="1:35" s="7" customFormat="1" ht="18.75" customHeight="1">
      <c r="B41" s="70"/>
      <c r="C41" s="113">
        <f>'BS5-7'!D95-C38</f>
        <v>0</v>
      </c>
      <c r="D41" s="113"/>
      <c r="E41" s="113">
        <f>'BS5-7'!D96-E38</f>
        <v>0</v>
      </c>
      <c r="F41" s="116"/>
      <c r="G41" s="116">
        <f>'BS5-7'!D97-G38</f>
        <v>0</v>
      </c>
      <c r="H41" s="116"/>
      <c r="I41" s="116">
        <f>'BS5-7'!D100-I38</f>
        <v>0</v>
      </c>
      <c r="J41" s="116"/>
      <c r="K41" s="117">
        <f>'BS5-7'!D101-K38</f>
        <v>0</v>
      </c>
      <c r="L41" s="110"/>
      <c r="M41" s="110"/>
      <c r="N41" s="110"/>
      <c r="O41" s="110"/>
      <c r="P41" s="110"/>
      <c r="Q41" s="110"/>
      <c r="R41" s="110"/>
      <c r="S41" s="110">
        <f>'BS5-7'!D104-S38</f>
        <v>0</v>
      </c>
      <c r="T41" s="110"/>
      <c r="U41" s="110">
        <f>'BS5-7'!D103-U38</f>
        <v>0</v>
      </c>
      <c r="V41" s="110"/>
      <c r="W41" s="110">
        <f>'BS5-7'!D105-W38</f>
        <v>0</v>
      </c>
      <c r="X41" s="110"/>
      <c r="Y41" s="110">
        <f>'BS5-7'!D106-Y38</f>
        <v>0</v>
      </c>
      <c r="Z41" s="110"/>
      <c r="AA41" s="110">
        <f>'BS5-7'!D107-AA38</f>
        <v>0</v>
      </c>
      <c r="AC41" s="112"/>
      <c r="AD41" s="118"/>
    </row>
    <row r="42" spans="1:35" s="7" customFormat="1" ht="18.75" customHeight="1">
      <c r="A42" s="109"/>
      <c r="B42" s="70"/>
      <c r="K42" s="114"/>
      <c r="S42" s="114"/>
      <c r="U42" s="71"/>
      <c r="V42" s="71"/>
      <c r="W42" s="9"/>
      <c r="Y42" s="114"/>
      <c r="AA42" s="114"/>
    </row>
    <row r="43" spans="1:35" s="7" customFormat="1" ht="18.75" customHeight="1">
      <c r="A43" s="109"/>
      <c r="B43" s="70"/>
      <c r="K43" s="9"/>
      <c r="M43" s="114"/>
      <c r="S43" s="115"/>
      <c r="U43" s="71"/>
      <c r="V43" s="71"/>
      <c r="W43" s="115"/>
      <c r="Y43" s="115"/>
    </row>
    <row r="44" spans="1:35" s="7" customFormat="1" ht="18.75" customHeight="1">
      <c r="A44" s="109"/>
      <c r="B44" s="70"/>
      <c r="G44" s="114"/>
      <c r="K44" s="9"/>
      <c r="S44" s="119"/>
      <c r="U44" s="71"/>
      <c r="V44" s="71"/>
    </row>
    <row r="45" spans="1:35" s="7" customFormat="1" ht="18.75" customHeight="1">
      <c r="A45" s="109"/>
      <c r="B45" s="70"/>
      <c r="K45" s="9"/>
      <c r="U45" s="71"/>
      <c r="V45" s="71"/>
      <c r="Y45" s="115"/>
    </row>
    <row r="46" spans="1:35" s="7" customFormat="1" ht="18.75" customHeight="1">
      <c r="A46" s="109"/>
      <c r="B46" s="70"/>
      <c r="K46" s="9"/>
      <c r="U46" s="71"/>
      <c r="V46" s="71"/>
    </row>
    <row r="47" spans="1:35" s="7" customFormat="1" ht="18.75" customHeight="1">
      <c r="A47" s="109"/>
      <c r="B47" s="70"/>
      <c r="K47" s="9"/>
      <c r="U47" s="71"/>
      <c r="V47" s="71"/>
    </row>
    <row r="48" spans="1:35" s="7" customFormat="1" ht="15.5">
      <c r="A48" s="109"/>
      <c r="B48" s="70"/>
      <c r="K48" s="9"/>
      <c r="U48" s="71"/>
      <c r="V48" s="71"/>
    </row>
    <row r="49" spans="1:22" s="7" customFormat="1" ht="15.5">
      <c r="A49" s="109"/>
      <c r="B49" s="70"/>
      <c r="K49" s="9"/>
      <c r="U49" s="71"/>
      <c r="V49" s="71"/>
    </row>
    <row r="50" spans="1:22" s="7" customFormat="1" ht="15.5">
      <c r="A50" s="109"/>
      <c r="B50" s="70"/>
      <c r="K50" s="9"/>
      <c r="U50" s="71"/>
      <c r="V50" s="71"/>
    </row>
    <row r="51" spans="1:22" s="7" customFormat="1" ht="15.5">
      <c r="A51" s="109"/>
      <c r="B51" s="70"/>
      <c r="K51" s="9"/>
      <c r="U51" s="71"/>
      <c r="V51" s="71"/>
    </row>
    <row r="52" spans="1:22" s="7" customFormat="1" ht="15.5">
      <c r="A52" s="109"/>
      <c r="B52" s="70"/>
      <c r="K52" s="9"/>
      <c r="U52" s="71"/>
      <c r="V52" s="71"/>
    </row>
    <row r="53" spans="1:22" s="7" customFormat="1" ht="15.5">
      <c r="A53" s="109"/>
      <c r="B53" s="70"/>
      <c r="K53" s="9"/>
      <c r="U53" s="71"/>
      <c r="V53" s="71"/>
    </row>
    <row r="54" spans="1:22" s="7" customFormat="1" ht="15.5">
      <c r="A54" s="109"/>
      <c r="B54" s="70"/>
      <c r="K54" s="9"/>
      <c r="U54" s="71"/>
      <c r="V54" s="71"/>
    </row>
    <row r="55" spans="1:22" s="7" customFormat="1" ht="15.5">
      <c r="A55" s="109"/>
      <c r="B55" s="70"/>
      <c r="K55" s="9"/>
      <c r="U55" s="71"/>
      <c r="V55" s="71"/>
    </row>
    <row r="56" spans="1:22" s="7" customFormat="1" ht="15.5">
      <c r="A56" s="109"/>
      <c r="B56" s="70"/>
      <c r="K56" s="9"/>
      <c r="U56" s="71"/>
      <c r="V56" s="71"/>
    </row>
    <row r="57" spans="1:22" s="7" customFormat="1" ht="15.5">
      <c r="A57" s="109"/>
      <c r="B57" s="70"/>
      <c r="K57" s="9"/>
      <c r="U57" s="71"/>
      <c r="V57" s="71"/>
    </row>
    <row r="58" spans="1:22" s="7" customFormat="1" ht="15.5">
      <c r="A58" s="109"/>
      <c r="B58" s="70"/>
      <c r="K58" s="9"/>
      <c r="U58" s="71"/>
      <c r="V58" s="71"/>
    </row>
    <row r="59" spans="1:22" s="7" customFormat="1" ht="15.5">
      <c r="A59" s="109"/>
      <c r="B59" s="70"/>
      <c r="K59" s="9"/>
      <c r="U59" s="71"/>
      <c r="V59" s="71"/>
    </row>
    <row r="60" spans="1:22" s="7" customFormat="1" ht="15.5">
      <c r="A60" s="109"/>
      <c r="B60" s="70"/>
      <c r="K60" s="9"/>
      <c r="U60" s="71"/>
      <c r="V60" s="71"/>
    </row>
    <row r="61" spans="1:22" s="7" customFormat="1" ht="15.5">
      <c r="A61" s="109"/>
      <c r="B61" s="70"/>
      <c r="K61" s="9"/>
      <c r="U61" s="71"/>
      <c r="V61" s="71"/>
    </row>
    <row r="62" spans="1:22" s="7" customFormat="1" ht="15.5">
      <c r="A62" s="109"/>
      <c r="B62" s="70"/>
      <c r="K62" s="9"/>
      <c r="U62" s="71"/>
      <c r="V62" s="71"/>
    </row>
    <row r="63" spans="1:22" s="7" customFormat="1" ht="15.5">
      <c r="A63" s="109"/>
      <c r="B63" s="70"/>
      <c r="K63" s="9"/>
      <c r="U63" s="71"/>
      <c r="V63" s="71"/>
    </row>
    <row r="64" spans="1:22" s="7" customFormat="1" ht="15.5">
      <c r="A64" s="109"/>
      <c r="B64" s="70"/>
      <c r="K64" s="9"/>
      <c r="U64" s="71"/>
      <c r="V64" s="71"/>
    </row>
    <row r="65" spans="1:22" s="7" customFormat="1" ht="15.5">
      <c r="A65" s="109"/>
      <c r="B65" s="70"/>
      <c r="K65" s="9"/>
      <c r="U65" s="71"/>
      <c r="V65" s="71"/>
    </row>
    <row r="66" spans="1:22" s="7" customFormat="1" ht="15.5">
      <c r="A66" s="109"/>
      <c r="B66" s="70"/>
      <c r="K66" s="9"/>
      <c r="U66" s="71"/>
      <c r="V66" s="71"/>
    </row>
    <row r="67" spans="1:22" s="7" customFormat="1" ht="15.5">
      <c r="A67" s="109"/>
      <c r="B67" s="70"/>
      <c r="K67" s="9"/>
      <c r="U67" s="71"/>
      <c r="V67" s="71"/>
    </row>
    <row r="68" spans="1:22" s="7" customFormat="1" ht="15.5">
      <c r="A68" s="109"/>
      <c r="B68" s="70"/>
      <c r="K68" s="9"/>
      <c r="U68" s="71"/>
      <c r="V68" s="71"/>
    </row>
    <row r="69" spans="1:22" s="7" customFormat="1" ht="15.5">
      <c r="A69" s="109"/>
      <c r="B69" s="70"/>
      <c r="K69" s="9"/>
      <c r="U69" s="71"/>
      <c r="V69" s="71"/>
    </row>
    <row r="70" spans="1:22" s="7" customFormat="1" ht="15.5">
      <c r="A70" s="109"/>
      <c r="B70" s="70"/>
      <c r="K70" s="9"/>
      <c r="U70" s="71"/>
      <c r="V70" s="71"/>
    </row>
    <row r="71" spans="1:22" s="7" customFormat="1" ht="15.5">
      <c r="A71" s="109"/>
      <c r="B71" s="70"/>
      <c r="K71" s="9"/>
      <c r="U71" s="71"/>
      <c r="V71" s="71"/>
    </row>
    <row r="72" spans="1:22" s="7" customFormat="1" ht="15.5">
      <c r="A72" s="109"/>
      <c r="B72" s="70"/>
      <c r="K72" s="9"/>
      <c r="U72" s="71"/>
      <c r="V72" s="71"/>
    </row>
    <row r="73" spans="1:22" s="7" customFormat="1" ht="15.5">
      <c r="A73" s="109"/>
      <c r="B73" s="70"/>
      <c r="K73" s="9"/>
      <c r="U73" s="71"/>
      <c r="V73" s="71"/>
    </row>
    <row r="74" spans="1:22" s="7" customFormat="1" ht="15.5">
      <c r="A74" s="109"/>
      <c r="B74" s="70"/>
      <c r="K74" s="9"/>
      <c r="U74" s="71"/>
      <c r="V74" s="71"/>
    </row>
    <row r="75" spans="1:22" s="7" customFormat="1" ht="15.5">
      <c r="A75" s="109"/>
      <c r="B75" s="70"/>
      <c r="K75" s="9"/>
      <c r="U75" s="71"/>
      <c r="V75" s="71"/>
    </row>
    <row r="76" spans="1:22" s="7" customFormat="1" ht="15.5">
      <c r="A76" s="109"/>
      <c r="B76" s="70"/>
      <c r="K76" s="9"/>
      <c r="U76" s="71"/>
      <c r="V76" s="71"/>
    </row>
    <row r="77" spans="1:22" s="7" customFormat="1" ht="15.5">
      <c r="A77" s="109"/>
      <c r="B77" s="70"/>
      <c r="K77" s="9"/>
      <c r="U77" s="71"/>
      <c r="V77" s="71"/>
    </row>
    <row r="78" spans="1:22" s="7" customFormat="1" ht="15.5">
      <c r="A78" s="109"/>
      <c r="B78" s="70"/>
      <c r="K78" s="9"/>
      <c r="U78" s="71"/>
      <c r="V78" s="71"/>
    </row>
    <row r="79" spans="1:22" s="7" customFormat="1" ht="15.5">
      <c r="A79" s="109"/>
      <c r="B79" s="70"/>
      <c r="K79" s="9"/>
      <c r="U79" s="71"/>
      <c r="V79" s="71"/>
    </row>
    <row r="80" spans="1:22" s="7" customFormat="1" ht="15.5">
      <c r="A80" s="109"/>
      <c r="B80" s="70"/>
      <c r="K80" s="9"/>
      <c r="U80" s="71"/>
      <c r="V80" s="71"/>
    </row>
    <row r="81" spans="1:22" s="7" customFormat="1" ht="15.5">
      <c r="A81" s="109"/>
      <c r="B81" s="70"/>
      <c r="K81" s="9"/>
      <c r="U81" s="71"/>
      <c r="V81" s="71"/>
    </row>
    <row r="82" spans="1:22" s="7" customFormat="1" ht="15.5">
      <c r="A82" s="109"/>
      <c r="B82" s="70"/>
      <c r="K82" s="9"/>
      <c r="U82" s="71"/>
      <c r="V82" s="71"/>
    </row>
    <row r="83" spans="1:22" s="7" customFormat="1" ht="15.5">
      <c r="A83" s="109"/>
      <c r="B83" s="70"/>
      <c r="K83" s="9"/>
      <c r="U83" s="71"/>
      <c r="V83" s="71"/>
    </row>
    <row r="84" spans="1:22" s="7" customFormat="1" ht="15.5">
      <c r="A84" s="109"/>
      <c r="B84" s="70"/>
      <c r="K84" s="9"/>
      <c r="U84" s="71"/>
      <c r="V84" s="71"/>
    </row>
    <row r="85" spans="1:22" s="7" customFormat="1" ht="15.5">
      <c r="A85" s="109"/>
      <c r="B85" s="70"/>
      <c r="K85" s="9"/>
      <c r="U85" s="71"/>
      <c r="V85" s="71"/>
    </row>
    <row r="86" spans="1:22" s="7" customFormat="1" ht="15.5">
      <c r="A86" s="109"/>
      <c r="B86" s="70"/>
      <c r="K86" s="9"/>
      <c r="U86" s="71"/>
      <c r="V86" s="71"/>
    </row>
    <row r="87" spans="1:22" s="7" customFormat="1" ht="15.5">
      <c r="A87" s="109"/>
      <c r="B87" s="70"/>
      <c r="K87" s="9"/>
      <c r="U87" s="71"/>
      <c r="V87" s="71"/>
    </row>
    <row r="88" spans="1:22" s="7" customFormat="1" ht="15.5">
      <c r="A88" s="109"/>
      <c r="B88" s="70"/>
      <c r="K88" s="9"/>
      <c r="U88" s="71"/>
      <c r="V88" s="71"/>
    </row>
    <row r="89" spans="1:22" s="7" customFormat="1" ht="15.5">
      <c r="A89" s="109"/>
      <c r="B89" s="70"/>
      <c r="K89" s="9"/>
      <c r="U89" s="71"/>
      <c r="V89" s="71"/>
    </row>
    <row r="90" spans="1:22" s="7" customFormat="1" ht="15.5">
      <c r="A90" s="109"/>
      <c r="B90" s="70"/>
      <c r="K90" s="9"/>
      <c r="U90" s="71"/>
      <c r="V90" s="71"/>
    </row>
    <row r="91" spans="1:22" s="7" customFormat="1" ht="15.5">
      <c r="A91" s="109"/>
      <c r="B91" s="70"/>
      <c r="K91" s="9"/>
      <c r="U91" s="71"/>
      <c r="V91" s="71"/>
    </row>
    <row r="92" spans="1:22" s="7" customFormat="1" ht="15.5">
      <c r="A92" s="109"/>
      <c r="B92" s="70"/>
      <c r="K92" s="9"/>
      <c r="U92" s="71"/>
      <c r="V92" s="71"/>
    </row>
    <row r="93" spans="1:22" s="7" customFormat="1" ht="15.5">
      <c r="A93" s="109"/>
      <c r="B93" s="70"/>
      <c r="K93" s="9"/>
      <c r="U93" s="71"/>
      <c r="V93" s="71"/>
    </row>
    <row r="94" spans="1:22" s="7" customFormat="1" ht="15.5">
      <c r="A94" s="109"/>
      <c r="B94" s="70"/>
      <c r="K94" s="9"/>
      <c r="U94" s="71"/>
      <c r="V94" s="71"/>
    </row>
    <row r="95" spans="1:22" s="7" customFormat="1" ht="15.5">
      <c r="A95" s="109"/>
      <c r="B95" s="70"/>
      <c r="K95" s="9"/>
      <c r="U95" s="71"/>
      <c r="V95" s="71"/>
    </row>
    <row r="96" spans="1:22" s="7" customFormat="1" ht="15.5">
      <c r="A96" s="109"/>
      <c r="B96" s="70"/>
      <c r="K96" s="9"/>
      <c r="U96" s="71"/>
      <c r="V96" s="71"/>
    </row>
    <row r="97" spans="1:22" s="7" customFormat="1" ht="15.5">
      <c r="A97" s="109"/>
      <c r="B97" s="70"/>
      <c r="K97" s="9"/>
      <c r="U97" s="71"/>
      <c r="V97" s="71"/>
    </row>
    <row r="98" spans="1:22" s="7" customFormat="1" ht="15.5">
      <c r="A98" s="109"/>
      <c r="B98" s="70"/>
      <c r="K98" s="9"/>
      <c r="U98" s="71"/>
      <c r="V98" s="71"/>
    </row>
    <row r="99" spans="1:22" s="7" customFormat="1" ht="15.5">
      <c r="A99" s="109"/>
      <c r="B99" s="70"/>
      <c r="K99" s="9"/>
      <c r="U99" s="71"/>
      <c r="V99" s="71"/>
    </row>
    <row r="100" spans="1:22" s="7" customFormat="1" ht="15.5">
      <c r="A100" s="109"/>
      <c r="B100" s="70"/>
      <c r="K100" s="9"/>
      <c r="U100" s="71"/>
      <c r="V100" s="71"/>
    </row>
    <row r="101" spans="1:22" s="7" customFormat="1" ht="15.5">
      <c r="A101" s="109"/>
      <c r="B101" s="70"/>
      <c r="K101" s="9"/>
      <c r="U101" s="71"/>
      <c r="V101" s="71"/>
    </row>
    <row r="102" spans="1:22" s="7" customFormat="1" ht="15.5">
      <c r="A102" s="109"/>
      <c r="B102" s="70"/>
      <c r="K102" s="9"/>
      <c r="U102" s="71"/>
      <c r="V102" s="71"/>
    </row>
    <row r="103" spans="1:22" s="7" customFormat="1" ht="15.5">
      <c r="A103" s="109"/>
      <c r="B103" s="70"/>
      <c r="K103" s="9"/>
      <c r="U103" s="71"/>
      <c r="V103" s="71"/>
    </row>
    <row r="104" spans="1:22" s="7" customFormat="1" ht="15.5">
      <c r="A104" s="109"/>
      <c r="B104" s="70"/>
      <c r="K104" s="9"/>
      <c r="U104" s="71"/>
      <c r="V104" s="71"/>
    </row>
    <row r="110" spans="1:22" ht="20.149999999999999" customHeight="1"/>
    <row r="111" spans="1:22" hidden="1"/>
    <row r="112" spans="1:22" hidden="1"/>
  </sheetData>
  <mergeCells count="5">
    <mergeCell ref="A3:F3"/>
    <mergeCell ref="C4:AA4"/>
    <mergeCell ref="C11:AA11"/>
    <mergeCell ref="I5:K5"/>
    <mergeCell ref="M5:S5"/>
  </mergeCells>
  <pageMargins left="0.5" right="0.4" top="0.5" bottom="0.5" header="0.5" footer="0.5"/>
  <pageSetup paperSize="9" scale="58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R112"/>
  <sheetViews>
    <sheetView showGridLines="0" view="pageBreakPreview" zoomScale="60" zoomScaleNormal="80" workbookViewId="0">
      <selection activeCell="H101" sqref="H101"/>
    </sheetView>
  </sheetViews>
  <sheetFormatPr defaultColWidth="9.09765625" defaultRowHeight="18" customHeight="1"/>
  <cols>
    <col min="1" max="1" width="61.69921875" style="14" customWidth="1"/>
    <col min="2" max="2" width="6.59765625" style="72" customWidth="1"/>
    <col min="3" max="3" width="2" style="10" customWidth="1"/>
    <col min="4" max="4" width="9.8984375" style="10" customWidth="1"/>
    <col min="5" max="5" width="3.8984375" style="10" customWidth="1"/>
    <col min="6" max="6" width="15.8984375" style="10" customWidth="1"/>
    <col min="7" max="7" width="1.59765625" style="10" customWidth="1"/>
    <col min="8" max="8" width="15.09765625" style="10" customWidth="1"/>
    <col min="9" max="9" width="1.59765625" style="10" customWidth="1"/>
    <col min="10" max="10" width="16.8984375" style="10" customWidth="1"/>
    <col min="11" max="11" width="1.8984375" style="10" customWidth="1"/>
    <col min="12" max="12" width="15.09765625" style="10" customWidth="1"/>
    <col min="13" max="13" width="2" style="10" customWidth="1"/>
    <col min="14" max="14" width="17.09765625" style="10" customWidth="1"/>
    <col min="15" max="15" width="14.8984375" style="10" bestFit="1" customWidth="1"/>
    <col min="16" max="16" width="16" style="10" bestFit="1" customWidth="1"/>
    <col min="17" max="16384" width="9.09765625" style="10"/>
  </cols>
  <sheetData>
    <row r="1" spans="1:18" s="1" customFormat="1" ht="18" customHeight="1">
      <c r="A1" s="2" t="s">
        <v>113</v>
      </c>
      <c r="B1" s="67"/>
      <c r="N1" s="77"/>
    </row>
    <row r="2" spans="1:18" s="69" customFormat="1" ht="18" customHeight="1">
      <c r="A2" s="69" t="s">
        <v>211</v>
      </c>
      <c r="B2" s="7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8"/>
    </row>
    <row r="3" spans="1:18" s="7" customFormat="1" ht="18" customHeight="1">
      <c r="A3" s="149"/>
      <c r="B3" s="149"/>
      <c r="C3" s="149"/>
      <c r="D3" s="149"/>
      <c r="E3" s="149"/>
      <c r="N3" s="78"/>
    </row>
    <row r="4" spans="1:18" ht="18" customHeight="1">
      <c r="F4" s="146" t="s">
        <v>2</v>
      </c>
      <c r="G4" s="146"/>
      <c r="H4" s="146"/>
      <c r="I4" s="146"/>
      <c r="J4" s="146"/>
      <c r="K4" s="146"/>
      <c r="L4" s="146"/>
      <c r="M4" s="146"/>
      <c r="N4" s="146"/>
    </row>
    <row r="5" spans="1:18" ht="18" customHeight="1">
      <c r="F5" s="108"/>
      <c r="G5" s="108"/>
      <c r="H5" s="150" t="s">
        <v>267</v>
      </c>
      <c r="I5" s="150"/>
      <c r="J5" s="150"/>
      <c r="K5" s="108"/>
      <c r="L5" s="108"/>
      <c r="M5" s="108"/>
      <c r="N5" s="108"/>
    </row>
    <row r="6" spans="1:18" ht="18" customHeight="1">
      <c r="F6" s="108"/>
      <c r="G6" s="108"/>
      <c r="H6" s="108"/>
      <c r="I6" s="108"/>
      <c r="J6" s="108"/>
      <c r="K6" s="108"/>
      <c r="L6" s="15" t="s">
        <v>176</v>
      </c>
      <c r="M6" s="108"/>
      <c r="N6" s="108"/>
    </row>
    <row r="7" spans="1:18" ht="18" customHeight="1">
      <c r="B7" s="15"/>
      <c r="C7" s="107"/>
      <c r="F7" s="15" t="s">
        <v>57</v>
      </c>
      <c r="H7" s="15"/>
      <c r="J7" s="15"/>
      <c r="K7" s="15"/>
      <c r="L7" s="15" t="s">
        <v>179</v>
      </c>
      <c r="M7" s="15"/>
    </row>
    <row r="8" spans="1:18" ht="18" customHeight="1">
      <c r="B8" s="15"/>
      <c r="C8" s="107"/>
      <c r="F8" s="15" t="s">
        <v>62</v>
      </c>
      <c r="H8" s="15" t="s">
        <v>161</v>
      </c>
      <c r="J8" s="15" t="s">
        <v>58</v>
      </c>
      <c r="K8" s="15"/>
      <c r="L8" s="15" t="s">
        <v>177</v>
      </c>
      <c r="M8" s="15"/>
      <c r="N8" s="15" t="s">
        <v>55</v>
      </c>
    </row>
    <row r="9" spans="1:18" ht="18" customHeight="1">
      <c r="B9" s="107"/>
      <c r="C9" s="107"/>
      <c r="D9" s="107" t="s">
        <v>5</v>
      </c>
      <c r="F9" s="15" t="s">
        <v>67</v>
      </c>
      <c r="H9" s="15" t="s">
        <v>162</v>
      </c>
      <c r="J9" s="15" t="s">
        <v>63</v>
      </c>
      <c r="K9" s="15"/>
      <c r="L9" s="15" t="s">
        <v>178</v>
      </c>
      <c r="M9" s="15"/>
      <c r="N9" s="15" t="s">
        <v>70</v>
      </c>
    </row>
    <row r="10" spans="1:18" ht="18" customHeight="1">
      <c r="A10" s="10"/>
      <c r="B10" s="107"/>
      <c r="F10" s="145" t="s">
        <v>6</v>
      </c>
      <c r="G10" s="145"/>
      <c r="H10" s="145"/>
      <c r="I10" s="145"/>
      <c r="J10" s="145"/>
      <c r="K10" s="145"/>
      <c r="L10" s="145"/>
      <c r="M10" s="145"/>
      <c r="N10" s="145"/>
      <c r="O10" s="15"/>
    </row>
    <row r="11" spans="1:18" ht="18" customHeight="1">
      <c r="A11" s="11" t="s">
        <v>213</v>
      </c>
      <c r="B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72"/>
      <c r="O11" s="15"/>
    </row>
    <row r="12" spans="1:18" s="28" customFormat="1" ht="18" customHeight="1">
      <c r="A12" s="28" t="s">
        <v>210</v>
      </c>
      <c r="B12" s="107"/>
      <c r="C12" s="108"/>
      <c r="F12" s="121">
        <v>340000000</v>
      </c>
      <c r="G12" s="121"/>
      <c r="H12" s="121">
        <v>2760491</v>
      </c>
      <c r="I12" s="121"/>
      <c r="J12" s="121">
        <v>55049716</v>
      </c>
      <c r="K12" s="121"/>
      <c r="L12" s="121">
        <v>-7607743</v>
      </c>
      <c r="M12" s="121"/>
      <c r="N12" s="121">
        <f>SUM(F12:M12)</f>
        <v>390202464</v>
      </c>
      <c r="O12" s="122"/>
      <c r="P12" s="122"/>
      <c r="Q12" s="122"/>
      <c r="R12" s="122"/>
    </row>
    <row r="13" spans="1:18" s="28" customFormat="1" ht="18" customHeight="1">
      <c r="B13" s="107"/>
      <c r="C13" s="108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18" s="28" customFormat="1" ht="18" customHeight="1">
      <c r="A14" s="11" t="s">
        <v>106</v>
      </c>
      <c r="B14" s="107"/>
      <c r="C14" s="108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18" ht="18.75" customHeight="1">
      <c r="A15" s="30" t="s">
        <v>215</v>
      </c>
      <c r="B15" s="107"/>
      <c r="C15" s="108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8" ht="18.75" customHeight="1">
      <c r="A16" s="10" t="s">
        <v>216</v>
      </c>
      <c r="C16" s="108"/>
      <c r="D16" s="107">
        <v>33</v>
      </c>
      <c r="F16" s="74">
        <v>0</v>
      </c>
      <c r="G16" s="74"/>
      <c r="H16" s="74">
        <v>0</v>
      </c>
      <c r="I16" s="74"/>
      <c r="J16" s="74">
        <v>-51000000</v>
      </c>
      <c r="K16" s="74"/>
      <c r="L16" s="74">
        <v>0</v>
      </c>
      <c r="M16" s="74"/>
      <c r="N16" s="74">
        <f>SUM(F16:M16)</f>
        <v>-51000000</v>
      </c>
    </row>
    <row r="17" spans="1:15" ht="18.75" customHeight="1">
      <c r="A17" s="30" t="s">
        <v>217</v>
      </c>
      <c r="C17" s="108"/>
      <c r="F17" s="129">
        <f>SUM(F15:F16)</f>
        <v>0</v>
      </c>
      <c r="G17" s="121"/>
      <c r="H17" s="129">
        <f>SUM(H15:H16)</f>
        <v>0</v>
      </c>
      <c r="I17" s="121"/>
      <c r="J17" s="129">
        <f>SUM(J15:J16)</f>
        <v>-51000000</v>
      </c>
      <c r="K17" s="121"/>
      <c r="L17" s="129">
        <f>SUM(L15:L16)</f>
        <v>0</v>
      </c>
      <c r="M17" s="121"/>
      <c r="N17" s="129">
        <f>SUM(N15:N16)</f>
        <v>-51000000</v>
      </c>
    </row>
    <row r="18" spans="1:15" ht="18.75" customHeight="1">
      <c r="A18" s="28"/>
      <c r="B18" s="107"/>
      <c r="C18" s="108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15" s="28" customFormat="1" ht="18" customHeight="1">
      <c r="A19" s="11" t="s">
        <v>71</v>
      </c>
      <c r="B19" s="107"/>
      <c r="C19" s="108"/>
      <c r="F19" s="125"/>
      <c r="G19" s="125"/>
      <c r="H19" s="125"/>
      <c r="I19" s="125"/>
      <c r="J19" s="125"/>
      <c r="K19" s="125"/>
      <c r="L19" s="125"/>
      <c r="M19" s="125"/>
      <c r="N19" s="125"/>
    </row>
    <row r="20" spans="1:15" s="28" customFormat="1" ht="18" customHeight="1">
      <c r="A20" s="14" t="s">
        <v>144</v>
      </c>
      <c r="B20" s="107"/>
      <c r="C20" s="108"/>
      <c r="F20" s="74">
        <v>0</v>
      </c>
      <c r="G20" s="74"/>
      <c r="H20" s="74">
        <v>0</v>
      </c>
      <c r="I20" s="74"/>
      <c r="J20" s="74">
        <v>56656516</v>
      </c>
      <c r="K20" s="74"/>
      <c r="L20" s="73">
        <v>0</v>
      </c>
      <c r="M20" s="73"/>
      <c r="N20" s="74">
        <f>SUM(F20:M20)</f>
        <v>56656516</v>
      </c>
    </row>
    <row r="21" spans="1:15" s="28" customFormat="1" ht="18" customHeight="1">
      <c r="A21" s="14" t="s">
        <v>72</v>
      </c>
      <c r="B21" s="107"/>
      <c r="C21" s="108"/>
      <c r="F21" s="58">
        <v>0</v>
      </c>
      <c r="G21" s="74"/>
      <c r="H21" s="58">
        <v>0</v>
      </c>
      <c r="I21" s="121"/>
      <c r="J21" s="137">
        <v>0</v>
      </c>
      <c r="K21" s="74"/>
      <c r="L21" s="138">
        <v>-1249074</v>
      </c>
      <c r="M21" s="74"/>
      <c r="N21" s="58">
        <f>L21</f>
        <v>-1249074</v>
      </c>
    </row>
    <row r="22" spans="1:15" s="28" customFormat="1" ht="18" customHeight="1">
      <c r="A22" s="11" t="s">
        <v>97</v>
      </c>
      <c r="B22" s="107"/>
      <c r="C22" s="108"/>
      <c r="F22" s="129">
        <f>SUM(F19:F21)</f>
        <v>0</v>
      </c>
      <c r="G22" s="121"/>
      <c r="H22" s="129">
        <f>SUM(H19:H21)</f>
        <v>0</v>
      </c>
      <c r="I22" s="121"/>
      <c r="J22" s="129">
        <f>SUM(J20:J21)</f>
        <v>56656516</v>
      </c>
      <c r="K22" s="121"/>
      <c r="L22" s="129">
        <f>L21</f>
        <v>-1249074</v>
      </c>
      <c r="M22" s="121"/>
      <c r="N22" s="129">
        <f>SUM(N20:N21)</f>
        <v>55407442</v>
      </c>
    </row>
    <row r="23" spans="1:15" s="28" customFormat="1" ht="18" customHeight="1">
      <c r="A23" s="11"/>
      <c r="B23" s="107"/>
      <c r="C23" s="108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15" s="28" customFormat="1" ht="18" customHeight="1">
      <c r="A24" s="14" t="s">
        <v>187</v>
      </c>
      <c r="C24" s="108"/>
      <c r="D24" s="107">
        <v>23</v>
      </c>
      <c r="F24" s="58">
        <v>0</v>
      </c>
      <c r="G24" s="74"/>
      <c r="H24" s="58">
        <v>2832826</v>
      </c>
      <c r="I24" s="74"/>
      <c r="J24" s="58">
        <f>-H24</f>
        <v>-2832826</v>
      </c>
      <c r="K24" s="74"/>
      <c r="L24" s="58">
        <v>0</v>
      </c>
      <c r="M24" s="74"/>
      <c r="N24" s="58">
        <f>SUM(F24:M24)</f>
        <v>0</v>
      </c>
    </row>
    <row r="25" spans="1:15" s="28" customFormat="1" ht="18" customHeight="1">
      <c r="A25" s="11"/>
      <c r="B25" s="107"/>
      <c r="C25" s="108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15" ht="18" customHeight="1" thickBot="1">
      <c r="A26" s="28" t="s">
        <v>214</v>
      </c>
      <c r="B26" s="107"/>
      <c r="C26" s="15"/>
      <c r="F26" s="131">
        <f>F22+F12+F24+F17</f>
        <v>340000000</v>
      </c>
      <c r="G26" s="121"/>
      <c r="H26" s="131">
        <f>H22+H12+H24+H17</f>
        <v>5593317</v>
      </c>
      <c r="I26" s="121"/>
      <c r="J26" s="131">
        <f>J22+J12+J24+J17</f>
        <v>57873406</v>
      </c>
      <c r="K26" s="121"/>
      <c r="L26" s="131">
        <f>L22+L12+L24+L17</f>
        <v>-8856817</v>
      </c>
      <c r="M26" s="121"/>
      <c r="N26" s="131">
        <f>N22+N12+N24+N17</f>
        <v>394609906</v>
      </c>
      <c r="O26" s="27">
        <f>'BS5-7'!J107-N26</f>
        <v>0</v>
      </c>
    </row>
    <row r="27" spans="1:15" ht="18" customHeight="1" thickTop="1"/>
    <row r="28" spans="1:15" ht="18" customHeight="1">
      <c r="F28" s="27">
        <f>F26-'BS5-7'!J95</f>
        <v>0</v>
      </c>
      <c r="H28" s="27">
        <f>H26-'BS5-7'!J100</f>
        <v>0</v>
      </c>
      <c r="J28" s="27">
        <f>J26-'BS5-7'!J101</f>
        <v>0</v>
      </c>
      <c r="L28" s="27">
        <f>L26-'BS5-7'!J104</f>
        <v>0</v>
      </c>
      <c r="N28" s="27">
        <f>N26-'BS5-7'!J107</f>
        <v>0</v>
      </c>
    </row>
    <row r="110" ht="20.149999999999999" customHeight="1"/>
    <row r="111" ht="18" hidden="1" customHeight="1"/>
    <row r="112" ht="18" hidden="1" customHeight="1"/>
  </sheetData>
  <mergeCells count="4">
    <mergeCell ref="A3:E3"/>
    <mergeCell ref="F4:N4"/>
    <mergeCell ref="F10:N10"/>
    <mergeCell ref="H5:J5"/>
  </mergeCells>
  <pageMargins left="0.8" right="0.4" top="0.5" bottom="0.5" header="0.5" footer="0.5"/>
  <pageSetup paperSize="9" scale="85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T112"/>
  <sheetViews>
    <sheetView showGridLines="0" view="pageBreakPreview" zoomScale="60" zoomScaleNormal="80" workbookViewId="0">
      <selection activeCell="H101" sqref="H101"/>
    </sheetView>
  </sheetViews>
  <sheetFormatPr defaultColWidth="9.09765625" defaultRowHeight="18" customHeight="1"/>
  <cols>
    <col min="1" max="1" width="60.3984375" style="14" customWidth="1"/>
    <col min="2" max="2" width="9.69921875" style="72" customWidth="1"/>
    <col min="3" max="3" width="2" style="10" customWidth="1"/>
    <col min="4" max="4" width="15.59765625" style="10" bestFit="1" customWidth="1"/>
    <col min="5" max="5" width="2.09765625" style="10" customWidth="1"/>
    <col min="6" max="6" width="16.69921875" style="10" customWidth="1"/>
    <col min="7" max="7" width="2" style="10" customWidth="1"/>
    <col min="8" max="8" width="15.09765625" style="10" customWidth="1"/>
    <col min="9" max="9" width="2" style="10" customWidth="1"/>
    <col min="10" max="10" width="15.8984375" style="10" customWidth="1"/>
    <col min="11" max="11" width="1.59765625" style="10" customWidth="1"/>
    <col min="12" max="12" width="15.09765625" style="10" customWidth="1"/>
    <col min="13" max="13" width="1.8984375" style="10" customWidth="1"/>
    <col min="14" max="14" width="17.09765625" style="10" customWidth="1"/>
    <col min="15" max="16" width="1.3984375" style="10" customWidth="1"/>
    <col min="17" max="17" width="10.09765625" style="10" bestFit="1" customWidth="1"/>
    <col min="18" max="18" width="16" style="10" bestFit="1" customWidth="1"/>
    <col min="19" max="16384" width="9.09765625" style="10"/>
  </cols>
  <sheetData>
    <row r="1" spans="1:20" s="1" customFormat="1" ht="18" customHeight="1">
      <c r="A1" s="2" t="s">
        <v>113</v>
      </c>
      <c r="B1" s="67"/>
      <c r="P1" s="77"/>
    </row>
    <row r="2" spans="1:20" s="69" customFormat="1" ht="18" customHeight="1">
      <c r="A2" s="69" t="s">
        <v>211</v>
      </c>
      <c r="B2" s="7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8"/>
    </row>
    <row r="3" spans="1:20" s="7" customFormat="1" ht="18" customHeight="1">
      <c r="A3" s="149"/>
      <c r="B3" s="149"/>
      <c r="C3" s="149"/>
      <c r="D3" s="149"/>
      <c r="E3" s="149"/>
      <c r="F3" s="149"/>
      <c r="G3" s="149"/>
      <c r="H3" s="149"/>
      <c r="I3" s="149"/>
      <c r="P3" s="78"/>
    </row>
    <row r="4" spans="1:20" ht="18" customHeight="1">
      <c r="D4" s="146" t="s">
        <v>2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20" ht="18" customHeight="1">
      <c r="D5" s="108"/>
      <c r="E5" s="108"/>
      <c r="F5" s="108"/>
      <c r="G5" s="108"/>
      <c r="H5" s="150" t="s">
        <v>212</v>
      </c>
      <c r="I5" s="150"/>
      <c r="J5" s="150"/>
      <c r="K5" s="108"/>
      <c r="L5" s="108"/>
      <c r="M5" s="108"/>
      <c r="N5" s="108"/>
    </row>
    <row r="6" spans="1:20" ht="18" customHeight="1">
      <c r="D6" s="108"/>
      <c r="E6" s="108"/>
      <c r="F6" s="108"/>
      <c r="G6" s="108"/>
      <c r="H6" s="108"/>
      <c r="I6" s="108"/>
      <c r="J6" s="108"/>
      <c r="K6" s="108"/>
      <c r="L6" s="15" t="s">
        <v>176</v>
      </c>
      <c r="M6" s="108"/>
      <c r="N6" s="108"/>
    </row>
    <row r="7" spans="1:20" ht="18" customHeight="1">
      <c r="B7" s="15"/>
      <c r="C7" s="107"/>
      <c r="D7" s="15" t="s">
        <v>57</v>
      </c>
      <c r="E7" s="15"/>
      <c r="F7" s="15"/>
      <c r="G7" s="15"/>
      <c r="H7" s="15"/>
      <c r="J7" s="15"/>
      <c r="K7" s="15"/>
      <c r="L7" s="15" t="s">
        <v>179</v>
      </c>
      <c r="M7" s="15"/>
      <c r="O7" s="15"/>
    </row>
    <row r="8" spans="1:20" ht="18" customHeight="1">
      <c r="B8" s="15"/>
      <c r="C8" s="107"/>
      <c r="D8" s="15" t="s">
        <v>62</v>
      </c>
      <c r="E8" s="15"/>
      <c r="F8" s="15" t="s">
        <v>252</v>
      </c>
      <c r="G8" s="15"/>
      <c r="H8" s="15" t="s">
        <v>161</v>
      </c>
      <c r="J8" s="15" t="s">
        <v>58</v>
      </c>
      <c r="K8" s="15"/>
      <c r="L8" s="15" t="s">
        <v>177</v>
      </c>
      <c r="M8" s="15"/>
      <c r="N8" s="15" t="s">
        <v>55</v>
      </c>
      <c r="O8" s="15"/>
    </row>
    <row r="9" spans="1:20" ht="18" customHeight="1">
      <c r="B9" s="107" t="s">
        <v>5</v>
      </c>
      <c r="C9" s="107"/>
      <c r="D9" s="15" t="s">
        <v>67</v>
      </c>
      <c r="E9" s="15"/>
      <c r="F9" s="15" t="s">
        <v>266</v>
      </c>
      <c r="G9" s="15"/>
      <c r="H9" s="15" t="s">
        <v>162</v>
      </c>
      <c r="J9" s="15" t="s">
        <v>63</v>
      </c>
      <c r="K9" s="15"/>
      <c r="L9" s="15" t="s">
        <v>178</v>
      </c>
      <c r="M9" s="15"/>
      <c r="N9" s="15" t="s">
        <v>70</v>
      </c>
      <c r="O9" s="15"/>
    </row>
    <row r="10" spans="1:20" ht="18" customHeight="1">
      <c r="A10" s="10"/>
      <c r="B10" s="107"/>
      <c r="D10" s="145" t="s">
        <v>6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07"/>
      <c r="P10" s="72"/>
      <c r="Q10" s="15"/>
    </row>
    <row r="11" spans="1:20" ht="18" customHeight="1">
      <c r="A11" s="11" t="s">
        <v>240</v>
      </c>
      <c r="B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72"/>
      <c r="Q11" s="15"/>
    </row>
    <row r="12" spans="1:20" s="28" customFormat="1" ht="18" customHeight="1">
      <c r="A12" s="28" t="s">
        <v>241</v>
      </c>
      <c r="B12" s="107"/>
      <c r="C12" s="108"/>
      <c r="D12" s="121">
        <v>340000000</v>
      </c>
      <c r="E12" s="121"/>
      <c r="F12" s="121">
        <v>0</v>
      </c>
      <c r="G12" s="121"/>
      <c r="H12" s="121">
        <v>5593317</v>
      </c>
      <c r="I12" s="121"/>
      <c r="J12" s="121">
        <v>57873406</v>
      </c>
      <c r="K12" s="121"/>
      <c r="L12" s="121">
        <v>-8856817</v>
      </c>
      <c r="M12" s="121"/>
      <c r="N12" s="121">
        <f>SUM(D12:M12)</f>
        <v>394609906</v>
      </c>
      <c r="O12" s="125"/>
      <c r="Q12" s="122"/>
      <c r="R12" s="122"/>
      <c r="S12" s="122"/>
      <c r="T12" s="122"/>
    </row>
    <row r="13" spans="1:20" s="28" customFormat="1" ht="18" customHeight="1">
      <c r="B13" s="107"/>
      <c r="C13" s="108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5"/>
    </row>
    <row r="14" spans="1:20" s="28" customFormat="1" ht="18" customHeight="1">
      <c r="A14" s="11" t="s">
        <v>106</v>
      </c>
      <c r="B14" s="107"/>
      <c r="C14" s="108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5"/>
    </row>
    <row r="15" spans="1:20" ht="18.75" customHeight="1">
      <c r="A15" s="30" t="s">
        <v>215</v>
      </c>
      <c r="B15" s="107"/>
      <c r="C15" s="108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0" ht="18.75" customHeight="1">
      <c r="A16" s="10" t="s">
        <v>263</v>
      </c>
      <c r="B16" s="107">
        <v>22</v>
      </c>
      <c r="C16" s="108"/>
      <c r="D16" s="74">
        <v>167000000</v>
      </c>
      <c r="E16" s="74"/>
      <c r="F16" s="74">
        <v>294620000</v>
      </c>
      <c r="G16" s="74"/>
      <c r="H16" s="74">
        <v>0</v>
      </c>
      <c r="I16" s="74"/>
      <c r="J16" s="74">
        <v>0</v>
      </c>
      <c r="K16" s="74"/>
      <c r="L16" s="74">
        <v>0</v>
      </c>
      <c r="M16" s="74"/>
      <c r="N16" s="74">
        <f>SUM(D16:M16)</f>
        <v>461620000</v>
      </c>
    </row>
    <row r="17" spans="1:17" ht="18.75" customHeight="1">
      <c r="A17" s="10" t="s">
        <v>216</v>
      </c>
      <c r="B17" s="107">
        <v>33</v>
      </c>
      <c r="C17" s="108"/>
      <c r="D17" s="74">
        <v>0</v>
      </c>
      <c r="E17" s="74"/>
      <c r="F17" s="74">
        <v>0</v>
      </c>
      <c r="G17" s="74"/>
      <c r="H17" s="74">
        <v>0</v>
      </c>
      <c r="I17" s="74"/>
      <c r="J17" s="74">
        <v>-55770000</v>
      </c>
      <c r="K17" s="74"/>
      <c r="L17" s="74">
        <v>0</v>
      </c>
      <c r="M17" s="74"/>
      <c r="N17" s="74">
        <f>SUM(D17:M17)</f>
        <v>-55770000</v>
      </c>
    </row>
    <row r="18" spans="1:17" ht="18.75" customHeight="1">
      <c r="A18" s="30" t="s">
        <v>217</v>
      </c>
      <c r="C18" s="108"/>
      <c r="D18" s="129">
        <f>SUM(D15:D17)</f>
        <v>167000000</v>
      </c>
      <c r="E18" s="136"/>
      <c r="F18" s="129">
        <f>SUM(F15:F17)</f>
        <v>294620000</v>
      </c>
      <c r="G18" s="121"/>
      <c r="H18" s="129">
        <f>SUM(H15:H17)</f>
        <v>0</v>
      </c>
      <c r="I18" s="121"/>
      <c r="J18" s="129">
        <f>SUM(J15:J17)</f>
        <v>-55770000</v>
      </c>
      <c r="K18" s="121"/>
      <c r="L18" s="129">
        <f>SUM(L15:L17)</f>
        <v>0</v>
      </c>
      <c r="M18" s="121"/>
      <c r="N18" s="129">
        <f>SUM(N15:N17)</f>
        <v>405850000</v>
      </c>
    </row>
    <row r="19" spans="1:17" ht="18.75" customHeight="1">
      <c r="A19" s="28"/>
      <c r="B19" s="107"/>
      <c r="C19" s="108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</row>
    <row r="20" spans="1:17" s="28" customFormat="1" ht="18" customHeight="1">
      <c r="A20" s="11" t="s">
        <v>71</v>
      </c>
      <c r="B20" s="107"/>
      <c r="C20" s="108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</row>
    <row r="21" spans="1:17" s="28" customFormat="1" ht="18" customHeight="1">
      <c r="A21" s="14" t="s">
        <v>144</v>
      </c>
      <c r="B21" s="107"/>
      <c r="C21" s="108"/>
      <c r="D21" s="74">
        <v>0</v>
      </c>
      <c r="E21" s="74"/>
      <c r="F21" s="74">
        <v>0</v>
      </c>
      <c r="G21" s="74"/>
      <c r="H21" s="74">
        <v>0</v>
      </c>
      <c r="I21" s="74"/>
      <c r="J21" s="74">
        <f>'PL8-9'!H34</f>
        <v>13721601</v>
      </c>
      <c r="K21" s="74"/>
      <c r="L21" s="73">
        <v>0</v>
      </c>
      <c r="M21" s="73"/>
      <c r="N21" s="74">
        <f>SUM(D21:M21)</f>
        <v>13721601</v>
      </c>
      <c r="O21" s="125"/>
    </row>
    <row r="22" spans="1:17" s="28" customFormat="1" ht="18" customHeight="1">
      <c r="A22" s="14" t="s">
        <v>72</v>
      </c>
      <c r="B22" s="107"/>
      <c r="C22" s="108"/>
      <c r="D22" s="58">
        <v>0</v>
      </c>
      <c r="E22" s="83"/>
      <c r="F22" s="58">
        <v>0</v>
      </c>
      <c r="G22" s="74"/>
      <c r="H22" s="58">
        <v>0</v>
      </c>
      <c r="I22" s="121"/>
      <c r="J22" s="137">
        <v>0</v>
      </c>
      <c r="K22" s="74"/>
      <c r="L22" s="138">
        <f>'PL8-9'!H50</f>
        <v>-4969322</v>
      </c>
      <c r="M22" s="74"/>
      <c r="N22" s="58">
        <f>L22</f>
        <v>-4969322</v>
      </c>
      <c r="O22" s="125"/>
    </row>
    <row r="23" spans="1:17" s="28" customFormat="1" ht="18" customHeight="1">
      <c r="A23" s="11" t="s">
        <v>97</v>
      </c>
      <c r="B23" s="107"/>
      <c r="C23" s="108"/>
      <c r="D23" s="129">
        <f>SUM(D20:D22)</f>
        <v>0</v>
      </c>
      <c r="E23" s="136"/>
      <c r="F23" s="129">
        <f>SUM(F20:F22)</f>
        <v>0</v>
      </c>
      <c r="G23" s="121"/>
      <c r="H23" s="129">
        <f>SUM(H20:H22)</f>
        <v>0</v>
      </c>
      <c r="I23" s="121"/>
      <c r="J23" s="129">
        <f>SUM(J21:J22)</f>
        <v>13721601</v>
      </c>
      <c r="K23" s="121"/>
      <c r="L23" s="129">
        <f>L22</f>
        <v>-4969322</v>
      </c>
      <c r="M23" s="121"/>
      <c r="N23" s="129">
        <f>SUM(N21:N22)</f>
        <v>8752279</v>
      </c>
      <c r="O23" s="125"/>
    </row>
    <row r="24" spans="1:17" s="28" customFormat="1" ht="18" customHeight="1">
      <c r="A24" s="11"/>
      <c r="B24" s="107"/>
      <c r="C24" s="108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5"/>
    </row>
    <row r="25" spans="1:17" s="28" customFormat="1" ht="18" customHeight="1">
      <c r="A25" s="14" t="s">
        <v>187</v>
      </c>
      <c r="B25" s="107">
        <v>23</v>
      </c>
      <c r="C25" s="108"/>
      <c r="D25" s="58">
        <v>0</v>
      </c>
      <c r="E25" s="83"/>
      <c r="F25" s="58">
        <v>0</v>
      </c>
      <c r="G25" s="74"/>
      <c r="H25" s="58">
        <v>686080</v>
      </c>
      <c r="I25" s="74"/>
      <c r="J25" s="58">
        <f>-H25</f>
        <v>-686080</v>
      </c>
      <c r="K25" s="74"/>
      <c r="L25" s="58">
        <v>0</v>
      </c>
      <c r="M25" s="74"/>
      <c r="N25" s="58">
        <f>SUM(D25:M25)</f>
        <v>0</v>
      </c>
      <c r="O25" s="125"/>
    </row>
    <row r="26" spans="1:17" s="28" customFormat="1" ht="18" customHeight="1">
      <c r="A26" s="11"/>
      <c r="B26" s="107"/>
      <c r="C26" s="108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5"/>
    </row>
    <row r="27" spans="1:17" ht="18" customHeight="1" thickBot="1">
      <c r="A27" s="28" t="s">
        <v>242</v>
      </c>
      <c r="B27" s="107"/>
      <c r="C27" s="15"/>
      <c r="D27" s="131">
        <f>D23+D12+D25+D18</f>
        <v>507000000</v>
      </c>
      <c r="E27" s="136"/>
      <c r="F27" s="131">
        <f>F23+F12+F25+F18</f>
        <v>294620000</v>
      </c>
      <c r="G27" s="121"/>
      <c r="H27" s="131">
        <f>H23+H12+H25+H18</f>
        <v>6279397</v>
      </c>
      <c r="I27" s="121"/>
      <c r="J27" s="131">
        <f>J23+J12+J25+J18</f>
        <v>15138927</v>
      </c>
      <c r="K27" s="121"/>
      <c r="L27" s="131">
        <f>L23+L12+L25+L18</f>
        <v>-13826139</v>
      </c>
      <c r="M27" s="121"/>
      <c r="N27" s="131">
        <f>N23+N12+N25+N18</f>
        <v>809212185</v>
      </c>
      <c r="O27" s="139"/>
      <c r="Q27" s="27">
        <f>'BS5-7'!H107-N27</f>
        <v>0</v>
      </c>
    </row>
    <row r="28" spans="1:17" ht="18" customHeight="1" thickTop="1"/>
    <row r="29" spans="1:17" ht="18" customHeight="1">
      <c r="D29" s="27">
        <f>'BS5-7'!H95-D27</f>
        <v>0</v>
      </c>
      <c r="E29" s="27"/>
      <c r="F29" s="27">
        <f>'BS5-7'!H96-F27</f>
        <v>0</v>
      </c>
      <c r="H29" s="27">
        <f>'BS5-7'!H100-H27</f>
        <v>0</v>
      </c>
      <c r="J29" s="27">
        <f>'BS5-7'!H101-J27</f>
        <v>0</v>
      </c>
      <c r="L29" s="27">
        <f>'BS5-7'!H104-L27</f>
        <v>0</v>
      </c>
      <c r="N29" s="27">
        <f>'BS5-7'!H107-N27</f>
        <v>0</v>
      </c>
    </row>
    <row r="110" ht="20.149999999999999" customHeight="1"/>
    <row r="111" ht="18" hidden="1" customHeight="1"/>
    <row r="112" ht="18" hidden="1" customHeight="1"/>
  </sheetData>
  <mergeCells count="4">
    <mergeCell ref="A3:I3"/>
    <mergeCell ref="D4:N4"/>
    <mergeCell ref="D10:N10"/>
    <mergeCell ref="H5:J5"/>
  </mergeCells>
  <pageMargins left="0.8" right="0.4" top="0.5" bottom="0.5" header="0.5" footer="0.5"/>
  <pageSetup paperSize="9" scale="85" firstPageNumber="13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5B59-D64D-473F-9334-01513A27A2B9}">
  <sheetPr>
    <tabColor rgb="FFCCFF99"/>
  </sheetPr>
  <dimension ref="A1:K127"/>
  <sheetViews>
    <sheetView showGridLines="0" tabSelected="1" view="pageBreakPreview" zoomScale="85" zoomScaleNormal="80" zoomScaleSheetLayoutView="85" workbookViewId="0">
      <selection activeCell="H101" sqref="H101"/>
    </sheetView>
  </sheetViews>
  <sheetFormatPr defaultColWidth="35" defaultRowHeight="21.75" customHeight="1"/>
  <cols>
    <col min="1" max="1" width="59.69921875" style="10" customWidth="1"/>
    <col min="2" max="2" width="5.296875" style="99" customWidth="1"/>
    <col min="3" max="3" width="15.296875" style="74" customWidth="1"/>
    <col min="4" max="4" width="1.3984375" style="22" customWidth="1"/>
    <col min="5" max="5" width="15.296875" style="74" customWidth="1"/>
    <col min="6" max="6" width="1.3984375" style="10" customWidth="1"/>
    <col min="7" max="7" width="15.296875" style="10" customWidth="1"/>
    <col min="8" max="8" width="1.3984375" style="10" customWidth="1"/>
    <col min="9" max="9" width="15.296875" style="10" customWidth="1"/>
    <col min="10" max="10" width="10.3984375" style="10" customWidth="1"/>
    <col min="11" max="16384" width="35" style="10"/>
  </cols>
  <sheetData>
    <row r="1" spans="1:9" s="1" customFormat="1" ht="21.75" customHeight="1">
      <c r="A1" s="2" t="s">
        <v>113</v>
      </c>
      <c r="B1" s="45"/>
      <c r="C1" s="68"/>
      <c r="D1" s="68"/>
      <c r="E1" s="68"/>
    </row>
    <row r="2" spans="1:9" s="7" customFormat="1" ht="21.75" customHeight="1">
      <c r="A2" s="100" t="s">
        <v>73</v>
      </c>
      <c r="B2" s="80"/>
      <c r="C2" s="71"/>
      <c r="D2" s="71"/>
      <c r="E2" s="71"/>
    </row>
    <row r="3" spans="1:9" s="7" customFormat="1" ht="20.149999999999999" customHeight="1">
      <c r="A3" s="100"/>
      <c r="B3" s="80"/>
      <c r="C3" s="71"/>
      <c r="D3" s="71"/>
      <c r="E3" s="71"/>
    </row>
    <row r="4" spans="1:9" ht="20.149999999999999" customHeight="1">
      <c r="A4" s="11"/>
      <c r="C4" s="153" t="s">
        <v>98</v>
      </c>
      <c r="D4" s="153"/>
      <c r="E4" s="153"/>
      <c r="G4" s="146" t="s">
        <v>100</v>
      </c>
      <c r="H4" s="146"/>
      <c r="I4" s="146"/>
    </row>
    <row r="5" spans="1:9" ht="20.149999999999999" customHeight="1">
      <c r="A5" s="14"/>
      <c r="C5" s="154" t="s">
        <v>99</v>
      </c>
      <c r="D5" s="154"/>
      <c r="E5" s="154"/>
      <c r="F5" s="98"/>
      <c r="G5" s="144" t="s">
        <v>99</v>
      </c>
      <c r="H5" s="144"/>
      <c r="I5" s="144"/>
    </row>
    <row r="6" spans="1:9" ht="20.149999999999999" customHeight="1">
      <c r="A6" s="14"/>
      <c r="C6" s="152" t="s">
        <v>42</v>
      </c>
      <c r="D6" s="152"/>
      <c r="E6" s="152"/>
      <c r="F6" s="98"/>
      <c r="G6" s="148" t="s">
        <v>42</v>
      </c>
      <c r="H6" s="148"/>
      <c r="I6" s="148"/>
    </row>
    <row r="7" spans="1:9" ht="20.149999999999999" customHeight="1">
      <c r="A7" s="14"/>
      <c r="B7" s="99" t="s">
        <v>5</v>
      </c>
      <c r="C7" s="15">
        <v>2019</v>
      </c>
      <c r="D7" s="15"/>
      <c r="E7" s="15">
        <v>2018</v>
      </c>
      <c r="F7" s="15"/>
      <c r="G7" s="15">
        <v>2019</v>
      </c>
      <c r="H7" s="15"/>
      <c r="I7" s="15">
        <v>2018</v>
      </c>
    </row>
    <row r="8" spans="1:9" ht="20.149999999999999" customHeight="1">
      <c r="A8" s="14"/>
      <c r="C8" s="145" t="s">
        <v>6</v>
      </c>
      <c r="D8" s="145"/>
      <c r="E8" s="145"/>
      <c r="F8" s="145"/>
      <c r="G8" s="145"/>
      <c r="H8" s="145"/>
      <c r="I8" s="145"/>
    </row>
    <row r="9" spans="1:9" ht="20.149999999999999" customHeight="1">
      <c r="A9" s="19" t="s">
        <v>74</v>
      </c>
      <c r="F9" s="31"/>
      <c r="G9" s="31"/>
      <c r="H9" s="31"/>
      <c r="I9" s="31"/>
    </row>
    <row r="10" spans="1:9" ht="20.149999999999999" customHeight="1">
      <c r="A10" s="21" t="s">
        <v>270</v>
      </c>
      <c r="C10" s="22">
        <f>'PL8-9'!D56</f>
        <v>149592826</v>
      </c>
      <c r="E10" s="22">
        <v>61434056</v>
      </c>
      <c r="F10" s="22"/>
      <c r="G10" s="22">
        <f>'PL8-9'!H56</f>
        <v>13721601</v>
      </c>
      <c r="H10" s="22"/>
      <c r="I10" s="22">
        <v>56656516</v>
      </c>
    </row>
    <row r="11" spans="1:9" ht="20.149999999999999" customHeight="1">
      <c r="A11" s="72" t="s">
        <v>191</v>
      </c>
      <c r="C11" s="22"/>
      <c r="E11" s="22"/>
      <c r="F11" s="22"/>
      <c r="G11" s="22"/>
      <c r="H11" s="22"/>
      <c r="I11" s="22"/>
    </row>
    <row r="12" spans="1:9" ht="20.149999999999999" customHeight="1">
      <c r="A12" s="72" t="s">
        <v>192</v>
      </c>
      <c r="C12" s="22"/>
      <c r="F12" s="22"/>
      <c r="G12" s="22"/>
      <c r="H12" s="22"/>
      <c r="I12" s="22"/>
    </row>
    <row r="13" spans="1:9" ht="20.149999999999999" customHeight="1">
      <c r="A13" s="21" t="s">
        <v>223</v>
      </c>
      <c r="C13" s="74">
        <f>-'PL8-9'!D33</f>
        <v>47758812</v>
      </c>
      <c r="E13" s="74">
        <v>18104902</v>
      </c>
      <c r="F13" s="22"/>
      <c r="G13" s="74">
        <f>-'PL8-9'!H33</f>
        <v>1000725</v>
      </c>
      <c r="H13" s="22"/>
      <c r="I13" s="74">
        <v>11862551</v>
      </c>
    </row>
    <row r="14" spans="1:9" ht="20.149999999999999" customHeight="1">
      <c r="A14" s="21" t="s">
        <v>50</v>
      </c>
      <c r="C14" s="74">
        <v>131687868</v>
      </c>
      <c r="E14" s="74">
        <v>100730057</v>
      </c>
      <c r="F14" s="22"/>
      <c r="G14" s="74">
        <v>26339214</v>
      </c>
      <c r="H14" s="22"/>
      <c r="I14" s="74">
        <v>22370713</v>
      </c>
    </row>
    <row r="15" spans="1:9" ht="20.149999999999999" customHeight="1">
      <c r="A15" s="21" t="s">
        <v>75</v>
      </c>
      <c r="B15" s="99" t="s">
        <v>300</v>
      </c>
      <c r="C15" s="74">
        <v>35018297</v>
      </c>
      <c r="E15" s="74">
        <v>22327385</v>
      </c>
      <c r="F15" s="22"/>
      <c r="G15" s="74">
        <v>2260024</v>
      </c>
      <c r="H15" s="22"/>
      <c r="I15" s="74">
        <v>2374712</v>
      </c>
    </row>
    <row r="16" spans="1:9" ht="20.149999999999999" customHeight="1">
      <c r="A16" s="21" t="s">
        <v>145</v>
      </c>
      <c r="B16" s="99">
        <v>15</v>
      </c>
      <c r="C16" s="74">
        <v>20705299</v>
      </c>
      <c r="E16" s="74">
        <v>33702842</v>
      </c>
      <c r="F16" s="22"/>
      <c r="G16" s="74">
        <v>0</v>
      </c>
      <c r="H16" s="22"/>
      <c r="I16" s="74">
        <v>0</v>
      </c>
    </row>
    <row r="17" spans="1:9" ht="20.149999999999999" customHeight="1">
      <c r="A17" s="21" t="s">
        <v>148</v>
      </c>
      <c r="B17" s="99">
        <v>20</v>
      </c>
      <c r="C17" s="74">
        <v>8939756</v>
      </c>
      <c r="E17" s="74">
        <v>5970048</v>
      </c>
      <c r="F17" s="22"/>
      <c r="G17" s="74">
        <v>7190368</v>
      </c>
      <c r="H17" s="22"/>
      <c r="I17" s="74">
        <v>4575529</v>
      </c>
    </row>
    <row r="18" spans="1:9" ht="20.149999999999999" customHeight="1">
      <c r="A18" s="21" t="s">
        <v>301</v>
      </c>
      <c r="C18" s="74">
        <v>0</v>
      </c>
      <c r="E18" s="74">
        <v>-2299477</v>
      </c>
      <c r="F18" s="22"/>
      <c r="G18" s="74">
        <v>0</v>
      </c>
      <c r="H18" s="22"/>
      <c r="I18" s="74">
        <v>0</v>
      </c>
    </row>
    <row r="19" spans="1:9" ht="20.149999999999999" customHeight="1">
      <c r="A19" s="21" t="s">
        <v>287</v>
      </c>
      <c r="B19" s="99">
        <v>10</v>
      </c>
      <c r="C19" s="74">
        <v>-6499487</v>
      </c>
      <c r="E19" s="74">
        <v>-4722966</v>
      </c>
      <c r="F19" s="22"/>
      <c r="G19" s="74">
        <v>0</v>
      </c>
      <c r="H19" s="22"/>
      <c r="I19" s="74">
        <v>0</v>
      </c>
    </row>
    <row r="20" spans="1:9" ht="20.149999999999999" customHeight="1">
      <c r="A20" s="21" t="s">
        <v>225</v>
      </c>
      <c r="F20" s="22"/>
      <c r="G20" s="74"/>
      <c r="H20" s="22"/>
      <c r="I20" s="74"/>
    </row>
    <row r="21" spans="1:9" ht="20.149999999999999" customHeight="1">
      <c r="A21" s="10" t="s">
        <v>226</v>
      </c>
      <c r="B21" s="99">
        <v>5</v>
      </c>
      <c r="C21" s="74">
        <v>0</v>
      </c>
      <c r="E21" s="74">
        <v>0</v>
      </c>
      <c r="F21" s="22"/>
      <c r="G21" s="74">
        <v>0</v>
      </c>
      <c r="H21" s="22"/>
      <c r="I21" s="74">
        <v>518544</v>
      </c>
    </row>
    <row r="22" spans="1:9" ht="20.149999999999999" customHeight="1">
      <c r="A22" s="10" t="s">
        <v>294</v>
      </c>
      <c r="C22" s="74">
        <v>0</v>
      </c>
      <c r="E22" s="74">
        <v>0</v>
      </c>
      <c r="F22" s="22"/>
      <c r="G22" s="74">
        <v>55313</v>
      </c>
      <c r="H22" s="22"/>
      <c r="I22" s="74">
        <v>0</v>
      </c>
    </row>
    <row r="23" spans="1:9" ht="20.149999999999999" customHeight="1">
      <c r="A23" s="21" t="s">
        <v>296</v>
      </c>
      <c r="C23" s="74">
        <v>-394227</v>
      </c>
      <c r="E23" s="74">
        <v>294655</v>
      </c>
      <c r="F23" s="22"/>
      <c r="G23" s="74">
        <v>-3726</v>
      </c>
      <c r="H23" s="22"/>
      <c r="I23" s="74">
        <v>193873</v>
      </c>
    </row>
    <row r="24" spans="1:9" ht="20.149999999999999" customHeight="1">
      <c r="A24" s="21" t="s">
        <v>293</v>
      </c>
      <c r="C24" s="74">
        <v>5</v>
      </c>
      <c r="E24" s="74">
        <v>25745</v>
      </c>
      <c r="F24" s="22"/>
      <c r="G24" s="74">
        <v>0</v>
      </c>
      <c r="H24" s="22"/>
      <c r="I24" s="74">
        <v>0</v>
      </c>
    </row>
    <row r="25" spans="1:9" ht="20.149999999999999" customHeight="1">
      <c r="A25" s="21" t="s">
        <v>277</v>
      </c>
      <c r="C25" s="74">
        <v>865991</v>
      </c>
      <c r="E25" s="74">
        <v>0</v>
      </c>
      <c r="F25" s="22"/>
      <c r="G25" s="74">
        <v>0</v>
      </c>
      <c r="H25" s="22"/>
      <c r="I25" s="74">
        <v>0</v>
      </c>
    </row>
    <row r="26" spans="1:9" ht="20.149999999999999" customHeight="1">
      <c r="A26" s="21" t="s">
        <v>45</v>
      </c>
      <c r="C26" s="74">
        <v>-3716724</v>
      </c>
      <c r="E26" s="74">
        <v>-3412793</v>
      </c>
      <c r="F26" s="22"/>
      <c r="G26" s="74">
        <v>-19852539</v>
      </c>
      <c r="H26" s="22"/>
      <c r="I26" s="74">
        <v>-16858871</v>
      </c>
    </row>
    <row r="27" spans="1:9" ht="20.149999999999999" customHeight="1">
      <c r="A27" s="21" t="s">
        <v>290</v>
      </c>
      <c r="C27" s="74">
        <v>2361081</v>
      </c>
      <c r="E27" s="74">
        <v>0</v>
      </c>
      <c r="F27" s="22"/>
      <c r="G27" s="74">
        <v>0</v>
      </c>
      <c r="H27" s="22"/>
      <c r="I27" s="74">
        <v>0</v>
      </c>
    </row>
    <row r="28" spans="1:9" ht="20.149999999999999" customHeight="1">
      <c r="A28" s="21" t="s">
        <v>44</v>
      </c>
      <c r="B28" s="99">
        <v>11</v>
      </c>
      <c r="C28" s="74">
        <v>0</v>
      </c>
      <c r="E28" s="74">
        <v>0</v>
      </c>
      <c r="F28" s="22"/>
      <c r="G28" s="74">
        <v>-31667478</v>
      </c>
      <c r="H28" s="22"/>
      <c r="I28" s="74">
        <v>-44070289</v>
      </c>
    </row>
    <row r="29" spans="1:9" ht="20.149999999999999" customHeight="1">
      <c r="A29" s="21" t="s">
        <v>206</v>
      </c>
      <c r="B29" s="99" t="s">
        <v>231</v>
      </c>
      <c r="C29" s="74">
        <v>-522808541</v>
      </c>
      <c r="E29" s="74">
        <v>-291019447</v>
      </c>
      <c r="F29" s="22"/>
      <c r="G29" s="74">
        <v>-48614486</v>
      </c>
      <c r="H29" s="22"/>
      <c r="I29" s="74">
        <v>-60548626</v>
      </c>
    </row>
    <row r="30" spans="1:9" ht="20.149999999999999" customHeight="1">
      <c r="C30" s="81">
        <f>SUM(C10:C29)</f>
        <v>-136489044</v>
      </c>
      <c r="E30" s="81">
        <f>SUM(E10:E29)</f>
        <v>-58864993</v>
      </c>
      <c r="F30" s="22"/>
      <c r="G30" s="81">
        <f>SUM(G10:G29)</f>
        <v>-49570984</v>
      </c>
      <c r="H30" s="22"/>
      <c r="I30" s="81">
        <f>SUM(I10:I29)</f>
        <v>-22925348</v>
      </c>
    </row>
    <row r="31" spans="1:9" ht="20.149999999999999" customHeight="1">
      <c r="A31" s="82" t="s">
        <v>76</v>
      </c>
      <c r="F31" s="22"/>
      <c r="G31" s="73"/>
      <c r="H31" s="73"/>
      <c r="I31" s="73"/>
    </row>
    <row r="32" spans="1:9" ht="20.149999999999999" customHeight="1">
      <c r="A32" s="10" t="s">
        <v>9</v>
      </c>
      <c r="B32" s="105"/>
      <c r="C32" s="22">
        <v>-8000127</v>
      </c>
      <c r="E32" s="22">
        <v>3152974</v>
      </c>
      <c r="F32" s="22"/>
      <c r="G32" s="22">
        <v>10920360</v>
      </c>
      <c r="H32" s="22"/>
      <c r="I32" s="22">
        <v>-26647400</v>
      </c>
    </row>
    <row r="33" spans="1:9" ht="20.149999999999999" customHeight="1">
      <c r="A33" s="10" t="s">
        <v>10</v>
      </c>
      <c r="B33" s="105"/>
      <c r="C33" s="22">
        <v>-23119937</v>
      </c>
      <c r="E33" s="22">
        <v>-25160234</v>
      </c>
      <c r="F33" s="22"/>
      <c r="G33" s="22">
        <v>37455750</v>
      </c>
      <c r="H33" s="22"/>
      <c r="I33" s="22">
        <v>2137696</v>
      </c>
    </row>
    <row r="34" spans="1:9" ht="20.149999999999999" customHeight="1">
      <c r="A34" s="10" t="s">
        <v>11</v>
      </c>
      <c r="C34" s="22">
        <v>-155600</v>
      </c>
      <c r="E34" s="22">
        <v>42254</v>
      </c>
      <c r="F34" s="22"/>
      <c r="G34" s="22">
        <v>0</v>
      </c>
      <c r="H34" s="22"/>
      <c r="I34" s="22">
        <v>0</v>
      </c>
    </row>
    <row r="35" spans="1:9" ht="20.149999999999999" customHeight="1">
      <c r="A35" s="10" t="s">
        <v>12</v>
      </c>
      <c r="C35" s="22">
        <v>6920215</v>
      </c>
      <c r="E35" s="22">
        <v>-3585716</v>
      </c>
      <c r="F35" s="22"/>
      <c r="G35" s="22">
        <v>2950682</v>
      </c>
      <c r="H35" s="22"/>
      <c r="I35" s="22">
        <v>-105893</v>
      </c>
    </row>
    <row r="36" spans="1:9" ht="20.149999999999999" customHeight="1">
      <c r="A36" s="10" t="s">
        <v>15</v>
      </c>
      <c r="C36" s="22">
        <v>-397000</v>
      </c>
      <c r="E36" s="22">
        <v>48764</v>
      </c>
      <c r="F36" s="22"/>
      <c r="G36" s="22">
        <v>0</v>
      </c>
      <c r="H36" s="22"/>
      <c r="I36" s="22">
        <v>41910</v>
      </c>
    </row>
    <row r="37" spans="1:9" ht="20.149999999999999" customHeight="1">
      <c r="A37" s="10" t="s">
        <v>22</v>
      </c>
      <c r="C37" s="22">
        <v>17231246</v>
      </c>
      <c r="E37" s="22">
        <v>-29112194</v>
      </c>
      <c r="F37" s="22"/>
      <c r="G37" s="22">
        <v>-298172</v>
      </c>
      <c r="H37" s="22"/>
      <c r="I37" s="22">
        <v>66341</v>
      </c>
    </row>
    <row r="38" spans="1:9" ht="20.149999999999999" customHeight="1">
      <c r="A38" s="10" t="s">
        <v>146</v>
      </c>
      <c r="C38" s="22">
        <v>3683448</v>
      </c>
      <c r="E38" s="22">
        <v>966890</v>
      </c>
      <c r="F38" s="22"/>
      <c r="G38" s="22">
        <v>0</v>
      </c>
      <c r="H38" s="22"/>
      <c r="I38" s="22">
        <v>0</v>
      </c>
    </row>
    <row r="39" spans="1:9" ht="20.149999999999999" customHeight="1">
      <c r="A39" s="10" t="s">
        <v>169</v>
      </c>
      <c r="C39" s="22">
        <v>0</v>
      </c>
      <c r="E39" s="22">
        <v>0</v>
      </c>
      <c r="F39" s="22"/>
      <c r="G39" s="22">
        <v>254553</v>
      </c>
      <c r="H39" s="22"/>
      <c r="I39" s="22">
        <v>0</v>
      </c>
    </row>
    <row r="40" spans="1:9" ht="20.149999999999999" customHeight="1">
      <c r="A40" s="10" t="s">
        <v>147</v>
      </c>
      <c r="C40" s="22">
        <v>36021181</v>
      </c>
      <c r="E40" s="22">
        <v>-8642220</v>
      </c>
      <c r="F40" s="22"/>
      <c r="G40" s="22">
        <v>12485658</v>
      </c>
      <c r="H40" s="22"/>
      <c r="I40" s="22">
        <v>-13586114</v>
      </c>
    </row>
    <row r="41" spans="1:9" ht="20.149999999999999" customHeight="1">
      <c r="A41" s="21" t="s">
        <v>29</v>
      </c>
      <c r="C41" s="74">
        <v>1032324</v>
      </c>
      <c r="E41" s="74">
        <v>4960228</v>
      </c>
      <c r="F41" s="22"/>
      <c r="G41" s="22">
        <v>-2352822</v>
      </c>
      <c r="H41" s="22"/>
      <c r="I41" s="22">
        <v>615109</v>
      </c>
    </row>
    <row r="42" spans="1:9" ht="20.149999999999999" customHeight="1">
      <c r="A42" s="10" t="s">
        <v>34</v>
      </c>
      <c r="C42" s="83">
        <v>4652390</v>
      </c>
      <c r="D42" s="84"/>
      <c r="E42" s="83">
        <v>5189468</v>
      </c>
      <c r="F42" s="84"/>
      <c r="G42" s="84">
        <v>0</v>
      </c>
      <c r="H42" s="84"/>
      <c r="I42" s="84">
        <v>0</v>
      </c>
    </row>
    <row r="43" spans="1:9" ht="20.149999999999999" customHeight="1">
      <c r="A43" s="10" t="s">
        <v>233</v>
      </c>
      <c r="B43" s="99">
        <v>20</v>
      </c>
      <c r="C43" s="58">
        <v>-2433960</v>
      </c>
      <c r="E43" s="58">
        <v>-7179900</v>
      </c>
      <c r="F43" s="22"/>
      <c r="G43" s="33">
        <v>-2433960</v>
      </c>
      <c r="H43" s="22"/>
      <c r="I43" s="33">
        <v>-7179900</v>
      </c>
    </row>
    <row r="44" spans="1:9" ht="20.149999999999999" customHeight="1">
      <c r="A44" s="21" t="s">
        <v>291</v>
      </c>
      <c r="C44" s="22">
        <f>SUM(C30:C43)</f>
        <v>-101054864</v>
      </c>
      <c r="E44" s="22">
        <f>SUM(E30:E43)</f>
        <v>-118184679</v>
      </c>
      <c r="F44" s="22"/>
      <c r="G44" s="22">
        <f>SUM(G30:G43)</f>
        <v>9411065</v>
      </c>
      <c r="H44" s="22"/>
      <c r="I44" s="22">
        <f>SUM(I30:I43)</f>
        <v>-67583599</v>
      </c>
    </row>
    <row r="45" spans="1:9" ht="20.149999999999999" customHeight="1">
      <c r="A45" s="10" t="s">
        <v>149</v>
      </c>
      <c r="C45" s="33">
        <v>-47706113</v>
      </c>
      <c r="E45" s="33">
        <v>-14099399</v>
      </c>
      <c r="F45" s="22"/>
      <c r="G45" s="33">
        <v>-20737974</v>
      </c>
      <c r="H45" s="22"/>
      <c r="I45" s="33">
        <v>-4592763</v>
      </c>
    </row>
    <row r="46" spans="1:9" s="28" customFormat="1" ht="20.149999999999999" customHeight="1">
      <c r="A46" s="24" t="s">
        <v>166</v>
      </c>
      <c r="B46" s="75"/>
      <c r="C46" s="34">
        <f>SUM(C44:C45)</f>
        <v>-148760977</v>
      </c>
      <c r="D46" s="26"/>
      <c r="E46" s="34">
        <f>SUM(E44:E45)</f>
        <v>-132284078</v>
      </c>
      <c r="F46" s="26"/>
      <c r="G46" s="34">
        <f>SUM(G44:G45)</f>
        <v>-11326909</v>
      </c>
      <c r="H46" s="26"/>
      <c r="I46" s="34">
        <f>SUM(I44:I45)</f>
        <v>-72176362</v>
      </c>
    </row>
    <row r="47" spans="1:9" s="1" customFormat="1" ht="21.75" customHeight="1">
      <c r="A47" s="2" t="s">
        <v>113</v>
      </c>
      <c r="B47" s="45"/>
      <c r="C47" s="68"/>
      <c r="D47" s="68"/>
      <c r="E47" s="68"/>
    </row>
    <row r="48" spans="1:9" s="7" customFormat="1" ht="21.75" customHeight="1">
      <c r="A48" s="100" t="s">
        <v>73</v>
      </c>
      <c r="B48" s="80"/>
      <c r="C48" s="71"/>
      <c r="D48" s="71"/>
      <c r="E48" s="71"/>
    </row>
    <row r="49" spans="1:11" s="7" customFormat="1" ht="10.5" customHeight="1">
      <c r="A49" s="100"/>
      <c r="B49" s="80"/>
      <c r="C49" s="71"/>
      <c r="D49" s="71"/>
      <c r="E49" s="71"/>
    </row>
    <row r="50" spans="1:11" ht="21.75" customHeight="1">
      <c r="A50" s="11"/>
      <c r="C50" s="153" t="s">
        <v>98</v>
      </c>
      <c r="D50" s="153"/>
      <c r="E50" s="153"/>
      <c r="G50" s="146" t="s">
        <v>100</v>
      </c>
      <c r="H50" s="146"/>
      <c r="I50" s="146"/>
    </row>
    <row r="51" spans="1:11" ht="21.75" customHeight="1">
      <c r="A51" s="14"/>
      <c r="C51" s="154" t="s">
        <v>99</v>
      </c>
      <c r="D51" s="154"/>
      <c r="E51" s="154"/>
      <c r="F51" s="98"/>
      <c r="G51" s="144" t="s">
        <v>99</v>
      </c>
      <c r="H51" s="144"/>
      <c r="I51" s="144"/>
    </row>
    <row r="52" spans="1:11" ht="21.75" customHeight="1">
      <c r="A52" s="14"/>
      <c r="C52" s="152" t="s">
        <v>42</v>
      </c>
      <c r="D52" s="152"/>
      <c r="E52" s="152"/>
      <c r="F52" s="98"/>
      <c r="G52" s="148" t="s">
        <v>42</v>
      </c>
      <c r="H52" s="148"/>
      <c r="I52" s="148"/>
    </row>
    <row r="53" spans="1:11" ht="21.75" customHeight="1">
      <c r="A53" s="14"/>
      <c r="B53" s="99" t="s">
        <v>5</v>
      </c>
      <c r="C53" s="15">
        <v>2019</v>
      </c>
      <c r="D53" s="15"/>
      <c r="E53" s="15">
        <v>2018</v>
      </c>
      <c r="F53" s="15"/>
      <c r="G53" s="15">
        <v>2019</v>
      </c>
      <c r="H53" s="15"/>
      <c r="I53" s="15">
        <v>2018</v>
      </c>
    </row>
    <row r="54" spans="1:11" ht="17.25" customHeight="1">
      <c r="A54" s="14"/>
      <c r="C54" s="145" t="s">
        <v>6</v>
      </c>
      <c r="D54" s="145"/>
      <c r="E54" s="145"/>
      <c r="F54" s="145"/>
      <c r="G54" s="145"/>
      <c r="H54" s="145"/>
      <c r="I54" s="145"/>
    </row>
    <row r="55" spans="1:11" ht="20.149999999999999" customHeight="1">
      <c r="A55" s="19" t="s">
        <v>77</v>
      </c>
      <c r="C55" s="85"/>
      <c r="D55" s="85"/>
      <c r="E55" s="85"/>
      <c r="F55" s="99"/>
      <c r="G55" s="99"/>
      <c r="H55" s="99"/>
      <c r="I55" s="99"/>
      <c r="J55" s="99"/>
    </row>
    <row r="56" spans="1:11" ht="20.149999999999999" customHeight="1">
      <c r="A56" s="10" t="s">
        <v>204</v>
      </c>
      <c r="B56" s="99" t="s">
        <v>231</v>
      </c>
      <c r="C56" s="22">
        <v>928903987</v>
      </c>
      <c r="E56" s="22">
        <v>918775111</v>
      </c>
      <c r="F56" s="22"/>
      <c r="G56" s="22">
        <v>44677</v>
      </c>
      <c r="H56" s="22"/>
      <c r="I56" s="22">
        <v>8031220</v>
      </c>
      <c r="J56" s="99"/>
    </row>
    <row r="57" spans="1:11" s="7" customFormat="1" ht="20.149999999999999" customHeight="1">
      <c r="A57" s="10" t="s">
        <v>150</v>
      </c>
      <c r="B57" s="80">
        <v>4</v>
      </c>
      <c r="C57" s="22">
        <v>-20517043</v>
      </c>
      <c r="D57" s="22"/>
      <c r="E57" s="22">
        <v>-20467391</v>
      </c>
      <c r="F57" s="22"/>
      <c r="G57" s="22">
        <v>0</v>
      </c>
      <c r="H57" s="22"/>
      <c r="I57" s="22">
        <v>0</v>
      </c>
    </row>
    <row r="58" spans="1:11" ht="20.149999999999999" customHeight="1">
      <c r="A58" s="10" t="s">
        <v>151</v>
      </c>
      <c r="C58" s="22">
        <v>0</v>
      </c>
      <c r="E58" s="22">
        <v>0</v>
      </c>
      <c r="G58" s="22">
        <v>-107088378</v>
      </c>
      <c r="I58" s="22">
        <v>-72170652</v>
      </c>
      <c r="K58" s="7"/>
    </row>
    <row r="59" spans="1:11" ht="20.149999999999999" customHeight="1">
      <c r="A59" s="21" t="s">
        <v>152</v>
      </c>
      <c r="C59" s="22">
        <v>449920</v>
      </c>
      <c r="E59" s="22">
        <v>18950</v>
      </c>
      <c r="F59" s="22"/>
      <c r="G59" s="22">
        <v>3738</v>
      </c>
      <c r="H59" s="22">
        <v>0</v>
      </c>
      <c r="I59" s="22">
        <v>0</v>
      </c>
    </row>
    <row r="60" spans="1:11" ht="20.149999999999999" customHeight="1">
      <c r="A60" s="21" t="s">
        <v>154</v>
      </c>
      <c r="C60" s="22">
        <v>-450995373</v>
      </c>
      <c r="E60" s="22">
        <v>-730633677</v>
      </c>
      <c r="F60" s="22"/>
      <c r="G60" s="22">
        <v>-2369434</v>
      </c>
      <c r="H60" s="22">
        <v>0</v>
      </c>
      <c r="I60" s="22">
        <v>-96752</v>
      </c>
    </row>
    <row r="61" spans="1:11" ht="20.149999999999999" customHeight="1">
      <c r="A61" s="21" t="s">
        <v>237</v>
      </c>
      <c r="C61" s="22">
        <v>-7500000</v>
      </c>
      <c r="E61" s="22">
        <v>0</v>
      </c>
      <c r="F61" s="22"/>
      <c r="G61" s="22">
        <v>-7500000</v>
      </c>
      <c r="H61" s="22"/>
      <c r="I61" s="22">
        <v>9200000</v>
      </c>
    </row>
    <row r="62" spans="1:11" ht="20.149999999999999" customHeight="1">
      <c r="A62" s="21" t="s">
        <v>155</v>
      </c>
      <c r="C62" s="22">
        <v>-3591687</v>
      </c>
      <c r="E62" s="22">
        <v>-433332</v>
      </c>
      <c r="F62" s="22"/>
      <c r="G62" s="22">
        <v>-73640</v>
      </c>
      <c r="H62" s="22"/>
      <c r="I62" s="22">
        <v>0</v>
      </c>
      <c r="K62" s="7"/>
    </row>
    <row r="63" spans="1:11" ht="20.149999999999999" customHeight="1">
      <c r="A63" s="10" t="s">
        <v>196</v>
      </c>
      <c r="C63" s="22">
        <v>-117138623</v>
      </c>
      <c r="E63" s="22">
        <v>-205448709</v>
      </c>
      <c r="F63" s="22"/>
      <c r="G63" s="22">
        <v>0</v>
      </c>
      <c r="H63" s="22"/>
      <c r="I63" s="22">
        <v>0</v>
      </c>
    </row>
    <row r="64" spans="1:11" ht="20.149999999999999" customHeight="1">
      <c r="A64" s="10" t="s">
        <v>278</v>
      </c>
      <c r="C64" s="22"/>
      <c r="E64" s="22"/>
      <c r="F64" s="22"/>
      <c r="G64" s="22"/>
      <c r="H64" s="22"/>
      <c r="I64" s="22"/>
    </row>
    <row r="65" spans="1:10" ht="20.149999999999999" customHeight="1">
      <c r="A65" s="10" t="s">
        <v>279</v>
      </c>
      <c r="C65" s="22">
        <v>-50000000</v>
      </c>
      <c r="E65" s="22">
        <v>0</v>
      </c>
      <c r="F65" s="22"/>
      <c r="G65" s="22">
        <v>0</v>
      </c>
      <c r="H65" s="22"/>
      <c r="I65" s="22">
        <v>0</v>
      </c>
    </row>
    <row r="66" spans="1:10" s="1" customFormat="1" ht="20.149999999999999" customHeight="1">
      <c r="A66" s="21" t="s">
        <v>107</v>
      </c>
      <c r="B66" s="45"/>
      <c r="C66" s="22"/>
      <c r="D66" s="22"/>
      <c r="E66" s="22"/>
      <c r="F66" s="22"/>
      <c r="G66" s="22"/>
      <c r="H66" s="22"/>
      <c r="I66" s="22"/>
    </row>
    <row r="67" spans="1:10" s="7" customFormat="1" ht="20.149999999999999" customHeight="1">
      <c r="A67" s="21" t="s">
        <v>95</v>
      </c>
      <c r="B67" s="80"/>
      <c r="C67" s="22">
        <v>0</v>
      </c>
      <c r="D67" s="22"/>
      <c r="E67" s="22">
        <v>0</v>
      </c>
      <c r="F67" s="22"/>
      <c r="G67" s="22">
        <v>127086679</v>
      </c>
      <c r="H67" s="22">
        <v>0</v>
      </c>
      <c r="I67" s="22">
        <v>36793235</v>
      </c>
    </row>
    <row r="68" spans="1:10" s="7" customFormat="1" ht="20.149999999999999" customHeight="1">
      <c r="A68" s="21" t="s">
        <v>156</v>
      </c>
      <c r="B68" s="80"/>
      <c r="C68" s="22">
        <v>0</v>
      </c>
      <c r="D68" s="22"/>
      <c r="E68" s="22">
        <v>0</v>
      </c>
      <c r="F68" s="22"/>
      <c r="G68" s="22">
        <v>-139479840</v>
      </c>
      <c r="H68" s="22"/>
      <c r="I68" s="22">
        <v>-134880368</v>
      </c>
    </row>
    <row r="69" spans="1:10" ht="20.149999999999999" customHeight="1">
      <c r="A69" s="21" t="s">
        <v>153</v>
      </c>
      <c r="C69" s="22">
        <v>0</v>
      </c>
      <c r="E69" s="22">
        <v>0</v>
      </c>
      <c r="F69" s="22"/>
      <c r="G69" s="22">
        <v>31667478</v>
      </c>
      <c r="H69" s="22"/>
      <c r="I69" s="22">
        <v>44070289</v>
      </c>
    </row>
    <row r="70" spans="1:10" ht="20.149999999999999" customHeight="1">
      <c r="A70" s="21" t="s">
        <v>78</v>
      </c>
      <c r="C70" s="73">
        <v>1018148</v>
      </c>
      <c r="D70" s="85"/>
      <c r="E70" s="73">
        <v>714217</v>
      </c>
      <c r="F70" s="99"/>
      <c r="G70" s="22">
        <v>6081131</v>
      </c>
      <c r="H70" s="22">
        <v>0</v>
      </c>
      <c r="I70" s="22">
        <v>6153735</v>
      </c>
      <c r="J70" s="99"/>
    </row>
    <row r="71" spans="1:10" ht="20.149999999999999" customHeight="1">
      <c r="A71" s="11" t="s">
        <v>165</v>
      </c>
      <c r="C71" s="86">
        <f>SUM(C56:C70)</f>
        <v>280629329</v>
      </c>
      <c r="E71" s="86">
        <f>SUM(E56:E70)</f>
        <v>-37474831</v>
      </c>
      <c r="G71" s="86">
        <f>SUM(G56:G70)</f>
        <v>-91627589</v>
      </c>
      <c r="I71" s="86">
        <f>SUM(I56:I70)</f>
        <v>-102899293</v>
      </c>
    </row>
    <row r="72" spans="1:10" s="7" customFormat="1" ht="20.149999999999999" customHeight="1">
      <c r="A72" s="100"/>
      <c r="B72" s="80"/>
      <c r="C72" s="71"/>
      <c r="D72" s="71"/>
      <c r="E72" s="71"/>
    </row>
    <row r="73" spans="1:10" ht="20.149999999999999" customHeight="1">
      <c r="A73" s="19" t="s">
        <v>80</v>
      </c>
      <c r="C73" s="22"/>
      <c r="E73" s="22"/>
    </row>
    <row r="74" spans="1:10" ht="20.149999999999999" customHeight="1">
      <c r="A74" s="90" t="s">
        <v>256</v>
      </c>
      <c r="C74" s="22"/>
      <c r="E74" s="22"/>
    </row>
    <row r="75" spans="1:10" ht="20.149999999999999" customHeight="1">
      <c r="A75" s="90" t="s">
        <v>257</v>
      </c>
      <c r="C75" s="22">
        <v>-60472370</v>
      </c>
      <c r="E75" s="22">
        <v>66996413</v>
      </c>
      <c r="F75" s="22"/>
      <c r="G75" s="22">
        <v>0</v>
      </c>
      <c r="H75" s="22"/>
      <c r="I75" s="22">
        <v>0</v>
      </c>
    </row>
    <row r="76" spans="1:10" ht="20.149999999999999" customHeight="1">
      <c r="A76" s="10" t="s">
        <v>83</v>
      </c>
      <c r="C76" s="22">
        <v>-3189676</v>
      </c>
      <c r="E76" s="22">
        <v>-986809</v>
      </c>
      <c r="F76" s="22"/>
      <c r="G76" s="22">
        <v>-1163684</v>
      </c>
      <c r="H76" s="22"/>
      <c r="I76" s="22">
        <v>-542196</v>
      </c>
    </row>
    <row r="77" spans="1:10" ht="20.149999999999999" customHeight="1">
      <c r="A77" s="90" t="s">
        <v>258</v>
      </c>
      <c r="C77" s="22">
        <v>482410640</v>
      </c>
      <c r="E77" s="22">
        <v>659820434</v>
      </c>
      <c r="F77" s="22"/>
      <c r="G77" s="22">
        <v>0</v>
      </c>
      <c r="H77" s="22"/>
      <c r="I77" s="22">
        <v>0</v>
      </c>
    </row>
    <row r="78" spans="1:10" ht="20.149999999999999" customHeight="1">
      <c r="A78" s="90" t="s">
        <v>259</v>
      </c>
      <c r="C78" s="22">
        <v>-348038012</v>
      </c>
      <c r="E78" s="22">
        <v>-509239069</v>
      </c>
      <c r="F78" s="22"/>
      <c r="G78" s="22">
        <v>0</v>
      </c>
      <c r="H78" s="22"/>
      <c r="I78" s="22">
        <v>0</v>
      </c>
    </row>
    <row r="79" spans="1:10" ht="20.149999999999999" customHeight="1">
      <c r="A79" s="90" t="s">
        <v>280</v>
      </c>
      <c r="C79" s="22">
        <v>2276350</v>
      </c>
      <c r="E79" s="22">
        <v>0</v>
      </c>
      <c r="F79" s="22"/>
      <c r="G79" s="22">
        <v>0</v>
      </c>
      <c r="H79" s="22"/>
      <c r="I79" s="22">
        <v>87237500</v>
      </c>
    </row>
    <row r="80" spans="1:10" ht="20.149999999999999" customHeight="1">
      <c r="A80" s="10" t="s">
        <v>260</v>
      </c>
      <c r="C80" s="22">
        <v>0</v>
      </c>
      <c r="E80" s="22">
        <v>0</v>
      </c>
      <c r="F80" s="22"/>
      <c r="G80" s="22">
        <v>-75000000</v>
      </c>
      <c r="H80" s="22"/>
      <c r="I80" s="22">
        <v>0</v>
      </c>
    </row>
    <row r="81" spans="1:11" ht="20.149999999999999" customHeight="1">
      <c r="A81" s="90" t="s">
        <v>261</v>
      </c>
      <c r="C81" s="22">
        <v>111155547</v>
      </c>
      <c r="E81" s="22">
        <v>95558615</v>
      </c>
      <c r="F81" s="22"/>
      <c r="G81" s="22">
        <v>0</v>
      </c>
      <c r="H81" s="22"/>
      <c r="I81" s="22">
        <v>0</v>
      </c>
    </row>
    <row r="82" spans="1:11" ht="20.149999999999999" customHeight="1">
      <c r="A82" s="90" t="s">
        <v>262</v>
      </c>
      <c r="C82" s="22">
        <v>-162956990</v>
      </c>
      <c r="E82" s="22">
        <v>-135274268</v>
      </c>
      <c r="F82" s="22"/>
      <c r="G82" s="22">
        <v>0</v>
      </c>
      <c r="H82" s="22"/>
      <c r="I82" s="22">
        <v>0</v>
      </c>
    </row>
    <row r="83" spans="1:11" ht="20.149999999999999" customHeight="1">
      <c r="A83" s="90" t="s">
        <v>281</v>
      </c>
      <c r="C83" s="22">
        <v>457620000</v>
      </c>
      <c r="E83" s="22">
        <v>0</v>
      </c>
      <c r="F83" s="22"/>
      <c r="G83" s="22">
        <v>457620000</v>
      </c>
      <c r="H83" s="22"/>
      <c r="I83" s="22">
        <v>0</v>
      </c>
    </row>
    <row r="84" spans="1:11" ht="20.149999999999999" customHeight="1">
      <c r="A84" s="10" t="s">
        <v>157</v>
      </c>
      <c r="C84" s="22">
        <v>0</v>
      </c>
      <c r="E84" s="22">
        <v>3150000</v>
      </c>
      <c r="F84" s="22"/>
      <c r="G84" s="22">
        <v>0</v>
      </c>
      <c r="H84" s="22"/>
      <c r="I84" s="22">
        <v>3150000</v>
      </c>
    </row>
    <row r="85" spans="1:11" ht="20.149999999999999" customHeight="1">
      <c r="A85" s="90" t="s">
        <v>282</v>
      </c>
      <c r="C85" s="22">
        <v>-110000000</v>
      </c>
      <c r="E85" s="22">
        <v>0</v>
      </c>
      <c r="F85" s="22"/>
      <c r="G85" s="22">
        <v>-110000000</v>
      </c>
      <c r="H85" s="22"/>
      <c r="I85" s="22">
        <v>0</v>
      </c>
    </row>
    <row r="86" spans="1:11" ht="20.149999999999999" customHeight="1">
      <c r="A86" s="10" t="s">
        <v>224</v>
      </c>
      <c r="B86" s="99">
        <v>33</v>
      </c>
      <c r="C86" s="22">
        <v>0</v>
      </c>
      <c r="E86" s="22">
        <v>-51000000</v>
      </c>
      <c r="F86" s="22"/>
      <c r="G86" s="22">
        <v>0</v>
      </c>
      <c r="H86" s="22"/>
      <c r="I86" s="22">
        <v>-51000000</v>
      </c>
    </row>
    <row r="87" spans="1:11" ht="20.149999999999999" customHeight="1">
      <c r="A87" s="10" t="s">
        <v>82</v>
      </c>
      <c r="C87" s="22">
        <v>-243760622</v>
      </c>
      <c r="E87" s="22">
        <v>-165280123</v>
      </c>
      <c r="F87" s="22"/>
      <c r="G87" s="22">
        <v>0</v>
      </c>
      <c r="H87" s="22"/>
      <c r="I87" s="22">
        <v>0</v>
      </c>
    </row>
    <row r="88" spans="1:11" ht="20.149999999999999" customHeight="1">
      <c r="A88" s="10" t="s">
        <v>207</v>
      </c>
      <c r="C88" s="22"/>
      <c r="E88" s="22"/>
      <c r="F88" s="22"/>
      <c r="G88" s="22"/>
      <c r="H88" s="22"/>
      <c r="I88" s="22"/>
    </row>
    <row r="89" spans="1:11" ht="20.149999999999999" customHeight="1">
      <c r="A89" s="10" t="s">
        <v>208</v>
      </c>
      <c r="C89" s="22">
        <v>125518446</v>
      </c>
      <c r="E89" s="22">
        <v>245031912</v>
      </c>
      <c r="F89" s="22"/>
      <c r="G89" s="22">
        <v>49296446</v>
      </c>
      <c r="H89" s="22" t="e">
        <v>#REF!</v>
      </c>
      <c r="I89" s="22">
        <v>120293862</v>
      </c>
    </row>
    <row r="90" spans="1:11" ht="20.149999999999999" customHeight="1">
      <c r="A90" s="21" t="s">
        <v>81</v>
      </c>
      <c r="C90" s="22">
        <v>-119708116</v>
      </c>
      <c r="E90" s="22">
        <v>-97862324</v>
      </c>
      <c r="F90" s="22"/>
      <c r="G90" s="22">
        <v>-15951795</v>
      </c>
      <c r="H90" s="22"/>
      <c r="I90" s="22">
        <v>-8871912</v>
      </c>
    </row>
    <row r="91" spans="1:11" ht="20.149999999999999" hidden="1" customHeight="1">
      <c r="A91" s="21" t="s">
        <v>79</v>
      </c>
      <c r="C91" s="22"/>
      <c r="E91" s="22"/>
      <c r="G91" s="22"/>
      <c r="I91" s="22"/>
      <c r="K91" s="7"/>
    </row>
    <row r="92" spans="1:11" ht="20.149999999999999" hidden="1" customHeight="1">
      <c r="A92" s="21" t="s">
        <v>84</v>
      </c>
      <c r="C92" s="22"/>
      <c r="E92" s="22"/>
      <c r="F92" s="22"/>
      <c r="G92" s="22"/>
      <c r="H92" s="22"/>
      <c r="I92" s="22"/>
    </row>
    <row r="93" spans="1:11" ht="20.149999999999999" hidden="1" customHeight="1">
      <c r="A93" s="21" t="s">
        <v>102</v>
      </c>
      <c r="C93" s="22"/>
      <c r="E93" s="22"/>
      <c r="F93" s="22"/>
      <c r="G93" s="22"/>
      <c r="H93" s="22"/>
      <c r="I93" s="22"/>
      <c r="K93" s="28"/>
    </row>
    <row r="94" spans="1:11" ht="20.149999999999999" hidden="1" customHeight="1">
      <c r="A94" s="21" t="s">
        <v>85</v>
      </c>
      <c r="F94" s="22"/>
      <c r="G94" s="22"/>
      <c r="H94" s="22"/>
      <c r="I94" s="22"/>
    </row>
    <row r="95" spans="1:11" ht="20.149999999999999" hidden="1" customHeight="1">
      <c r="A95" s="21" t="s">
        <v>103</v>
      </c>
      <c r="F95" s="22"/>
      <c r="G95" s="22"/>
      <c r="H95" s="22"/>
      <c r="I95" s="22"/>
    </row>
    <row r="96" spans="1:11" ht="20.149999999999999" hidden="1" customHeight="1">
      <c r="A96" s="10" t="s">
        <v>94</v>
      </c>
      <c r="F96" s="22"/>
      <c r="G96" s="22"/>
      <c r="H96" s="22"/>
      <c r="I96" s="22"/>
    </row>
    <row r="97" spans="1:11" s="28" customFormat="1" ht="20.149999999999999" customHeight="1">
      <c r="A97" s="28" t="s">
        <v>167</v>
      </c>
      <c r="B97" s="75"/>
      <c r="C97" s="25">
        <f>SUM(C74:C82,C83:C90)</f>
        <v>130855197</v>
      </c>
      <c r="D97" s="26"/>
      <c r="E97" s="25">
        <f>SUM(E74:E82,E83:E90)</f>
        <v>110914781</v>
      </c>
      <c r="F97" s="36"/>
      <c r="G97" s="25">
        <f>SUM(G74:G82,G83:G90)</f>
        <v>304800967</v>
      </c>
      <c r="H97" s="36"/>
      <c r="I97" s="25">
        <f>SUM(I74:I82,I84:I90)</f>
        <v>150267254</v>
      </c>
    </row>
    <row r="98" spans="1:11" ht="21" customHeight="1"/>
    <row r="99" spans="1:11" s="1" customFormat="1" ht="19.5" customHeight="1">
      <c r="A99" s="2" t="s">
        <v>113</v>
      </c>
      <c r="B99" s="45"/>
      <c r="C99" s="68"/>
      <c r="D99" s="68"/>
      <c r="E99" s="68"/>
    </row>
    <row r="100" spans="1:11" s="7" customFormat="1" ht="19.5" customHeight="1">
      <c r="A100" s="100" t="s">
        <v>73</v>
      </c>
      <c r="B100" s="80"/>
      <c r="C100" s="71"/>
      <c r="D100" s="71"/>
      <c r="E100" s="71"/>
    </row>
    <row r="101" spans="1:11" s="7" customFormat="1" ht="19.5" customHeight="1">
      <c r="A101" s="100"/>
      <c r="B101" s="80"/>
      <c r="C101" s="71"/>
      <c r="D101" s="71"/>
      <c r="E101" s="71"/>
    </row>
    <row r="102" spans="1:11" ht="19.5" customHeight="1">
      <c r="A102" s="11"/>
      <c r="C102" s="153" t="s">
        <v>98</v>
      </c>
      <c r="D102" s="153"/>
      <c r="E102" s="153"/>
      <c r="G102" s="146" t="s">
        <v>100</v>
      </c>
      <c r="H102" s="146"/>
      <c r="I102" s="146"/>
    </row>
    <row r="103" spans="1:11" ht="19.5" customHeight="1">
      <c r="A103" s="14"/>
      <c r="C103" s="154" t="s">
        <v>99</v>
      </c>
      <c r="D103" s="154"/>
      <c r="E103" s="154"/>
      <c r="F103" s="98"/>
      <c r="G103" s="144" t="s">
        <v>99</v>
      </c>
      <c r="H103" s="144"/>
      <c r="I103" s="144"/>
    </row>
    <row r="104" spans="1:11" ht="19.5" customHeight="1">
      <c r="A104" s="14"/>
      <c r="C104" s="155" t="s">
        <v>42</v>
      </c>
      <c r="D104" s="155"/>
      <c r="E104" s="155"/>
      <c r="F104" s="98"/>
      <c r="G104" s="156" t="s">
        <v>42</v>
      </c>
      <c r="H104" s="156"/>
      <c r="I104" s="156"/>
    </row>
    <row r="105" spans="1:11" ht="19.5" customHeight="1">
      <c r="A105" s="14"/>
      <c r="B105" s="99" t="s">
        <v>5</v>
      </c>
      <c r="C105" s="15">
        <v>2019</v>
      </c>
      <c r="D105" s="15"/>
      <c r="E105" s="15">
        <v>2018</v>
      </c>
      <c r="F105" s="15"/>
      <c r="G105" s="15">
        <v>2019</v>
      </c>
      <c r="H105" s="15"/>
      <c r="I105" s="15">
        <v>2018</v>
      </c>
    </row>
    <row r="106" spans="1:11" ht="19.5" customHeight="1">
      <c r="A106" s="14"/>
      <c r="C106" s="145" t="s">
        <v>6</v>
      </c>
      <c r="D106" s="145"/>
      <c r="E106" s="145"/>
      <c r="F106" s="145"/>
      <c r="G106" s="145"/>
      <c r="H106" s="145"/>
      <c r="I106" s="145"/>
    </row>
    <row r="107" spans="1:11" s="28" customFormat="1" ht="19.5" customHeight="1">
      <c r="A107" s="28" t="s">
        <v>86</v>
      </c>
      <c r="B107" s="75"/>
      <c r="C107" s="26">
        <f>C46+C71+C97</f>
        <v>262723549</v>
      </c>
      <c r="D107" s="26"/>
      <c r="E107" s="26">
        <f>E46+E71+E97</f>
        <v>-58844128</v>
      </c>
      <c r="G107" s="26">
        <f>G46+G71+G97</f>
        <v>201846469</v>
      </c>
      <c r="I107" s="26">
        <f>I46+I71+I97</f>
        <v>-24808401</v>
      </c>
    </row>
    <row r="108" spans="1:11" ht="19.5" customHeight="1">
      <c r="A108" s="14" t="s">
        <v>198</v>
      </c>
      <c r="C108" s="22">
        <v>229671972</v>
      </c>
      <c r="E108" s="22">
        <v>282996205</v>
      </c>
      <c r="F108" s="22"/>
      <c r="G108" s="22">
        <v>39673142</v>
      </c>
      <c r="H108" s="22"/>
      <c r="I108" s="22">
        <v>64481543</v>
      </c>
    </row>
    <row r="109" spans="1:11" ht="19.5" customHeight="1">
      <c r="A109" s="14" t="s">
        <v>227</v>
      </c>
      <c r="C109" s="22"/>
      <c r="E109" s="22"/>
      <c r="F109" s="22"/>
      <c r="G109" s="22"/>
      <c r="H109" s="22"/>
      <c r="I109" s="22"/>
    </row>
    <row r="110" spans="1:11" ht="20.149999999999999" customHeight="1">
      <c r="A110" s="14" t="s">
        <v>299</v>
      </c>
      <c r="C110" s="22">
        <v>0</v>
      </c>
      <c r="E110" s="22">
        <v>5519895</v>
      </c>
      <c r="F110" s="31"/>
      <c r="G110" s="22">
        <v>0</v>
      </c>
      <c r="H110" s="31"/>
      <c r="I110" s="22">
        <v>0</v>
      </c>
    </row>
    <row r="111" spans="1:11" s="28" customFormat="1" ht="19.5" customHeight="1" thickBot="1">
      <c r="A111" s="28" t="s">
        <v>197</v>
      </c>
      <c r="B111" s="75"/>
      <c r="C111" s="59">
        <f>SUM(C107:C110)</f>
        <v>492395521</v>
      </c>
      <c r="D111" s="26"/>
      <c r="E111" s="59">
        <f>SUM(E107:E110)</f>
        <v>229671972</v>
      </c>
      <c r="F111" s="36"/>
      <c r="G111" s="59">
        <f>SUM(G107:G110)</f>
        <v>241519611</v>
      </c>
      <c r="H111" s="36"/>
      <c r="I111" s="59">
        <f>SUM(I107:I110)</f>
        <v>39673142</v>
      </c>
    </row>
    <row r="112" spans="1:11" ht="19.5" customHeight="1" thickTop="1">
      <c r="A112" s="21"/>
      <c r="K112" s="28"/>
    </row>
    <row r="113" spans="1:9" ht="19.5" customHeight="1">
      <c r="A113" s="19" t="s">
        <v>163</v>
      </c>
      <c r="G113" s="27"/>
      <c r="I113" s="27"/>
    </row>
    <row r="114" spans="1:9" ht="19.5" customHeight="1">
      <c r="A114" s="10" t="s">
        <v>164</v>
      </c>
      <c r="C114" s="22">
        <v>54965706</v>
      </c>
      <c r="E114" s="74">
        <v>174705494</v>
      </c>
      <c r="G114" s="20">
        <v>0</v>
      </c>
      <c r="I114" s="20">
        <v>0</v>
      </c>
    </row>
    <row r="115" spans="1:9" ht="19.5" customHeight="1">
      <c r="A115" s="10" t="s">
        <v>295</v>
      </c>
      <c r="C115" s="10"/>
      <c r="E115" s="10"/>
    </row>
    <row r="116" spans="1:9" ht="19.5" customHeight="1">
      <c r="A116" s="10" t="s">
        <v>202</v>
      </c>
      <c r="B116" s="141">
        <v>11</v>
      </c>
      <c r="C116" s="74">
        <v>70027317</v>
      </c>
      <c r="E116" s="74">
        <v>0</v>
      </c>
      <c r="G116" s="74">
        <v>0</v>
      </c>
      <c r="I116" s="74">
        <v>0</v>
      </c>
    </row>
    <row r="117" spans="1:9" ht="19.5" customHeight="1">
      <c r="A117" s="10" t="s">
        <v>304</v>
      </c>
      <c r="B117" s="142"/>
      <c r="C117" s="10"/>
      <c r="D117" s="10"/>
      <c r="E117" s="10"/>
    </row>
    <row r="118" spans="1:9" ht="19.5" customHeight="1">
      <c r="A118" s="140" t="s">
        <v>303</v>
      </c>
      <c r="B118" s="143"/>
      <c r="C118" s="74">
        <v>45916169</v>
      </c>
      <c r="E118" s="74">
        <v>0</v>
      </c>
      <c r="G118" s="74">
        <v>32387622</v>
      </c>
      <c r="I118" s="74">
        <v>0</v>
      </c>
    </row>
    <row r="119" spans="1:9" ht="19.5" customHeight="1">
      <c r="A119" s="10" t="s">
        <v>228</v>
      </c>
      <c r="B119" s="142"/>
      <c r="C119" s="10"/>
    </row>
    <row r="120" spans="1:9" ht="19.5" customHeight="1">
      <c r="A120" s="10" t="s">
        <v>229</v>
      </c>
      <c r="B120" s="142">
        <v>4</v>
      </c>
      <c r="C120" s="74">
        <v>0</v>
      </c>
      <c r="E120" s="74">
        <v>3796087</v>
      </c>
      <c r="G120" s="74">
        <v>0</v>
      </c>
      <c r="I120" s="74">
        <v>0</v>
      </c>
    </row>
    <row r="121" spans="1:9" ht="19.5" customHeight="1">
      <c r="A121" s="90" t="s">
        <v>297</v>
      </c>
      <c r="B121" s="142"/>
    </row>
    <row r="122" spans="1:9" ht="19.5" customHeight="1">
      <c r="A122" s="140" t="s">
        <v>298</v>
      </c>
      <c r="B122" s="142"/>
      <c r="C122" s="74">
        <v>0</v>
      </c>
      <c r="E122" s="74">
        <v>0</v>
      </c>
      <c r="G122" s="74">
        <v>43676475</v>
      </c>
      <c r="I122" s="74">
        <v>0</v>
      </c>
    </row>
    <row r="123" spans="1:9" ht="19.5" customHeight="1">
      <c r="A123" s="10" t="s">
        <v>302</v>
      </c>
      <c r="B123" s="142"/>
      <c r="C123" s="10"/>
      <c r="D123" s="10"/>
      <c r="E123" s="10"/>
    </row>
    <row r="124" spans="1:9" ht="19.5" customHeight="1">
      <c r="A124" s="140" t="s">
        <v>303</v>
      </c>
      <c r="B124" s="143"/>
      <c r="C124" s="74">
        <v>0</v>
      </c>
      <c r="E124" s="74">
        <v>0</v>
      </c>
      <c r="G124" s="74">
        <v>89864678</v>
      </c>
      <c r="I124" s="74">
        <v>0</v>
      </c>
    </row>
    <row r="125" spans="1:9" ht="19.5" customHeight="1">
      <c r="A125" s="90" t="s">
        <v>283</v>
      </c>
      <c r="B125" s="141"/>
      <c r="C125" s="74">
        <v>7073884</v>
      </c>
      <c r="E125" s="74">
        <v>0</v>
      </c>
      <c r="G125" s="74">
        <v>7073884</v>
      </c>
      <c r="I125" s="74">
        <v>0</v>
      </c>
    </row>
    <row r="126" spans="1:9" ht="21.75" customHeight="1">
      <c r="B126" s="141"/>
      <c r="C126" s="22">
        <f>C111-'BS5-7'!D10</f>
        <v>0</v>
      </c>
      <c r="E126" s="22">
        <f>E111-'BS5-7'!F10</f>
        <v>0</v>
      </c>
      <c r="F126" s="31"/>
      <c r="G126" s="22">
        <f>G111-'BS5-7'!H10</f>
        <v>0</v>
      </c>
      <c r="H126" s="31"/>
      <c r="I126" s="22">
        <f>I111-'BS5-7'!J10</f>
        <v>0</v>
      </c>
    </row>
    <row r="127" spans="1:9" ht="21.75" customHeight="1">
      <c r="B127" s="141"/>
    </row>
  </sheetData>
  <mergeCells count="21">
    <mergeCell ref="C106:I106"/>
    <mergeCell ref="C54:I54"/>
    <mergeCell ref="C102:E102"/>
    <mergeCell ref="G102:I102"/>
    <mergeCell ref="C103:E103"/>
    <mergeCell ref="G103:I103"/>
    <mergeCell ref="C104:E104"/>
    <mergeCell ref="G104:I104"/>
    <mergeCell ref="C52:E52"/>
    <mergeCell ref="G52:I52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</mergeCells>
  <pageMargins left="0.8" right="0.7" top="0.5" bottom="0.5" header="0.5" footer="0.5"/>
  <pageSetup paperSize="9" scale="75" firstPageNumber="14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6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</vt:lpstr>
      <vt:lpstr>SH11</vt:lpstr>
      <vt:lpstr>SH12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2020-02-26T04:03:47Z</cp:lastPrinted>
  <dcterms:created xsi:type="dcterms:W3CDTF">2016-03-31T13:40:24Z</dcterms:created>
  <dcterms:modified xsi:type="dcterms:W3CDTF">2020-02-26T04:03:52Z</dcterms:modified>
</cp:coreProperties>
</file>