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\Documents\MEGA\MORE RETURE\YE'62\FS ส่งให้ลูกค้า\TH\"/>
    </mc:Choice>
  </mc:AlternateContent>
  <xr:revisionPtr revIDLastSave="0" documentId="13_ncr:1_{86FB6BB7-A9F3-447D-A46A-DE96BD8E6D2E}" xr6:coauthVersionLast="45" xr6:coauthVersionMax="45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1" r:id="rId4"/>
    <sheet name="conso" sheetId="4" r:id="rId5"/>
    <sheet name="company" sheetId="12" r:id="rId6"/>
    <sheet name="CF" sheetId="13" r:id="rId7"/>
  </sheets>
  <externalReferences>
    <externalReference r:id="rId8"/>
  </externalReferences>
  <definedNames>
    <definedName name="_xlnm._FilterDatabase" localSheetId="2" hidden="1">BS!$K$18:$K$29</definedName>
    <definedName name="_xlnm.Print_Area" localSheetId="2">BS!$A$1:$M$82</definedName>
    <definedName name="_xlnm.Print_Area" localSheetId="6">CF!$A$1:$M$86</definedName>
    <definedName name="_xlnm.Print_Area" localSheetId="5">company!$A$1:$O$21</definedName>
    <definedName name="_xlnm.Print_Area" localSheetId="4">conso!$A$1:$X$22</definedName>
    <definedName name="_xlnm.Print_Area" localSheetId="3">PL!$A$1:$M$62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3" l="1"/>
  <c r="M43" i="13"/>
  <c r="K43" i="13"/>
  <c r="I43" i="13"/>
  <c r="G43" i="13"/>
  <c r="O20" i="12"/>
  <c r="M20" i="12"/>
  <c r="K20" i="12"/>
  <c r="I20" i="12"/>
  <c r="G20" i="12"/>
  <c r="E20" i="12"/>
  <c r="O19" i="12"/>
  <c r="O18" i="12"/>
  <c r="V21" i="4"/>
  <c r="X21" i="4"/>
  <c r="X20" i="4"/>
  <c r="X19" i="4"/>
  <c r="X18" i="4"/>
  <c r="T18" i="4"/>
  <c r="R18" i="4"/>
  <c r="G10" i="13" l="1"/>
  <c r="K68" i="13" l="1"/>
  <c r="G68" i="13"/>
  <c r="M17" i="12" l="1"/>
  <c r="R20" i="4"/>
  <c r="R19" i="4"/>
  <c r="R16" i="4"/>
  <c r="R15" i="4"/>
  <c r="R14" i="4"/>
  <c r="R13" i="4"/>
  <c r="T13" i="4"/>
  <c r="R17" i="4" l="1"/>
  <c r="R21" i="4" s="1"/>
  <c r="G21" i="11"/>
  <c r="G48" i="9" l="1"/>
  <c r="K48" i="9"/>
  <c r="K28" i="9"/>
  <c r="G28" i="9"/>
  <c r="T20" i="4" l="1"/>
  <c r="E17" i="4"/>
  <c r="E21" i="4" s="1"/>
  <c r="T14" i="4" l="1"/>
  <c r="T15" i="4"/>
  <c r="N17" i="4"/>
  <c r="N21" i="4" s="1"/>
  <c r="G13" i="11" l="1"/>
  <c r="K21" i="11"/>
  <c r="M21" i="11" l="1"/>
  <c r="K13" i="11"/>
  <c r="K23" i="11" l="1"/>
  <c r="K25" i="11" s="1"/>
  <c r="K27" i="11" s="1"/>
  <c r="K29" i="11" s="1"/>
  <c r="M28" i="9"/>
  <c r="I28" i="9"/>
  <c r="M13" i="11"/>
  <c r="I13" i="11"/>
  <c r="K78" i="13" l="1"/>
  <c r="I21" i="11" l="1"/>
  <c r="O15" i="12" l="1"/>
  <c r="O14" i="12"/>
  <c r="M68" i="13" l="1"/>
  <c r="I68" i="13"/>
  <c r="I37" i="13"/>
  <c r="A46" i="13"/>
  <c r="G78" i="13"/>
  <c r="I78" i="13"/>
  <c r="M78" i="13"/>
  <c r="A3" i="12"/>
  <c r="K16" i="12"/>
  <c r="O16" i="12" s="1"/>
  <c r="O17" i="12" s="1"/>
  <c r="E17" i="12"/>
  <c r="G17" i="12"/>
  <c r="I17" i="12"/>
  <c r="E601" i="12"/>
  <c r="E603" i="12" s="1"/>
  <c r="E611" i="12"/>
  <c r="E628" i="12"/>
  <c r="E634" i="12"/>
  <c r="I79" i="13" l="1"/>
  <c r="I82" i="13" s="1"/>
  <c r="E612" i="12"/>
  <c r="E613" i="12" s="1"/>
  <c r="E635" i="12"/>
  <c r="E638" i="12" s="1"/>
  <c r="K17" i="12"/>
  <c r="E641" i="12" l="1"/>
  <c r="X13" i="4"/>
  <c r="V15" i="4" l="1"/>
  <c r="V17" i="4" s="1"/>
  <c r="P17" i="4"/>
  <c r="K17" i="4"/>
  <c r="I60" i="11"/>
  <c r="M77" i="9"/>
  <c r="M79" i="9" s="1"/>
  <c r="I48" i="9"/>
  <c r="X14" i="4" l="1"/>
  <c r="P21" i="4"/>
  <c r="G23" i="11"/>
  <c r="G25" i="11" s="1"/>
  <c r="G27" i="11" s="1"/>
  <c r="G29" i="11" s="1"/>
  <c r="I23" i="11"/>
  <c r="I25" i="11" s="1"/>
  <c r="I27" i="11" s="1"/>
  <c r="I29" i="11" l="1"/>
  <c r="I33" i="11" s="1"/>
  <c r="I45" i="11" s="1"/>
  <c r="I59" i="11" l="1"/>
  <c r="K54" i="9"/>
  <c r="K16" i="9"/>
  <c r="T16" i="4" l="1"/>
  <c r="A37" i="11"/>
  <c r="X16" i="4" l="1"/>
  <c r="T17" i="4"/>
  <c r="M23" i="11"/>
  <c r="M25" i="11" s="1"/>
  <c r="M27" i="11" l="1"/>
  <c r="K37" i="13"/>
  <c r="X15" i="4"/>
  <c r="X17" i="4" s="1"/>
  <c r="M29" i="11" l="1"/>
  <c r="M33" i="11" s="1"/>
  <c r="M45" i="11" s="1"/>
  <c r="G33" i="11"/>
  <c r="G45" i="11" s="1"/>
  <c r="G79" i="13" l="1"/>
  <c r="M59" i="11"/>
  <c r="K19" i="4"/>
  <c r="K21" i="4" s="1"/>
  <c r="G59" i="11"/>
  <c r="M37" i="13"/>
  <c r="M79" i="13" s="1"/>
  <c r="M82" i="13" s="1"/>
  <c r="K59" i="11"/>
  <c r="K79" i="13"/>
  <c r="K82" i="13" s="1"/>
  <c r="K33" i="11"/>
  <c r="K45" i="11" s="1"/>
  <c r="G16" i="9"/>
  <c r="T19" i="4" l="1"/>
  <c r="G82" i="13"/>
  <c r="G77" i="9"/>
  <c r="T21" i="4"/>
  <c r="G79" i="9" l="1"/>
  <c r="K77" i="9"/>
  <c r="M53" i="9"/>
  <c r="I53" i="9"/>
  <c r="I17" i="4" l="1"/>
  <c r="G17" i="4"/>
  <c r="G21" i="4" l="1"/>
  <c r="I21" i="4"/>
  <c r="G29" i="9"/>
  <c r="G53" i="9" l="1"/>
  <c r="G54" i="9" l="1"/>
  <c r="G80" i="9" s="1"/>
  <c r="I77" i="9" l="1"/>
  <c r="I79" i="9" s="1"/>
  <c r="M16" i="9"/>
  <c r="I16" i="9"/>
  <c r="M48" i="9" l="1"/>
  <c r="M54" i="9" s="1"/>
  <c r="M80" i="9" s="1"/>
  <c r="I54" i="9"/>
  <c r="I80" i="9" s="1"/>
  <c r="K53" i="9"/>
  <c r="K29" i="9"/>
  <c r="I29" i="9" l="1"/>
  <c r="M29" i="9"/>
  <c r="K79" i="9" l="1"/>
  <c r="K80" i="9" l="1"/>
</calcChain>
</file>

<file path=xl/sharedStrings.xml><?xml version="1.0" encoding="utf-8"?>
<sst xmlns="http://schemas.openxmlformats.org/spreadsheetml/2006/main" count="370" uniqueCount="260">
  <si>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</si>
  <si>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</si>
  <si>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</si>
  <si>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</si>
  <si>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</si>
  <si>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</si>
  <si>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</si>
  <si>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</si>
  <si>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</si>
  <si>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</si>
  <si>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</si>
  <si>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</si>
  <si>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</si>
  <si>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</si>
  <si>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</si>
  <si>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</si>
  <si>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</si>
  <si>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</si>
  <si>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</si>
  <si>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</si>
  <si>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</si>
  <si>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</si>
  <si>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</si>
  <si>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</si>
  <si>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</si>
  <si>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</si>
  <si>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</si>
  <si>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</si>
  <si>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</si>
  <si>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</si>
  <si>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</si>
  <si>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</si>
  <si>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</si>
  <si>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</si>
  <si>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</si>
  <si>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</si>
  <si>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</si>
  <si>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</si>
  <si>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</si>
  <si>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</si>
  <si>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>ค่าใช้จ่ายทางการเงิน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</si>
  <si>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</si>
  <si>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</si>
  <si>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</si>
  <si>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</si>
  <si>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</si>
  <si>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</si>
  <si>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</si>
  <si>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</si>
  <si>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</si>
  <si>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</si>
  <si>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</si>
  <si>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</si>
  <si>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</si>
  <si>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</si>
  <si>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</si>
  <si>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</si>
  <si>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</si>
  <si>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</si>
  <si>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</si>
  <si>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</si>
  <si>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</si>
  <si>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</si>
  <si>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</si>
  <si>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</si>
  <si>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</si>
  <si>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</si>
  <si>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</si>
  <si>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</si>
  <si>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</si>
  <si>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</si>
  <si>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</si>
  <si>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</si>
  <si>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</si>
  <si>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</si>
  <si>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</si>
  <si>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</si>
  <si>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</si>
  <si>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</si>
  <si>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</si>
  <si>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</si>
  <si>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</si>
  <si>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</si>
  <si>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</si>
  <si>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</si>
  <si>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</si>
  <si>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</si>
  <si>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</si>
  <si>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</si>
  <si>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</si>
  <si>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</si>
  <si>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</si>
  <si>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</si>
  <si>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</si>
  <si>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</si>
  <si>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</si>
  <si>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</si>
  <si>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</si>
  <si>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</si>
  <si>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</si>
  <si>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</si>
  <si>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</si>
  <si>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</si>
  <si>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</si>
  <si>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</si>
  <si>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</si>
  <si>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</si>
  <si>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</si>
  <si>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</si>
  <si>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</si>
  <si>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</si>
  <si>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</si>
  <si>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</si>
  <si>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</si>
  <si>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</si>
  <si>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</si>
  <si>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</si>
  <si>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</si>
  <si>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</si>
  <si>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</si>
  <si>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</si>
  <si>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</si>
  <si>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</si>
  <si>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</si>
  <si>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</si>
  <si>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</si>
  <si>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</si>
  <si>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</si>
  <si>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ขายเงินลงทุนในบริษัทย่อย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</si>
  <si>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</si>
  <si>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</si>
  <si>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</si>
  <si>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</si>
  <si>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</si>
  <si>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</si>
  <si>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>ยอดคงเหลือ ณ วันที่ 1 มกราคม 2561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</si>
  <si>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</si>
  <si>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</si>
  <si>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การแบ่งปันกำไร(ขาดทุน)</t>
  </si>
  <si>
    <t>กำไร(ขาดทุน)ต่อหุ้นขั้นพื้นฐาน</t>
  </si>
  <si>
    <t xml:space="preserve">   (กำไร)จากการเปลี่ยนแปลงมูลค่ายุติธรรมของหลักทรัพย์เพื่อค้า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</si>
  <si>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</si>
  <si>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</si>
  <si>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เงินสดรับจากเงินกู้ยืมระยะสั้นจากกิจการที่เกี่ยวข้องกัน</t>
  </si>
  <si>
    <t>กำไร(ขาดทุน)เบ็ดเสร็จอื่น:</t>
  </si>
  <si>
    <t>เงินสดรับจากเงินให้กู้ยืมระยะสั้นแก่กิจการอื่น</t>
  </si>
  <si>
    <t xml:space="preserve">   (กำไร)จากการขายเงินลงทุนในบริษัทย่อย</t>
  </si>
  <si>
    <t>เงินกู้ยืมระยะสั้นจากกิจการและบุคคลที่เกี่ยวข้องกัน</t>
  </si>
  <si>
    <t xml:space="preserve">   การปรับลดสินค้าคงเหลือเป็นมูลค่าสุทธิที่จะได้รับ (กลับรายการ)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</si>
  <si>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</si>
  <si>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</si>
  <si>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</si>
  <si>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เงินลงทุนระยะยาวอื่น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</si>
  <si>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</si>
  <si>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</si>
  <si>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ค่าความนิยม - สุทธิ</t>
  </si>
  <si>
    <t>ลิขสิทธิ์ภาพยนตร์ - สุทธิ</t>
  </si>
  <si>
    <t>ภาษีเงินได้ค้างจ่าย</t>
  </si>
  <si>
    <t xml:space="preserve">         (31 ธันวาคม 2561: หุ้นสามัญ 6,547,183,000 หุ้น 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</si>
  <si>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</si>
  <si>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</si>
  <si>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การแบ่งปันกำไร(ขาดทุน)เบ็ดเสร็จรวม</t>
  </si>
  <si>
    <t>เงินสดรับจากขายเงินลงทุนในบริษัทย่อย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</si>
  <si>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</si>
  <si>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</si>
  <si>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</si>
  <si>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</si>
  <si>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</si>
  <si>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</si>
  <si>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</si>
  <si>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</si>
  <si>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</si>
  <si>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>เงินสดจ่ายหนี้สินตามสัญญาเช่าการเงิน</t>
  </si>
  <si>
    <t>ส่วนของหนี้สินตามสัญญาเช่าการเงิน</t>
  </si>
  <si>
    <t>หนี้สินตามสัญญาเช่าการเงิน</t>
  </si>
  <si>
    <t xml:space="preserve">   เจ้าหนี้เช่าซื้อค่ายานพาหนะ</t>
  </si>
  <si>
    <t>รายการที่ไม่ใช่เงินสด :</t>
  </si>
  <si>
    <t>กำไร(ขาดทุน)ก่อนภาษีเงินได้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</si>
  <si>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</si>
  <si>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</si>
  <si>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</si>
  <si>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เงินสดจ่ายชำระคืนเงินกู้ยืมระยะยาว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</si>
  <si>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</si>
  <si>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</si>
  <si>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 xml:space="preserve">         (31 ธันวาคม 2561: หุ้นสามัญ 6,530,871,595 หุ้น </t>
  </si>
  <si>
    <t>การดำเนินงานที่ยกเลิก</t>
  </si>
  <si>
    <t>กำไร(ขาดทุน)จากการดำเนินงานต่อเนื่อง</t>
  </si>
  <si>
    <t>เงินสดจ่ายจากเงินให้กู้ยืมระยะสั้นแก่กิจการที่เกี่ยวข้องกัน</t>
  </si>
  <si>
    <t>ปรับรายการที่กระทบกำไรเงินสดรับ(จ่าย)</t>
  </si>
  <si>
    <t>รวมการปรับปรุงจากการกระทบยอดกำไร(ขาดทุน)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</si>
  <si>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</si>
  <si>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กิจกรรมการลงทุน</t>
  </si>
  <si>
    <t>เงินสดรับจากการขายอสังหาริมทรัพย์เพื่อการลงทุน</t>
  </si>
  <si>
    <t xml:space="preserve">   เจ้าหนี้การค้าและเจ้าหนี้หมุนเวียนอื่น เพิ่มขึ้น (ลดลง)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</si>
  <si>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</si>
  <si>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</si>
  <si>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(ขาดทุน)สำหรับงวดจากการดำเนินงานที่ยกเลิก - สุทธิจากภาษี</t>
  </si>
  <si>
    <t>(ขาดทุน)จากการดำเนินงานที่ยกเลิก</t>
  </si>
  <si>
    <t xml:space="preserve">  (กำไร)จากการขายอสังหาริมทรัพย์เพื่อการลงทุน</t>
  </si>
  <si>
    <t xml:space="preserve">   ประมาณการหนี้สินจากภาระค้ำประกัน</t>
  </si>
  <si>
    <t xml:space="preserve">   ขาดทุนจากการเปลี่ยนแปลงส่วนได้เสียที่ไม่มีอำนาจควบคุม</t>
  </si>
  <si>
    <t>กระแสเงินสดสุทธิ (ใช้ไปใน) กิจกรรมดำเนินงาน</t>
  </si>
  <si>
    <t>เงินเบิกเกินบัญชีและเงินกู้ยืมระยะสั้นจากสถาบันการเงิน(ลดลง)</t>
  </si>
  <si>
    <t>ขาดทุนจากการด้อยค่าของเงินลงทุนระยะยาวอื่น</t>
  </si>
  <si>
    <t xml:space="preserve">   ขาดทุนจากการด้อยค่าของเงินลงทุนระยะยาวอื่น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</si>
  <si>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</si>
  <si>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</si>
  <si>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</si>
  <si>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</si>
  <si>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เงินสดจ่ายซื้ออสังหาริมทรัพย์เพื่อการลงทุน</t>
  </si>
  <si>
    <t>เงินสดรับจากส่วนของผู้ถือหุ้นส่วนน้อย</t>
  </si>
  <si>
    <t>เงินสดรับจากการขายเงินลงทุนระยะสั้น</t>
  </si>
  <si>
    <t xml:space="preserve">   อสังหาริมทรัพย์เพื่อการลงทุน</t>
  </si>
  <si>
    <t>สำหรับปีสิ้นสุดวันที่ 31 ธันวาคม 2562</t>
  </si>
  <si>
    <t>หนี้สงสัยจะสูญ(กลับรายการ)</t>
  </si>
  <si>
    <t>(ขาดทุน)เบ็ดเสร็จรวมสำหรับปี</t>
  </si>
  <si>
    <t>กำไร(ขาดทุน)เบ็ดเสร็จรวมสำหรับปี</t>
  </si>
  <si>
    <t>เพิ่มทุน</t>
  </si>
  <si>
    <t>กำไร(ขาดทุน)สำหรับปี</t>
  </si>
  <si>
    <t>กำไรเบ็ดเสร็จรวมสำหรับปี</t>
  </si>
  <si>
    <t xml:space="preserve">   ขาดทุนจากการตัดจำหน่ายสินทรัพย์ไม่มีตัวตน</t>
  </si>
  <si>
    <t>เงินสดรับจากการจำหน่ายสินทรัพย์ไม่มีตัวตน</t>
  </si>
  <si>
    <t>เงินสดลดลงจากการสูญเสียอำนาจการควบคุมในบริษัทย่อย</t>
  </si>
  <si>
    <t xml:space="preserve">   (กำไร)ขาดทุนจากการตัดจำหน่ายสินทรัพย์หมุนเวียนอื่น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</si>
  <si>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</si>
  <si>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</si>
  <si>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(หน่วย: บาท)</t>
  </si>
  <si>
    <t>ยอดคงเหลือ ณ วันที่ 31 ธันวาคม 2561</t>
  </si>
  <si>
    <t>5,8</t>
  </si>
  <si>
    <t>กำไร(ขาดทุน)เบ็ดเสร็จอื่นสำหรับปี</t>
  </si>
  <si>
    <t>ณ วันที่ 31</t>
  </si>
  <si>
    <t>ธันวาคม 2562</t>
  </si>
  <si>
    <t xml:space="preserve">ณ วันที่ 31 </t>
  </si>
  <si>
    <t>ธันวาคม 2561</t>
  </si>
  <si>
    <t>ยอดคงเหลือ ณ วันที่ 31 ธันวาคม 2562</t>
  </si>
  <si>
    <t>เงินลงทุนในบริษัทย่อย</t>
  </si>
  <si>
    <t>จำนวนหุ้นสามัญถัวเฉลี่ยถ่วงน้ำหนัก (หุ้น)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</si>
  <si>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</si>
  <si>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</si>
  <si>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 xml:space="preserve">   ขาดทุน (กำไร) จากการจำหน่ายและตัดจำหน่ายอุปกรณ์</t>
  </si>
  <si>
    <t xml:space="preserve">   ประมาณการหนี้สินจากคดีความ (กลับรายการ)</t>
  </si>
  <si>
    <t>กำไร(ขาดทุน)สุทธิก่อนภาษีเงินได้</t>
  </si>
  <si>
    <t>รายได้(ค่าใช้จ่าย)ภาษีเงินได้</t>
  </si>
  <si>
    <t xml:space="preserve">   (กำไร)จากการปรับยอดเงินกู้ยืมระยะยาว</t>
  </si>
  <si>
    <t>ผลกำไร(ขาดทุน)</t>
  </si>
  <si>
    <t>จากการวัดมูลค่า</t>
  </si>
  <si>
    <t>ใหม่ของผลประโยชน์</t>
  </si>
  <si>
    <t>พนักงานที่กำหนดไว้</t>
  </si>
  <si>
    <t xml:space="preserve"> </t>
  </si>
  <si>
    <t xml:space="preserve">   หนี้สินไม่หมุนเวียนอื่น(ลดลง)</t>
  </si>
  <si>
    <t xml:space="preserve">  ( กำไร)จากการวัดมูลค่าอสังหาริมทรัพย์เพื่อการลงทุน</t>
  </si>
  <si>
    <t>เงินฝากธนาคารที่ติดภาระค้ำประกันเพิ่มขึ้น(ลดลง)</t>
  </si>
  <si>
    <t>เงินสดรับคืนจากเงินมัดจำซื้อทรัพย์สิน</t>
  </si>
  <si>
    <t>กระแสเงินสดสุทธิได้มาจาก(ใช้ไปใน) กิจกรรมจัดหาเงิน</t>
  </si>
  <si>
    <t xml:space="preserve">   (กำไร)จากการจำหน่ายเงินลงทุนชั่วคราว</t>
  </si>
  <si>
    <t xml:space="preserve">   หนี้สงสัยจะสูญ (กลับรายการ)</t>
  </si>
  <si>
    <t>โอนไปขาดทุนสะสม</t>
  </si>
  <si>
    <t>ผล(ขาดทุน)</t>
  </si>
  <si>
    <t>เงินสดจ่ายเพื่อวางประกันการใช้สิทธิ</t>
  </si>
  <si>
    <t xml:space="preserve">   หนี้สินหมุนเวียนอื่น(ลดลง)เพิ่มขึ้น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</si>
</sst>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  <numFmt numFmtId="199" formatCode="#,##0.000"/>
    <numFmt numFmtId="200" formatCode="[$-107041E]d\ mmm\ yy;@"/>
    <numFmt numFmtId="201" formatCode="_-* #,##0.00_-;\-* #,##0.00_-;_-* \-??_-;_-@_-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" fillId="0" borderId="0"/>
    <xf numFmtId="20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0" fillId="0" borderId="0" applyFill="0" applyBorder="0" applyAlignment="0" applyProtection="0"/>
    <xf numFmtId="9" fontId="10" fillId="0" borderId="0" applyFill="0" applyBorder="0" applyAlignment="0" applyProtection="0"/>
  </cellStyleXfs>
  <cellXfs count="275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8" fontId="13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7" fontId="11" fillId="0" borderId="7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6" fontId="9" fillId="0" borderId="9" xfId="1" quotePrefix="1" applyNumberFormat="1" applyFont="1" applyFill="1" applyBorder="1" applyAlignment="1">
      <alignment horizontal="right" vertical="center"/>
    </xf>
    <xf numFmtId="199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187" fontId="9" fillId="5" borderId="0" xfId="1" applyNumberFormat="1" applyFont="1" applyFill="1" applyAlignment="1">
      <alignment vertical="center"/>
    </xf>
    <xf numFmtId="37" fontId="9" fillId="0" borderId="0" xfId="1" applyNumberFormat="1" applyFont="1" applyAlignment="1">
      <alignment vertical="center"/>
    </xf>
    <xf numFmtId="37" fontId="9" fillId="0" borderId="0" xfId="0" applyNumberFormat="1" applyFont="1"/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Border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8" xfId="12" applyNumberFormat="1" applyFont="1" applyFill="1" applyBorder="1" applyAlignment="1">
      <alignment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187" fontId="11" fillId="0" borderId="5" xfId="0" applyNumberFormat="1" applyFont="1" applyFill="1" applyBorder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4" fontId="11" fillId="0" borderId="0" xfId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187" fontId="9" fillId="0" borderId="0" xfId="12" applyNumberFormat="1" applyFont="1" applyFill="1" applyBorder="1" applyAlignment="1">
      <alignment horizontal="left" vertical="center"/>
    </xf>
    <xf numFmtId="187" fontId="9" fillId="0" borderId="3" xfId="12" applyNumberFormat="1" applyFont="1" applyFill="1" applyBorder="1" applyAlignment="1">
      <alignment horizontal="left" vertical="center"/>
    </xf>
    <xf numFmtId="37" fontId="9" fillId="0" borderId="0" xfId="12" applyNumberFormat="1" applyFont="1" applyAlignment="1">
      <alignment horizontal="center" vertical="center"/>
    </xf>
    <xf numFmtId="4" fontId="9" fillId="0" borderId="0" xfId="1" applyFont="1" applyFill="1" applyAlignment="1"/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7;&#3637;&#3617;MAM\KARIN\Draft%20FS\&#3611;&#3637;%2062\YE'62\More\More\MORE_YE'62_T2frhth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L"/>
      <sheetName val="conso"/>
      <sheetName val="company"/>
      <sheetName val="CF"/>
    </sheetNames>
    <sheetDataSet>
      <sheetData sheetId="0"/>
      <sheetData sheetId="1"/>
      <sheetData sheetId="2">
        <row r="9">
          <cell r="I9">
            <v>321994463</v>
          </cell>
        </row>
      </sheetData>
      <sheetData sheetId="3">
        <row r="29">
          <cell r="I29">
            <v>126524484</v>
          </cell>
        </row>
        <row r="53">
          <cell r="M53">
            <v>100978251</v>
          </cell>
        </row>
      </sheetData>
      <sheetData sheetId="4">
        <row r="3">
          <cell r="A3" t="str">
            <v>สำหรับปีสิ้นสุดวันที่ 31 ธันวาคม 2562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85"/>
  <sheetViews>
    <sheetView tabSelected="1" view="pageBreakPreview" zoomScaleNormal="100" zoomScaleSheetLayoutView="100" workbookViewId="0">
      <selection activeCell="I8" sqref="I8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20.28515625" style="3" customWidth="1"/>
    <col min="4" max="4" width="16" style="3" customWidth="1"/>
    <col min="5" max="5" width="8.140625" style="15" customWidth="1"/>
    <col min="6" max="6" width="1.5703125" style="15" customWidth="1"/>
    <col min="7" max="7" width="14.85546875" style="17" customWidth="1"/>
    <col min="8" max="8" width="1.5703125" style="17" customWidth="1"/>
    <col min="9" max="9" width="14.85546875" style="17" customWidth="1"/>
    <col min="10" max="10" width="1.5703125" style="17" customWidth="1"/>
    <col min="11" max="11" width="14.85546875" style="16" customWidth="1"/>
    <col min="12" max="12" width="1.5703125" style="17" customWidth="1"/>
    <col min="13" max="13" width="14.85546875" style="16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149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90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8"/>
      <c r="B3" s="8"/>
      <c r="C3" s="9"/>
      <c r="D3" s="9"/>
      <c r="E3" s="10"/>
      <c r="F3" s="10"/>
      <c r="G3" s="139"/>
      <c r="H3" s="139"/>
      <c r="I3" s="139"/>
      <c r="J3" s="139"/>
      <c r="K3" s="140"/>
      <c r="L3" s="153"/>
      <c r="M3" s="140" t="s">
        <v>226</v>
      </c>
    </row>
    <row r="4" spans="1:17" ht="21" customHeight="1">
      <c r="A4" s="8"/>
      <c r="B4" s="8"/>
      <c r="C4" s="9"/>
      <c r="D4" s="9"/>
      <c r="E4" s="10"/>
      <c r="F4" s="10"/>
      <c r="G4" s="269" t="s">
        <v>19</v>
      </c>
      <c r="H4" s="269"/>
      <c r="I4" s="269"/>
      <c r="J4" s="12"/>
      <c r="K4" s="269" t="s">
        <v>23</v>
      </c>
      <c r="L4" s="269"/>
      <c r="M4" s="269"/>
    </row>
    <row r="5" spans="1:17" ht="21" customHeight="1">
      <c r="A5" s="8"/>
      <c r="B5" s="8"/>
      <c r="C5" s="9"/>
      <c r="D5" s="9"/>
      <c r="E5" s="10"/>
      <c r="F5" s="10"/>
      <c r="G5" s="251" t="s">
        <v>230</v>
      </c>
      <c r="H5" s="12"/>
      <c r="I5" s="251" t="s">
        <v>232</v>
      </c>
      <c r="J5" s="12"/>
      <c r="K5" s="251" t="s">
        <v>232</v>
      </c>
      <c r="L5" s="12"/>
      <c r="M5" s="251" t="s">
        <v>232</v>
      </c>
    </row>
    <row r="6" spans="1:17" ht="21" customHeight="1">
      <c r="A6" s="8"/>
      <c r="B6" s="8"/>
      <c r="C6" s="9"/>
      <c r="D6" s="9"/>
      <c r="E6" s="245" t="s">
        <v>0</v>
      </c>
      <c r="F6" s="10"/>
      <c r="G6" s="252" t="s">
        <v>231</v>
      </c>
      <c r="H6" s="47"/>
      <c r="I6" s="252" t="s">
        <v>233</v>
      </c>
      <c r="J6" s="14"/>
      <c r="K6" s="252" t="s">
        <v>231</v>
      </c>
      <c r="L6" s="47"/>
      <c r="M6" s="252" t="s">
        <v>233</v>
      </c>
    </row>
    <row r="7" spans="1:17" ht="21" customHeight="1">
      <c r="A7" s="1" t="s">
        <v>1</v>
      </c>
      <c r="B7" s="1"/>
      <c r="C7" s="1"/>
      <c r="G7" s="16"/>
      <c r="I7" s="16"/>
      <c r="J7" s="16"/>
    </row>
    <row r="8" spans="1:17" ht="21" customHeight="1">
      <c r="A8" s="1" t="s">
        <v>2</v>
      </c>
      <c r="B8" s="1"/>
      <c r="C8" s="1"/>
      <c r="E8" s="18"/>
      <c r="F8" s="18"/>
      <c r="G8" s="13"/>
      <c r="H8" s="19"/>
      <c r="I8" s="13"/>
      <c r="J8" s="13"/>
      <c r="K8" s="13"/>
      <c r="L8" s="19"/>
    </row>
    <row r="9" spans="1:17" ht="21" customHeight="1">
      <c r="A9" s="20"/>
      <c r="B9" s="20" t="s">
        <v>24</v>
      </c>
      <c r="E9" s="143">
        <v>6</v>
      </c>
      <c r="F9" s="18"/>
      <c r="G9" s="21">
        <v>34062065</v>
      </c>
      <c r="H9" s="21"/>
      <c r="I9" s="214">
        <v>321994463</v>
      </c>
      <c r="J9" s="21"/>
      <c r="K9" s="21">
        <v>7863479</v>
      </c>
      <c r="L9" s="21"/>
      <c r="M9" s="214">
        <v>209623825</v>
      </c>
    </row>
    <row r="10" spans="1:17" ht="21" customHeight="1">
      <c r="A10" s="20"/>
      <c r="B10" s="20" t="s">
        <v>163</v>
      </c>
      <c r="E10" s="143">
        <v>7</v>
      </c>
      <c r="F10" s="18"/>
      <c r="G10" s="21">
        <v>78900</v>
      </c>
      <c r="H10" s="21"/>
      <c r="I10" s="214">
        <v>99806</v>
      </c>
      <c r="J10" s="21"/>
      <c r="K10" s="21">
        <v>75220</v>
      </c>
      <c r="L10" s="21"/>
      <c r="M10" s="214">
        <v>96203</v>
      </c>
    </row>
    <row r="11" spans="1:17" ht="21" customHeight="1">
      <c r="A11" s="20"/>
      <c r="B11" s="20" t="s">
        <v>164</v>
      </c>
      <c r="E11" s="143" t="s">
        <v>228</v>
      </c>
      <c r="F11" s="18"/>
      <c r="G11" s="21">
        <v>16644960</v>
      </c>
      <c r="H11" s="21"/>
      <c r="I11" s="214">
        <v>14989602</v>
      </c>
      <c r="J11" s="21"/>
      <c r="K11" s="21">
        <v>12957392</v>
      </c>
      <c r="L11" s="21"/>
      <c r="M11" s="214">
        <v>15230241</v>
      </c>
    </row>
    <row r="12" spans="1:17" ht="21" customHeight="1">
      <c r="A12" s="20"/>
      <c r="B12" s="20" t="s">
        <v>165</v>
      </c>
      <c r="E12" s="143">
        <v>5</v>
      </c>
      <c r="F12" s="18"/>
      <c r="G12" s="21">
        <v>0</v>
      </c>
      <c r="H12" s="21"/>
      <c r="I12" s="214">
        <v>0</v>
      </c>
      <c r="J12" s="21"/>
      <c r="K12" s="21">
        <v>45950000</v>
      </c>
      <c r="L12" s="21"/>
      <c r="M12" s="214">
        <v>16500000</v>
      </c>
    </row>
    <row r="13" spans="1:17" ht="21" customHeight="1">
      <c r="A13" s="20"/>
      <c r="B13" s="20" t="s">
        <v>166</v>
      </c>
      <c r="E13" s="143">
        <v>9</v>
      </c>
      <c r="F13" s="18"/>
      <c r="G13" s="21">
        <v>0</v>
      </c>
      <c r="H13" s="21"/>
      <c r="I13" s="214">
        <v>0</v>
      </c>
      <c r="J13" s="21"/>
      <c r="K13" s="21">
        <v>0</v>
      </c>
      <c r="L13" s="21"/>
      <c r="M13" s="214">
        <v>0</v>
      </c>
      <c r="Q13" s="22"/>
    </row>
    <row r="14" spans="1:17" ht="21" customHeight="1">
      <c r="A14" s="20"/>
      <c r="B14" s="20" t="s">
        <v>167</v>
      </c>
      <c r="E14" s="143">
        <v>10</v>
      </c>
      <c r="F14" s="18"/>
      <c r="G14" s="21">
        <v>25980920</v>
      </c>
      <c r="H14" s="21"/>
      <c r="I14" s="214">
        <v>0</v>
      </c>
      <c r="J14" s="21"/>
      <c r="K14" s="21">
        <v>25804586</v>
      </c>
      <c r="L14" s="21"/>
      <c r="M14" s="214">
        <v>0</v>
      </c>
    </row>
    <row r="15" spans="1:17" ht="21" customHeight="1">
      <c r="B15" s="3" t="s">
        <v>25</v>
      </c>
      <c r="E15" s="143">
        <v>11</v>
      </c>
      <c r="G15" s="23">
        <v>22850161</v>
      </c>
      <c r="H15" s="21"/>
      <c r="I15" s="227">
        <v>1871042</v>
      </c>
      <c r="J15" s="30"/>
      <c r="K15" s="23">
        <v>22625811</v>
      </c>
      <c r="L15" s="21"/>
      <c r="M15" s="227">
        <v>1478407</v>
      </c>
    </row>
    <row r="16" spans="1:17" ht="21" customHeight="1">
      <c r="A16" s="24" t="s">
        <v>3</v>
      </c>
      <c r="B16" s="24"/>
      <c r="G16" s="194">
        <f>SUM(G9:G15)</f>
        <v>99617006</v>
      </c>
      <c r="H16" s="199"/>
      <c r="I16" s="200">
        <f>SUM(I9:I15)</f>
        <v>338954913</v>
      </c>
      <c r="J16" s="201"/>
      <c r="K16" s="194">
        <f>SUM(K9:K15)</f>
        <v>115276488</v>
      </c>
      <c r="L16" s="199"/>
      <c r="M16" s="200">
        <f>SUM(M9:M15)</f>
        <v>242928676</v>
      </c>
    </row>
    <row r="17" spans="1:13" ht="21" customHeight="1">
      <c r="A17" s="1" t="s">
        <v>12</v>
      </c>
      <c r="B17" s="1"/>
      <c r="G17" s="25"/>
      <c r="H17" s="25"/>
      <c r="I17" s="25"/>
      <c r="J17" s="25"/>
      <c r="K17" s="25"/>
      <c r="L17" s="25"/>
      <c r="M17" s="25"/>
    </row>
    <row r="18" spans="1:13" ht="21" customHeight="1">
      <c r="B18" s="3" t="s">
        <v>150</v>
      </c>
      <c r="E18" s="143">
        <v>12</v>
      </c>
      <c r="G18" s="21">
        <v>0</v>
      </c>
      <c r="H18" s="25"/>
      <c r="I18" s="214">
        <v>0</v>
      </c>
      <c r="J18" s="25"/>
      <c r="K18" s="21">
        <v>0</v>
      </c>
      <c r="L18" s="25"/>
      <c r="M18" s="214">
        <v>0</v>
      </c>
    </row>
    <row r="19" spans="1:13" ht="21" customHeight="1">
      <c r="B19" s="3" t="s">
        <v>151</v>
      </c>
      <c r="E19" s="143">
        <v>13</v>
      </c>
      <c r="G19" s="21">
        <v>0</v>
      </c>
      <c r="H19" s="25"/>
      <c r="I19" s="214">
        <v>0</v>
      </c>
      <c r="J19" s="21"/>
      <c r="K19" s="21">
        <v>244599900</v>
      </c>
      <c r="L19" s="25"/>
      <c r="M19" s="214">
        <v>119999900</v>
      </c>
    </row>
    <row r="20" spans="1:13" ht="21" customHeight="1">
      <c r="B20" s="3" t="s">
        <v>152</v>
      </c>
      <c r="E20" s="143">
        <v>15</v>
      </c>
      <c r="G20" s="21">
        <v>5491655</v>
      </c>
      <c r="H20" s="25"/>
      <c r="I20" s="214">
        <v>7197183</v>
      </c>
      <c r="J20" s="21"/>
      <c r="K20" s="21">
        <v>5491655</v>
      </c>
      <c r="L20" s="25"/>
      <c r="M20" s="214">
        <v>7197183</v>
      </c>
    </row>
    <row r="21" spans="1:13" ht="21" customHeight="1">
      <c r="B21" s="3" t="s">
        <v>153</v>
      </c>
      <c r="E21" s="143">
        <v>8</v>
      </c>
      <c r="G21" s="21">
        <v>21469122</v>
      </c>
      <c r="H21" s="25"/>
      <c r="I21" s="214">
        <v>27061458</v>
      </c>
      <c r="J21" s="21"/>
      <c r="K21" s="21">
        <v>21469122</v>
      </c>
      <c r="L21" s="25"/>
      <c r="M21" s="214">
        <v>27061458</v>
      </c>
    </row>
    <row r="22" spans="1:13" ht="21" customHeight="1">
      <c r="B22" s="3" t="s">
        <v>106</v>
      </c>
      <c r="E22" s="143">
        <v>16</v>
      </c>
      <c r="G22" s="21">
        <v>309561046</v>
      </c>
      <c r="H22" s="25"/>
      <c r="I22" s="214">
        <v>85700000</v>
      </c>
      <c r="J22" s="25"/>
      <c r="K22" s="21">
        <v>76093125</v>
      </c>
      <c r="L22" s="25"/>
      <c r="M22" s="214">
        <v>85700000</v>
      </c>
    </row>
    <row r="23" spans="1:13" ht="21" customHeight="1">
      <c r="A23" s="20"/>
      <c r="B23" s="20" t="s">
        <v>154</v>
      </c>
      <c r="E23" s="143">
        <v>17</v>
      </c>
      <c r="F23" s="18"/>
      <c r="G23" s="21">
        <v>18780660</v>
      </c>
      <c r="H23" s="25"/>
      <c r="I23" s="214">
        <v>3569461</v>
      </c>
      <c r="J23" s="25"/>
      <c r="K23" s="21">
        <v>9838686</v>
      </c>
      <c r="L23" s="25"/>
      <c r="M23" s="214">
        <v>653717</v>
      </c>
    </row>
    <row r="24" spans="1:13" ht="21" customHeight="1">
      <c r="A24" s="20"/>
      <c r="B24" s="20" t="s">
        <v>155</v>
      </c>
      <c r="E24" s="143">
        <v>18</v>
      </c>
      <c r="F24" s="18"/>
      <c r="G24" s="30">
        <v>0</v>
      </c>
      <c r="H24" s="25"/>
      <c r="I24" s="214">
        <v>0</v>
      </c>
      <c r="J24" s="25"/>
      <c r="K24" s="30">
        <v>0</v>
      </c>
      <c r="L24" s="25"/>
      <c r="M24" s="214">
        <v>0</v>
      </c>
    </row>
    <row r="25" spans="1:13" ht="21" customHeight="1">
      <c r="A25" s="20"/>
      <c r="B25" s="20" t="s">
        <v>156</v>
      </c>
      <c r="E25" s="143">
        <v>19</v>
      </c>
      <c r="F25" s="18"/>
      <c r="G25" s="21">
        <v>0</v>
      </c>
      <c r="H25" s="25"/>
      <c r="I25" s="214">
        <v>0</v>
      </c>
      <c r="J25" s="21"/>
      <c r="K25" s="21">
        <v>0</v>
      </c>
      <c r="L25" s="25"/>
      <c r="M25" s="214">
        <v>0</v>
      </c>
    </row>
    <row r="26" spans="1:13" ht="21" customHeight="1">
      <c r="A26" s="20"/>
      <c r="B26" s="20" t="s">
        <v>168</v>
      </c>
      <c r="E26" s="143">
        <v>20</v>
      </c>
      <c r="F26" s="18"/>
      <c r="G26" s="21">
        <v>874320</v>
      </c>
      <c r="H26" s="25"/>
      <c r="I26" s="214">
        <v>1092430</v>
      </c>
      <c r="J26" s="25"/>
      <c r="K26" s="21">
        <v>842432</v>
      </c>
      <c r="L26" s="34"/>
      <c r="M26" s="214">
        <v>1092430</v>
      </c>
    </row>
    <row r="27" spans="1:13" ht="21" customHeight="1">
      <c r="A27" s="20"/>
      <c r="B27" s="20" t="s">
        <v>131</v>
      </c>
      <c r="E27" s="246">
        <v>21</v>
      </c>
      <c r="F27" s="18"/>
      <c r="G27" s="21">
        <v>53961890</v>
      </c>
      <c r="H27" s="34"/>
      <c r="I27" s="227">
        <v>65452792</v>
      </c>
      <c r="J27" s="34"/>
      <c r="K27" s="21">
        <v>7581260</v>
      </c>
      <c r="L27" s="34"/>
      <c r="M27" s="227">
        <v>13968053</v>
      </c>
    </row>
    <row r="28" spans="1:13" ht="21" customHeight="1">
      <c r="A28" s="1" t="s">
        <v>13</v>
      </c>
      <c r="B28" s="1"/>
      <c r="E28" s="18"/>
      <c r="F28" s="18"/>
      <c r="G28" s="200">
        <f>SUM(G18:G27)</f>
        <v>410138693</v>
      </c>
      <c r="H28" s="201"/>
      <c r="I28" s="200">
        <f>SUM(I18:I27)</f>
        <v>190073324</v>
      </c>
      <c r="J28" s="201"/>
      <c r="K28" s="200">
        <f>SUM(K18:K27)</f>
        <v>365916180</v>
      </c>
      <c r="L28" s="201"/>
      <c r="M28" s="200">
        <f>SUM(M18:M27)</f>
        <v>255672741</v>
      </c>
    </row>
    <row r="29" spans="1:13" ht="21" customHeight="1" thickBot="1">
      <c r="A29" s="1" t="s">
        <v>4</v>
      </c>
      <c r="B29" s="1"/>
      <c r="E29" s="18"/>
      <c r="F29" s="18"/>
      <c r="G29" s="195">
        <f>G16+G28</f>
        <v>509755699</v>
      </c>
      <c r="H29" s="201"/>
      <c r="I29" s="202">
        <f>I16+I28</f>
        <v>529028237</v>
      </c>
      <c r="J29" s="201"/>
      <c r="K29" s="195">
        <f>K16+K28</f>
        <v>481192668</v>
      </c>
      <c r="L29" s="201"/>
      <c r="M29" s="202">
        <f>M16+M28</f>
        <v>498601417</v>
      </c>
    </row>
    <row r="30" spans="1:13" ht="21" customHeight="1" thickTop="1">
      <c r="A30" s="1" t="s">
        <v>149</v>
      </c>
      <c r="B30" s="1"/>
      <c r="C30" s="1"/>
      <c r="D30" s="1"/>
      <c r="E30" s="1"/>
      <c r="F30" s="1"/>
      <c r="G30" s="2"/>
      <c r="H30" s="2"/>
      <c r="I30" s="2"/>
      <c r="J30" s="2"/>
      <c r="K30" s="2"/>
      <c r="L30" s="2"/>
      <c r="M30" s="2"/>
    </row>
    <row r="31" spans="1:13" ht="21" customHeight="1">
      <c r="A31" s="1" t="s">
        <v>91</v>
      </c>
      <c r="B31" s="1"/>
      <c r="C31" s="4"/>
      <c r="D31" s="4"/>
      <c r="E31" s="5"/>
      <c r="F31" s="5"/>
      <c r="G31" s="141"/>
      <c r="H31" s="141"/>
      <c r="I31" s="141"/>
      <c r="J31" s="141"/>
      <c r="K31" s="142"/>
      <c r="L31" s="141"/>
      <c r="M31" s="142"/>
    </row>
    <row r="32" spans="1:13" ht="21" customHeight="1">
      <c r="A32" s="8"/>
      <c r="B32" s="8"/>
      <c r="C32" s="9"/>
      <c r="D32" s="9"/>
      <c r="E32" s="10"/>
      <c r="F32" s="10"/>
      <c r="G32" s="139"/>
      <c r="H32" s="139"/>
      <c r="I32" s="139"/>
      <c r="J32" s="139"/>
      <c r="K32" s="140"/>
      <c r="L32" s="153"/>
      <c r="M32" s="140" t="s">
        <v>226</v>
      </c>
    </row>
    <row r="33" spans="1:13" ht="21" customHeight="1">
      <c r="A33" s="8"/>
      <c r="B33" s="8"/>
      <c r="C33" s="9"/>
      <c r="D33" s="9"/>
      <c r="E33" s="10"/>
      <c r="F33" s="10"/>
      <c r="G33" s="269" t="s">
        <v>19</v>
      </c>
      <c r="H33" s="269"/>
      <c r="I33" s="269"/>
      <c r="J33" s="12"/>
      <c r="K33" s="269" t="s">
        <v>23</v>
      </c>
      <c r="L33" s="269"/>
      <c r="M33" s="269"/>
    </row>
    <row r="34" spans="1:13" ht="21" customHeight="1">
      <c r="A34" s="8"/>
      <c r="B34" s="8"/>
      <c r="C34" s="9"/>
      <c r="D34" s="9"/>
      <c r="E34" s="10"/>
      <c r="F34" s="10"/>
      <c r="G34" s="251" t="s">
        <v>230</v>
      </c>
      <c r="H34" s="12"/>
      <c r="I34" s="251" t="s">
        <v>232</v>
      </c>
      <c r="J34" s="12"/>
      <c r="K34" s="251" t="s">
        <v>232</v>
      </c>
      <c r="L34" s="12"/>
      <c r="M34" s="251" t="s">
        <v>232</v>
      </c>
    </row>
    <row r="35" spans="1:13" ht="21" customHeight="1">
      <c r="A35" s="8"/>
      <c r="B35" s="8"/>
      <c r="C35" s="9"/>
      <c r="D35" s="9"/>
      <c r="E35" s="245" t="s">
        <v>0</v>
      </c>
      <c r="F35" s="10"/>
      <c r="G35" s="252" t="s">
        <v>231</v>
      </c>
      <c r="H35" s="47"/>
      <c r="I35" s="252" t="s">
        <v>233</v>
      </c>
      <c r="J35" s="14"/>
      <c r="K35" s="252" t="s">
        <v>231</v>
      </c>
      <c r="L35" s="47"/>
      <c r="M35" s="252" t="s">
        <v>233</v>
      </c>
    </row>
    <row r="36" spans="1:13" ht="21" customHeight="1">
      <c r="A36" s="28" t="s">
        <v>26</v>
      </c>
      <c r="B36" s="28"/>
    </row>
    <row r="37" spans="1:13" ht="21" customHeight="1">
      <c r="A37" s="1" t="s">
        <v>7</v>
      </c>
      <c r="B37" s="1"/>
      <c r="E37" s="18"/>
      <c r="F37" s="18"/>
      <c r="G37" s="19"/>
      <c r="H37" s="19"/>
      <c r="I37" s="19"/>
      <c r="J37" s="19"/>
      <c r="K37" s="13"/>
      <c r="L37" s="19"/>
    </row>
    <row r="38" spans="1:13" ht="21" customHeight="1">
      <c r="B38" s="20" t="s">
        <v>169</v>
      </c>
      <c r="E38" s="143">
        <v>22</v>
      </c>
      <c r="F38" s="18"/>
      <c r="G38" s="21">
        <v>6258067</v>
      </c>
      <c r="H38" s="29"/>
      <c r="I38" s="214">
        <v>14971501</v>
      </c>
      <c r="J38" s="21"/>
      <c r="K38" s="21">
        <v>5548370</v>
      </c>
      <c r="L38" s="29"/>
      <c r="M38" s="214">
        <v>9130516</v>
      </c>
    </row>
    <row r="39" spans="1:13" ht="21" customHeight="1">
      <c r="B39" s="20" t="s">
        <v>147</v>
      </c>
      <c r="E39" s="143">
        <v>5</v>
      </c>
      <c r="F39" s="18"/>
      <c r="G39" s="21">
        <v>0</v>
      </c>
      <c r="H39" s="29"/>
      <c r="I39" s="214">
        <v>694370</v>
      </c>
      <c r="J39" s="21"/>
      <c r="K39" s="21">
        <v>0</v>
      </c>
      <c r="L39" s="29"/>
      <c r="M39" s="214">
        <v>534100</v>
      </c>
    </row>
    <row r="40" spans="1:13" ht="21" customHeight="1">
      <c r="B40" s="20" t="s">
        <v>125</v>
      </c>
      <c r="E40" s="18"/>
      <c r="F40" s="18"/>
      <c r="G40" s="21"/>
      <c r="H40" s="29"/>
      <c r="I40" s="21"/>
      <c r="J40" s="21"/>
      <c r="K40" s="21"/>
      <c r="L40" s="29"/>
      <c r="M40" s="21"/>
    </row>
    <row r="41" spans="1:13" ht="21" customHeight="1">
      <c r="A41" s="20"/>
      <c r="B41" s="20" t="s">
        <v>126</v>
      </c>
      <c r="C41" s="20"/>
      <c r="E41" s="143">
        <v>24</v>
      </c>
      <c r="F41" s="18"/>
      <c r="G41" s="21">
        <v>43162643</v>
      </c>
      <c r="H41" s="29"/>
      <c r="I41" s="214">
        <v>44549242</v>
      </c>
      <c r="J41" s="21"/>
      <c r="K41" s="21">
        <v>43162643</v>
      </c>
      <c r="L41" s="29"/>
      <c r="M41" s="214">
        <v>44549242</v>
      </c>
    </row>
    <row r="42" spans="1:13" ht="21" customHeight="1">
      <c r="A42" s="20"/>
      <c r="B42" s="20" t="s">
        <v>173</v>
      </c>
      <c r="C42" s="20"/>
      <c r="E42" s="3"/>
      <c r="F42" s="18"/>
      <c r="G42" s="21"/>
      <c r="H42" s="29"/>
      <c r="I42" s="21"/>
      <c r="J42" s="21"/>
      <c r="K42" s="21"/>
      <c r="L42" s="29"/>
      <c r="M42" s="21"/>
    </row>
    <row r="43" spans="1:13" ht="21" customHeight="1">
      <c r="A43" s="20"/>
      <c r="B43" s="20" t="s">
        <v>126</v>
      </c>
      <c r="C43" s="20"/>
      <c r="E43" s="143">
        <v>26</v>
      </c>
      <c r="F43" s="18"/>
      <c r="G43" s="21">
        <v>500858</v>
      </c>
      <c r="H43" s="29"/>
      <c r="I43" s="21">
        <v>0</v>
      </c>
      <c r="J43" s="21"/>
      <c r="K43" s="21">
        <v>500858</v>
      </c>
      <c r="L43" s="29"/>
      <c r="M43" s="21">
        <v>0</v>
      </c>
    </row>
    <row r="44" spans="1:13" ht="21" customHeight="1">
      <c r="B44" s="20" t="s">
        <v>130</v>
      </c>
      <c r="E44" s="143">
        <v>23</v>
      </c>
      <c r="F44" s="18"/>
      <c r="G44" s="21">
        <v>107616925</v>
      </c>
      <c r="H44" s="29"/>
      <c r="I44" s="214">
        <v>95939425</v>
      </c>
      <c r="J44" s="21"/>
      <c r="K44" s="21">
        <v>107616925</v>
      </c>
      <c r="L44" s="29"/>
      <c r="M44" s="214">
        <v>95939425</v>
      </c>
    </row>
    <row r="45" spans="1:13" ht="21" customHeight="1">
      <c r="B45" s="3" t="s">
        <v>124</v>
      </c>
      <c r="E45" s="247"/>
      <c r="F45" s="18"/>
      <c r="G45" s="30">
        <v>5791412</v>
      </c>
      <c r="H45" s="29"/>
      <c r="I45" s="214">
        <v>5791412</v>
      </c>
      <c r="J45" s="30"/>
      <c r="K45" s="30">
        <v>0</v>
      </c>
      <c r="L45" s="31"/>
      <c r="M45" s="214">
        <v>0</v>
      </c>
    </row>
    <row r="46" spans="1:13" ht="21" customHeight="1">
      <c r="B46" s="3" t="s">
        <v>157</v>
      </c>
      <c r="E46" s="26"/>
      <c r="F46" s="18"/>
      <c r="G46" s="30">
        <v>5073</v>
      </c>
      <c r="H46" s="29"/>
      <c r="I46" s="214">
        <v>11691</v>
      </c>
      <c r="J46" s="30"/>
      <c r="K46" s="30">
        <v>0</v>
      </c>
      <c r="L46" s="31"/>
      <c r="M46" s="214">
        <v>0</v>
      </c>
    </row>
    <row r="47" spans="1:13" ht="21" customHeight="1">
      <c r="B47" s="20" t="s">
        <v>27</v>
      </c>
      <c r="E47" s="18"/>
      <c r="F47" s="18"/>
      <c r="G47" s="23">
        <v>778022</v>
      </c>
      <c r="H47" s="29"/>
      <c r="I47" s="227">
        <v>1665332</v>
      </c>
      <c r="J47" s="30"/>
      <c r="K47" s="23">
        <v>626949</v>
      </c>
      <c r="L47" s="29"/>
      <c r="M47" s="227">
        <v>1312992</v>
      </c>
    </row>
    <row r="48" spans="1:13" ht="21" customHeight="1">
      <c r="A48" s="1" t="s">
        <v>8</v>
      </c>
      <c r="B48" s="1"/>
      <c r="E48" s="18"/>
      <c r="F48" s="18"/>
      <c r="G48" s="194">
        <f>SUM(G38:G47)</f>
        <v>164113000</v>
      </c>
      <c r="H48" s="190"/>
      <c r="I48" s="194">
        <f>SUM(I38:I47)</f>
        <v>163622973</v>
      </c>
      <c r="J48" s="188"/>
      <c r="K48" s="194">
        <f>SUM(K38:K47)</f>
        <v>157455745</v>
      </c>
      <c r="L48" s="190"/>
      <c r="M48" s="194">
        <f>SUM(M38:M47)</f>
        <v>151466275</v>
      </c>
    </row>
    <row r="49" spans="1:13" ht="21" customHeight="1">
      <c r="A49" s="1" t="s">
        <v>16</v>
      </c>
      <c r="B49" s="1"/>
      <c r="E49" s="18"/>
      <c r="F49" s="18"/>
      <c r="G49" s="30"/>
      <c r="H49" s="29"/>
      <c r="I49" s="30"/>
      <c r="J49" s="30"/>
      <c r="K49" s="30"/>
      <c r="L49" s="31"/>
      <c r="M49" s="30"/>
    </row>
    <row r="50" spans="1:13" ht="21" customHeight="1">
      <c r="B50" s="3" t="s">
        <v>174</v>
      </c>
      <c r="E50" s="143">
        <v>26</v>
      </c>
      <c r="F50" s="18"/>
      <c r="G50" s="30">
        <v>1180538</v>
      </c>
      <c r="H50" s="29"/>
      <c r="I50" s="30">
        <v>0</v>
      </c>
      <c r="J50" s="30"/>
      <c r="K50" s="30">
        <v>1180538</v>
      </c>
      <c r="L50" s="31"/>
      <c r="M50" s="30">
        <v>0</v>
      </c>
    </row>
    <row r="51" spans="1:13" ht="21" customHeight="1">
      <c r="B51" s="3" t="s">
        <v>92</v>
      </c>
      <c r="E51" s="143">
        <v>25</v>
      </c>
      <c r="F51" s="18"/>
      <c r="G51" s="30">
        <v>238288</v>
      </c>
      <c r="H51" s="29"/>
      <c r="I51" s="214">
        <v>3014629</v>
      </c>
      <c r="J51" s="30"/>
      <c r="K51" s="30">
        <v>231567</v>
      </c>
      <c r="L51" s="31"/>
      <c r="M51" s="214">
        <v>3014629</v>
      </c>
    </row>
    <row r="52" spans="1:13" ht="21" customHeight="1">
      <c r="B52" s="3" t="s">
        <v>28</v>
      </c>
      <c r="E52" s="18"/>
      <c r="F52" s="18"/>
      <c r="G52" s="23">
        <v>0</v>
      </c>
      <c r="H52" s="29"/>
      <c r="I52" s="227">
        <v>170959</v>
      </c>
      <c r="J52" s="30"/>
      <c r="K52" s="30">
        <v>0</v>
      </c>
      <c r="L52" s="29"/>
      <c r="M52" s="214">
        <v>170959</v>
      </c>
    </row>
    <row r="53" spans="1:13" ht="21" customHeight="1">
      <c r="A53" s="1" t="s">
        <v>17</v>
      </c>
      <c r="B53" s="1"/>
      <c r="E53" s="18"/>
      <c r="F53" s="18"/>
      <c r="G53" s="194">
        <f>SUM(G50:G52)</f>
        <v>1418826</v>
      </c>
      <c r="H53" s="190"/>
      <c r="I53" s="194">
        <f>SUM(I50:I52)</f>
        <v>3185588</v>
      </c>
      <c r="J53" s="188"/>
      <c r="K53" s="194">
        <f>SUM(K50:K52)</f>
        <v>1412105</v>
      </c>
      <c r="L53" s="190"/>
      <c r="M53" s="194">
        <f>SUM(M50:M52)</f>
        <v>3185588</v>
      </c>
    </row>
    <row r="54" spans="1:13" ht="21" customHeight="1">
      <c r="A54" s="1" t="s">
        <v>9</v>
      </c>
      <c r="B54" s="1"/>
      <c r="E54" s="18"/>
      <c r="F54" s="18"/>
      <c r="G54" s="189">
        <f>SUM(G48:G52)</f>
        <v>165531826</v>
      </c>
      <c r="H54" s="190"/>
      <c r="I54" s="189">
        <f>SUM(I48:I52)</f>
        <v>166808561</v>
      </c>
      <c r="J54" s="188"/>
      <c r="K54" s="189">
        <f>SUM(K48:K52)</f>
        <v>158867850</v>
      </c>
      <c r="L54" s="190"/>
      <c r="M54" s="189">
        <f>SUM(M48:M52)</f>
        <v>154651863</v>
      </c>
    </row>
    <row r="55" spans="1:13" ht="21" customHeight="1">
      <c r="A55" s="1"/>
      <c r="B55" s="1"/>
      <c r="E55" s="18"/>
      <c r="F55" s="18"/>
      <c r="G55" s="30"/>
      <c r="H55" s="29"/>
      <c r="I55" s="30"/>
      <c r="J55" s="30"/>
      <c r="K55" s="30"/>
      <c r="L55" s="29"/>
      <c r="M55" s="30"/>
    </row>
    <row r="56" spans="1:13" ht="21" customHeight="1">
      <c r="A56" s="1" t="s">
        <v>149</v>
      </c>
      <c r="B56" s="1"/>
      <c r="C56" s="1"/>
      <c r="D56" s="1"/>
      <c r="E56" s="1"/>
      <c r="F56" s="1"/>
      <c r="G56" s="2"/>
      <c r="H56" s="2"/>
      <c r="I56" s="2"/>
      <c r="J56" s="2"/>
      <c r="K56" s="2"/>
      <c r="L56" s="2"/>
      <c r="M56" s="2"/>
    </row>
    <row r="57" spans="1:13" ht="21" customHeight="1">
      <c r="A57" s="1" t="s">
        <v>91</v>
      </c>
      <c r="B57" s="1"/>
      <c r="C57" s="4"/>
      <c r="D57" s="4"/>
      <c r="E57" s="5"/>
      <c r="F57" s="5"/>
      <c r="G57" s="6"/>
      <c r="H57" s="6"/>
      <c r="I57" s="6"/>
      <c r="J57" s="6"/>
      <c r="K57" s="7"/>
      <c r="L57" s="6"/>
      <c r="M57" s="7"/>
    </row>
    <row r="58" spans="1:13" ht="21" customHeight="1">
      <c r="A58" s="8"/>
      <c r="B58" s="8"/>
      <c r="C58" s="9"/>
      <c r="D58" s="9"/>
      <c r="E58" s="10"/>
      <c r="F58" s="10"/>
      <c r="G58" s="139"/>
      <c r="H58" s="139"/>
      <c r="I58" s="139"/>
      <c r="J58" s="139"/>
      <c r="K58" s="140"/>
      <c r="L58" s="153"/>
      <c r="M58" s="140" t="s">
        <v>226</v>
      </c>
    </row>
    <row r="59" spans="1:13" ht="21" customHeight="1">
      <c r="A59" s="8"/>
      <c r="B59" s="8"/>
      <c r="C59" s="9"/>
      <c r="D59" s="9"/>
      <c r="E59" s="10"/>
      <c r="F59" s="10"/>
      <c r="G59" s="269" t="s">
        <v>19</v>
      </c>
      <c r="H59" s="269"/>
      <c r="I59" s="269"/>
      <c r="J59" s="12"/>
      <c r="K59" s="269" t="s">
        <v>23</v>
      </c>
      <c r="L59" s="269"/>
      <c r="M59" s="269"/>
    </row>
    <row r="60" spans="1:13" ht="21" customHeight="1">
      <c r="A60" s="8"/>
      <c r="B60" s="8"/>
      <c r="C60" s="9"/>
      <c r="D60" s="9"/>
      <c r="E60" s="10"/>
      <c r="F60" s="10"/>
      <c r="G60" s="251" t="s">
        <v>230</v>
      </c>
      <c r="H60" s="12"/>
      <c r="I60" s="251" t="s">
        <v>232</v>
      </c>
      <c r="J60" s="12"/>
      <c r="K60" s="251" t="s">
        <v>232</v>
      </c>
      <c r="L60" s="12"/>
      <c r="M60" s="251" t="s">
        <v>232</v>
      </c>
    </row>
    <row r="61" spans="1:13" ht="21" customHeight="1">
      <c r="A61" s="8"/>
      <c r="B61" s="8"/>
      <c r="C61" s="9"/>
      <c r="D61" s="9"/>
      <c r="E61" s="245" t="s">
        <v>0</v>
      </c>
      <c r="F61" s="10"/>
      <c r="G61" s="252" t="s">
        <v>231</v>
      </c>
      <c r="H61" s="47"/>
      <c r="I61" s="252" t="s">
        <v>233</v>
      </c>
      <c r="J61" s="14"/>
      <c r="K61" s="252" t="s">
        <v>231</v>
      </c>
      <c r="L61" s="47"/>
      <c r="M61" s="252" t="s">
        <v>233</v>
      </c>
    </row>
    <row r="62" spans="1:13" ht="21" customHeight="1">
      <c r="A62" s="1" t="s">
        <v>10</v>
      </c>
      <c r="B62" s="1"/>
      <c r="E62" s="18"/>
      <c r="F62" s="18"/>
      <c r="G62" s="16"/>
      <c r="H62" s="19"/>
      <c r="I62" s="16"/>
      <c r="J62" s="16"/>
      <c r="L62" s="19"/>
    </row>
    <row r="63" spans="1:13" ht="21" customHeight="1">
      <c r="B63" s="3" t="s">
        <v>29</v>
      </c>
      <c r="E63" s="143"/>
      <c r="F63" s="18"/>
      <c r="G63" s="16"/>
      <c r="H63" s="19"/>
      <c r="I63" s="16"/>
      <c r="J63" s="16"/>
      <c r="L63" s="19"/>
    </row>
    <row r="64" spans="1:13" ht="21" customHeight="1">
      <c r="B64" s="3" t="s">
        <v>30</v>
      </c>
      <c r="E64" s="143">
        <v>27</v>
      </c>
      <c r="F64" s="18"/>
      <c r="G64" s="16"/>
      <c r="H64" s="19"/>
      <c r="I64" s="16"/>
      <c r="J64" s="16"/>
      <c r="L64" s="19"/>
    </row>
    <row r="65" spans="1:13" ht="21" customHeight="1" thickBot="1">
      <c r="B65" s="20" t="s">
        <v>183</v>
      </c>
      <c r="E65" s="143"/>
      <c r="F65" s="18"/>
      <c r="G65" s="51">
        <v>326543580</v>
      </c>
      <c r="H65" s="19"/>
      <c r="I65" s="51">
        <v>327359150</v>
      </c>
      <c r="J65" s="16"/>
      <c r="K65" s="51">
        <v>326543580</v>
      </c>
      <c r="L65" s="19"/>
      <c r="M65" s="51">
        <v>327359150</v>
      </c>
    </row>
    <row r="66" spans="1:13" ht="21" customHeight="1" thickTop="1">
      <c r="B66" s="20" t="s">
        <v>158</v>
      </c>
      <c r="F66" s="18"/>
      <c r="G66" s="16"/>
      <c r="H66" s="19"/>
      <c r="I66" s="16"/>
      <c r="J66" s="16"/>
      <c r="L66" s="19"/>
    </row>
    <row r="67" spans="1:13" ht="21" customHeight="1">
      <c r="B67" s="20" t="s">
        <v>129</v>
      </c>
      <c r="E67" s="18"/>
      <c r="F67" s="18"/>
      <c r="G67" s="3"/>
      <c r="H67" s="32"/>
      <c r="I67" s="224"/>
      <c r="J67" s="34"/>
      <c r="K67" s="43"/>
      <c r="L67" s="27"/>
      <c r="M67" s="224"/>
    </row>
    <row r="68" spans="1:13" ht="21" customHeight="1">
      <c r="B68" s="3" t="s">
        <v>101</v>
      </c>
      <c r="E68" s="18"/>
      <c r="F68" s="18"/>
      <c r="G68" s="25"/>
      <c r="H68" s="32"/>
      <c r="I68" s="25"/>
      <c r="J68" s="34"/>
      <c r="K68" s="25"/>
      <c r="L68" s="32"/>
      <c r="M68" s="25"/>
    </row>
    <row r="69" spans="1:13" ht="21" customHeight="1">
      <c r="B69" s="20" t="s">
        <v>183</v>
      </c>
      <c r="E69" s="18"/>
      <c r="F69" s="18"/>
      <c r="G69" s="21">
        <v>326543580</v>
      </c>
      <c r="H69" s="32"/>
      <c r="I69" s="214">
        <v>326543580</v>
      </c>
      <c r="J69" s="25"/>
      <c r="K69" s="21">
        <v>326543580</v>
      </c>
      <c r="L69" s="32"/>
      <c r="M69" s="214">
        <v>326543580</v>
      </c>
    </row>
    <row r="70" spans="1:13" ht="21" customHeight="1">
      <c r="B70" s="20" t="s">
        <v>184</v>
      </c>
      <c r="E70" s="18"/>
      <c r="F70" s="18"/>
      <c r="G70" s="30"/>
      <c r="H70" s="32"/>
      <c r="I70" s="30"/>
      <c r="J70" s="25"/>
      <c r="K70" s="25"/>
      <c r="L70" s="32"/>
      <c r="M70" s="25"/>
    </row>
    <row r="71" spans="1:13" ht="21" customHeight="1">
      <c r="B71" s="20" t="s">
        <v>129</v>
      </c>
      <c r="E71" s="18"/>
      <c r="F71" s="18"/>
      <c r="G71" s="21"/>
      <c r="H71" s="32"/>
      <c r="I71" s="214"/>
      <c r="J71" s="25"/>
      <c r="K71" s="21"/>
      <c r="L71" s="32"/>
      <c r="M71" s="214"/>
    </row>
    <row r="72" spans="1:13" ht="21" customHeight="1">
      <c r="B72" s="20" t="s">
        <v>31</v>
      </c>
      <c r="E72" s="18"/>
      <c r="F72" s="18"/>
      <c r="G72" s="21">
        <v>904486803</v>
      </c>
      <c r="H72" s="32"/>
      <c r="I72" s="214">
        <v>904486803</v>
      </c>
      <c r="J72" s="25"/>
      <c r="K72" s="21">
        <v>904486803</v>
      </c>
      <c r="L72" s="32"/>
      <c r="M72" s="214">
        <v>904486803</v>
      </c>
    </row>
    <row r="73" spans="1:13" ht="21" customHeight="1">
      <c r="B73" s="33" t="s">
        <v>122</v>
      </c>
      <c r="E73" s="18"/>
      <c r="F73" s="18"/>
      <c r="G73" s="25"/>
      <c r="H73" s="32"/>
      <c r="I73" s="30"/>
      <c r="J73" s="25"/>
      <c r="K73" s="25"/>
      <c r="L73" s="32"/>
      <c r="M73" s="25"/>
    </row>
    <row r="74" spans="1:13" ht="21" customHeight="1">
      <c r="B74" s="20" t="s">
        <v>32</v>
      </c>
      <c r="E74" s="143">
        <v>29</v>
      </c>
      <c r="F74" s="18"/>
      <c r="G74" s="30">
        <v>5991811</v>
      </c>
      <c r="H74" s="32"/>
      <c r="I74" s="214">
        <v>5991811</v>
      </c>
      <c r="J74" s="25"/>
      <c r="K74" s="25">
        <v>5991811</v>
      </c>
      <c r="L74" s="32"/>
      <c r="M74" s="237">
        <v>5991811</v>
      </c>
    </row>
    <row r="75" spans="1:13" ht="21" customHeight="1">
      <c r="B75" s="33" t="s">
        <v>85</v>
      </c>
      <c r="E75" s="18"/>
      <c r="F75" s="18"/>
      <c r="G75" s="30">
        <v>-911178688</v>
      </c>
      <c r="H75" s="35"/>
      <c r="I75" s="214">
        <v>-895240622</v>
      </c>
      <c r="J75" s="34"/>
      <c r="K75" s="30">
        <v>-914697376</v>
      </c>
      <c r="L75" s="35"/>
      <c r="M75" s="214">
        <v>-893072640</v>
      </c>
    </row>
    <row r="76" spans="1:13" ht="21" customHeight="1">
      <c r="B76" s="33" t="s">
        <v>104</v>
      </c>
      <c r="E76" s="18"/>
      <c r="F76" s="18" t="s">
        <v>248</v>
      </c>
      <c r="G76" s="23">
        <v>0</v>
      </c>
      <c r="H76" s="35"/>
      <c r="I76" s="227">
        <v>0</v>
      </c>
      <c r="J76" s="36"/>
      <c r="K76" s="23">
        <v>0</v>
      </c>
      <c r="L76" s="35"/>
      <c r="M76" s="227">
        <v>0</v>
      </c>
    </row>
    <row r="77" spans="1:13" ht="21" customHeight="1">
      <c r="B77" s="33" t="s">
        <v>86</v>
      </c>
      <c r="E77" s="18"/>
      <c r="F77" s="18"/>
      <c r="G77" s="30">
        <f>SUM(G69:G76)</f>
        <v>325843506</v>
      </c>
      <c r="H77" s="32"/>
      <c r="I77" s="30">
        <f>SUM(I69:I76)</f>
        <v>341781572</v>
      </c>
      <c r="J77" s="34"/>
      <c r="K77" s="30">
        <f>SUM(K69:K76)</f>
        <v>322324818</v>
      </c>
      <c r="L77" s="32"/>
      <c r="M77" s="37">
        <f>SUM(M69:M76)</f>
        <v>343949554</v>
      </c>
    </row>
    <row r="78" spans="1:13" ht="21" customHeight="1">
      <c r="B78" s="33" t="s">
        <v>194</v>
      </c>
      <c r="E78" s="18"/>
      <c r="F78" s="18"/>
      <c r="G78" s="30">
        <v>18380367</v>
      </c>
      <c r="H78" s="35"/>
      <c r="I78" s="214">
        <v>20438104</v>
      </c>
      <c r="J78" s="34"/>
      <c r="K78" s="30">
        <v>0</v>
      </c>
      <c r="L78" s="34"/>
      <c r="M78" s="30">
        <v>0</v>
      </c>
    </row>
    <row r="79" spans="1:13" ht="21" customHeight="1">
      <c r="A79" s="38" t="s">
        <v>15</v>
      </c>
      <c r="B79" s="38"/>
      <c r="E79" s="18"/>
      <c r="F79" s="18"/>
      <c r="G79" s="194">
        <f>SUM(G77:G78)</f>
        <v>344223873</v>
      </c>
      <c r="H79" s="203"/>
      <c r="I79" s="194">
        <f>SUM(I77:I78)</f>
        <v>362219676</v>
      </c>
      <c r="J79" s="201"/>
      <c r="K79" s="194">
        <f>SUM(K77:K78)</f>
        <v>322324818</v>
      </c>
      <c r="L79" s="203"/>
      <c r="M79" s="200">
        <f>SUM(M77:M78)</f>
        <v>343949554</v>
      </c>
    </row>
    <row r="80" spans="1:13" ht="21" customHeight="1" thickBot="1">
      <c r="A80" s="1" t="s">
        <v>11</v>
      </c>
      <c r="B80" s="1"/>
      <c r="E80" s="18"/>
      <c r="F80" s="18"/>
      <c r="G80" s="248">
        <f>SUM(G54,G79)</f>
        <v>509755699</v>
      </c>
      <c r="H80" s="203"/>
      <c r="I80" s="195">
        <f>SUM(I54,I79)</f>
        <v>529028237</v>
      </c>
      <c r="J80" s="201"/>
      <c r="K80" s="248">
        <f>SUM(K54,K79)</f>
        <v>481192668</v>
      </c>
      <c r="L80" s="203"/>
      <c r="M80" s="204">
        <f>SUM(M54,M79)</f>
        <v>498601417</v>
      </c>
    </row>
    <row r="81" spans="1:13" s="39" customFormat="1" ht="21" customHeight="1" thickTop="1">
      <c r="E81" s="40"/>
      <c r="F81" s="40"/>
      <c r="G81" s="41"/>
      <c r="H81" s="42"/>
      <c r="I81" s="41"/>
      <c r="J81" s="41"/>
      <c r="K81" s="41"/>
      <c r="L81" s="42"/>
      <c r="M81" s="41"/>
    </row>
    <row r="82" spans="1:13" ht="21" customHeight="1">
      <c r="A82" s="43"/>
      <c r="B82" s="43"/>
      <c r="C82" s="43"/>
      <c r="D82" s="43"/>
      <c r="E82" s="43"/>
      <c r="F82" s="3"/>
      <c r="G82" s="16"/>
      <c r="H82" s="16"/>
      <c r="I82" s="16"/>
      <c r="J82" s="16"/>
      <c r="L82" s="16"/>
    </row>
    <row r="83" spans="1:13" ht="21" customHeight="1">
      <c r="G83" s="236"/>
      <c r="H83" s="21"/>
      <c r="I83" s="21"/>
      <c r="J83" s="21"/>
      <c r="K83" s="21"/>
      <c r="L83" s="21"/>
      <c r="M83" s="21"/>
    </row>
    <row r="85" spans="1:13" ht="21" customHeight="1">
      <c r="K85" s="231"/>
    </row>
  </sheetData>
  <mergeCells count="6">
    <mergeCell ref="G4:I4"/>
    <mergeCell ref="K4:M4"/>
    <mergeCell ref="G33:I33"/>
    <mergeCell ref="K33:M33"/>
    <mergeCell ref="G59:I59"/>
    <mergeCell ref="K59:M59"/>
  </mergeCells>
  <pageMargins left="0.70866141732283505" right="0.511811023622047" top="0.70866141732283505" bottom="0.70866141732283505" header="0.31496062992126" footer="0.31496062992126"/>
  <pageSetup paperSize="9" scale="8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29" max="12" man="1"/>
    <brk id="55" max="16383" man="1"/>
  </rowBreaks>
  <ignoredErrors>
    <ignoredError sqref="G17:K17 G49:M49 H79 H28 H53 H77:J77 L77 H80 L80 H54:J54 H29:J29 H48 H16:J16 J79 J48 J53:L53 L79 L48:M48 L54:M54 J28 J80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O69"/>
  <sheetViews>
    <sheetView view="pageBreakPreview" topLeftCell="A31" zoomScaleNormal="85" zoomScaleSheetLayoutView="100" workbookViewId="0">
      <selection activeCell="I45" sqref="I45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19.42578125" style="3" customWidth="1"/>
    <col min="5" max="5" width="8.140625" style="15" customWidth="1"/>
    <col min="6" max="6" width="1.85546875" style="15" customWidth="1"/>
    <col min="7" max="7" width="15.28515625" style="17" customWidth="1"/>
    <col min="8" max="8" width="1.140625" style="17" customWidth="1"/>
    <col min="9" max="9" width="15.28515625" style="17" customWidth="1"/>
    <col min="10" max="10" width="1.140625" style="17" customWidth="1"/>
    <col min="11" max="11" width="15.28515625" style="16" customWidth="1"/>
    <col min="12" max="12" width="1.140625" style="17" customWidth="1"/>
    <col min="13" max="13" width="15.28515625" style="16" customWidth="1"/>
    <col min="14" max="14" width="14.140625" style="3" customWidth="1"/>
    <col min="15" max="16384" width="12.85546875" style="3"/>
  </cols>
  <sheetData>
    <row r="1" spans="1:13" s="43" customFormat="1" ht="21" customHeight="1">
      <c r="A1" s="166" t="s">
        <v>149</v>
      </c>
      <c r="B1" s="166"/>
      <c r="C1" s="166"/>
      <c r="D1" s="166"/>
      <c r="E1" s="166"/>
      <c r="F1" s="166"/>
      <c r="G1" s="167"/>
      <c r="H1" s="167"/>
      <c r="I1" s="167"/>
      <c r="J1" s="167"/>
      <c r="K1" s="36"/>
      <c r="L1" s="168"/>
      <c r="M1" s="169"/>
    </row>
    <row r="2" spans="1:13" s="43" customFormat="1" ht="21" customHeight="1">
      <c r="A2" s="166" t="s">
        <v>93</v>
      </c>
      <c r="B2" s="166"/>
      <c r="C2" s="166"/>
      <c r="D2" s="166"/>
      <c r="E2" s="170"/>
      <c r="F2" s="170"/>
      <c r="G2" s="171"/>
      <c r="H2" s="171"/>
      <c r="I2" s="171"/>
      <c r="J2" s="171"/>
      <c r="K2" s="36"/>
      <c r="L2" s="168"/>
      <c r="M2" s="169"/>
    </row>
    <row r="3" spans="1:13" s="43" customFormat="1" ht="21" customHeight="1">
      <c r="A3" s="235" t="s">
        <v>213</v>
      </c>
      <c r="B3" s="166"/>
      <c r="C3" s="166"/>
      <c r="D3" s="166"/>
      <c r="E3" s="170"/>
      <c r="F3" s="170"/>
      <c r="G3" s="171"/>
      <c r="H3" s="171"/>
      <c r="I3" s="171"/>
      <c r="J3" s="171"/>
      <c r="K3" s="167"/>
      <c r="L3" s="171"/>
      <c r="M3" s="167"/>
    </row>
    <row r="4" spans="1:13" s="43" customFormat="1" ht="21" customHeight="1">
      <c r="A4" s="166"/>
      <c r="B4" s="166"/>
      <c r="C4" s="166"/>
      <c r="D4" s="166"/>
      <c r="E4" s="170"/>
      <c r="F4" s="170"/>
      <c r="G4" s="171"/>
      <c r="H4" s="171"/>
      <c r="I4" s="171"/>
      <c r="J4" s="171"/>
      <c r="K4" s="167"/>
      <c r="L4" s="171"/>
      <c r="M4" s="167"/>
    </row>
    <row r="5" spans="1:13" ht="21" customHeight="1">
      <c r="A5" s="205"/>
      <c r="B5" s="205"/>
      <c r="C5" s="143"/>
      <c r="D5" s="143"/>
      <c r="E5" s="18"/>
      <c r="F5" s="18"/>
      <c r="G5" s="206"/>
      <c r="H5" s="206"/>
      <c r="I5" s="206"/>
      <c r="J5" s="206"/>
      <c r="K5" s="226"/>
      <c r="L5" s="226"/>
      <c r="M5" s="226" t="s">
        <v>226</v>
      </c>
    </row>
    <row r="6" spans="1:13" ht="21" customHeight="1">
      <c r="A6" s="205"/>
      <c r="B6" s="205"/>
      <c r="C6" s="143"/>
      <c r="D6" s="143"/>
      <c r="E6" s="18"/>
      <c r="F6" s="27"/>
      <c r="G6" s="269" t="s">
        <v>19</v>
      </c>
      <c r="H6" s="269"/>
      <c r="I6" s="269"/>
      <c r="J6" s="27"/>
      <c r="K6" s="269" t="s">
        <v>23</v>
      </c>
      <c r="L6" s="269"/>
      <c r="M6" s="269"/>
    </row>
    <row r="7" spans="1:13" ht="21" customHeight="1">
      <c r="A7" s="205"/>
      <c r="B7" s="205"/>
      <c r="C7" s="143"/>
      <c r="D7" s="143"/>
      <c r="E7" s="46" t="s">
        <v>0</v>
      </c>
      <c r="F7" s="178"/>
      <c r="G7" s="208">
        <v>2562</v>
      </c>
      <c r="H7" s="207"/>
      <c r="I7" s="208">
        <v>2561</v>
      </c>
      <c r="J7" s="178"/>
      <c r="K7" s="208">
        <v>2562</v>
      </c>
      <c r="L7" s="207"/>
      <c r="M7" s="208">
        <v>2561</v>
      </c>
    </row>
    <row r="8" spans="1:13" ht="21" customHeight="1">
      <c r="A8" s="1" t="s">
        <v>33</v>
      </c>
      <c r="B8" s="1"/>
      <c r="E8" s="18"/>
      <c r="F8" s="18"/>
      <c r="G8" s="19"/>
      <c r="H8" s="19"/>
      <c r="I8" s="19"/>
      <c r="J8" s="19"/>
      <c r="K8" s="13"/>
      <c r="L8" s="19"/>
    </row>
    <row r="9" spans="1:13" ht="21" customHeight="1">
      <c r="B9" s="20" t="s">
        <v>107</v>
      </c>
      <c r="E9" s="18"/>
      <c r="F9" s="18"/>
      <c r="G9" s="21">
        <v>0</v>
      </c>
      <c r="H9" s="29"/>
      <c r="I9" s="21">
        <v>32464000</v>
      </c>
      <c r="J9" s="29"/>
      <c r="K9" s="21">
        <v>0</v>
      </c>
      <c r="L9" s="48"/>
      <c r="M9" s="21">
        <v>32464000</v>
      </c>
    </row>
    <row r="10" spans="1:13" ht="21" customHeight="1">
      <c r="B10" s="20" t="s">
        <v>108</v>
      </c>
      <c r="E10" s="18"/>
      <c r="F10" s="18"/>
      <c r="G10" s="21">
        <v>2157760</v>
      </c>
      <c r="H10" s="29"/>
      <c r="I10" s="21">
        <v>260280</v>
      </c>
      <c r="J10" s="29"/>
      <c r="K10" s="21">
        <v>0</v>
      </c>
      <c r="L10" s="48"/>
      <c r="M10" s="21">
        <v>0</v>
      </c>
    </row>
    <row r="11" spans="1:13" ht="21" customHeight="1">
      <c r="B11" s="20" t="s">
        <v>133</v>
      </c>
      <c r="E11" s="26"/>
      <c r="F11" s="18"/>
      <c r="G11" s="30">
        <v>0</v>
      </c>
      <c r="H11" s="31"/>
      <c r="I11" s="30">
        <v>123487695</v>
      </c>
      <c r="J11" s="31"/>
      <c r="K11" s="30">
        <v>0</v>
      </c>
      <c r="L11" s="48"/>
      <c r="M11" s="21">
        <v>25758827</v>
      </c>
    </row>
    <row r="12" spans="1:13" ht="21" customHeight="1">
      <c r="B12" s="20" t="s">
        <v>34</v>
      </c>
      <c r="E12" s="18"/>
      <c r="F12" s="18"/>
      <c r="G12" s="23">
        <v>38155189</v>
      </c>
      <c r="H12" s="31"/>
      <c r="I12" s="23">
        <v>29819387</v>
      </c>
      <c r="J12" s="31"/>
      <c r="K12" s="23">
        <v>29638973</v>
      </c>
      <c r="L12" s="48"/>
      <c r="M12" s="23">
        <v>13600097</v>
      </c>
    </row>
    <row r="13" spans="1:13" ht="21" customHeight="1">
      <c r="A13" s="1" t="s">
        <v>35</v>
      </c>
      <c r="B13" s="1"/>
      <c r="E13" s="18"/>
      <c r="F13" s="18"/>
      <c r="G13" s="189">
        <f>SUM(G9:G12)</f>
        <v>40312949</v>
      </c>
      <c r="H13" s="190"/>
      <c r="I13" s="189">
        <f>SUM(I9:I12)</f>
        <v>186031362</v>
      </c>
      <c r="J13" s="191"/>
      <c r="K13" s="189">
        <f>SUM(K9:K12)</f>
        <v>29638973</v>
      </c>
      <c r="L13" s="191"/>
      <c r="M13" s="189">
        <f>SUM(M9:M12)</f>
        <v>71822924</v>
      </c>
    </row>
    <row r="14" spans="1:13" ht="21" customHeight="1">
      <c r="A14" s="1" t="s">
        <v>36</v>
      </c>
      <c r="B14" s="1"/>
      <c r="E14" s="18"/>
      <c r="F14" s="18"/>
      <c r="G14" s="21"/>
      <c r="H14" s="29"/>
      <c r="I14" s="21"/>
      <c r="J14" s="48"/>
      <c r="K14" s="21"/>
      <c r="L14" s="48"/>
      <c r="M14" s="21"/>
    </row>
    <row r="15" spans="1:13" ht="21" customHeight="1">
      <c r="B15" s="20" t="s">
        <v>109</v>
      </c>
      <c r="E15" s="18"/>
      <c r="F15" s="18"/>
      <c r="G15" s="21">
        <v>0</v>
      </c>
      <c r="H15" s="29"/>
      <c r="I15" s="214">
        <v>20418013</v>
      </c>
      <c r="J15" s="29"/>
      <c r="K15" s="21">
        <v>0</v>
      </c>
      <c r="L15" s="48"/>
      <c r="M15" s="214">
        <v>20290000</v>
      </c>
    </row>
    <row r="16" spans="1:13" ht="21" customHeight="1">
      <c r="B16" s="20" t="s">
        <v>110</v>
      </c>
      <c r="E16" s="18"/>
      <c r="F16" s="18"/>
      <c r="G16" s="21">
        <v>1245814</v>
      </c>
      <c r="H16" s="29"/>
      <c r="I16" s="214">
        <v>215574</v>
      </c>
      <c r="J16" s="29"/>
      <c r="K16" s="21">
        <v>0</v>
      </c>
      <c r="L16" s="48"/>
      <c r="M16" s="21">
        <v>0</v>
      </c>
    </row>
    <row r="17" spans="1:15" ht="21" customHeight="1">
      <c r="B17" s="20" t="s">
        <v>142</v>
      </c>
      <c r="E17" s="18"/>
      <c r="F17" s="18"/>
      <c r="G17" s="21">
        <v>34498199</v>
      </c>
      <c r="H17" s="31"/>
      <c r="I17" s="214">
        <v>53206776</v>
      </c>
      <c r="J17" s="31"/>
      <c r="K17" s="30">
        <v>26734459</v>
      </c>
      <c r="L17" s="49"/>
      <c r="M17" s="214">
        <v>36447595</v>
      </c>
    </row>
    <row r="18" spans="1:15" ht="21" customHeight="1">
      <c r="B18" s="20" t="s">
        <v>134</v>
      </c>
      <c r="E18" s="18"/>
      <c r="F18" s="18"/>
      <c r="G18" s="30">
        <v>11677500</v>
      </c>
      <c r="H18" s="31"/>
      <c r="I18" s="214">
        <v>11677500</v>
      </c>
      <c r="J18" s="31"/>
      <c r="K18" s="30">
        <v>11677500</v>
      </c>
      <c r="L18" s="49"/>
      <c r="M18" s="214">
        <v>11677500</v>
      </c>
    </row>
    <row r="19" spans="1:15" ht="21" customHeight="1">
      <c r="B19" s="20" t="s">
        <v>203</v>
      </c>
      <c r="E19" s="18"/>
      <c r="F19" s="18"/>
      <c r="G19" s="30">
        <v>1705528</v>
      </c>
      <c r="H19" s="31"/>
      <c r="I19" s="224">
        <v>15426892</v>
      </c>
      <c r="J19" s="31"/>
      <c r="K19" s="30">
        <v>1705528</v>
      </c>
      <c r="L19" s="49"/>
      <c r="M19" s="224">
        <v>15161644</v>
      </c>
    </row>
    <row r="20" spans="1:15" ht="21" customHeight="1">
      <c r="B20" s="20" t="s">
        <v>214</v>
      </c>
      <c r="E20" s="18"/>
      <c r="F20" s="18"/>
      <c r="G20" s="23">
        <v>6617989</v>
      </c>
      <c r="H20" s="31"/>
      <c r="I20" s="23">
        <v>-49025575</v>
      </c>
      <c r="J20" s="31"/>
      <c r="K20" s="23">
        <v>8211096</v>
      </c>
      <c r="L20" s="49"/>
      <c r="M20" s="23">
        <v>-120991721</v>
      </c>
    </row>
    <row r="21" spans="1:15" ht="21" customHeight="1">
      <c r="A21" s="1" t="s">
        <v>37</v>
      </c>
      <c r="B21" s="1"/>
      <c r="E21" s="18"/>
      <c r="F21" s="18"/>
      <c r="G21" s="189">
        <f>SUM(G15:G20)</f>
        <v>55745030</v>
      </c>
      <c r="H21" s="190"/>
      <c r="I21" s="189">
        <f>SUM(I15:I20)</f>
        <v>51919180</v>
      </c>
      <c r="J21" s="191"/>
      <c r="K21" s="189">
        <f>SUM(K15:K20)</f>
        <v>48328583</v>
      </c>
      <c r="L21" s="191"/>
      <c r="M21" s="189">
        <f>SUM(M15:M20)</f>
        <v>-37414982</v>
      </c>
    </row>
    <row r="22" spans="1:15" ht="21" customHeight="1">
      <c r="A22" s="1" t="s">
        <v>136</v>
      </c>
      <c r="B22" s="1"/>
      <c r="E22" s="18"/>
      <c r="F22" s="18"/>
      <c r="G22" s="30"/>
      <c r="H22" s="29"/>
      <c r="I22" s="30"/>
      <c r="J22" s="48"/>
      <c r="K22" s="30"/>
      <c r="L22" s="48"/>
      <c r="M22" s="30"/>
    </row>
    <row r="23" spans="1:15" ht="21" customHeight="1">
      <c r="A23" s="1" t="s">
        <v>141</v>
      </c>
      <c r="B23" s="1"/>
      <c r="E23" s="18"/>
      <c r="F23" s="18"/>
      <c r="G23" s="188">
        <f>SUM(G13-G21)</f>
        <v>-15432081</v>
      </c>
      <c r="H23" s="190"/>
      <c r="I23" s="188">
        <f>SUM(I13-I21)</f>
        <v>134112182</v>
      </c>
      <c r="J23" s="191"/>
      <c r="K23" s="188">
        <f>SUM(K13-K21)</f>
        <v>-18689610</v>
      </c>
      <c r="L23" s="191"/>
      <c r="M23" s="188">
        <f>SUM(M13-M21)</f>
        <v>109237906</v>
      </c>
    </row>
    <row r="24" spans="1:15" ht="21" customHeight="1">
      <c r="B24" s="20" t="s">
        <v>111</v>
      </c>
      <c r="E24" s="18"/>
      <c r="F24" s="18"/>
      <c r="G24" s="23">
        <v>0</v>
      </c>
      <c r="H24" s="29"/>
      <c r="I24" s="23">
        <v>0</v>
      </c>
      <c r="J24" s="29"/>
      <c r="K24" s="23">
        <v>0</v>
      </c>
      <c r="L24" s="48"/>
      <c r="M24" s="23">
        <v>0</v>
      </c>
    </row>
    <row r="25" spans="1:15" ht="21" customHeight="1">
      <c r="A25" s="1" t="s">
        <v>137</v>
      </c>
      <c r="B25" s="1"/>
      <c r="E25" s="18"/>
      <c r="F25" s="18"/>
      <c r="G25" s="188">
        <f>SUM(G23:G24)</f>
        <v>-15432081</v>
      </c>
      <c r="H25" s="192"/>
      <c r="I25" s="188">
        <f>SUM(I23:I24)</f>
        <v>134112182</v>
      </c>
      <c r="J25" s="193"/>
      <c r="K25" s="188">
        <f>SUM(K23:K24)</f>
        <v>-18689610</v>
      </c>
      <c r="L25" s="193"/>
      <c r="M25" s="188">
        <f>SUM(M23:M24)</f>
        <v>109237906</v>
      </c>
    </row>
    <row r="26" spans="1:15" ht="21" customHeight="1">
      <c r="B26" s="20" t="s">
        <v>40</v>
      </c>
      <c r="E26" s="18"/>
      <c r="F26" s="18"/>
      <c r="G26" s="23">
        <v>2768271</v>
      </c>
      <c r="H26" s="31"/>
      <c r="I26" s="227">
        <v>7587698</v>
      </c>
      <c r="J26" s="31"/>
      <c r="K26" s="23">
        <v>2768271</v>
      </c>
      <c r="L26" s="49"/>
      <c r="M26" s="227">
        <v>8259655</v>
      </c>
      <c r="O26" s="264"/>
    </row>
    <row r="27" spans="1:15" ht="21" customHeight="1">
      <c r="A27" s="197" t="s">
        <v>177</v>
      </c>
      <c r="B27" s="1"/>
      <c r="E27" s="18"/>
      <c r="F27" s="18"/>
      <c r="G27" s="188">
        <f>G25-G26</f>
        <v>-18200352</v>
      </c>
      <c r="H27" s="190"/>
      <c r="I27" s="188">
        <f>I25-I26</f>
        <v>126524484</v>
      </c>
      <c r="J27" s="191"/>
      <c r="K27" s="188">
        <f>K25-K26</f>
        <v>-21457881</v>
      </c>
      <c r="L27" s="191"/>
      <c r="M27" s="188">
        <f>M25-M26</f>
        <v>100978251</v>
      </c>
      <c r="O27" s="263"/>
    </row>
    <row r="28" spans="1:15" ht="21" customHeight="1">
      <c r="B28" s="20" t="s">
        <v>242</v>
      </c>
      <c r="E28" s="143">
        <v>31</v>
      </c>
      <c r="F28" s="18"/>
      <c r="G28" s="23">
        <v>11106</v>
      </c>
      <c r="H28" s="29"/>
      <c r="I28" s="227">
        <v>138771</v>
      </c>
      <c r="J28" s="29"/>
      <c r="K28" s="23">
        <v>0</v>
      </c>
      <c r="L28" s="48"/>
      <c r="M28" s="23">
        <v>0</v>
      </c>
    </row>
    <row r="29" spans="1:15" ht="21" customHeight="1">
      <c r="A29" s="28" t="s">
        <v>218</v>
      </c>
      <c r="B29" s="28"/>
      <c r="E29" s="143"/>
      <c r="F29" s="18"/>
      <c r="G29" s="194">
        <f>G27-G28</f>
        <v>-18211458</v>
      </c>
      <c r="H29" s="190"/>
      <c r="I29" s="194">
        <f>I27-I28</f>
        <v>126385713</v>
      </c>
      <c r="J29" s="191"/>
      <c r="K29" s="194">
        <f>K27-K28</f>
        <v>-21457881</v>
      </c>
      <c r="L29" s="191"/>
      <c r="M29" s="194">
        <f>M27-M28</f>
        <v>100978251</v>
      </c>
    </row>
    <row r="30" spans="1:15" ht="21" customHeight="1">
      <c r="A30" s="28"/>
      <c r="B30" s="28"/>
      <c r="E30" s="143"/>
      <c r="F30" s="18"/>
      <c r="G30" s="188"/>
      <c r="H30" s="190"/>
      <c r="I30" s="188"/>
      <c r="J30" s="191"/>
      <c r="K30" s="188"/>
      <c r="L30" s="191"/>
      <c r="M30" s="188"/>
    </row>
    <row r="31" spans="1:15" ht="21" customHeight="1">
      <c r="A31" s="28" t="s">
        <v>185</v>
      </c>
      <c r="B31" s="28"/>
      <c r="C31" s="212"/>
      <c r="D31" s="212"/>
      <c r="E31" s="143"/>
      <c r="F31" s="213"/>
      <c r="G31" s="21"/>
      <c r="H31" s="215"/>
      <c r="I31" s="214"/>
      <c r="J31" s="216"/>
      <c r="K31" s="214"/>
      <c r="L31" s="216"/>
      <c r="M31" s="214"/>
    </row>
    <row r="32" spans="1:15" ht="21" customHeight="1">
      <c r="A32" s="28"/>
      <c r="B32" s="20" t="s">
        <v>196</v>
      </c>
      <c r="C32" s="212"/>
      <c r="D32" s="212"/>
      <c r="E32" s="143">
        <v>14</v>
      </c>
      <c r="F32" s="213"/>
      <c r="G32" s="23">
        <v>0</v>
      </c>
      <c r="H32" s="215"/>
      <c r="I32" s="227">
        <v>-6753014</v>
      </c>
      <c r="J32" s="216"/>
      <c r="K32" s="227">
        <v>0</v>
      </c>
      <c r="L32" s="216"/>
      <c r="M32" s="227">
        <v>0</v>
      </c>
    </row>
    <row r="33" spans="1:13" ht="21" customHeight="1" thickBot="1">
      <c r="A33" s="220" t="s">
        <v>216</v>
      </c>
      <c r="B33" s="220"/>
      <c r="C33" s="212"/>
      <c r="D33" s="212"/>
      <c r="E33" s="143"/>
      <c r="F33" s="221"/>
      <c r="G33" s="258">
        <f>SUM(G29,G32)</f>
        <v>-18211458</v>
      </c>
      <c r="H33" s="223"/>
      <c r="I33" s="222">
        <f>SUM(I29,I32)</f>
        <v>119632699</v>
      </c>
      <c r="J33" s="223"/>
      <c r="K33" s="222">
        <f>SUM(K29,K32)</f>
        <v>-21457881</v>
      </c>
      <c r="L33" s="223"/>
      <c r="M33" s="222">
        <f>SUM(M29,M32)</f>
        <v>100978251</v>
      </c>
    </row>
    <row r="34" spans="1:13" ht="21" customHeight="1" thickTop="1">
      <c r="A34" s="28"/>
      <c r="B34" s="28"/>
      <c r="E34" s="18"/>
      <c r="F34" s="18"/>
      <c r="G34" s="188"/>
      <c r="H34" s="190"/>
      <c r="I34" s="188"/>
      <c r="J34" s="191"/>
      <c r="K34" s="188"/>
      <c r="L34" s="191"/>
      <c r="M34" s="188"/>
    </row>
    <row r="35" spans="1:13" ht="21" customHeight="1">
      <c r="A35" s="166" t="s">
        <v>149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158"/>
    </row>
    <row r="36" spans="1:13" ht="21" customHeight="1">
      <c r="A36" s="1" t="s">
        <v>120</v>
      </c>
      <c r="B36" s="1"/>
      <c r="C36" s="1"/>
      <c r="D36" s="1"/>
      <c r="E36" s="44"/>
      <c r="F36" s="44"/>
      <c r="G36" s="45"/>
      <c r="H36" s="45"/>
      <c r="I36" s="45"/>
      <c r="J36" s="45"/>
      <c r="K36" s="2"/>
      <c r="L36" s="45"/>
      <c r="M36" s="158"/>
    </row>
    <row r="37" spans="1:13" ht="21" customHeight="1">
      <c r="A37" s="166" t="str">
        <f>A3</f>
        <v>สำหรับปีสิ้นสุดวันที่ 31 ธันวาคม 2562</v>
      </c>
      <c r="B37" s="1"/>
      <c r="C37" s="1"/>
      <c r="D37" s="1"/>
      <c r="E37" s="44"/>
      <c r="F37" s="44"/>
      <c r="G37" s="45"/>
      <c r="H37" s="45"/>
      <c r="I37" s="45"/>
      <c r="J37" s="45"/>
      <c r="K37" s="2"/>
      <c r="L37" s="45"/>
      <c r="M37" s="2"/>
    </row>
    <row r="38" spans="1:13" ht="21" customHeight="1">
      <c r="A38" s="1"/>
      <c r="B38" s="1"/>
      <c r="C38" s="1"/>
      <c r="D38" s="1"/>
      <c r="E38" s="44"/>
      <c r="F38" s="44"/>
      <c r="G38" s="45"/>
      <c r="H38" s="45"/>
      <c r="I38" s="45"/>
      <c r="J38" s="45"/>
      <c r="K38" s="2"/>
      <c r="L38" s="45"/>
      <c r="M38" s="2"/>
    </row>
    <row r="39" spans="1:13" ht="21" customHeight="1">
      <c r="A39" s="205"/>
      <c r="B39" s="205"/>
      <c r="C39" s="143"/>
      <c r="D39" s="143"/>
      <c r="E39" s="18"/>
      <c r="F39" s="18"/>
      <c r="G39" s="206"/>
      <c r="H39" s="206"/>
      <c r="I39" s="206"/>
      <c r="J39" s="206"/>
      <c r="K39" s="226"/>
      <c r="L39" s="226"/>
      <c r="M39" s="226" t="s">
        <v>226</v>
      </c>
    </row>
    <row r="40" spans="1:13" ht="21" customHeight="1">
      <c r="A40" s="205"/>
      <c r="B40" s="205"/>
      <c r="C40" s="143"/>
      <c r="D40" s="143"/>
      <c r="E40" s="18"/>
      <c r="F40" s="27"/>
      <c r="G40" s="269" t="s">
        <v>19</v>
      </c>
      <c r="H40" s="269"/>
      <c r="I40" s="269"/>
      <c r="J40" s="27"/>
      <c r="K40" s="269" t="s">
        <v>23</v>
      </c>
      <c r="L40" s="269"/>
      <c r="M40" s="269"/>
    </row>
    <row r="41" spans="1:13" ht="21" customHeight="1">
      <c r="A41" s="205"/>
      <c r="B41" s="205"/>
      <c r="C41" s="143"/>
      <c r="D41" s="143"/>
      <c r="E41" s="46" t="s">
        <v>0</v>
      </c>
      <c r="F41" s="178"/>
      <c r="G41" s="208">
        <v>2562</v>
      </c>
      <c r="H41" s="207"/>
      <c r="I41" s="208">
        <v>2561</v>
      </c>
      <c r="J41" s="178"/>
      <c r="K41" s="208">
        <v>2562</v>
      </c>
      <c r="L41" s="207"/>
      <c r="M41" s="208">
        <v>2561</v>
      </c>
    </row>
    <row r="42" spans="1:13" ht="21" customHeight="1">
      <c r="A42" s="211" t="s">
        <v>144</v>
      </c>
      <c r="B42" s="211"/>
      <c r="C42" s="212"/>
      <c r="D42" s="212"/>
      <c r="E42" s="213"/>
      <c r="F42" s="213"/>
      <c r="G42" s="21"/>
      <c r="H42" s="215"/>
      <c r="I42" s="214"/>
      <c r="J42" s="216"/>
      <c r="K42" s="214"/>
      <c r="L42" s="216"/>
      <c r="M42" s="214"/>
    </row>
    <row r="43" spans="1:13" ht="21" customHeight="1">
      <c r="A43" s="211"/>
      <c r="B43" s="217" t="s">
        <v>159</v>
      </c>
      <c r="C43" s="212"/>
      <c r="D43" s="212"/>
      <c r="E43" s="213"/>
      <c r="F43" s="213"/>
      <c r="G43" s="21"/>
      <c r="H43" s="29"/>
      <c r="I43" s="3"/>
      <c r="J43" s="48"/>
      <c r="K43" s="21"/>
      <c r="L43" s="216"/>
      <c r="M43" s="214"/>
    </row>
    <row r="44" spans="1:13" ht="21" customHeight="1">
      <c r="A44" s="211"/>
      <c r="B44" s="218" t="s">
        <v>160</v>
      </c>
      <c r="C44" s="212"/>
      <c r="D44" s="212"/>
      <c r="E44" s="213"/>
      <c r="F44" s="213"/>
      <c r="G44" s="21">
        <v>-166855</v>
      </c>
      <c r="H44" s="29"/>
      <c r="I44" s="21">
        <v>0</v>
      </c>
      <c r="J44" s="48"/>
      <c r="K44" s="21">
        <v>-166855</v>
      </c>
      <c r="L44" s="216"/>
      <c r="M44" s="214">
        <v>0</v>
      </c>
    </row>
    <row r="45" spans="1:13" ht="21" customHeight="1">
      <c r="A45" s="211" t="s">
        <v>229</v>
      </c>
      <c r="B45" s="217"/>
      <c r="C45" s="212"/>
      <c r="D45" s="212"/>
      <c r="E45" s="213"/>
      <c r="F45" s="213"/>
      <c r="G45" s="194">
        <f>G33+G44</f>
        <v>-18378313</v>
      </c>
      <c r="H45" s="215"/>
      <c r="I45" s="219">
        <f>I33+I44</f>
        <v>119632699</v>
      </c>
      <c r="J45" s="216"/>
      <c r="K45" s="219">
        <f>K33+K44</f>
        <v>-21624736</v>
      </c>
      <c r="L45" s="216"/>
      <c r="M45" s="219">
        <f>M33+M44</f>
        <v>100978251</v>
      </c>
    </row>
    <row r="46" spans="1:13" ht="21" customHeight="1">
      <c r="A46" s="205"/>
      <c r="B46" s="205"/>
      <c r="C46" s="143"/>
      <c r="D46" s="143"/>
      <c r="E46" s="205"/>
      <c r="F46" s="178"/>
      <c r="G46" s="229"/>
      <c r="H46" s="179"/>
      <c r="I46" s="229"/>
      <c r="J46" s="178"/>
      <c r="K46" s="229"/>
      <c r="L46" s="179"/>
      <c r="M46" s="229"/>
    </row>
    <row r="47" spans="1:13" ht="21" customHeight="1">
      <c r="A47" s="28" t="s">
        <v>138</v>
      </c>
      <c r="B47" s="28"/>
      <c r="E47" s="18"/>
      <c r="F47" s="18"/>
      <c r="G47" s="30"/>
      <c r="H47" s="29"/>
      <c r="I47" s="30"/>
      <c r="J47" s="48"/>
      <c r="K47" s="30"/>
      <c r="L47" s="48"/>
      <c r="M47" s="30"/>
    </row>
    <row r="48" spans="1:13" ht="21" customHeight="1" thickBot="1">
      <c r="B48" s="20" t="s">
        <v>94</v>
      </c>
      <c r="E48" s="18"/>
      <c r="F48" s="18"/>
      <c r="G48" s="30">
        <v>-15771211</v>
      </c>
      <c r="H48" s="29"/>
      <c r="I48" s="214">
        <v>115819142</v>
      </c>
      <c r="J48" s="48"/>
      <c r="K48" s="51">
        <v>-21457881</v>
      </c>
      <c r="L48" s="48"/>
      <c r="M48" s="51">
        <v>100978251</v>
      </c>
    </row>
    <row r="49" spans="1:13" ht="21" customHeight="1" thickTop="1">
      <c r="B49" s="20" t="s">
        <v>127</v>
      </c>
      <c r="E49" s="18"/>
      <c r="F49" s="18"/>
      <c r="G49" s="30"/>
      <c r="H49" s="29"/>
      <c r="I49" s="30"/>
      <c r="J49" s="48"/>
      <c r="K49" s="30"/>
      <c r="L49" s="48"/>
      <c r="M49" s="30"/>
    </row>
    <row r="50" spans="1:13" ht="21" customHeight="1">
      <c r="B50" s="20" t="s">
        <v>105</v>
      </c>
      <c r="E50" s="18"/>
      <c r="F50" s="18"/>
      <c r="G50" s="30">
        <v>-2440247</v>
      </c>
      <c r="H50" s="29"/>
      <c r="I50" s="214">
        <v>3813557</v>
      </c>
      <c r="J50" s="48"/>
      <c r="K50" s="30"/>
      <c r="L50" s="48"/>
      <c r="M50" s="30"/>
    </row>
    <row r="51" spans="1:13" ht="21" customHeight="1" thickBot="1">
      <c r="A51" s="28" t="s">
        <v>218</v>
      </c>
      <c r="B51" s="28"/>
      <c r="C51" s="1"/>
      <c r="E51" s="18"/>
      <c r="F51" s="18"/>
      <c r="G51" s="195">
        <v>-18211458</v>
      </c>
      <c r="H51" s="190"/>
      <c r="I51" s="195">
        <v>119632699</v>
      </c>
      <c r="J51" s="48"/>
      <c r="K51" s="30"/>
      <c r="L51" s="48"/>
      <c r="M51" s="30"/>
    </row>
    <row r="52" spans="1:13" ht="21" customHeight="1" thickTop="1">
      <c r="A52" s="28"/>
      <c r="B52" s="28"/>
      <c r="C52" s="1"/>
      <c r="E52" s="18"/>
      <c r="F52" s="18"/>
      <c r="G52" s="188"/>
      <c r="H52" s="190"/>
      <c r="I52" s="188"/>
      <c r="J52" s="48"/>
      <c r="K52" s="30"/>
      <c r="L52" s="48"/>
      <c r="M52" s="30"/>
    </row>
    <row r="53" spans="1:13" ht="21" customHeight="1">
      <c r="A53" s="28" t="s">
        <v>161</v>
      </c>
      <c r="B53" s="28"/>
      <c r="E53" s="18"/>
      <c r="F53" s="18"/>
      <c r="G53" s="30"/>
      <c r="H53" s="29"/>
      <c r="I53" s="30"/>
      <c r="J53" s="48"/>
      <c r="K53" s="30"/>
      <c r="L53" s="48"/>
      <c r="M53" s="30"/>
    </row>
    <row r="54" spans="1:13" ht="21" customHeight="1" thickBot="1">
      <c r="B54" s="20" t="s">
        <v>94</v>
      </c>
      <c r="E54" s="18"/>
      <c r="F54" s="18"/>
      <c r="G54" s="30">
        <v>-15938066</v>
      </c>
      <c r="H54" s="29"/>
      <c r="I54" s="30">
        <v>115819142</v>
      </c>
      <c r="J54" s="48"/>
      <c r="K54" s="51">
        <v>-21624736</v>
      </c>
      <c r="L54" s="48"/>
      <c r="M54" s="51">
        <v>100978251</v>
      </c>
    </row>
    <row r="55" spans="1:13" ht="21" customHeight="1" thickTop="1">
      <c r="B55" s="20" t="s">
        <v>195</v>
      </c>
      <c r="E55" s="18"/>
      <c r="F55" s="18"/>
      <c r="G55" s="30">
        <v>-2440247</v>
      </c>
      <c r="H55" s="29"/>
      <c r="I55" s="30">
        <v>3813557</v>
      </c>
      <c r="J55" s="48"/>
      <c r="K55" s="30"/>
      <c r="L55" s="48"/>
      <c r="M55" s="30"/>
    </row>
    <row r="56" spans="1:13" ht="21" customHeight="1" thickBot="1">
      <c r="A56" s="50" t="s">
        <v>216</v>
      </c>
      <c r="B56" s="50"/>
      <c r="E56" s="18"/>
      <c r="F56" s="18"/>
      <c r="G56" s="195">
        <v>-18378313</v>
      </c>
      <c r="H56" s="190"/>
      <c r="I56" s="195">
        <v>119632699</v>
      </c>
      <c r="J56" s="48"/>
      <c r="K56" s="30"/>
      <c r="L56" s="48"/>
      <c r="M56" s="30"/>
    </row>
    <row r="57" spans="1:13" ht="21" customHeight="1" thickTop="1">
      <c r="A57" s="50"/>
      <c r="B57" s="50"/>
      <c r="E57" s="18"/>
      <c r="F57" s="18"/>
      <c r="G57" s="30"/>
      <c r="H57" s="29"/>
      <c r="I57" s="30"/>
      <c r="J57" s="48"/>
      <c r="K57" s="30"/>
      <c r="L57" s="48"/>
      <c r="M57" s="30"/>
    </row>
    <row r="58" spans="1:13" ht="21" customHeight="1">
      <c r="A58" s="28" t="s">
        <v>139</v>
      </c>
      <c r="B58" s="28"/>
      <c r="E58" s="143">
        <v>32</v>
      </c>
      <c r="F58" s="18"/>
      <c r="G58" s="27"/>
      <c r="H58" s="19"/>
      <c r="I58" s="27"/>
      <c r="K58" s="27"/>
      <c r="M58" s="27"/>
    </row>
    <row r="59" spans="1:13" ht="21" customHeight="1" thickBot="1">
      <c r="B59" s="20" t="s">
        <v>186</v>
      </c>
      <c r="E59" s="3"/>
      <c r="F59" s="18"/>
      <c r="G59" s="228">
        <f>G54/G62</f>
        <v>-2.4404194399109142E-3</v>
      </c>
      <c r="H59" s="179"/>
      <c r="I59" s="163">
        <f>I54/I62</f>
        <v>2.11339929163557E-2</v>
      </c>
      <c r="K59" s="228">
        <f>K48/K62</f>
        <v>-3.2856075468438296E-3</v>
      </c>
      <c r="M59" s="163">
        <f>M48/M62</f>
        <v>1.8425914788247937E-2</v>
      </c>
    </row>
    <row r="60" spans="1:13" ht="21" customHeight="1" thickTop="1" thickBot="1">
      <c r="B60" s="20" t="s">
        <v>197</v>
      </c>
      <c r="E60" s="3"/>
      <c r="F60" s="18"/>
      <c r="G60" s="230" t="s">
        <v>78</v>
      </c>
      <c r="H60" s="179"/>
      <c r="I60" s="163">
        <f>+I32/I62</f>
        <v>-1.2322501062911593E-3</v>
      </c>
      <c r="K60" s="230" t="s">
        <v>78</v>
      </c>
      <c r="M60" s="230" t="s">
        <v>78</v>
      </c>
    </row>
    <row r="61" spans="1:13" ht="21" customHeight="1" thickTop="1">
      <c r="A61" s="20"/>
      <c r="B61" s="20"/>
      <c r="E61" s="18"/>
      <c r="F61" s="18"/>
      <c r="G61" s="30"/>
      <c r="H61" s="29"/>
      <c r="I61" s="34"/>
      <c r="J61" s="35"/>
      <c r="K61" s="34"/>
      <c r="L61" s="52"/>
      <c r="M61" s="34"/>
    </row>
    <row r="62" spans="1:13" ht="21" customHeight="1" thickBot="1">
      <c r="B62" s="20" t="s">
        <v>236</v>
      </c>
      <c r="E62" s="18"/>
      <c r="F62" s="18"/>
      <c r="G62" s="51">
        <v>6530871595</v>
      </c>
      <c r="H62" s="20"/>
      <c r="I62" s="232">
        <v>5480230000</v>
      </c>
      <c r="J62" s="20"/>
      <c r="K62" s="51">
        <v>6530871595</v>
      </c>
      <c r="L62" s="20"/>
      <c r="M62" s="232">
        <v>5480230000</v>
      </c>
    </row>
    <row r="63" spans="1:13" ht="21" customHeight="1" thickTop="1">
      <c r="A63" s="28"/>
      <c r="B63" s="28"/>
      <c r="E63" s="18"/>
      <c r="F63" s="18"/>
      <c r="G63" s="198"/>
      <c r="H63" s="20"/>
      <c r="I63" s="198"/>
      <c r="J63" s="20"/>
      <c r="K63" s="20"/>
      <c r="L63" s="20"/>
      <c r="M63" s="20"/>
    </row>
    <row r="64" spans="1:13" ht="21" customHeight="1">
      <c r="A64" s="20"/>
      <c r="B64" s="20"/>
      <c r="E64" s="3"/>
      <c r="F64" s="18"/>
      <c r="G64" s="20"/>
      <c r="H64" s="20"/>
      <c r="I64" s="20"/>
      <c r="J64" s="20"/>
      <c r="K64" s="20"/>
      <c r="L64" s="20"/>
      <c r="M64" s="20"/>
    </row>
    <row r="65" spans="1:13" ht="21" customHeight="1">
      <c r="A65" s="20"/>
      <c r="B65" s="20"/>
      <c r="E65" s="18"/>
      <c r="F65" s="18"/>
      <c r="G65" s="261"/>
      <c r="H65" s="20"/>
      <c r="I65" s="20"/>
      <c r="J65" s="20"/>
      <c r="K65" s="20"/>
      <c r="L65" s="20"/>
      <c r="M65" s="20"/>
    </row>
    <row r="66" spans="1:13" ht="21" customHeight="1">
      <c r="A66" s="53"/>
      <c r="B66" s="53"/>
      <c r="E66" s="18"/>
      <c r="F66" s="18"/>
      <c r="G66" s="20"/>
      <c r="H66" s="20"/>
      <c r="I66" s="20"/>
      <c r="J66" s="20"/>
      <c r="K66" s="20"/>
      <c r="L66" s="20"/>
      <c r="M66" s="20"/>
    </row>
    <row r="67" spans="1:13" ht="21" customHeight="1">
      <c r="B67" s="20"/>
      <c r="E67" s="18"/>
      <c r="F67" s="18"/>
      <c r="G67" s="20"/>
      <c r="H67" s="20"/>
      <c r="I67" s="20"/>
      <c r="J67" s="20"/>
      <c r="K67" s="20"/>
      <c r="L67" s="20"/>
      <c r="M67" s="20"/>
    </row>
    <row r="68" spans="1:13" ht="21" customHeight="1">
      <c r="A68" s="20"/>
      <c r="B68" s="20"/>
      <c r="E68" s="18"/>
      <c r="F68" s="18"/>
      <c r="G68" s="30"/>
      <c r="H68" s="29"/>
      <c r="I68" s="30"/>
      <c r="J68" s="48"/>
      <c r="K68" s="19"/>
      <c r="L68" s="19"/>
      <c r="M68" s="19"/>
    </row>
    <row r="69" spans="1:13" ht="21" customHeight="1">
      <c r="E69" s="18"/>
      <c r="F69" s="18"/>
      <c r="G69" s="19"/>
      <c r="H69" s="19"/>
      <c r="I69" s="19"/>
      <c r="J69" s="19"/>
      <c r="K69" s="19"/>
      <c r="L69" s="19"/>
      <c r="M69" s="19"/>
    </row>
  </sheetData>
  <mergeCells count="4">
    <mergeCell ref="G6:I6"/>
    <mergeCell ref="K6:M6"/>
    <mergeCell ref="G40:I40"/>
    <mergeCell ref="K40:M40"/>
  </mergeCells>
  <pageMargins left="0.70866141732283505" right="0.43307086614173201" top="0.74803149606299202" bottom="0.511811023622047" header="0.31496062992126" footer="0.23622047244094499"/>
  <pageSetup paperSize="9" scale="75" firstPageNumber="4" fitToWidth="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Y30"/>
  <sheetViews>
    <sheetView showGridLines="0" view="pageBreakPreview" topLeftCell="A10" zoomScaleNormal="85" zoomScaleSheetLayoutView="100" workbookViewId="0">
      <selection activeCell="X23" sqref="X23"/>
    </sheetView>
  </sheetViews>
  <sheetFormatPr defaultColWidth="10.85546875" defaultRowHeight="21"/>
  <cols>
    <col min="1" max="1" width="12.140625" style="56" customWidth="1"/>
    <col min="2" max="2" width="17.140625" style="56" customWidth="1"/>
    <col min="3" max="3" width="7.140625" style="56" customWidth="1"/>
    <col min="4" max="4" width="1.42578125" style="56" customWidth="1"/>
    <col min="5" max="5" width="12.85546875" style="71" customWidth="1"/>
    <col min="6" max="6" width="1.42578125" style="71" customWidth="1"/>
    <col min="7" max="7" width="12.140625" style="71" customWidth="1"/>
    <col min="8" max="8" width="1.42578125" style="71" customWidth="1"/>
    <col min="9" max="9" width="14.5703125" style="71" customWidth="1"/>
    <col min="10" max="10" width="1.42578125" style="71" customWidth="1"/>
    <col min="11" max="11" width="12.85546875" style="71" customWidth="1"/>
    <col min="12" max="12" width="1.42578125" style="72" customWidth="1"/>
    <col min="13" max="13" width="1" style="72" customWidth="1"/>
    <col min="14" max="14" width="15.7109375" style="72" customWidth="1"/>
    <col min="15" max="15" width="1.5703125" style="72" customWidth="1"/>
    <col min="16" max="16" width="14.140625" style="72" customWidth="1"/>
    <col min="17" max="17" width="1.42578125" style="72" customWidth="1"/>
    <col min="18" max="18" width="15.28515625" style="72" customWidth="1"/>
    <col min="19" max="19" width="1.42578125" style="72" customWidth="1"/>
    <col min="20" max="20" width="15.7109375" style="72" customWidth="1"/>
    <col min="21" max="21" width="1.42578125" style="72" customWidth="1"/>
    <col min="22" max="22" width="15.85546875" style="72" customWidth="1"/>
    <col min="23" max="23" width="1.42578125" style="72" customWidth="1"/>
    <col min="24" max="24" width="14.42578125" style="72" customWidth="1"/>
    <col min="25" max="25" width="11.85546875" style="56" bestFit="1" customWidth="1"/>
    <col min="26" max="16384" width="10.85546875" style="56"/>
  </cols>
  <sheetData>
    <row r="1" spans="1:24">
      <c r="A1" s="73" t="s">
        <v>149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  <c r="V1" s="41"/>
      <c r="W1" s="157"/>
      <c r="X1" s="158"/>
    </row>
    <row r="2" spans="1:24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5"/>
      <c r="V2" s="41"/>
      <c r="W2" s="157"/>
      <c r="X2" s="158"/>
    </row>
    <row r="3" spans="1:24">
      <c r="A3" s="235" t="s">
        <v>213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5"/>
      <c r="V3" s="55"/>
      <c r="W3" s="55"/>
      <c r="X3" s="55"/>
    </row>
    <row r="4" spans="1:24">
      <c r="A4" s="57"/>
      <c r="B4" s="57"/>
      <c r="C4" s="57"/>
      <c r="D4" s="57"/>
      <c r="E4" s="148"/>
      <c r="F4" s="148"/>
      <c r="G4" s="148"/>
      <c r="H4" s="148"/>
      <c r="I4" s="148"/>
      <c r="J4" s="148"/>
      <c r="K4" s="68"/>
      <c r="L4" s="68"/>
      <c r="M4" s="68"/>
      <c r="N4" s="68"/>
      <c r="O4" s="68"/>
      <c r="P4" s="68"/>
      <c r="Q4" s="68"/>
      <c r="R4" s="68"/>
      <c r="S4" s="68"/>
      <c r="T4" s="149"/>
      <c r="U4" s="68"/>
      <c r="V4" s="149"/>
      <c r="W4" s="68"/>
      <c r="X4" s="149" t="s">
        <v>226</v>
      </c>
    </row>
    <row r="5" spans="1:24">
      <c r="A5" s="57"/>
      <c r="B5" s="57"/>
      <c r="C5" s="57"/>
      <c r="D5" s="57"/>
      <c r="E5" s="270" t="s">
        <v>19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</row>
    <row r="6" spans="1:24">
      <c r="A6" s="57"/>
      <c r="B6" s="57"/>
      <c r="C6" s="57"/>
      <c r="D6" s="57"/>
      <c r="E6" s="270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55"/>
      <c r="V6" s="55"/>
      <c r="W6" s="55"/>
      <c r="X6" s="55"/>
    </row>
    <row r="7" spans="1:24">
      <c r="A7" s="57"/>
      <c r="B7" s="57"/>
      <c r="C7" s="57"/>
      <c r="D7" s="57"/>
      <c r="E7" s="59"/>
      <c r="F7" s="59"/>
      <c r="G7" s="59"/>
      <c r="H7" s="59"/>
      <c r="I7" s="59"/>
      <c r="J7" s="59"/>
      <c r="K7" s="59"/>
      <c r="L7" s="59"/>
      <c r="M7" s="154"/>
      <c r="N7" s="259"/>
      <c r="O7" s="259"/>
      <c r="P7" s="154" t="s">
        <v>104</v>
      </c>
      <c r="Q7" s="154"/>
      <c r="R7" s="154"/>
      <c r="S7" s="59"/>
      <c r="T7" s="59"/>
      <c r="U7" s="55"/>
      <c r="V7" s="56"/>
      <c r="W7" s="55"/>
      <c r="X7" s="55"/>
    </row>
    <row r="8" spans="1:24">
      <c r="A8" s="57"/>
      <c r="B8" s="57"/>
      <c r="C8" s="57"/>
      <c r="D8" s="57"/>
      <c r="E8" s="59"/>
      <c r="F8" s="59"/>
      <c r="G8" s="59"/>
      <c r="H8" s="59"/>
      <c r="I8" s="59"/>
      <c r="J8" s="59"/>
      <c r="K8" s="265"/>
      <c r="L8" s="265"/>
      <c r="M8" s="266" t="s">
        <v>121</v>
      </c>
      <c r="N8" s="271" t="s">
        <v>121</v>
      </c>
      <c r="O8" s="271"/>
      <c r="P8" s="271"/>
      <c r="Q8" s="59"/>
      <c r="R8" s="59"/>
      <c r="S8" s="59"/>
      <c r="T8" s="59"/>
      <c r="U8" s="55"/>
      <c r="V8" s="60" t="s">
        <v>96</v>
      </c>
      <c r="W8" s="55"/>
      <c r="X8" s="55"/>
    </row>
    <row r="9" spans="1:24">
      <c r="A9" s="57"/>
      <c r="B9" s="57"/>
      <c r="C9" s="57"/>
      <c r="D9" s="57"/>
      <c r="E9" s="59"/>
      <c r="F9" s="59"/>
      <c r="G9" s="59"/>
      <c r="H9" s="59"/>
      <c r="I9" s="59"/>
      <c r="J9" s="59"/>
      <c r="K9" s="59"/>
      <c r="L9" s="59"/>
      <c r="M9" s="59"/>
      <c r="N9" s="59" t="s">
        <v>244</v>
      </c>
      <c r="O9" s="59"/>
      <c r="P9" s="159"/>
      <c r="Q9" s="59"/>
      <c r="R9" s="159"/>
      <c r="S9" s="59"/>
      <c r="T9" s="59"/>
      <c r="U9" s="55"/>
      <c r="V9" s="59" t="s">
        <v>97</v>
      </c>
      <c r="W9" s="55"/>
      <c r="X9" s="55"/>
    </row>
    <row r="10" spans="1:24">
      <c r="A10" s="57"/>
      <c r="B10" s="57"/>
      <c r="C10" s="57"/>
      <c r="D10" s="57"/>
      <c r="E10" s="59"/>
      <c r="F10" s="59"/>
      <c r="G10" s="59"/>
      <c r="H10" s="59"/>
      <c r="I10" s="270" t="s">
        <v>122</v>
      </c>
      <c r="J10" s="270"/>
      <c r="K10" s="270"/>
      <c r="L10" s="59"/>
      <c r="M10" s="59"/>
      <c r="N10" s="59" t="s">
        <v>245</v>
      </c>
      <c r="O10" s="59"/>
      <c r="P10" s="160" t="s">
        <v>115</v>
      </c>
      <c r="Q10" s="59"/>
      <c r="R10" s="160" t="s">
        <v>112</v>
      </c>
      <c r="S10" s="59"/>
      <c r="T10" s="59" t="s">
        <v>87</v>
      </c>
      <c r="U10" s="55"/>
      <c r="V10" s="59" t="s">
        <v>98</v>
      </c>
      <c r="W10" s="55"/>
      <c r="X10" s="55"/>
    </row>
    <row r="11" spans="1:24">
      <c r="A11" s="61"/>
      <c r="B11" s="61"/>
      <c r="C11" s="61"/>
      <c r="D11" s="61"/>
      <c r="E11" s="59" t="s">
        <v>43</v>
      </c>
      <c r="F11" s="59"/>
      <c r="G11" s="59" t="s">
        <v>44</v>
      </c>
      <c r="H11" s="59"/>
      <c r="I11" s="62" t="s">
        <v>102</v>
      </c>
      <c r="J11" s="61"/>
      <c r="K11" s="61"/>
      <c r="L11" s="61"/>
      <c r="M11" s="61"/>
      <c r="N11" s="61" t="s">
        <v>246</v>
      </c>
      <c r="O11" s="61"/>
      <c r="P11" s="160" t="s">
        <v>116</v>
      </c>
      <c r="Q11" s="61"/>
      <c r="R11" s="160" t="s">
        <v>113</v>
      </c>
      <c r="S11" s="61"/>
      <c r="T11" s="59" t="s">
        <v>88</v>
      </c>
      <c r="U11" s="59"/>
      <c r="V11" s="59" t="s">
        <v>100</v>
      </c>
      <c r="W11" s="59"/>
      <c r="X11" s="59" t="s">
        <v>87</v>
      </c>
    </row>
    <row r="12" spans="1:24" s="64" customFormat="1">
      <c r="A12" s="61"/>
      <c r="B12" s="61"/>
      <c r="C12" s="154" t="s">
        <v>0</v>
      </c>
      <c r="D12" s="61"/>
      <c r="E12" s="154" t="s">
        <v>45</v>
      </c>
      <c r="F12" s="59"/>
      <c r="G12" s="154" t="s">
        <v>46</v>
      </c>
      <c r="H12" s="59"/>
      <c r="I12" s="63" t="s">
        <v>103</v>
      </c>
      <c r="J12" s="59"/>
      <c r="K12" s="154" t="s">
        <v>47</v>
      </c>
      <c r="L12" s="59"/>
      <c r="M12" s="59"/>
      <c r="N12" s="259" t="s">
        <v>247</v>
      </c>
      <c r="O12" s="59"/>
      <c r="P12" s="161" t="s">
        <v>117</v>
      </c>
      <c r="Q12" s="59"/>
      <c r="R12" s="161" t="s">
        <v>114</v>
      </c>
      <c r="S12" s="59"/>
      <c r="T12" s="154" t="s">
        <v>99</v>
      </c>
      <c r="U12" s="59"/>
      <c r="V12" s="154" t="s">
        <v>89</v>
      </c>
      <c r="W12" s="59"/>
      <c r="X12" s="154" t="s">
        <v>88</v>
      </c>
    </row>
    <row r="13" spans="1:24" ht="22.5" customHeight="1">
      <c r="A13" s="54" t="s">
        <v>135</v>
      </c>
      <c r="B13" s="55"/>
      <c r="C13" s="65"/>
      <c r="D13" s="65"/>
      <c r="E13" s="58">
        <v>264583296</v>
      </c>
      <c r="F13" s="58"/>
      <c r="G13" s="58">
        <v>842526519</v>
      </c>
      <c r="H13" s="58"/>
      <c r="I13" s="58">
        <v>5991811</v>
      </c>
      <c r="J13" s="58"/>
      <c r="K13" s="58">
        <v>-1037950292</v>
      </c>
      <c r="L13" s="58"/>
      <c r="M13" s="58"/>
      <c r="N13" s="58">
        <v>0</v>
      </c>
      <c r="O13" s="58"/>
      <c r="P13" s="58">
        <v>26890528</v>
      </c>
      <c r="Q13" s="58"/>
      <c r="R13" s="58">
        <f>N13+P13</f>
        <v>26890528</v>
      </c>
      <c r="S13" s="58"/>
      <c r="T13" s="58">
        <f>E13+G13+I13+K13+R13</f>
        <v>102041862</v>
      </c>
      <c r="U13" s="69"/>
      <c r="V13" s="58">
        <v>51180154</v>
      </c>
      <c r="W13" s="69"/>
      <c r="X13" s="58">
        <f>SUM(T13:V13)</f>
        <v>153222016</v>
      </c>
    </row>
    <row r="14" spans="1:24" ht="22.5" customHeight="1">
      <c r="A14" s="56" t="s">
        <v>217</v>
      </c>
      <c r="B14" s="55"/>
      <c r="C14" s="65"/>
      <c r="D14" s="65"/>
      <c r="E14" s="58">
        <v>61960284</v>
      </c>
      <c r="F14" s="58"/>
      <c r="G14" s="58">
        <v>61960284</v>
      </c>
      <c r="H14" s="58"/>
      <c r="I14" s="58">
        <v>0</v>
      </c>
      <c r="J14" s="58"/>
      <c r="K14" s="58">
        <v>0</v>
      </c>
      <c r="L14" s="58"/>
      <c r="M14" s="58"/>
      <c r="N14" s="58">
        <v>0</v>
      </c>
      <c r="O14" s="58"/>
      <c r="P14" s="58">
        <v>0</v>
      </c>
      <c r="Q14" s="58"/>
      <c r="R14" s="58">
        <f>+N14+P14</f>
        <v>0</v>
      </c>
      <c r="S14" s="58"/>
      <c r="T14" s="58">
        <f>E14+G14+I14+K14+R14</f>
        <v>123920568</v>
      </c>
      <c r="U14" s="69"/>
      <c r="V14" s="58">
        <v>0</v>
      </c>
      <c r="W14" s="69"/>
      <c r="X14" s="58">
        <f>SUM(T14:V14)</f>
        <v>123920568</v>
      </c>
    </row>
    <row r="15" spans="1:24" s="55" customFormat="1" ht="22.5" customHeight="1">
      <c r="A15" s="55" t="s">
        <v>219</v>
      </c>
      <c r="C15" s="65"/>
      <c r="D15" s="65"/>
      <c r="E15" s="58">
        <v>0</v>
      </c>
      <c r="F15" s="66"/>
      <c r="G15" s="58">
        <v>0</v>
      </c>
      <c r="H15" s="66"/>
      <c r="I15" s="58">
        <v>0</v>
      </c>
      <c r="J15" s="67"/>
      <c r="K15" s="58">
        <v>115819142</v>
      </c>
      <c r="L15" s="58"/>
      <c r="M15" s="58"/>
      <c r="N15" s="58">
        <v>0</v>
      </c>
      <c r="O15" s="58"/>
      <c r="P15" s="58">
        <v>0</v>
      </c>
      <c r="Q15" s="58"/>
      <c r="R15" s="58">
        <f>+N15+P15</f>
        <v>0</v>
      </c>
      <c r="S15" s="58"/>
      <c r="T15" s="58">
        <f>E15+G15+I15+K15+R15</f>
        <v>115819142</v>
      </c>
      <c r="U15" s="58"/>
      <c r="V15" s="58">
        <f>PL!I50</f>
        <v>3813557</v>
      </c>
      <c r="W15" s="58"/>
      <c r="X15" s="58">
        <f>SUM(T15:V15)</f>
        <v>119632699</v>
      </c>
    </row>
    <row r="16" spans="1:24" s="55" customFormat="1" ht="22.5" customHeight="1">
      <c r="A16" s="55" t="s">
        <v>128</v>
      </c>
      <c r="C16" s="65"/>
      <c r="D16" s="65"/>
      <c r="E16" s="58">
        <v>0</v>
      </c>
      <c r="F16" s="67"/>
      <c r="G16" s="58">
        <v>0</v>
      </c>
      <c r="H16" s="67"/>
      <c r="I16" s="58">
        <v>0</v>
      </c>
      <c r="J16" s="58"/>
      <c r="K16" s="58">
        <v>26890528</v>
      </c>
      <c r="L16" s="58"/>
      <c r="M16" s="58"/>
      <c r="N16" s="68">
        <v>0</v>
      </c>
      <c r="O16" s="58"/>
      <c r="P16" s="58">
        <v>-26890528</v>
      </c>
      <c r="Q16" s="58"/>
      <c r="R16" s="58">
        <f>+N16+P16</f>
        <v>-26890528</v>
      </c>
      <c r="S16" s="58"/>
      <c r="T16" s="58">
        <f>E16+G16+I16+K16+R16</f>
        <v>0</v>
      </c>
      <c r="U16" s="58"/>
      <c r="V16" s="58">
        <v>-34555607</v>
      </c>
      <c r="W16" s="58"/>
      <c r="X16" s="58">
        <f>SUM(T16:V16)</f>
        <v>-34555607</v>
      </c>
    </row>
    <row r="17" spans="1:25" ht="22.5" customHeight="1">
      <c r="A17" s="54" t="s">
        <v>227</v>
      </c>
      <c r="B17" s="55"/>
      <c r="C17" s="65"/>
      <c r="D17" s="65"/>
      <c r="E17" s="253">
        <f>SUM(E13:E16)</f>
        <v>326543580</v>
      </c>
      <c r="F17" s="173"/>
      <c r="G17" s="253">
        <f>SUM(G13:G16)</f>
        <v>904486803</v>
      </c>
      <c r="H17" s="173"/>
      <c r="I17" s="253">
        <f>SUM(I13:I16)</f>
        <v>5991811</v>
      </c>
      <c r="J17" s="173"/>
      <c r="K17" s="253">
        <f>SUM(K13:K16)</f>
        <v>-895240622</v>
      </c>
      <c r="L17" s="174"/>
      <c r="M17" s="174"/>
      <c r="N17" s="174">
        <f>SUM(N13:N16)</f>
        <v>0</v>
      </c>
      <c r="O17" s="174"/>
      <c r="P17" s="253">
        <f>SUM(P13:Q16)</f>
        <v>0</v>
      </c>
      <c r="Q17" s="174"/>
      <c r="R17" s="253">
        <f>SUM(R13:R16)</f>
        <v>0</v>
      </c>
      <c r="S17" s="174"/>
      <c r="T17" s="253">
        <f>SUM(T13:T16)</f>
        <v>341781572</v>
      </c>
      <c r="U17" s="174"/>
      <c r="V17" s="253">
        <f>SUM(V13:V16)</f>
        <v>20438104</v>
      </c>
      <c r="W17" s="174"/>
      <c r="X17" s="253">
        <f>SUM(X13:X16)</f>
        <v>362219676</v>
      </c>
    </row>
    <row r="18" spans="1:25" ht="22.5" customHeight="1">
      <c r="A18" s="55" t="s">
        <v>256</v>
      </c>
      <c r="B18" s="55"/>
      <c r="C18" s="60">
        <v>25</v>
      </c>
      <c r="D18" s="65"/>
      <c r="E18" s="58">
        <v>0</v>
      </c>
      <c r="F18" s="173"/>
      <c r="G18" s="58">
        <v>0</v>
      </c>
      <c r="H18" s="173"/>
      <c r="I18" s="58">
        <v>0</v>
      </c>
      <c r="J18" s="173"/>
      <c r="K18" s="58">
        <v>-166855</v>
      </c>
      <c r="L18" s="174"/>
      <c r="M18" s="174"/>
      <c r="N18" s="58">
        <v>166855</v>
      </c>
      <c r="O18" s="174"/>
      <c r="P18" s="58">
        <v>0</v>
      </c>
      <c r="Q18" s="174"/>
      <c r="R18" s="58">
        <f>+N18+P18</f>
        <v>166855</v>
      </c>
      <c r="S18" s="174"/>
      <c r="T18" s="58">
        <f>+E18+G18+I18+K18+R18</f>
        <v>0</v>
      </c>
      <c r="U18" s="174"/>
      <c r="V18" s="58">
        <v>0</v>
      </c>
      <c r="W18" s="174"/>
      <c r="X18" s="58">
        <f>SUM(T18:V18)</f>
        <v>0</v>
      </c>
    </row>
    <row r="19" spans="1:25" ht="22.5" customHeight="1">
      <c r="A19" s="55" t="s">
        <v>215</v>
      </c>
      <c r="B19" s="55"/>
      <c r="C19" s="65"/>
      <c r="D19" s="65"/>
      <c r="E19" s="58">
        <v>0</v>
      </c>
      <c r="F19" s="173"/>
      <c r="G19" s="58">
        <v>0</v>
      </c>
      <c r="H19" s="173"/>
      <c r="I19" s="58">
        <v>0</v>
      </c>
      <c r="J19" s="173"/>
      <c r="K19" s="58">
        <f>+PL!G48</f>
        <v>-15771211</v>
      </c>
      <c r="L19" s="174"/>
      <c r="M19" s="174"/>
      <c r="N19" s="72">
        <v>-166855</v>
      </c>
      <c r="O19" s="174"/>
      <c r="P19" s="58">
        <v>0</v>
      </c>
      <c r="Q19" s="174"/>
      <c r="R19" s="58">
        <f>+N19+P19</f>
        <v>-166855</v>
      </c>
      <c r="S19" s="174"/>
      <c r="T19" s="58">
        <f>+E19+G19+I19+K19+R19</f>
        <v>-15938066</v>
      </c>
      <c r="U19" s="174"/>
      <c r="V19" s="58">
        <v>-2440247</v>
      </c>
      <c r="W19" s="58"/>
      <c r="X19" s="58">
        <f>SUM(T19:V19)</f>
        <v>-18378313</v>
      </c>
    </row>
    <row r="20" spans="1:25" s="55" customFormat="1" ht="22.5" customHeight="1">
      <c r="A20" s="55" t="s">
        <v>235</v>
      </c>
      <c r="C20" s="65"/>
      <c r="D20" s="65"/>
      <c r="E20" s="58">
        <v>0</v>
      </c>
      <c r="F20" s="66"/>
      <c r="G20" s="58">
        <v>0</v>
      </c>
      <c r="H20" s="66"/>
      <c r="I20" s="58">
        <v>0</v>
      </c>
      <c r="J20" s="67"/>
      <c r="K20" s="58">
        <v>0</v>
      </c>
      <c r="L20" s="58"/>
      <c r="M20" s="58"/>
      <c r="N20" s="68">
        <v>0</v>
      </c>
      <c r="O20" s="58"/>
      <c r="P20" s="58">
        <v>0</v>
      </c>
      <c r="Q20" s="58"/>
      <c r="R20" s="58">
        <f>+N20+P20</f>
        <v>0</v>
      </c>
      <c r="S20" s="58"/>
      <c r="T20" s="58">
        <f>+E20+G20+I20+K20+R20</f>
        <v>0</v>
      </c>
      <c r="U20" s="58"/>
      <c r="V20" s="58">
        <v>382510</v>
      </c>
      <c r="W20" s="58"/>
      <c r="X20" s="58">
        <f>SUM(T20:V20)</f>
        <v>382510</v>
      </c>
    </row>
    <row r="21" spans="1:25" ht="22.5" customHeight="1" thickBot="1">
      <c r="A21" s="54" t="s">
        <v>234</v>
      </c>
      <c r="B21" s="55"/>
      <c r="C21" s="65"/>
      <c r="D21" s="65"/>
      <c r="E21" s="172">
        <f>SUM(E17:E20)</f>
        <v>326543580</v>
      </c>
      <c r="F21" s="173"/>
      <c r="G21" s="172">
        <f>SUM(G17:G20)</f>
        <v>904486803</v>
      </c>
      <c r="H21" s="173"/>
      <c r="I21" s="172">
        <f>SUM(I17:I20)</f>
        <v>5991811</v>
      </c>
      <c r="J21" s="173"/>
      <c r="K21" s="172">
        <f>SUM(K17:K20)</f>
        <v>-911178688</v>
      </c>
      <c r="L21" s="174"/>
      <c r="M21" s="174"/>
      <c r="N21" s="172">
        <f>SUM(N17:N20)</f>
        <v>0</v>
      </c>
      <c r="O21" s="174"/>
      <c r="P21" s="172">
        <f>SUM(P17:P20)</f>
        <v>0</v>
      </c>
      <c r="Q21" s="174"/>
      <c r="R21" s="172">
        <f>SUM(R17:R20)</f>
        <v>0</v>
      </c>
      <c r="S21" s="174"/>
      <c r="T21" s="172">
        <f>SUM(T17:T20)</f>
        <v>325843506</v>
      </c>
      <c r="U21" s="174"/>
      <c r="V21" s="172">
        <f>SUM(V17:V20)</f>
        <v>18380367</v>
      </c>
      <c r="W21" s="174"/>
      <c r="X21" s="172">
        <f>SUM(X17:X20)</f>
        <v>344223873</v>
      </c>
      <c r="Y21" s="225"/>
    </row>
    <row r="22" spans="1:25" s="55" customFormat="1" ht="22.5" customHeight="1" thickTop="1">
      <c r="A22" s="54"/>
      <c r="C22" s="65"/>
      <c r="D22" s="65"/>
      <c r="E22" s="58"/>
      <c r="F22" s="66"/>
      <c r="G22" s="58"/>
      <c r="H22" s="66"/>
      <c r="I22" s="58"/>
      <c r="J22" s="6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69"/>
      <c r="V22" s="58"/>
      <c r="W22" s="69"/>
      <c r="X22" s="58"/>
    </row>
    <row r="24" spans="1:25">
      <c r="E24" s="72"/>
      <c r="F24" s="72"/>
      <c r="G24" s="72"/>
      <c r="H24" s="72"/>
      <c r="I24" s="72"/>
      <c r="J24" s="72"/>
      <c r="K24" s="72"/>
    </row>
    <row r="28" spans="1:25" ht="22.5" customHeight="1"/>
    <row r="29" spans="1:25"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</row>
    <row r="30" spans="1:25"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</sheetData>
  <mergeCells count="4">
    <mergeCell ref="I10:K10"/>
    <mergeCell ref="E5:X5"/>
    <mergeCell ref="E6:T6"/>
    <mergeCell ref="N8:P8"/>
  </mergeCells>
  <phoneticPr fontId="3" type="noConversion"/>
  <printOptions gridLinesSet="0"/>
  <pageMargins left="0.70866141732283505" right="0.20866141699999999" top="0.74803149606299202" bottom="0.511811023622047" header="0.31496062992126" footer="0.23622047244094499"/>
  <pageSetup paperSize="9" scale="73" firstPageNumber="6" fitToWidth="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S21 U21 W21 W20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P761"/>
  <sheetViews>
    <sheetView showGridLines="0" view="pageBreakPreview" topLeftCell="A13" zoomScale="85" zoomScaleNormal="75" zoomScaleSheetLayoutView="85" workbookViewId="0">
      <selection activeCell="M19" sqref="M19"/>
    </sheetView>
  </sheetViews>
  <sheetFormatPr defaultColWidth="10.85546875" defaultRowHeight="21" customHeight="1"/>
  <cols>
    <col min="1" max="1" width="13.5703125" style="56" customWidth="1"/>
    <col min="2" max="2" width="18.140625" style="56" customWidth="1"/>
    <col min="3" max="3" width="9.5703125" style="56" customWidth="1"/>
    <col min="4" max="4" width="1.42578125" style="71" customWidth="1"/>
    <col min="5" max="5" width="20.28515625" style="71" customWidth="1"/>
    <col min="6" max="6" width="2" style="71" customWidth="1"/>
    <col min="7" max="7" width="19.140625" style="71" customWidth="1"/>
    <col min="8" max="8" width="2" style="71" customWidth="1"/>
    <col min="9" max="9" width="19.140625" style="71" customWidth="1"/>
    <col min="10" max="10" width="1.42578125" style="72" customWidth="1"/>
    <col min="11" max="11" width="19.85546875" style="72" customWidth="1"/>
    <col min="12" max="12" width="1.42578125" style="72" customWidth="1"/>
    <col min="13" max="13" width="20.85546875" style="71" customWidth="1"/>
    <col min="14" max="14" width="2.42578125" style="71" customWidth="1"/>
    <col min="15" max="15" width="20" style="72" customWidth="1"/>
    <col min="16" max="16" width="11.42578125" style="56" bestFit="1" customWidth="1"/>
    <col min="17" max="16384" width="10.85546875" style="56"/>
  </cols>
  <sheetData>
    <row r="1" spans="1:16" ht="21" customHeight="1">
      <c r="A1" s="73" t="s">
        <v>149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41"/>
      <c r="N1" s="41"/>
      <c r="O1" s="158"/>
    </row>
    <row r="2" spans="1:16" ht="21" customHeight="1">
      <c r="A2" s="73" t="s">
        <v>48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41"/>
      <c r="N2" s="41"/>
      <c r="O2" s="158"/>
      <c r="P2" s="73"/>
    </row>
    <row r="3" spans="1:16" ht="21" customHeight="1">
      <c r="A3" s="1" t="str">
        <f>[1]conso!A3</f>
        <v>สำหรับปีสิ้นสุดวันที่ 31 ธันวาคม 2562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 ht="21" customHeight="1">
      <c r="A4" s="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ht="21" customHeight="1">
      <c r="A5" s="74"/>
      <c r="B5" s="74"/>
      <c r="C5" s="74"/>
      <c r="D5" s="75"/>
      <c r="E5" s="147"/>
      <c r="F5" s="147"/>
      <c r="G5" s="147"/>
      <c r="H5" s="147"/>
      <c r="I5" s="147"/>
      <c r="J5" s="84"/>
      <c r="K5" s="84"/>
      <c r="L5" s="84"/>
      <c r="M5" s="147"/>
      <c r="N5" s="147"/>
      <c r="O5" s="95" t="s">
        <v>226</v>
      </c>
    </row>
    <row r="6" spans="1:16" ht="21" customHeight="1">
      <c r="A6" s="74"/>
      <c r="B6" s="74"/>
      <c r="C6" s="74"/>
      <c r="D6" s="74"/>
      <c r="E6" s="272" t="s">
        <v>23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</row>
    <row r="7" spans="1:16" ht="21" customHeight="1">
      <c r="A7" s="74"/>
      <c r="B7" s="74"/>
      <c r="C7" s="74"/>
      <c r="D7" s="74"/>
      <c r="E7" s="78"/>
      <c r="F7" s="78"/>
      <c r="G7" s="78"/>
      <c r="H7" s="78"/>
      <c r="I7" s="78"/>
      <c r="J7" s="78"/>
      <c r="K7" s="78"/>
      <c r="L7" s="78"/>
      <c r="M7" s="78" t="s">
        <v>113</v>
      </c>
      <c r="N7" s="78"/>
      <c r="O7" s="78"/>
    </row>
    <row r="8" spans="1:16" ht="21" customHeight="1">
      <c r="A8" s="74"/>
      <c r="B8" s="74"/>
      <c r="C8" s="74"/>
      <c r="D8" s="74"/>
      <c r="E8" s="78"/>
      <c r="F8" s="78"/>
      <c r="G8" s="78"/>
      <c r="H8" s="78"/>
      <c r="I8" s="78"/>
      <c r="J8" s="78"/>
      <c r="K8" s="78"/>
      <c r="L8" s="78"/>
      <c r="M8" s="256" t="s">
        <v>114</v>
      </c>
      <c r="N8" s="78"/>
      <c r="O8" s="78"/>
    </row>
    <row r="9" spans="1:16" ht="21" customHeight="1">
      <c r="A9" s="74"/>
      <c r="B9" s="74"/>
      <c r="C9" s="74"/>
      <c r="D9" s="74"/>
      <c r="E9" s="78"/>
      <c r="F9" s="78"/>
      <c r="G9" s="78"/>
      <c r="H9" s="78"/>
      <c r="I9" s="78"/>
      <c r="J9" s="78"/>
      <c r="K9" s="78"/>
      <c r="L9" s="78"/>
      <c r="M9" s="257" t="s">
        <v>121</v>
      </c>
      <c r="N9" s="260"/>
      <c r="O9" s="78"/>
    </row>
    <row r="10" spans="1:16" ht="21" customHeight="1">
      <c r="A10" s="74"/>
      <c r="B10" s="74"/>
      <c r="C10" s="74"/>
      <c r="D10" s="74"/>
      <c r="E10" s="78"/>
      <c r="F10" s="78"/>
      <c r="G10" s="78"/>
      <c r="H10" s="78"/>
      <c r="I10" s="78"/>
      <c r="J10" s="78"/>
      <c r="K10" s="78"/>
      <c r="L10" s="78"/>
      <c r="M10" s="78" t="s">
        <v>257</v>
      </c>
      <c r="N10" s="78"/>
      <c r="O10" s="78"/>
    </row>
    <row r="11" spans="1:16" ht="21" customHeight="1">
      <c r="A11" s="74"/>
      <c r="B11" s="74"/>
      <c r="C11" s="74"/>
      <c r="D11" s="78"/>
      <c r="E11" s="78"/>
      <c r="F11" s="78"/>
      <c r="G11" s="78"/>
      <c r="H11" s="78"/>
      <c r="I11" s="272" t="s">
        <v>122</v>
      </c>
      <c r="J11" s="272"/>
      <c r="K11" s="272"/>
      <c r="L11" s="78"/>
      <c r="M11" s="78" t="s">
        <v>245</v>
      </c>
      <c r="N11" s="78"/>
      <c r="O11" s="78"/>
    </row>
    <row r="12" spans="1:16" s="64" customFormat="1" ht="21" customHeight="1">
      <c r="D12" s="78"/>
      <c r="E12" s="78" t="s">
        <v>43</v>
      </c>
      <c r="F12" s="78"/>
      <c r="G12" s="78" t="s">
        <v>44</v>
      </c>
      <c r="H12" s="78"/>
      <c r="I12" s="79" t="s">
        <v>102</v>
      </c>
      <c r="J12" s="78"/>
      <c r="K12" s="78"/>
      <c r="L12" s="78"/>
      <c r="M12" s="78" t="s">
        <v>246</v>
      </c>
      <c r="N12" s="78"/>
      <c r="O12" s="78" t="s">
        <v>87</v>
      </c>
    </row>
    <row r="13" spans="1:16" s="64" customFormat="1" ht="21" customHeight="1">
      <c r="C13" s="250" t="s">
        <v>0</v>
      </c>
      <c r="D13" s="78"/>
      <c r="E13" s="250" t="s">
        <v>45</v>
      </c>
      <c r="F13" s="78"/>
      <c r="G13" s="250" t="s">
        <v>46</v>
      </c>
      <c r="H13" s="78"/>
      <c r="I13" s="80" t="s">
        <v>103</v>
      </c>
      <c r="J13" s="78"/>
      <c r="K13" s="250" t="s">
        <v>47</v>
      </c>
      <c r="L13" s="78"/>
      <c r="M13" s="250" t="s">
        <v>247</v>
      </c>
      <c r="N13" s="78"/>
      <c r="O13" s="250" t="s">
        <v>88</v>
      </c>
    </row>
    <row r="14" spans="1:16" ht="21" customHeight="1">
      <c r="A14" s="73" t="s">
        <v>135</v>
      </c>
      <c r="C14" s="81"/>
      <c r="D14" s="82"/>
      <c r="E14" s="76">
        <v>264583296</v>
      </c>
      <c r="F14" s="82"/>
      <c r="G14" s="76">
        <v>842526519</v>
      </c>
      <c r="H14" s="82"/>
      <c r="I14" s="76">
        <v>5991811</v>
      </c>
      <c r="K14" s="72">
        <v>-994050891</v>
      </c>
      <c r="M14" s="76">
        <v>0</v>
      </c>
      <c r="N14" s="76"/>
      <c r="O14" s="76">
        <f>SUM(E14:M14)</f>
        <v>119050735</v>
      </c>
    </row>
    <row r="15" spans="1:16" ht="21" customHeight="1">
      <c r="A15" s="56" t="s">
        <v>217</v>
      </c>
      <c r="C15" s="81"/>
      <c r="D15" s="82"/>
      <c r="E15" s="76">
        <v>61960284</v>
      </c>
      <c r="F15" s="82"/>
      <c r="G15" s="76">
        <v>61960284</v>
      </c>
      <c r="H15" s="82"/>
      <c r="I15" s="76">
        <v>0</v>
      </c>
      <c r="K15" s="72">
        <v>0</v>
      </c>
      <c r="M15" s="76">
        <v>0</v>
      </c>
      <c r="N15" s="76"/>
      <c r="O15" s="76">
        <f>SUM(E15:M15)</f>
        <v>123920568</v>
      </c>
    </row>
    <row r="16" spans="1:16" ht="21" customHeight="1">
      <c r="A16" s="56" t="s">
        <v>219</v>
      </c>
      <c r="C16" s="81"/>
      <c r="D16" s="82"/>
      <c r="E16" s="162">
        <v>0</v>
      </c>
      <c r="F16" s="67"/>
      <c r="G16" s="162">
        <v>0</v>
      </c>
      <c r="H16" s="67"/>
      <c r="I16" s="162">
        <v>0</v>
      </c>
      <c r="J16" s="58"/>
      <c r="K16" s="68">
        <f>[1]PL!M53</f>
        <v>100978251</v>
      </c>
      <c r="L16" s="58"/>
      <c r="M16" s="68">
        <v>0</v>
      </c>
      <c r="N16" s="58"/>
      <c r="O16" s="68">
        <f>SUM(E16:M16)</f>
        <v>100978251</v>
      </c>
    </row>
    <row r="17" spans="1:16" ht="21" customHeight="1">
      <c r="A17" s="73" t="s">
        <v>227</v>
      </c>
      <c r="C17" s="81"/>
      <c r="D17" s="82"/>
      <c r="E17" s="254">
        <f>SUM(E14:E16)</f>
        <v>326543580</v>
      </c>
      <c r="F17" s="176"/>
      <c r="G17" s="254">
        <f>SUM(G14:G16)</f>
        <v>904486803</v>
      </c>
      <c r="H17" s="176"/>
      <c r="I17" s="254">
        <f>SUM(I14:I16)</f>
        <v>5991811</v>
      </c>
      <c r="J17" s="177"/>
      <c r="K17" s="174">
        <f>SUM(K14:K16)</f>
        <v>-893072640</v>
      </c>
      <c r="L17" s="175"/>
      <c r="M17" s="174">
        <f>SUM(M14:M16)</f>
        <v>0</v>
      </c>
      <c r="N17" s="174"/>
      <c r="O17" s="254">
        <f>SUM(O14:O16)</f>
        <v>343949554</v>
      </c>
    </row>
    <row r="18" spans="1:16" ht="21" customHeight="1">
      <c r="A18" s="55" t="s">
        <v>256</v>
      </c>
      <c r="B18" s="55"/>
      <c r="C18" s="267">
        <v>25</v>
      </c>
      <c r="D18" s="82"/>
      <c r="E18" s="76">
        <v>0</v>
      </c>
      <c r="F18" s="176"/>
      <c r="G18" s="76">
        <v>0</v>
      </c>
      <c r="H18" s="176"/>
      <c r="I18" s="76">
        <v>0</v>
      </c>
      <c r="J18" s="177"/>
      <c r="K18" s="58">
        <v>-166855</v>
      </c>
      <c r="L18" s="175"/>
      <c r="M18" s="58">
        <v>166855</v>
      </c>
      <c r="N18" s="174"/>
      <c r="O18" s="58">
        <f>SUM(E18:N18)</f>
        <v>0</v>
      </c>
    </row>
    <row r="19" spans="1:16" ht="21" customHeight="1">
      <c r="A19" s="56" t="s">
        <v>215</v>
      </c>
      <c r="C19" s="81"/>
      <c r="D19" s="82"/>
      <c r="E19" s="255">
        <v>0</v>
      </c>
      <c r="F19" s="67"/>
      <c r="G19" s="255">
        <v>0</v>
      </c>
      <c r="H19" s="67"/>
      <c r="I19" s="255">
        <v>0</v>
      </c>
      <c r="J19" s="58"/>
      <c r="K19" s="58">
        <v>-21457881</v>
      </c>
      <c r="L19" s="58"/>
      <c r="M19" s="58">
        <v>-166855</v>
      </c>
      <c r="N19" s="58"/>
      <c r="O19" s="58">
        <f>SUM(E19:N19)</f>
        <v>-21624736</v>
      </c>
    </row>
    <row r="20" spans="1:16" ht="21" customHeight="1" thickBot="1">
      <c r="A20" s="73" t="s">
        <v>234</v>
      </c>
      <c r="C20" s="81"/>
      <c r="D20" s="82"/>
      <c r="E20" s="262">
        <f>SUM(E17:E19)</f>
        <v>326543580</v>
      </c>
      <c r="F20" s="176"/>
      <c r="G20" s="262">
        <f>SUM(G17:G19)</f>
        <v>904486803</v>
      </c>
      <c r="H20" s="176"/>
      <c r="I20" s="262">
        <f>SUM(I17:I19)</f>
        <v>5991811</v>
      </c>
      <c r="J20" s="177"/>
      <c r="K20" s="172">
        <f>SUM(K17:K19)</f>
        <v>-914697376</v>
      </c>
      <c r="L20" s="175"/>
      <c r="M20" s="172">
        <f>SUM(M17:M19)</f>
        <v>0</v>
      </c>
      <c r="N20" s="174"/>
      <c r="O20" s="262">
        <f>SUM(O17:O19)</f>
        <v>322324818</v>
      </c>
      <c r="P20" s="225"/>
    </row>
    <row r="21" spans="1:16" s="72" customFormat="1" ht="21" customHeight="1" thickTop="1">
      <c r="A21" s="70"/>
      <c r="B21" s="56"/>
      <c r="C21" s="56"/>
      <c r="D21" s="88"/>
      <c r="E21" s="58"/>
      <c r="F21" s="164"/>
      <c r="G21" s="164"/>
      <c r="H21" s="164"/>
      <c r="I21" s="164"/>
      <c r="J21" s="69"/>
      <c r="K21" s="69"/>
      <c r="L21" s="69"/>
      <c r="M21" s="164"/>
      <c r="N21" s="164"/>
    </row>
    <row r="22" spans="1:16" ht="21" customHeight="1">
      <c r="A22" s="70"/>
      <c r="D22" s="88"/>
      <c r="E22" s="76"/>
      <c r="F22" s="88"/>
      <c r="G22" s="88"/>
      <c r="H22" s="88"/>
      <c r="I22" s="88"/>
      <c r="M22" s="88"/>
      <c r="N22" s="88"/>
    </row>
    <row r="23" spans="1:16" ht="21" customHeight="1">
      <c r="A23" s="70"/>
      <c r="D23" s="88"/>
      <c r="E23" s="76"/>
      <c r="F23" s="88"/>
      <c r="G23" s="88"/>
      <c r="H23" s="88"/>
      <c r="I23" s="88"/>
      <c r="M23" s="88"/>
      <c r="N23" s="88"/>
    </row>
    <row r="24" spans="1:16" ht="21" customHeight="1">
      <c r="A24" s="70"/>
      <c r="D24" s="88"/>
      <c r="E24" s="76"/>
      <c r="F24" s="88"/>
      <c r="G24" s="88"/>
      <c r="H24" s="88"/>
      <c r="I24" s="88"/>
      <c r="M24" s="88"/>
      <c r="N24" s="88"/>
    </row>
    <row r="25" spans="1:16" ht="21" customHeight="1">
      <c r="A25" s="70"/>
      <c r="D25" s="88"/>
      <c r="E25" s="76"/>
      <c r="F25" s="88"/>
      <c r="G25" s="88"/>
      <c r="H25" s="88"/>
      <c r="I25" s="88"/>
      <c r="M25" s="88"/>
      <c r="N25" s="88"/>
    </row>
    <row r="26" spans="1:16" ht="21" customHeight="1">
      <c r="A26" s="70"/>
      <c r="D26" s="88"/>
      <c r="E26" s="76"/>
      <c r="F26" s="88"/>
      <c r="G26" s="88"/>
      <c r="H26" s="88"/>
      <c r="I26" s="88"/>
      <c r="M26" s="88"/>
      <c r="N26" s="88"/>
    </row>
    <row r="27" spans="1:16" ht="21" customHeight="1">
      <c r="A27" s="70"/>
      <c r="D27" s="88"/>
      <c r="E27" s="76"/>
      <c r="F27" s="88"/>
      <c r="G27" s="88"/>
      <c r="H27" s="88"/>
      <c r="I27" s="88"/>
      <c r="M27" s="88"/>
      <c r="N27" s="88"/>
    </row>
    <row r="28" spans="1:16" ht="21" customHeight="1">
      <c r="A28" s="70"/>
      <c r="D28" s="88"/>
      <c r="E28" s="76"/>
      <c r="F28" s="88"/>
      <c r="G28" s="88"/>
      <c r="H28" s="88"/>
      <c r="I28" s="88"/>
      <c r="M28" s="88"/>
      <c r="N28" s="88"/>
    </row>
    <row r="29" spans="1:16" ht="21" customHeight="1">
      <c r="A29" s="70"/>
      <c r="D29" s="88"/>
      <c r="E29" s="76"/>
      <c r="F29" s="88"/>
      <c r="G29" s="88"/>
      <c r="H29" s="88"/>
      <c r="I29" s="88"/>
      <c r="M29" s="88"/>
      <c r="N29" s="88"/>
    </row>
    <row r="30" spans="1:16" ht="21" customHeight="1">
      <c r="A30" s="70"/>
      <c r="D30" s="88"/>
      <c r="E30" s="76"/>
      <c r="F30" s="88"/>
      <c r="G30" s="88"/>
      <c r="H30" s="88"/>
      <c r="I30" s="88"/>
      <c r="M30" s="88"/>
      <c r="N30" s="88"/>
    </row>
    <row r="31" spans="1:16" ht="21" customHeight="1">
      <c r="A31" s="70"/>
      <c r="D31" s="88"/>
      <c r="E31" s="76"/>
      <c r="F31" s="88"/>
      <c r="G31" s="88"/>
      <c r="H31" s="88"/>
      <c r="I31" s="88"/>
      <c r="M31" s="88"/>
      <c r="N31" s="88"/>
    </row>
    <row r="32" spans="1:16" ht="21" customHeight="1">
      <c r="A32" s="70"/>
      <c r="D32" s="88"/>
      <c r="E32" s="76"/>
      <c r="F32" s="88"/>
      <c r="G32" s="88"/>
      <c r="H32" s="88"/>
      <c r="I32" s="88"/>
      <c r="M32" s="88"/>
      <c r="N32" s="88"/>
    </row>
    <row r="33" spans="1:14" ht="21" customHeight="1">
      <c r="A33" s="70"/>
      <c r="D33" s="88"/>
      <c r="E33" s="76"/>
      <c r="F33" s="88"/>
      <c r="G33" s="88"/>
      <c r="H33" s="88"/>
      <c r="I33" s="88"/>
      <c r="M33" s="88"/>
      <c r="N33" s="88"/>
    </row>
    <row r="34" spans="1:14" ht="21" customHeight="1">
      <c r="A34" s="70"/>
      <c r="D34" s="88"/>
      <c r="E34" s="76"/>
      <c r="F34" s="88"/>
      <c r="G34" s="88"/>
      <c r="H34" s="88"/>
      <c r="I34" s="88"/>
      <c r="M34" s="88"/>
      <c r="N34" s="88"/>
    </row>
    <row r="35" spans="1:14" ht="21" customHeight="1">
      <c r="A35" s="70"/>
      <c r="D35" s="88"/>
      <c r="E35" s="76"/>
      <c r="F35" s="88"/>
      <c r="G35" s="88"/>
      <c r="H35" s="88"/>
      <c r="I35" s="88"/>
      <c r="M35" s="88"/>
      <c r="N35" s="88"/>
    </row>
    <row r="36" spans="1:14" ht="21" customHeight="1">
      <c r="A36" s="70"/>
      <c r="D36" s="88"/>
      <c r="E36" s="76"/>
      <c r="F36" s="88"/>
      <c r="G36" s="88"/>
      <c r="H36" s="88"/>
      <c r="I36" s="88"/>
      <c r="M36" s="88"/>
      <c r="N36" s="88"/>
    </row>
    <row r="37" spans="1:14" ht="21" customHeight="1">
      <c r="A37" s="70"/>
      <c r="D37" s="88"/>
      <c r="E37" s="76"/>
      <c r="F37" s="88"/>
      <c r="G37" s="88"/>
      <c r="H37" s="88"/>
      <c r="I37" s="88"/>
      <c r="M37" s="88"/>
      <c r="N37" s="88"/>
    </row>
    <row r="38" spans="1:14" ht="21" customHeight="1">
      <c r="A38" s="70"/>
      <c r="D38" s="88"/>
      <c r="E38" s="76"/>
      <c r="F38" s="88"/>
      <c r="G38" s="88"/>
      <c r="H38" s="88"/>
      <c r="I38" s="88"/>
      <c r="M38" s="88"/>
      <c r="N38" s="88"/>
    </row>
    <row r="39" spans="1:14" ht="21" customHeight="1">
      <c r="A39" s="70"/>
      <c r="D39" s="88"/>
      <c r="E39" s="76"/>
      <c r="F39" s="88"/>
      <c r="G39" s="88"/>
      <c r="H39" s="88"/>
      <c r="I39" s="88"/>
      <c r="M39" s="88"/>
      <c r="N39" s="88"/>
    </row>
    <row r="40" spans="1:14" ht="21" customHeight="1">
      <c r="A40" s="70"/>
      <c r="D40" s="88"/>
      <c r="E40" s="76"/>
      <c r="F40" s="88"/>
      <c r="G40" s="88"/>
      <c r="H40" s="88"/>
      <c r="I40" s="88"/>
      <c r="M40" s="88"/>
      <c r="N40" s="88"/>
    </row>
    <row r="41" spans="1:14" ht="21" customHeight="1">
      <c r="A41" s="70"/>
      <c r="D41" s="88"/>
      <c r="E41" s="76"/>
      <c r="F41" s="88"/>
      <c r="G41" s="88"/>
      <c r="H41" s="88"/>
      <c r="I41" s="88"/>
      <c r="M41" s="88"/>
      <c r="N41" s="88"/>
    </row>
    <row r="42" spans="1:14" ht="21" customHeight="1">
      <c r="A42" s="70"/>
      <c r="D42" s="88"/>
      <c r="E42" s="76"/>
      <c r="F42" s="88"/>
      <c r="G42" s="88"/>
      <c r="H42" s="88"/>
      <c r="I42" s="88"/>
      <c r="M42" s="88"/>
      <c r="N42" s="88"/>
    </row>
    <row r="43" spans="1:14" ht="21" customHeight="1">
      <c r="A43" s="70"/>
      <c r="D43" s="88"/>
      <c r="E43" s="76"/>
      <c r="F43" s="88"/>
      <c r="G43" s="88"/>
      <c r="H43" s="88"/>
      <c r="I43" s="88"/>
      <c r="M43" s="88"/>
      <c r="N43" s="88"/>
    </row>
    <row r="44" spans="1:14" ht="21" customHeight="1">
      <c r="A44" s="70"/>
      <c r="D44" s="88"/>
      <c r="E44" s="76"/>
      <c r="F44" s="88"/>
      <c r="G44" s="88"/>
      <c r="H44" s="88"/>
      <c r="I44" s="88"/>
      <c r="M44" s="88"/>
      <c r="N44" s="88"/>
    </row>
    <row r="45" spans="1:14" ht="21" customHeight="1">
      <c r="A45" s="70"/>
      <c r="D45" s="88"/>
      <c r="E45" s="76"/>
      <c r="F45" s="88"/>
      <c r="G45" s="88"/>
      <c r="H45" s="88"/>
      <c r="I45" s="88"/>
      <c r="M45" s="88"/>
      <c r="N45" s="88"/>
    </row>
    <row r="46" spans="1:14" ht="21" customHeight="1">
      <c r="A46" s="70"/>
      <c r="D46" s="88"/>
      <c r="E46" s="76"/>
      <c r="F46" s="88"/>
      <c r="G46" s="88"/>
      <c r="H46" s="88"/>
      <c r="I46" s="88"/>
      <c r="M46" s="88"/>
      <c r="N46" s="88"/>
    </row>
    <row r="47" spans="1:14" ht="21" customHeight="1">
      <c r="A47" s="70"/>
      <c r="D47" s="88"/>
      <c r="E47" s="76"/>
      <c r="F47" s="88"/>
      <c r="G47" s="88"/>
      <c r="H47" s="88"/>
      <c r="I47" s="88"/>
      <c r="M47" s="88"/>
      <c r="N47" s="88"/>
    </row>
    <row r="48" spans="1:14" ht="21" customHeight="1">
      <c r="A48" s="70"/>
      <c r="D48" s="88"/>
      <c r="E48" s="76"/>
      <c r="F48" s="88"/>
      <c r="G48" s="88"/>
      <c r="H48" s="88"/>
      <c r="I48" s="88"/>
      <c r="M48" s="88"/>
      <c r="N48" s="88"/>
    </row>
    <row r="49" spans="1:14" ht="21" customHeight="1">
      <c r="A49" s="70"/>
      <c r="D49" s="88"/>
      <c r="E49" s="76"/>
      <c r="F49" s="88"/>
      <c r="G49" s="88"/>
      <c r="H49" s="88"/>
      <c r="I49" s="88"/>
      <c r="M49" s="88"/>
      <c r="N49" s="88"/>
    </row>
    <row r="50" spans="1:14" ht="21" customHeight="1">
      <c r="A50" s="70"/>
      <c r="D50" s="88"/>
      <c r="E50" s="76"/>
      <c r="F50" s="88"/>
      <c r="G50" s="88"/>
      <c r="H50" s="88"/>
      <c r="I50" s="88"/>
      <c r="M50" s="88"/>
      <c r="N50" s="88"/>
    </row>
    <row r="51" spans="1:14" ht="21" customHeight="1">
      <c r="A51" s="70"/>
      <c r="D51" s="88"/>
      <c r="E51" s="76"/>
      <c r="F51" s="88"/>
      <c r="G51" s="88"/>
      <c r="H51" s="88"/>
      <c r="I51" s="88"/>
      <c r="M51" s="88"/>
      <c r="N51" s="88"/>
    </row>
    <row r="52" spans="1:14" ht="21" customHeight="1">
      <c r="A52" s="70"/>
      <c r="D52" s="88"/>
      <c r="E52" s="76"/>
      <c r="F52" s="88"/>
      <c r="G52" s="88"/>
      <c r="H52" s="88"/>
      <c r="I52" s="88"/>
      <c r="M52" s="88"/>
      <c r="N52" s="88"/>
    </row>
    <row r="53" spans="1:14" ht="21" customHeight="1">
      <c r="A53" s="70"/>
      <c r="D53" s="88"/>
      <c r="E53" s="76"/>
      <c r="F53" s="88"/>
      <c r="G53" s="88"/>
      <c r="H53" s="88"/>
      <c r="I53" s="88"/>
      <c r="M53" s="88"/>
      <c r="N53" s="88"/>
    </row>
    <row r="54" spans="1:14" ht="21" customHeight="1">
      <c r="A54" s="70"/>
      <c r="D54" s="88"/>
      <c r="E54" s="76"/>
      <c r="F54" s="88"/>
      <c r="G54" s="88"/>
      <c r="H54" s="88"/>
      <c r="I54" s="88"/>
      <c r="M54" s="88"/>
      <c r="N54" s="88"/>
    </row>
    <row r="55" spans="1:14" ht="21" customHeight="1">
      <c r="A55" s="70"/>
      <c r="D55" s="88"/>
      <c r="E55" s="76"/>
      <c r="F55" s="88"/>
      <c r="G55" s="88"/>
      <c r="H55" s="88"/>
      <c r="I55" s="88"/>
      <c r="M55" s="88"/>
      <c r="N55" s="88"/>
    </row>
    <row r="56" spans="1:14" ht="21" customHeight="1">
      <c r="A56" s="70"/>
      <c r="D56" s="88"/>
      <c r="E56" s="76"/>
      <c r="F56" s="88"/>
      <c r="G56" s="88"/>
      <c r="H56" s="88"/>
      <c r="I56" s="88"/>
      <c r="M56" s="88"/>
      <c r="N56" s="88"/>
    </row>
    <row r="57" spans="1:14" ht="21" customHeight="1">
      <c r="A57" s="70"/>
      <c r="D57" s="88"/>
      <c r="E57" s="76"/>
      <c r="F57" s="88"/>
      <c r="G57" s="88"/>
      <c r="H57" s="88"/>
      <c r="I57" s="88"/>
      <c r="M57" s="88"/>
      <c r="N57" s="88"/>
    </row>
    <row r="58" spans="1:14" ht="21" customHeight="1">
      <c r="A58" s="70"/>
      <c r="D58" s="88"/>
      <c r="E58" s="76"/>
      <c r="F58" s="88"/>
      <c r="G58" s="88"/>
      <c r="H58" s="88"/>
      <c r="I58" s="88"/>
      <c r="M58" s="88"/>
      <c r="N58" s="88"/>
    </row>
    <row r="59" spans="1:14" ht="21" customHeight="1">
      <c r="A59" s="70"/>
      <c r="D59" s="88"/>
      <c r="E59" s="76"/>
      <c r="F59" s="88"/>
      <c r="G59" s="88"/>
      <c r="H59" s="88"/>
      <c r="I59" s="88"/>
      <c r="M59" s="88"/>
      <c r="N59" s="88"/>
    </row>
    <row r="60" spans="1:14" ht="21" customHeight="1">
      <c r="B60" s="70"/>
      <c r="D60" s="88"/>
      <c r="E60" s="76"/>
      <c r="F60" s="88"/>
      <c r="G60" s="88"/>
      <c r="H60" s="88"/>
      <c r="I60" s="88"/>
      <c r="M60" s="88"/>
      <c r="N60" s="88"/>
    </row>
    <row r="61" spans="1:14" ht="21" customHeight="1">
      <c r="A61" s="70"/>
      <c r="D61" s="88"/>
      <c r="E61" s="76"/>
      <c r="F61" s="88"/>
      <c r="G61" s="88"/>
      <c r="H61" s="88"/>
      <c r="I61" s="88"/>
      <c r="M61" s="88"/>
      <c r="N61" s="88"/>
    </row>
    <row r="62" spans="1:14" ht="21" customHeight="1">
      <c r="A62" s="70"/>
      <c r="D62" s="88"/>
      <c r="E62" s="76"/>
      <c r="F62" s="88"/>
      <c r="G62" s="88"/>
      <c r="H62" s="88"/>
      <c r="I62" s="88"/>
      <c r="M62" s="88"/>
      <c r="N62" s="88"/>
    </row>
    <row r="63" spans="1:14" ht="21" customHeight="1">
      <c r="A63" s="70"/>
      <c r="D63" s="88"/>
      <c r="E63" s="76"/>
      <c r="F63" s="88"/>
      <c r="G63" s="88"/>
      <c r="H63" s="88"/>
      <c r="I63" s="88"/>
      <c r="M63" s="88"/>
      <c r="N63" s="88"/>
    </row>
    <row r="64" spans="1:14" ht="21" customHeight="1">
      <c r="A64" s="70"/>
      <c r="D64" s="88"/>
      <c r="E64" s="76"/>
      <c r="F64" s="88"/>
      <c r="G64" s="88"/>
      <c r="H64" s="88"/>
      <c r="I64" s="88"/>
      <c r="M64" s="88"/>
      <c r="N64" s="88"/>
    </row>
    <row r="65" spans="1:14" ht="21" customHeight="1">
      <c r="A65" s="70"/>
      <c r="D65" s="88"/>
      <c r="E65" s="76"/>
      <c r="F65" s="88"/>
      <c r="G65" s="88"/>
      <c r="H65" s="88"/>
      <c r="I65" s="88"/>
      <c r="M65" s="88"/>
      <c r="N65" s="88"/>
    </row>
    <row r="66" spans="1:14" ht="21" customHeight="1">
      <c r="A66" s="70"/>
      <c r="D66" s="88"/>
      <c r="E66" s="76"/>
      <c r="F66" s="88"/>
      <c r="G66" s="88"/>
      <c r="H66" s="88"/>
      <c r="I66" s="88"/>
      <c r="M66" s="88"/>
      <c r="N66" s="88"/>
    </row>
    <row r="67" spans="1:14" ht="21" customHeight="1">
      <c r="A67" s="70"/>
      <c r="D67" s="88"/>
      <c r="E67" s="76"/>
      <c r="F67" s="88"/>
      <c r="G67" s="88"/>
      <c r="H67" s="88"/>
      <c r="I67" s="88"/>
      <c r="M67" s="88"/>
      <c r="N67" s="88"/>
    </row>
    <row r="68" spans="1:14" ht="21" customHeight="1">
      <c r="A68" s="70"/>
      <c r="D68" s="88"/>
      <c r="E68" s="76"/>
      <c r="F68" s="88"/>
      <c r="G68" s="88"/>
      <c r="H68" s="88"/>
      <c r="I68" s="88"/>
      <c r="M68" s="88"/>
      <c r="N68" s="88"/>
    </row>
    <row r="69" spans="1:14" ht="21" customHeight="1">
      <c r="A69" s="70"/>
      <c r="D69" s="88"/>
      <c r="E69" s="76"/>
      <c r="F69" s="88"/>
      <c r="G69" s="88"/>
      <c r="H69" s="88"/>
      <c r="I69" s="88"/>
      <c r="M69" s="88"/>
      <c r="N69" s="88"/>
    </row>
    <row r="70" spans="1:14" ht="21" customHeight="1">
      <c r="A70" s="70"/>
      <c r="D70" s="88"/>
      <c r="E70" s="76"/>
      <c r="F70" s="88"/>
      <c r="G70" s="88"/>
      <c r="H70" s="88"/>
      <c r="I70" s="88"/>
      <c r="M70" s="88"/>
      <c r="N70" s="88"/>
    </row>
    <row r="71" spans="1:14" ht="21" customHeight="1">
      <c r="A71" s="70"/>
      <c r="D71" s="88"/>
      <c r="E71" s="76"/>
      <c r="F71" s="88"/>
      <c r="G71" s="88"/>
      <c r="H71" s="88"/>
      <c r="I71" s="88"/>
      <c r="M71" s="88"/>
      <c r="N71" s="88"/>
    </row>
    <row r="72" spans="1:14" ht="21" customHeight="1">
      <c r="A72" s="70"/>
      <c r="D72" s="88"/>
      <c r="E72" s="76"/>
      <c r="F72" s="88"/>
      <c r="G72" s="88"/>
      <c r="H72" s="88"/>
      <c r="I72" s="88"/>
      <c r="M72" s="88"/>
      <c r="N72" s="88"/>
    </row>
    <row r="73" spans="1:14" ht="21" customHeight="1">
      <c r="A73" s="70"/>
      <c r="D73" s="88"/>
      <c r="E73" s="76"/>
      <c r="F73" s="88"/>
      <c r="G73" s="88"/>
      <c r="H73" s="88"/>
      <c r="I73" s="88"/>
      <c r="M73" s="88"/>
      <c r="N73" s="88"/>
    </row>
    <row r="74" spans="1:14" ht="21" customHeight="1">
      <c r="A74" s="70"/>
      <c r="B74" s="56" t="s">
        <v>105</v>
      </c>
      <c r="D74" s="88"/>
      <c r="E74" s="76"/>
      <c r="F74" s="88"/>
      <c r="G74" s="88"/>
      <c r="H74" s="88"/>
      <c r="I74" s="88"/>
      <c r="M74" s="88"/>
      <c r="N74" s="88"/>
    </row>
    <row r="75" spans="1:14" ht="21" customHeight="1">
      <c r="A75" s="70"/>
      <c r="D75" s="88"/>
      <c r="E75" s="76"/>
      <c r="F75" s="88"/>
      <c r="G75" s="88"/>
      <c r="H75" s="88"/>
      <c r="I75" s="88"/>
      <c r="M75" s="88"/>
      <c r="N75" s="88"/>
    </row>
    <row r="76" spans="1:14" ht="21" customHeight="1">
      <c r="A76" s="70"/>
      <c r="D76" s="88"/>
      <c r="E76" s="76"/>
      <c r="F76" s="88"/>
      <c r="G76" s="88"/>
      <c r="H76" s="88"/>
      <c r="I76" s="88"/>
      <c r="M76" s="88"/>
      <c r="N76" s="88"/>
    </row>
    <row r="77" spans="1:14" ht="21" customHeight="1">
      <c r="A77" s="70"/>
      <c r="D77" s="88"/>
      <c r="E77" s="76"/>
      <c r="F77" s="88"/>
      <c r="G77" s="88"/>
      <c r="H77" s="88"/>
      <c r="I77" s="88"/>
      <c r="M77" s="88"/>
      <c r="N77" s="88"/>
    </row>
    <row r="78" spans="1:14" ht="21" customHeight="1">
      <c r="A78" s="70"/>
      <c r="D78" s="88"/>
      <c r="E78" s="76"/>
      <c r="F78" s="88"/>
      <c r="G78" s="88"/>
      <c r="H78" s="88"/>
      <c r="I78" s="88"/>
      <c r="M78" s="88"/>
      <c r="N78" s="88"/>
    </row>
    <row r="79" spans="1:14" ht="21" customHeight="1">
      <c r="A79" s="70"/>
      <c r="D79" s="88"/>
      <c r="E79" s="76"/>
      <c r="F79" s="88"/>
      <c r="G79" s="88"/>
      <c r="H79" s="88"/>
      <c r="I79" s="88"/>
      <c r="M79" s="88"/>
      <c r="N79" s="88"/>
    </row>
    <row r="80" spans="1:14" ht="21" customHeight="1">
      <c r="A80" s="70"/>
      <c r="D80" s="88"/>
      <c r="E80" s="76"/>
      <c r="F80" s="88"/>
      <c r="G80" s="88"/>
      <c r="H80" s="88"/>
      <c r="I80" s="88"/>
      <c r="M80" s="88"/>
      <c r="N80" s="88"/>
    </row>
    <row r="81" spans="1:14" ht="21" customHeight="1">
      <c r="A81" s="70"/>
      <c r="D81" s="88"/>
      <c r="E81" s="76"/>
      <c r="F81" s="88"/>
      <c r="G81" s="88"/>
      <c r="H81" s="88"/>
      <c r="I81" s="88"/>
      <c r="M81" s="88"/>
      <c r="N81" s="88"/>
    </row>
    <row r="82" spans="1:14" ht="21" customHeight="1">
      <c r="A82" s="70"/>
      <c r="D82" s="88"/>
      <c r="E82" s="76"/>
      <c r="F82" s="88"/>
      <c r="G82" s="88"/>
      <c r="H82" s="88"/>
      <c r="I82" s="88"/>
      <c r="M82" s="88"/>
      <c r="N82" s="88"/>
    </row>
    <row r="83" spans="1:14" ht="21" customHeight="1">
      <c r="A83" s="70"/>
      <c r="D83" s="88"/>
      <c r="E83" s="76"/>
      <c r="F83" s="88"/>
      <c r="G83" s="88"/>
      <c r="H83" s="88"/>
      <c r="I83" s="88"/>
      <c r="M83" s="88"/>
      <c r="N83" s="88"/>
    </row>
    <row r="84" spans="1:14" ht="21" customHeight="1">
      <c r="A84" s="70"/>
      <c r="D84" s="88"/>
      <c r="E84" s="76"/>
      <c r="F84" s="88"/>
      <c r="G84" s="88"/>
      <c r="H84" s="88"/>
      <c r="I84" s="88"/>
      <c r="M84" s="88"/>
      <c r="N84" s="88"/>
    </row>
    <row r="85" spans="1:14" ht="21" customHeight="1">
      <c r="A85" s="70"/>
      <c r="D85" s="88"/>
      <c r="E85" s="76"/>
      <c r="F85" s="88"/>
      <c r="G85" s="88"/>
      <c r="H85" s="88"/>
      <c r="I85" s="88"/>
      <c r="M85" s="88"/>
      <c r="N85" s="88"/>
    </row>
    <row r="86" spans="1:14" ht="21" customHeight="1">
      <c r="A86" s="70"/>
      <c r="D86" s="88"/>
      <c r="E86" s="76"/>
      <c r="F86" s="88"/>
      <c r="G86" s="88"/>
      <c r="H86" s="88"/>
      <c r="I86" s="88"/>
      <c r="M86" s="88"/>
      <c r="N86" s="88"/>
    </row>
    <row r="87" spans="1:14" ht="21" customHeight="1">
      <c r="A87" s="70"/>
      <c r="D87" s="88"/>
      <c r="E87" s="76"/>
      <c r="F87" s="88"/>
      <c r="G87" s="88"/>
      <c r="H87" s="88"/>
      <c r="I87" s="88"/>
      <c r="M87" s="88"/>
      <c r="N87" s="88"/>
    </row>
    <row r="88" spans="1:14" ht="21" customHeight="1">
      <c r="A88" s="70"/>
      <c r="D88" s="88"/>
      <c r="E88" s="76"/>
      <c r="F88" s="88"/>
      <c r="G88" s="88"/>
      <c r="H88" s="88"/>
      <c r="I88" s="88"/>
      <c r="M88" s="88"/>
      <c r="N88" s="88"/>
    </row>
    <row r="89" spans="1:14" ht="21" customHeight="1">
      <c r="A89" s="70"/>
      <c r="D89" s="88"/>
      <c r="E89" s="76"/>
      <c r="F89" s="88"/>
      <c r="G89" s="88"/>
      <c r="H89" s="88"/>
      <c r="I89" s="88"/>
      <c r="M89" s="88"/>
      <c r="N89" s="88"/>
    </row>
    <row r="90" spans="1:14" ht="21" customHeight="1">
      <c r="A90" s="70"/>
      <c r="D90" s="88"/>
      <c r="E90" s="76"/>
      <c r="F90" s="88"/>
      <c r="G90" s="88"/>
      <c r="H90" s="88"/>
      <c r="I90" s="88"/>
      <c r="M90" s="88"/>
      <c r="N90" s="88"/>
    </row>
    <row r="91" spans="1:14" ht="21" customHeight="1">
      <c r="A91" s="70"/>
      <c r="D91" s="88"/>
      <c r="E91" s="76"/>
      <c r="F91" s="88"/>
      <c r="G91" s="88"/>
      <c r="H91" s="88"/>
      <c r="I91" s="88"/>
      <c r="M91" s="88"/>
      <c r="N91" s="88"/>
    </row>
    <row r="92" spans="1:14" ht="21" customHeight="1">
      <c r="A92" s="70"/>
      <c r="D92" s="88"/>
      <c r="E92" s="76"/>
      <c r="F92" s="88"/>
      <c r="G92" s="88"/>
      <c r="H92" s="88"/>
      <c r="I92" s="88"/>
      <c r="M92" s="88"/>
      <c r="N92" s="88"/>
    </row>
    <row r="93" spans="1:14" ht="21" customHeight="1">
      <c r="A93" s="70"/>
      <c r="D93" s="88"/>
      <c r="E93" s="76"/>
      <c r="F93" s="88"/>
      <c r="G93" s="88"/>
      <c r="H93" s="88"/>
      <c r="I93" s="88"/>
      <c r="M93" s="88"/>
      <c r="N93" s="88"/>
    </row>
    <row r="94" spans="1:14" ht="21" customHeight="1">
      <c r="A94" s="70"/>
      <c r="D94" s="88"/>
      <c r="E94" s="76"/>
      <c r="F94" s="88"/>
      <c r="G94" s="88"/>
      <c r="H94" s="88"/>
      <c r="I94" s="88"/>
      <c r="M94" s="88"/>
      <c r="N94" s="88"/>
    </row>
    <row r="95" spans="1:14" ht="21" customHeight="1">
      <c r="A95" s="70"/>
      <c r="D95" s="88"/>
      <c r="E95" s="76"/>
      <c r="F95" s="88"/>
      <c r="G95" s="88"/>
      <c r="H95" s="88"/>
      <c r="I95" s="88"/>
      <c r="M95" s="88"/>
      <c r="N95" s="88"/>
    </row>
    <row r="96" spans="1:14" ht="21" customHeight="1">
      <c r="A96" s="70"/>
      <c r="D96" s="88"/>
      <c r="E96" s="76"/>
      <c r="F96" s="88"/>
      <c r="G96" s="88"/>
      <c r="H96" s="88"/>
      <c r="I96" s="88"/>
      <c r="M96" s="88"/>
      <c r="N96" s="88"/>
    </row>
    <row r="97" spans="1:14" ht="21" customHeight="1">
      <c r="A97" s="70"/>
      <c r="D97" s="88"/>
      <c r="E97" s="76"/>
      <c r="F97" s="88"/>
      <c r="G97" s="88"/>
      <c r="H97" s="88"/>
      <c r="I97" s="88"/>
      <c r="M97" s="88"/>
      <c r="N97" s="88"/>
    </row>
    <row r="98" spans="1:14" ht="21" customHeight="1">
      <c r="A98" s="70"/>
      <c r="D98" s="88"/>
      <c r="E98" s="76"/>
      <c r="F98" s="88"/>
      <c r="G98" s="88"/>
      <c r="H98" s="88"/>
      <c r="I98" s="88"/>
      <c r="M98" s="88"/>
      <c r="N98" s="88"/>
    </row>
    <row r="99" spans="1:14" ht="21" customHeight="1">
      <c r="A99" s="70"/>
      <c r="D99" s="88"/>
      <c r="E99" s="76"/>
      <c r="F99" s="88"/>
      <c r="G99" s="88"/>
      <c r="H99" s="88"/>
      <c r="I99" s="88"/>
      <c r="M99" s="88"/>
      <c r="N99" s="88"/>
    </row>
    <row r="100" spans="1:14" ht="21" customHeight="1">
      <c r="A100" s="70"/>
      <c r="D100" s="88"/>
      <c r="E100" s="76"/>
      <c r="F100" s="88"/>
      <c r="G100" s="88"/>
      <c r="H100" s="88"/>
      <c r="I100" s="88"/>
      <c r="M100" s="88"/>
      <c r="N100" s="88"/>
    </row>
    <row r="101" spans="1:14" ht="21" customHeight="1">
      <c r="A101" s="70"/>
      <c r="D101" s="88"/>
      <c r="E101" s="76"/>
      <c r="F101" s="88"/>
      <c r="G101" s="88"/>
      <c r="H101" s="88"/>
      <c r="I101" s="88"/>
      <c r="M101" s="88"/>
      <c r="N101" s="88"/>
    </row>
    <row r="102" spans="1:14" ht="21" customHeight="1">
      <c r="A102" s="70"/>
      <c r="D102" s="88"/>
      <c r="E102" s="76"/>
      <c r="F102" s="88"/>
      <c r="G102" s="88"/>
      <c r="H102" s="88"/>
      <c r="I102" s="88"/>
      <c r="M102" s="88"/>
      <c r="N102" s="88"/>
    </row>
    <row r="103" spans="1:14" ht="21" customHeight="1">
      <c r="A103" s="70"/>
      <c r="D103" s="88"/>
      <c r="E103" s="76"/>
      <c r="F103" s="88"/>
      <c r="G103" s="88"/>
      <c r="H103" s="88"/>
      <c r="I103" s="88"/>
      <c r="M103" s="88"/>
      <c r="N103" s="88"/>
    </row>
    <row r="104" spans="1:14" ht="21" customHeight="1">
      <c r="A104" s="70"/>
      <c r="D104" s="88"/>
      <c r="E104" s="76"/>
      <c r="F104" s="88"/>
      <c r="G104" s="88"/>
      <c r="H104" s="88"/>
      <c r="I104" s="88"/>
      <c r="M104" s="88"/>
      <c r="N104" s="88"/>
    </row>
    <row r="105" spans="1:14" ht="21" customHeight="1">
      <c r="A105" s="70"/>
      <c r="D105" s="88"/>
      <c r="E105" s="76"/>
      <c r="F105" s="88"/>
      <c r="G105" s="88"/>
      <c r="H105" s="88"/>
      <c r="I105" s="88"/>
      <c r="M105" s="88"/>
      <c r="N105" s="88"/>
    </row>
    <row r="106" spans="1:14" ht="21" customHeight="1">
      <c r="A106" s="70"/>
      <c r="D106" s="88"/>
      <c r="E106" s="76"/>
      <c r="F106" s="88"/>
      <c r="G106" s="88"/>
      <c r="H106" s="88"/>
      <c r="I106" s="88"/>
      <c r="M106" s="88"/>
      <c r="N106" s="88"/>
    </row>
    <row r="107" spans="1:14" ht="21" customHeight="1">
      <c r="A107" s="70"/>
      <c r="D107" s="88"/>
      <c r="E107" s="76"/>
      <c r="F107" s="88"/>
      <c r="G107" s="88"/>
      <c r="H107" s="88"/>
      <c r="I107" s="88"/>
      <c r="M107" s="88"/>
      <c r="N107" s="88"/>
    </row>
    <row r="108" spans="1:14" ht="21" customHeight="1">
      <c r="A108" s="70"/>
      <c r="D108" s="88"/>
      <c r="E108" s="76"/>
      <c r="F108" s="88"/>
      <c r="G108" s="88"/>
      <c r="H108" s="88"/>
      <c r="I108" s="88"/>
      <c r="M108" s="88"/>
      <c r="N108" s="88"/>
    </row>
    <row r="109" spans="1:14" ht="21" customHeight="1">
      <c r="A109" s="70"/>
      <c r="D109" s="88"/>
      <c r="E109" s="76"/>
      <c r="F109" s="88"/>
      <c r="G109" s="88"/>
      <c r="H109" s="88"/>
      <c r="I109" s="88"/>
      <c r="M109" s="88"/>
      <c r="N109" s="88"/>
    </row>
    <row r="110" spans="1:14" ht="21" customHeight="1">
      <c r="A110" s="70"/>
      <c r="D110" s="88"/>
      <c r="E110" s="76"/>
      <c r="F110" s="88"/>
      <c r="G110" s="88"/>
      <c r="H110" s="88"/>
      <c r="I110" s="88"/>
      <c r="M110" s="88"/>
      <c r="N110" s="88"/>
    </row>
    <row r="111" spans="1:14" ht="21" customHeight="1">
      <c r="A111" s="70"/>
      <c r="D111" s="88"/>
      <c r="E111" s="76"/>
      <c r="F111" s="88"/>
      <c r="G111" s="88"/>
      <c r="H111" s="88"/>
      <c r="I111" s="88"/>
      <c r="M111" s="88"/>
      <c r="N111" s="88"/>
    </row>
    <row r="112" spans="1:14" ht="21" customHeight="1">
      <c r="A112" s="70"/>
      <c r="D112" s="88"/>
      <c r="E112" s="76"/>
      <c r="F112" s="88"/>
      <c r="G112" s="88"/>
      <c r="H112" s="88"/>
      <c r="I112" s="88"/>
      <c r="M112" s="88"/>
      <c r="N112" s="88"/>
    </row>
    <row r="113" spans="1:14" ht="21" customHeight="1">
      <c r="A113" s="70"/>
      <c r="D113" s="88"/>
      <c r="E113" s="76"/>
      <c r="F113" s="88"/>
      <c r="G113" s="88"/>
      <c r="H113" s="88"/>
      <c r="I113" s="88"/>
      <c r="M113" s="88"/>
      <c r="N113" s="88"/>
    </row>
    <row r="114" spans="1:14" ht="21" customHeight="1">
      <c r="A114" s="70"/>
      <c r="D114" s="88"/>
      <c r="E114" s="76"/>
      <c r="F114" s="88"/>
      <c r="G114" s="88"/>
      <c r="H114" s="88"/>
      <c r="I114" s="88"/>
      <c r="M114" s="88"/>
      <c r="N114" s="88"/>
    </row>
    <row r="115" spans="1:14" ht="21" customHeight="1">
      <c r="A115" s="70"/>
      <c r="D115" s="88"/>
      <c r="E115" s="76"/>
      <c r="F115" s="88"/>
      <c r="G115" s="88"/>
      <c r="H115" s="88"/>
      <c r="I115" s="88"/>
      <c r="M115" s="88"/>
      <c r="N115" s="88"/>
    </row>
    <row r="116" spans="1:14" ht="21" customHeight="1">
      <c r="A116" s="70"/>
      <c r="D116" s="88"/>
      <c r="E116" s="76"/>
      <c r="F116" s="88"/>
      <c r="G116" s="88"/>
      <c r="H116" s="88"/>
      <c r="I116" s="88"/>
      <c r="M116" s="88"/>
      <c r="N116" s="88"/>
    </row>
    <row r="117" spans="1:14" ht="21" customHeight="1">
      <c r="A117" s="70"/>
      <c r="D117" s="88"/>
      <c r="E117" s="76"/>
      <c r="F117" s="88"/>
      <c r="G117" s="88"/>
      <c r="H117" s="88"/>
      <c r="I117" s="88"/>
      <c r="M117" s="88"/>
      <c r="N117" s="88"/>
    </row>
    <row r="118" spans="1:14" ht="21" customHeight="1">
      <c r="A118" s="70"/>
      <c r="D118" s="88"/>
      <c r="E118" s="76"/>
      <c r="F118" s="88"/>
      <c r="G118" s="88"/>
      <c r="H118" s="88"/>
      <c r="I118" s="88"/>
      <c r="M118" s="88"/>
      <c r="N118" s="88"/>
    </row>
    <row r="119" spans="1:14" ht="21" customHeight="1">
      <c r="A119" s="70"/>
      <c r="D119" s="88"/>
      <c r="E119" s="76"/>
      <c r="F119" s="88"/>
      <c r="G119" s="88"/>
      <c r="H119" s="88"/>
      <c r="I119" s="88"/>
      <c r="M119" s="88"/>
      <c r="N119" s="88"/>
    </row>
    <row r="120" spans="1:14" ht="21" customHeight="1">
      <c r="A120" s="70"/>
      <c r="D120" s="88"/>
      <c r="E120" s="76"/>
      <c r="F120" s="88"/>
      <c r="G120" s="88"/>
      <c r="H120" s="88"/>
      <c r="I120" s="88"/>
      <c r="M120" s="88"/>
      <c r="N120" s="88"/>
    </row>
    <row r="121" spans="1:14" ht="21" customHeight="1">
      <c r="A121" s="70"/>
      <c r="D121" s="88"/>
      <c r="E121" s="76"/>
      <c r="F121" s="88"/>
      <c r="G121" s="88"/>
      <c r="H121" s="88"/>
      <c r="I121" s="88"/>
      <c r="M121" s="88"/>
      <c r="N121" s="88"/>
    </row>
    <row r="122" spans="1:14" ht="21" customHeight="1">
      <c r="A122" s="70"/>
      <c r="D122" s="88"/>
      <c r="E122" s="76"/>
      <c r="F122" s="88"/>
      <c r="G122" s="88"/>
      <c r="H122" s="88"/>
      <c r="I122" s="88"/>
      <c r="M122" s="88"/>
      <c r="N122" s="88"/>
    </row>
    <row r="123" spans="1:14" ht="21" customHeight="1">
      <c r="A123" s="70"/>
      <c r="D123" s="88"/>
      <c r="E123" s="76"/>
      <c r="F123" s="88"/>
      <c r="G123" s="88"/>
      <c r="H123" s="88"/>
      <c r="I123" s="88"/>
      <c r="M123" s="88"/>
      <c r="N123" s="88"/>
    </row>
    <row r="124" spans="1:14" ht="21" customHeight="1">
      <c r="A124" s="70"/>
      <c r="D124" s="88"/>
      <c r="E124" s="76"/>
      <c r="F124" s="88"/>
      <c r="G124" s="88"/>
      <c r="H124" s="88"/>
      <c r="I124" s="88"/>
      <c r="M124" s="88"/>
      <c r="N124" s="88"/>
    </row>
    <row r="125" spans="1:14" ht="21" customHeight="1">
      <c r="A125" s="70"/>
      <c r="D125" s="88"/>
      <c r="E125" s="76"/>
      <c r="F125" s="88"/>
      <c r="G125" s="88"/>
      <c r="H125" s="88"/>
      <c r="I125" s="88"/>
      <c r="M125" s="88"/>
      <c r="N125" s="88"/>
    </row>
    <row r="126" spans="1:14" ht="21" customHeight="1">
      <c r="A126" s="70"/>
      <c r="D126" s="88"/>
      <c r="E126" s="76"/>
      <c r="F126" s="88"/>
      <c r="G126" s="88"/>
      <c r="H126" s="88"/>
      <c r="I126" s="88"/>
      <c r="M126" s="88"/>
      <c r="N126" s="88"/>
    </row>
    <row r="127" spans="1:14" ht="21" customHeight="1">
      <c r="A127" s="70"/>
      <c r="D127" s="88"/>
      <c r="E127" s="76"/>
      <c r="F127" s="88"/>
      <c r="G127" s="88"/>
      <c r="H127" s="88"/>
      <c r="I127" s="88"/>
      <c r="M127" s="88"/>
      <c r="N127" s="88"/>
    </row>
    <row r="128" spans="1:14" ht="21" customHeight="1">
      <c r="A128" s="70"/>
      <c r="D128" s="88"/>
      <c r="E128" s="76"/>
      <c r="F128" s="88"/>
      <c r="G128" s="88"/>
      <c r="H128" s="88"/>
      <c r="I128" s="88"/>
      <c r="M128" s="88"/>
      <c r="N128" s="88"/>
    </row>
    <row r="129" spans="1:14" ht="21" customHeight="1">
      <c r="A129" s="70"/>
      <c r="D129" s="88"/>
      <c r="E129" s="76"/>
      <c r="F129" s="88"/>
      <c r="G129" s="88"/>
      <c r="H129" s="88"/>
      <c r="I129" s="88"/>
      <c r="M129" s="88"/>
      <c r="N129" s="88"/>
    </row>
    <row r="130" spans="1:14" ht="21" customHeight="1">
      <c r="A130" s="70"/>
      <c r="D130" s="88"/>
      <c r="E130" s="76"/>
      <c r="F130" s="88"/>
      <c r="G130" s="88"/>
      <c r="H130" s="88"/>
      <c r="I130" s="88"/>
      <c r="M130" s="88"/>
      <c r="N130" s="88"/>
    </row>
    <row r="131" spans="1:14" ht="21" customHeight="1">
      <c r="A131" s="70"/>
      <c r="D131" s="88"/>
      <c r="E131" s="76"/>
      <c r="F131" s="88"/>
      <c r="G131" s="88"/>
      <c r="H131" s="88"/>
      <c r="I131" s="88"/>
      <c r="M131" s="88"/>
      <c r="N131" s="88"/>
    </row>
    <row r="132" spans="1:14" ht="21" customHeight="1">
      <c r="A132" s="70"/>
      <c r="D132" s="88"/>
      <c r="E132" s="76"/>
      <c r="F132" s="88"/>
      <c r="G132" s="88"/>
      <c r="H132" s="88"/>
      <c r="I132" s="88"/>
      <c r="M132" s="88"/>
      <c r="N132" s="88"/>
    </row>
    <row r="133" spans="1:14" ht="21" customHeight="1">
      <c r="A133" s="70"/>
      <c r="D133" s="88"/>
      <c r="E133" s="76"/>
      <c r="F133" s="88"/>
      <c r="G133" s="88"/>
      <c r="H133" s="88"/>
      <c r="I133" s="88"/>
      <c r="M133" s="88"/>
      <c r="N133" s="88"/>
    </row>
    <row r="134" spans="1:14" ht="21" customHeight="1">
      <c r="A134" s="70"/>
      <c r="D134" s="88"/>
      <c r="E134" s="76"/>
      <c r="F134" s="88"/>
      <c r="G134" s="88"/>
      <c r="H134" s="88"/>
      <c r="I134" s="88"/>
      <c r="M134" s="88"/>
      <c r="N134" s="88"/>
    </row>
    <row r="135" spans="1:14" ht="21" customHeight="1">
      <c r="A135" s="70"/>
      <c r="D135" s="88"/>
      <c r="E135" s="76"/>
      <c r="F135" s="88"/>
      <c r="G135" s="88"/>
      <c r="H135" s="88"/>
      <c r="I135" s="88"/>
      <c r="M135" s="88"/>
      <c r="N135" s="88"/>
    </row>
    <row r="136" spans="1:14" ht="21" customHeight="1">
      <c r="A136" s="70"/>
      <c r="D136" s="88"/>
      <c r="E136" s="76"/>
      <c r="F136" s="88"/>
      <c r="G136" s="88"/>
      <c r="H136" s="88"/>
      <c r="I136" s="88"/>
      <c r="M136" s="88"/>
      <c r="N136" s="88"/>
    </row>
    <row r="137" spans="1:14" ht="21" customHeight="1">
      <c r="A137" s="70"/>
      <c r="D137" s="88"/>
      <c r="E137" s="76"/>
      <c r="F137" s="88"/>
      <c r="G137" s="88"/>
      <c r="H137" s="88"/>
      <c r="I137" s="88"/>
      <c r="M137" s="88"/>
      <c r="N137" s="88"/>
    </row>
    <row r="138" spans="1:14" ht="21" customHeight="1">
      <c r="A138" s="70"/>
      <c r="D138" s="88"/>
      <c r="E138" s="76"/>
      <c r="F138" s="88"/>
      <c r="G138" s="88"/>
      <c r="H138" s="88"/>
      <c r="I138" s="88"/>
      <c r="M138" s="88"/>
      <c r="N138" s="88"/>
    </row>
    <row r="139" spans="1:14" ht="21" customHeight="1">
      <c r="A139" s="70"/>
      <c r="D139" s="88"/>
      <c r="E139" s="76"/>
      <c r="F139" s="88"/>
      <c r="G139" s="88"/>
      <c r="H139" s="88"/>
      <c r="I139" s="88"/>
      <c r="M139" s="88"/>
      <c r="N139" s="88"/>
    </row>
    <row r="140" spans="1:14" ht="21" customHeight="1">
      <c r="A140" s="70"/>
      <c r="D140" s="88"/>
      <c r="E140" s="76"/>
      <c r="F140" s="88"/>
      <c r="G140" s="88"/>
      <c r="H140" s="88"/>
      <c r="I140" s="88"/>
      <c r="M140" s="88"/>
      <c r="N140" s="88"/>
    </row>
    <row r="141" spans="1:14" ht="21" customHeight="1">
      <c r="A141" s="70"/>
      <c r="D141" s="88"/>
      <c r="E141" s="76"/>
      <c r="F141" s="88"/>
      <c r="G141" s="88"/>
      <c r="H141" s="88"/>
      <c r="I141" s="88"/>
      <c r="M141" s="88"/>
      <c r="N141" s="88"/>
    </row>
    <row r="142" spans="1:14" ht="21" customHeight="1">
      <c r="A142" s="70"/>
      <c r="D142" s="88"/>
      <c r="E142" s="76"/>
      <c r="F142" s="88"/>
      <c r="G142" s="88"/>
      <c r="H142" s="88"/>
      <c r="I142" s="88"/>
      <c r="M142" s="88"/>
      <c r="N142" s="88"/>
    </row>
    <row r="143" spans="1:14" ht="21" customHeight="1">
      <c r="A143" s="70"/>
      <c r="D143" s="88"/>
      <c r="E143" s="76"/>
      <c r="F143" s="88"/>
      <c r="G143" s="88"/>
      <c r="H143" s="88"/>
      <c r="I143" s="88"/>
      <c r="M143" s="88"/>
      <c r="N143" s="88"/>
    </row>
    <row r="144" spans="1:14" ht="21" customHeight="1">
      <c r="A144" s="70"/>
      <c r="D144" s="88"/>
      <c r="E144" s="76"/>
      <c r="F144" s="88"/>
      <c r="G144" s="88"/>
      <c r="H144" s="88"/>
      <c r="I144" s="88"/>
      <c r="M144" s="88"/>
      <c r="N144" s="88"/>
    </row>
    <row r="145" spans="1:14" ht="21" customHeight="1">
      <c r="A145" s="70"/>
      <c r="D145" s="88"/>
      <c r="E145" s="76"/>
      <c r="F145" s="88"/>
      <c r="G145" s="88"/>
      <c r="H145" s="88"/>
      <c r="I145" s="88"/>
      <c r="M145" s="88"/>
      <c r="N145" s="88"/>
    </row>
    <row r="146" spans="1:14" ht="21" customHeight="1">
      <c r="A146" s="70"/>
      <c r="D146" s="88"/>
      <c r="E146" s="76"/>
      <c r="F146" s="88"/>
      <c r="G146" s="88"/>
      <c r="H146" s="88"/>
      <c r="I146" s="88"/>
      <c r="M146" s="88"/>
      <c r="N146" s="88"/>
    </row>
    <row r="147" spans="1:14" ht="21" customHeight="1">
      <c r="A147" s="70"/>
      <c r="D147" s="88"/>
      <c r="E147" s="76"/>
      <c r="F147" s="88"/>
      <c r="G147" s="88"/>
      <c r="H147" s="88"/>
      <c r="I147" s="88"/>
      <c r="M147" s="88"/>
      <c r="N147" s="88"/>
    </row>
    <row r="148" spans="1:14" ht="21" customHeight="1">
      <c r="A148" s="70"/>
      <c r="D148" s="88"/>
      <c r="E148" s="76"/>
      <c r="F148" s="88"/>
      <c r="G148" s="88"/>
      <c r="H148" s="88"/>
      <c r="I148" s="88"/>
      <c r="M148" s="88"/>
      <c r="N148" s="88"/>
    </row>
    <row r="149" spans="1:14" ht="21" customHeight="1">
      <c r="A149" s="70"/>
      <c r="D149" s="88"/>
      <c r="E149" s="76"/>
      <c r="F149" s="88"/>
      <c r="G149" s="88"/>
      <c r="H149" s="88"/>
      <c r="I149" s="88"/>
      <c r="M149" s="88"/>
      <c r="N149" s="88"/>
    </row>
    <row r="150" spans="1:14" ht="21" customHeight="1">
      <c r="A150" s="70"/>
      <c r="D150" s="88"/>
      <c r="E150" s="76"/>
      <c r="F150" s="88"/>
      <c r="G150" s="88"/>
      <c r="H150" s="88"/>
      <c r="I150" s="88"/>
      <c r="M150" s="88"/>
      <c r="N150" s="88"/>
    </row>
    <row r="151" spans="1:14" ht="21" customHeight="1">
      <c r="A151" s="70"/>
      <c r="D151" s="88"/>
      <c r="E151" s="76"/>
      <c r="F151" s="88"/>
      <c r="G151" s="88"/>
      <c r="H151" s="88"/>
      <c r="I151" s="88"/>
      <c r="M151" s="88"/>
      <c r="N151" s="88"/>
    </row>
    <row r="152" spans="1:14" ht="21" customHeight="1">
      <c r="A152" s="70"/>
      <c r="D152" s="88"/>
      <c r="E152" s="76"/>
      <c r="F152" s="88"/>
      <c r="G152" s="88"/>
      <c r="H152" s="88"/>
      <c r="I152" s="88"/>
      <c r="M152" s="88"/>
      <c r="N152" s="88"/>
    </row>
    <row r="153" spans="1:14" ht="21" customHeight="1">
      <c r="A153" s="70"/>
      <c r="D153" s="88"/>
      <c r="E153" s="76"/>
      <c r="F153" s="88"/>
      <c r="G153" s="88"/>
      <c r="H153" s="88"/>
      <c r="I153" s="88"/>
      <c r="M153" s="88"/>
      <c r="N153" s="88"/>
    </row>
    <row r="154" spans="1:14" ht="21" customHeight="1">
      <c r="A154" s="70"/>
      <c r="D154" s="88"/>
      <c r="E154" s="76"/>
      <c r="F154" s="88"/>
      <c r="G154" s="88"/>
      <c r="H154" s="88"/>
      <c r="I154" s="88"/>
      <c r="M154" s="88"/>
      <c r="N154" s="88"/>
    </row>
    <row r="155" spans="1:14" ht="21" customHeight="1">
      <c r="A155" s="70"/>
      <c r="D155" s="88"/>
      <c r="E155" s="76"/>
      <c r="F155" s="88"/>
      <c r="G155" s="88"/>
      <c r="H155" s="88"/>
      <c r="I155" s="88"/>
      <c r="M155" s="88"/>
      <c r="N155" s="88"/>
    </row>
    <row r="156" spans="1:14" ht="21" customHeight="1">
      <c r="A156" s="70"/>
      <c r="D156" s="88"/>
      <c r="E156" s="76"/>
      <c r="F156" s="88"/>
      <c r="G156" s="88"/>
      <c r="H156" s="88"/>
      <c r="I156" s="88"/>
      <c r="M156" s="88"/>
      <c r="N156" s="88"/>
    </row>
    <row r="157" spans="1:14" ht="21" customHeight="1">
      <c r="A157" s="70"/>
      <c r="D157" s="88"/>
      <c r="E157" s="76"/>
      <c r="F157" s="88"/>
      <c r="G157" s="88"/>
      <c r="H157" s="88"/>
      <c r="I157" s="88"/>
      <c r="M157" s="88"/>
      <c r="N157" s="88"/>
    </row>
    <row r="158" spans="1:14" ht="21" customHeight="1">
      <c r="A158" s="70"/>
      <c r="D158" s="88"/>
      <c r="E158" s="76"/>
      <c r="F158" s="88"/>
      <c r="G158" s="88"/>
      <c r="H158" s="88"/>
      <c r="I158" s="88"/>
      <c r="M158" s="88"/>
      <c r="N158" s="88"/>
    </row>
    <row r="159" spans="1:14" ht="21" customHeight="1">
      <c r="A159" s="70"/>
      <c r="D159" s="88"/>
      <c r="E159" s="76"/>
      <c r="F159" s="88"/>
      <c r="G159" s="88"/>
      <c r="H159" s="88"/>
      <c r="I159" s="88"/>
      <c r="M159" s="88"/>
      <c r="N159" s="88"/>
    </row>
    <row r="160" spans="1:14" ht="21" customHeight="1">
      <c r="A160" s="70"/>
      <c r="D160" s="88"/>
      <c r="E160" s="76"/>
      <c r="F160" s="88"/>
      <c r="G160" s="88"/>
      <c r="H160" s="88"/>
      <c r="I160" s="88"/>
      <c r="M160" s="88"/>
      <c r="N160" s="88"/>
    </row>
    <row r="161" spans="1:14" ht="21" customHeight="1">
      <c r="A161" s="70"/>
      <c r="D161" s="88"/>
      <c r="E161" s="76"/>
      <c r="F161" s="88"/>
      <c r="G161" s="88"/>
      <c r="H161" s="88"/>
      <c r="I161" s="88"/>
      <c r="M161" s="88"/>
      <c r="N161" s="88"/>
    </row>
    <row r="162" spans="1:14" ht="21" customHeight="1">
      <c r="A162" s="70"/>
      <c r="D162" s="88"/>
      <c r="E162" s="76"/>
      <c r="F162" s="88"/>
      <c r="G162" s="88"/>
      <c r="H162" s="88"/>
      <c r="I162" s="88"/>
      <c r="M162" s="88"/>
      <c r="N162" s="88"/>
    </row>
    <row r="163" spans="1:14" ht="21" customHeight="1">
      <c r="A163" s="70"/>
      <c r="D163" s="88"/>
      <c r="E163" s="76"/>
      <c r="F163" s="88"/>
      <c r="G163" s="88"/>
      <c r="H163" s="88"/>
      <c r="I163" s="88"/>
      <c r="M163" s="88"/>
      <c r="N163" s="88"/>
    </row>
    <row r="164" spans="1:14" ht="21" customHeight="1">
      <c r="A164" s="70"/>
      <c r="D164" s="88"/>
      <c r="E164" s="76"/>
      <c r="F164" s="88"/>
      <c r="G164" s="88"/>
      <c r="H164" s="88"/>
      <c r="I164" s="88"/>
      <c r="M164" s="88"/>
      <c r="N164" s="88"/>
    </row>
    <row r="165" spans="1:14" ht="21" customHeight="1">
      <c r="A165" s="70"/>
      <c r="D165" s="88"/>
      <c r="E165" s="76"/>
      <c r="F165" s="88"/>
      <c r="G165" s="88"/>
      <c r="H165" s="88"/>
      <c r="I165" s="88"/>
      <c r="M165" s="88"/>
      <c r="N165" s="88"/>
    </row>
    <row r="166" spans="1:14" ht="21" customHeight="1">
      <c r="A166" s="70"/>
      <c r="D166" s="88"/>
      <c r="E166" s="76"/>
      <c r="F166" s="88"/>
      <c r="G166" s="88"/>
      <c r="H166" s="88"/>
      <c r="I166" s="88"/>
      <c r="M166" s="88"/>
      <c r="N166" s="88"/>
    </row>
    <row r="167" spans="1:14" ht="21" customHeight="1">
      <c r="A167" s="70"/>
      <c r="D167" s="88"/>
      <c r="E167" s="76"/>
      <c r="F167" s="88"/>
      <c r="G167" s="88"/>
      <c r="H167" s="88"/>
      <c r="I167" s="88"/>
      <c r="M167" s="88"/>
      <c r="N167" s="88"/>
    </row>
    <row r="168" spans="1:14" ht="21" customHeight="1">
      <c r="A168" s="70"/>
      <c r="D168" s="88"/>
      <c r="E168" s="76"/>
      <c r="F168" s="88"/>
      <c r="G168" s="88"/>
      <c r="H168" s="88"/>
      <c r="I168" s="88"/>
      <c r="M168" s="88"/>
      <c r="N168" s="88"/>
    </row>
    <row r="169" spans="1:14" ht="21" customHeight="1">
      <c r="A169" s="70"/>
      <c r="D169" s="88"/>
      <c r="E169" s="76"/>
      <c r="F169" s="88"/>
      <c r="G169" s="88"/>
      <c r="H169" s="88"/>
      <c r="I169" s="88"/>
      <c r="M169" s="88"/>
      <c r="N169" s="88"/>
    </row>
    <row r="170" spans="1:14" ht="21" customHeight="1">
      <c r="A170" s="70"/>
      <c r="D170" s="88"/>
      <c r="E170" s="76"/>
      <c r="F170" s="88"/>
      <c r="G170" s="88"/>
      <c r="H170" s="88"/>
      <c r="I170" s="88"/>
      <c r="M170" s="88"/>
      <c r="N170" s="88"/>
    </row>
    <row r="171" spans="1:14" ht="21" customHeight="1">
      <c r="A171" s="70"/>
      <c r="D171" s="88"/>
      <c r="E171" s="76"/>
      <c r="F171" s="88"/>
      <c r="G171" s="88"/>
      <c r="H171" s="88"/>
      <c r="I171" s="88"/>
      <c r="M171" s="88"/>
      <c r="N171" s="88"/>
    </row>
    <row r="172" spans="1:14" ht="21" customHeight="1">
      <c r="A172" s="70"/>
      <c r="D172" s="88"/>
      <c r="E172" s="76"/>
      <c r="F172" s="88"/>
      <c r="G172" s="88"/>
      <c r="H172" s="88"/>
      <c r="I172" s="88"/>
      <c r="M172" s="88"/>
      <c r="N172" s="88"/>
    </row>
    <row r="173" spans="1:14" ht="21" customHeight="1">
      <c r="A173" s="70"/>
      <c r="D173" s="88"/>
      <c r="E173" s="76"/>
      <c r="F173" s="88"/>
      <c r="G173" s="88"/>
      <c r="H173" s="88"/>
      <c r="I173" s="88"/>
      <c r="M173" s="88"/>
      <c r="N173" s="88"/>
    </row>
    <row r="174" spans="1:14" ht="21" customHeight="1">
      <c r="A174" s="70"/>
      <c r="D174" s="88"/>
      <c r="E174" s="76"/>
      <c r="F174" s="88"/>
      <c r="G174" s="88"/>
      <c r="H174" s="88"/>
      <c r="I174" s="88"/>
      <c r="M174" s="88"/>
      <c r="N174" s="88"/>
    </row>
    <row r="175" spans="1:14" ht="21" customHeight="1">
      <c r="A175" s="70"/>
      <c r="D175" s="88"/>
      <c r="E175" s="76"/>
      <c r="F175" s="88"/>
      <c r="G175" s="88"/>
      <c r="H175" s="88"/>
      <c r="I175" s="88"/>
      <c r="M175" s="88"/>
      <c r="N175" s="88"/>
    </row>
    <row r="176" spans="1:14" ht="21" customHeight="1">
      <c r="A176" s="70"/>
      <c r="D176" s="88"/>
      <c r="E176" s="76"/>
      <c r="F176" s="88"/>
      <c r="G176" s="88"/>
      <c r="H176" s="88"/>
      <c r="I176" s="88"/>
      <c r="M176" s="88"/>
      <c r="N176" s="88"/>
    </row>
    <row r="177" spans="1:14" ht="21" customHeight="1">
      <c r="A177" s="70"/>
      <c r="D177" s="88"/>
      <c r="E177" s="76"/>
      <c r="F177" s="88"/>
      <c r="G177" s="88"/>
      <c r="H177" s="88"/>
      <c r="I177" s="88"/>
      <c r="M177" s="88"/>
      <c r="N177" s="88"/>
    </row>
    <row r="178" spans="1:14" ht="21" customHeight="1">
      <c r="A178" s="70"/>
      <c r="D178" s="88"/>
      <c r="E178" s="76"/>
      <c r="F178" s="88"/>
      <c r="G178" s="88"/>
      <c r="H178" s="88"/>
      <c r="I178" s="88"/>
      <c r="M178" s="88"/>
      <c r="N178" s="88"/>
    </row>
    <row r="179" spans="1:14" ht="21" customHeight="1">
      <c r="A179" s="70"/>
      <c r="D179" s="88"/>
      <c r="E179" s="76"/>
      <c r="F179" s="88"/>
      <c r="G179" s="88"/>
      <c r="H179" s="88"/>
      <c r="I179" s="88"/>
      <c r="M179" s="88"/>
      <c r="N179" s="88"/>
    </row>
    <row r="180" spans="1:14" ht="21" customHeight="1">
      <c r="A180" s="70"/>
      <c r="D180" s="88"/>
      <c r="E180" s="76"/>
      <c r="F180" s="88"/>
      <c r="G180" s="88"/>
      <c r="H180" s="88"/>
      <c r="I180" s="88"/>
      <c r="M180" s="88"/>
      <c r="N180" s="88"/>
    </row>
    <row r="181" spans="1:14" ht="21" customHeight="1">
      <c r="A181" s="70"/>
      <c r="D181" s="88"/>
      <c r="E181" s="76"/>
      <c r="F181" s="88"/>
      <c r="G181" s="88"/>
      <c r="H181" s="88"/>
      <c r="I181" s="88"/>
      <c r="M181" s="88"/>
      <c r="N181" s="88"/>
    </row>
    <row r="182" spans="1:14" ht="21" customHeight="1">
      <c r="A182" s="70"/>
      <c r="D182" s="88"/>
      <c r="E182" s="76"/>
      <c r="F182" s="88"/>
      <c r="G182" s="88"/>
      <c r="H182" s="88"/>
      <c r="I182" s="88"/>
      <c r="M182" s="88"/>
      <c r="N182" s="88"/>
    </row>
    <row r="183" spans="1:14" ht="21" customHeight="1">
      <c r="A183" s="70"/>
      <c r="D183" s="88"/>
      <c r="E183" s="76"/>
      <c r="F183" s="88"/>
      <c r="G183" s="88"/>
      <c r="H183" s="88"/>
      <c r="I183" s="88"/>
      <c r="M183" s="88"/>
      <c r="N183" s="88"/>
    </row>
    <row r="184" spans="1:14" ht="21" customHeight="1">
      <c r="A184" s="70"/>
      <c r="D184" s="88"/>
      <c r="E184" s="76"/>
      <c r="F184" s="88"/>
      <c r="G184" s="88"/>
      <c r="H184" s="88"/>
      <c r="I184" s="88"/>
      <c r="M184" s="88"/>
      <c r="N184" s="88"/>
    </row>
    <row r="185" spans="1:14" ht="21" customHeight="1">
      <c r="A185" s="70"/>
      <c r="D185" s="88"/>
      <c r="E185" s="76"/>
      <c r="F185" s="88"/>
      <c r="G185" s="88"/>
      <c r="H185" s="88"/>
      <c r="I185" s="88"/>
      <c r="M185" s="88"/>
      <c r="N185" s="88"/>
    </row>
    <row r="186" spans="1:14" ht="21" customHeight="1">
      <c r="A186" s="70"/>
      <c r="D186" s="88"/>
      <c r="E186" s="76"/>
      <c r="F186" s="88"/>
      <c r="G186" s="88"/>
      <c r="H186" s="88"/>
      <c r="I186" s="88"/>
      <c r="M186" s="88"/>
      <c r="N186" s="88"/>
    </row>
    <row r="187" spans="1:14" ht="21" customHeight="1">
      <c r="A187" s="70"/>
      <c r="D187" s="88"/>
      <c r="E187" s="76"/>
      <c r="F187" s="88"/>
      <c r="G187" s="88"/>
      <c r="H187" s="88"/>
      <c r="I187" s="88"/>
      <c r="M187" s="88"/>
      <c r="N187" s="88"/>
    </row>
    <row r="188" spans="1:14" ht="21" customHeight="1">
      <c r="A188" s="70"/>
      <c r="D188" s="88"/>
      <c r="E188" s="76"/>
      <c r="F188" s="88"/>
      <c r="G188" s="88"/>
      <c r="H188" s="88"/>
      <c r="I188" s="88"/>
      <c r="M188" s="88"/>
      <c r="N188" s="88"/>
    </row>
    <row r="189" spans="1:14" ht="21" customHeight="1">
      <c r="A189" s="70"/>
      <c r="D189" s="88"/>
      <c r="E189" s="76"/>
      <c r="F189" s="88"/>
      <c r="G189" s="88"/>
      <c r="H189" s="88"/>
      <c r="I189" s="88"/>
      <c r="M189" s="88"/>
      <c r="N189" s="88"/>
    </row>
    <row r="190" spans="1:14" ht="21" customHeight="1">
      <c r="A190" s="70"/>
      <c r="D190" s="88"/>
      <c r="E190" s="76"/>
      <c r="F190" s="88"/>
      <c r="G190" s="88"/>
      <c r="H190" s="88"/>
      <c r="I190" s="88"/>
      <c r="M190" s="88"/>
      <c r="N190" s="88"/>
    </row>
    <row r="191" spans="1:14" ht="21" customHeight="1">
      <c r="A191" s="70"/>
      <c r="D191" s="88"/>
      <c r="E191" s="76"/>
      <c r="F191" s="88"/>
      <c r="G191" s="88"/>
      <c r="H191" s="88"/>
      <c r="I191" s="88"/>
      <c r="M191" s="88"/>
      <c r="N191" s="88"/>
    </row>
    <row r="192" spans="1:14" ht="21" customHeight="1">
      <c r="A192" s="70"/>
      <c r="D192" s="88"/>
      <c r="E192" s="76"/>
      <c r="F192" s="88"/>
      <c r="G192" s="88"/>
      <c r="H192" s="88"/>
      <c r="I192" s="88"/>
      <c r="M192" s="88"/>
      <c r="N192" s="88"/>
    </row>
    <row r="193" spans="1:14" ht="21" customHeight="1">
      <c r="A193" s="70"/>
      <c r="D193" s="88"/>
      <c r="E193" s="76"/>
      <c r="F193" s="88"/>
      <c r="G193" s="88"/>
      <c r="H193" s="88"/>
      <c r="I193" s="88"/>
      <c r="M193" s="88"/>
      <c r="N193" s="88"/>
    </row>
    <row r="194" spans="1:14" ht="21" customHeight="1">
      <c r="A194" s="70"/>
      <c r="D194" s="88"/>
      <c r="E194" s="76"/>
      <c r="F194" s="88"/>
      <c r="G194" s="88"/>
      <c r="H194" s="88"/>
      <c r="I194" s="88"/>
      <c r="M194" s="88"/>
      <c r="N194" s="88"/>
    </row>
    <row r="195" spans="1:14" ht="21" customHeight="1">
      <c r="A195" s="70"/>
      <c r="D195" s="88"/>
      <c r="E195" s="76"/>
      <c r="F195" s="88"/>
      <c r="G195" s="88"/>
      <c r="H195" s="88"/>
      <c r="I195" s="88"/>
      <c r="M195" s="88"/>
      <c r="N195" s="88"/>
    </row>
    <row r="196" spans="1:14" ht="21" customHeight="1">
      <c r="A196" s="70"/>
      <c r="D196" s="88"/>
      <c r="E196" s="76"/>
      <c r="F196" s="88"/>
      <c r="G196" s="88"/>
      <c r="H196" s="88"/>
      <c r="I196" s="88"/>
      <c r="M196" s="88"/>
      <c r="N196" s="88"/>
    </row>
    <row r="197" spans="1:14" ht="21" customHeight="1">
      <c r="A197" s="70"/>
      <c r="D197" s="88"/>
      <c r="E197" s="76"/>
      <c r="F197" s="88"/>
      <c r="G197" s="88"/>
      <c r="H197" s="88"/>
      <c r="I197" s="88"/>
      <c r="M197" s="88"/>
      <c r="N197" s="88"/>
    </row>
    <row r="198" spans="1:14" ht="21" customHeight="1">
      <c r="A198" s="70"/>
      <c r="D198" s="88"/>
      <c r="E198" s="76"/>
      <c r="F198" s="88"/>
      <c r="G198" s="88"/>
      <c r="H198" s="88"/>
      <c r="I198" s="88"/>
      <c r="M198" s="88"/>
      <c r="N198" s="88"/>
    </row>
    <row r="199" spans="1:14" ht="21" customHeight="1">
      <c r="A199" s="70"/>
      <c r="D199" s="88"/>
      <c r="E199" s="76"/>
      <c r="F199" s="88"/>
      <c r="G199" s="88"/>
      <c r="H199" s="88"/>
      <c r="I199" s="88"/>
      <c r="M199" s="88"/>
      <c r="N199" s="88"/>
    </row>
    <row r="200" spans="1:14" ht="21" customHeight="1">
      <c r="A200" s="70"/>
      <c r="D200" s="88"/>
      <c r="E200" s="76"/>
      <c r="F200" s="88"/>
      <c r="G200" s="88"/>
      <c r="H200" s="88"/>
      <c r="I200" s="88"/>
      <c r="M200" s="88"/>
      <c r="N200" s="88"/>
    </row>
    <row r="201" spans="1:14" ht="21" customHeight="1">
      <c r="A201" s="70"/>
      <c r="D201" s="88"/>
      <c r="E201" s="76"/>
      <c r="F201" s="88"/>
      <c r="G201" s="88"/>
      <c r="H201" s="88"/>
      <c r="I201" s="88"/>
      <c r="M201" s="88"/>
      <c r="N201" s="88"/>
    </row>
    <row r="202" spans="1:14" ht="21" customHeight="1">
      <c r="A202" s="70"/>
      <c r="D202" s="88"/>
      <c r="E202" s="76"/>
      <c r="F202" s="88"/>
      <c r="G202" s="88"/>
      <c r="H202" s="88"/>
      <c r="I202" s="88"/>
      <c r="M202" s="88"/>
      <c r="N202" s="88"/>
    </row>
    <row r="203" spans="1:14" ht="21" customHeight="1">
      <c r="A203" s="70"/>
      <c r="D203" s="88"/>
      <c r="E203" s="76"/>
      <c r="F203" s="88"/>
      <c r="G203" s="88"/>
      <c r="H203" s="88"/>
      <c r="I203" s="88"/>
      <c r="M203" s="88"/>
      <c r="N203" s="88"/>
    </row>
    <row r="204" spans="1:14" ht="21" customHeight="1">
      <c r="A204" s="70"/>
      <c r="D204" s="88"/>
      <c r="E204" s="76"/>
      <c r="F204" s="88"/>
      <c r="G204" s="88"/>
      <c r="H204" s="88"/>
      <c r="I204" s="88"/>
      <c r="M204" s="88"/>
      <c r="N204" s="88"/>
    </row>
    <row r="205" spans="1:14" ht="21" customHeight="1">
      <c r="A205" s="70"/>
      <c r="D205" s="88"/>
      <c r="E205" s="76"/>
      <c r="F205" s="88"/>
      <c r="G205" s="88"/>
      <c r="H205" s="88"/>
      <c r="I205" s="88"/>
      <c r="M205" s="88"/>
      <c r="N205" s="88"/>
    </row>
    <row r="206" spans="1:14" ht="21" customHeight="1">
      <c r="A206" s="70"/>
      <c r="D206" s="88"/>
      <c r="E206" s="76"/>
      <c r="F206" s="88"/>
      <c r="G206" s="88"/>
      <c r="H206" s="88"/>
      <c r="I206" s="88"/>
      <c r="M206" s="88"/>
      <c r="N206" s="88"/>
    </row>
    <row r="207" spans="1:14" ht="21" customHeight="1">
      <c r="A207" s="70"/>
      <c r="D207" s="88"/>
      <c r="E207" s="76"/>
      <c r="F207" s="88"/>
      <c r="G207" s="88"/>
      <c r="H207" s="88"/>
      <c r="I207" s="88"/>
      <c r="M207" s="88"/>
      <c r="N207" s="88"/>
    </row>
    <row r="208" spans="1:14" ht="21" customHeight="1">
      <c r="A208" s="70"/>
      <c r="D208" s="88"/>
      <c r="E208" s="76"/>
      <c r="F208" s="88"/>
      <c r="G208" s="88"/>
      <c r="H208" s="88"/>
      <c r="I208" s="88"/>
      <c r="M208" s="88"/>
      <c r="N208" s="88"/>
    </row>
    <row r="209" spans="1:14" ht="21" customHeight="1">
      <c r="A209" s="70"/>
      <c r="D209" s="88"/>
      <c r="E209" s="76"/>
      <c r="F209" s="88"/>
      <c r="G209" s="88"/>
      <c r="H209" s="88"/>
      <c r="I209" s="88"/>
      <c r="M209" s="88"/>
      <c r="N209" s="88"/>
    </row>
    <row r="210" spans="1:14" ht="21" customHeight="1">
      <c r="A210" s="70"/>
      <c r="D210" s="88"/>
      <c r="E210" s="76"/>
      <c r="F210" s="88"/>
      <c r="G210" s="88"/>
      <c r="H210" s="88"/>
      <c r="I210" s="88"/>
      <c r="M210" s="88"/>
      <c r="N210" s="88"/>
    </row>
    <row r="211" spans="1:14" ht="21" customHeight="1">
      <c r="A211" s="70"/>
      <c r="D211" s="88"/>
      <c r="E211" s="76"/>
      <c r="F211" s="88"/>
      <c r="G211" s="88"/>
      <c r="H211" s="88"/>
      <c r="I211" s="88"/>
      <c r="M211" s="88"/>
      <c r="N211" s="88"/>
    </row>
    <row r="212" spans="1:14" ht="21" customHeight="1">
      <c r="A212" s="70"/>
      <c r="D212" s="88"/>
      <c r="E212" s="76"/>
      <c r="F212" s="88"/>
      <c r="G212" s="88"/>
      <c r="H212" s="88"/>
      <c r="I212" s="88"/>
      <c r="M212" s="88"/>
      <c r="N212" s="88"/>
    </row>
    <row r="213" spans="1:14" ht="21" customHeight="1">
      <c r="A213" s="70"/>
      <c r="D213" s="88"/>
      <c r="E213" s="76"/>
      <c r="F213" s="88"/>
      <c r="G213" s="88"/>
      <c r="H213" s="88"/>
      <c r="I213" s="88"/>
      <c r="M213" s="88"/>
      <c r="N213" s="88"/>
    </row>
    <row r="214" spans="1:14" ht="21" customHeight="1">
      <c r="A214" s="70"/>
      <c r="D214" s="88"/>
      <c r="E214" s="76"/>
      <c r="F214" s="88"/>
      <c r="G214" s="88"/>
      <c r="H214" s="88"/>
      <c r="I214" s="88"/>
      <c r="M214" s="88"/>
      <c r="N214" s="88"/>
    </row>
    <row r="215" spans="1:14" ht="21" customHeight="1">
      <c r="A215" s="70"/>
      <c r="D215" s="88"/>
      <c r="E215" s="76"/>
      <c r="F215" s="88"/>
      <c r="G215" s="88"/>
      <c r="H215" s="88"/>
      <c r="I215" s="88"/>
      <c r="M215" s="88"/>
      <c r="N215" s="88"/>
    </row>
    <row r="216" spans="1:14" ht="21" customHeight="1">
      <c r="A216" s="70"/>
      <c r="D216" s="88"/>
      <c r="E216" s="76"/>
      <c r="F216" s="88"/>
      <c r="G216" s="88"/>
      <c r="H216" s="88"/>
      <c r="I216" s="88"/>
      <c r="M216" s="88"/>
      <c r="N216" s="88"/>
    </row>
    <row r="217" spans="1:14" ht="21" customHeight="1">
      <c r="A217" s="70"/>
      <c r="D217" s="88"/>
      <c r="E217" s="76"/>
      <c r="F217" s="88"/>
      <c r="G217" s="88"/>
      <c r="H217" s="88"/>
      <c r="I217" s="88"/>
      <c r="M217" s="88"/>
      <c r="N217" s="88"/>
    </row>
    <row r="218" spans="1:14" ht="21" customHeight="1">
      <c r="A218" s="70"/>
      <c r="D218" s="88"/>
      <c r="E218" s="76"/>
      <c r="F218" s="88"/>
      <c r="G218" s="88"/>
      <c r="H218" s="88"/>
      <c r="I218" s="88"/>
      <c r="M218" s="88"/>
      <c r="N218" s="88"/>
    </row>
    <row r="219" spans="1:14" ht="21" customHeight="1">
      <c r="A219" s="70"/>
      <c r="D219" s="88"/>
      <c r="E219" s="76"/>
      <c r="F219" s="88"/>
      <c r="G219" s="88"/>
      <c r="H219" s="88"/>
      <c r="I219" s="88"/>
      <c r="M219" s="88"/>
      <c r="N219" s="88"/>
    </row>
    <row r="220" spans="1:14" ht="21" customHeight="1">
      <c r="A220" s="70"/>
      <c r="D220" s="88"/>
      <c r="E220" s="76"/>
      <c r="F220" s="88"/>
      <c r="G220" s="88"/>
      <c r="H220" s="88"/>
      <c r="I220" s="88"/>
      <c r="M220" s="88"/>
      <c r="N220" s="88"/>
    </row>
    <row r="221" spans="1:14" ht="21" customHeight="1">
      <c r="A221" s="70"/>
      <c r="D221" s="88"/>
      <c r="E221" s="76"/>
      <c r="F221" s="88"/>
      <c r="G221" s="88"/>
      <c r="H221" s="88"/>
      <c r="I221" s="88"/>
      <c r="M221" s="88"/>
      <c r="N221" s="88"/>
    </row>
    <row r="222" spans="1:14" ht="21" customHeight="1">
      <c r="A222" s="70"/>
      <c r="D222" s="88"/>
      <c r="E222" s="76"/>
      <c r="F222" s="88"/>
      <c r="G222" s="88"/>
      <c r="H222" s="88"/>
      <c r="I222" s="88"/>
      <c r="M222" s="88"/>
      <c r="N222" s="88"/>
    </row>
    <row r="223" spans="1:14" ht="21" customHeight="1">
      <c r="A223" s="70"/>
      <c r="D223" s="88"/>
      <c r="E223" s="76"/>
      <c r="F223" s="88"/>
      <c r="G223" s="88"/>
      <c r="H223" s="88"/>
      <c r="I223" s="88"/>
      <c r="M223" s="88"/>
      <c r="N223" s="88"/>
    </row>
    <row r="224" spans="1:14" ht="21" customHeight="1">
      <c r="A224" s="70"/>
      <c r="D224" s="88"/>
      <c r="E224" s="76"/>
      <c r="F224" s="88"/>
      <c r="G224" s="88"/>
      <c r="H224" s="88"/>
      <c r="I224" s="88"/>
      <c r="M224" s="88"/>
      <c r="N224" s="88"/>
    </row>
    <row r="225" spans="1:14" ht="21" customHeight="1">
      <c r="A225" s="70"/>
      <c r="D225" s="88"/>
      <c r="E225" s="76"/>
      <c r="F225" s="88"/>
      <c r="G225" s="88"/>
      <c r="H225" s="88"/>
      <c r="I225" s="88"/>
      <c r="M225" s="88"/>
      <c r="N225" s="88"/>
    </row>
    <row r="226" spans="1:14" ht="21" customHeight="1">
      <c r="A226" s="70"/>
      <c r="D226" s="88"/>
      <c r="E226" s="76"/>
      <c r="F226" s="88"/>
      <c r="G226" s="88"/>
      <c r="H226" s="88"/>
      <c r="I226" s="88"/>
      <c r="M226" s="88"/>
      <c r="N226" s="88"/>
    </row>
    <row r="227" spans="1:14" ht="21" customHeight="1">
      <c r="A227" s="70"/>
      <c r="D227" s="88"/>
      <c r="E227" s="76"/>
      <c r="F227" s="88"/>
      <c r="G227" s="88"/>
      <c r="H227" s="88"/>
      <c r="I227" s="88"/>
      <c r="M227" s="88"/>
      <c r="N227" s="88"/>
    </row>
    <row r="228" spans="1:14" ht="21" customHeight="1">
      <c r="A228" s="70"/>
      <c r="D228" s="88"/>
      <c r="E228" s="76"/>
      <c r="F228" s="88"/>
      <c r="G228" s="88"/>
      <c r="H228" s="88"/>
      <c r="I228" s="88"/>
      <c r="M228" s="88"/>
      <c r="N228" s="88"/>
    </row>
    <row r="229" spans="1:14" ht="21" customHeight="1">
      <c r="A229" s="70"/>
      <c r="D229" s="88"/>
      <c r="E229" s="76"/>
      <c r="F229" s="88"/>
      <c r="G229" s="88"/>
      <c r="H229" s="88"/>
      <c r="I229" s="88"/>
      <c r="M229" s="88"/>
      <c r="N229" s="88"/>
    </row>
    <row r="230" spans="1:14" ht="21" customHeight="1">
      <c r="A230" s="70"/>
      <c r="D230" s="88"/>
      <c r="E230" s="76"/>
      <c r="F230" s="88"/>
      <c r="G230" s="88"/>
      <c r="H230" s="88"/>
      <c r="I230" s="88"/>
      <c r="M230" s="88"/>
      <c r="N230" s="88"/>
    </row>
    <row r="231" spans="1:14" ht="21" customHeight="1">
      <c r="A231" s="70"/>
      <c r="D231" s="88"/>
      <c r="E231" s="76"/>
      <c r="F231" s="88"/>
      <c r="G231" s="88"/>
      <c r="H231" s="88"/>
      <c r="I231" s="88"/>
      <c r="M231" s="88"/>
      <c r="N231" s="88"/>
    </row>
    <row r="232" spans="1:14" ht="21" customHeight="1">
      <c r="A232" s="70"/>
      <c r="D232" s="88"/>
      <c r="E232" s="76"/>
      <c r="F232" s="88"/>
      <c r="G232" s="88"/>
      <c r="H232" s="88"/>
      <c r="I232" s="88"/>
      <c r="M232" s="88"/>
      <c r="N232" s="88"/>
    </row>
    <row r="233" spans="1:14" ht="21" customHeight="1">
      <c r="A233" s="70"/>
      <c r="D233" s="88"/>
      <c r="E233" s="76"/>
      <c r="F233" s="88"/>
      <c r="G233" s="88"/>
      <c r="H233" s="88"/>
      <c r="I233" s="88"/>
      <c r="M233" s="88"/>
      <c r="N233" s="88"/>
    </row>
    <row r="234" spans="1:14" ht="21" customHeight="1">
      <c r="A234" s="70"/>
      <c r="D234" s="88"/>
      <c r="E234" s="76"/>
      <c r="F234" s="88"/>
      <c r="G234" s="88"/>
      <c r="H234" s="88"/>
      <c r="I234" s="88"/>
      <c r="M234" s="88"/>
      <c r="N234" s="88"/>
    </row>
    <row r="235" spans="1:14" ht="21" customHeight="1">
      <c r="A235" s="70"/>
      <c r="D235" s="88"/>
      <c r="E235" s="76"/>
      <c r="F235" s="88"/>
      <c r="G235" s="88"/>
      <c r="H235" s="88"/>
      <c r="I235" s="88"/>
      <c r="M235" s="88"/>
      <c r="N235" s="88"/>
    </row>
    <row r="236" spans="1:14" ht="21" customHeight="1">
      <c r="A236" s="70"/>
      <c r="D236" s="88"/>
      <c r="E236" s="76"/>
      <c r="F236" s="88"/>
      <c r="G236" s="88"/>
      <c r="H236" s="88"/>
      <c r="I236" s="88"/>
      <c r="M236" s="88"/>
      <c r="N236" s="88"/>
    </row>
    <row r="237" spans="1:14" ht="21" customHeight="1">
      <c r="A237" s="70"/>
      <c r="D237" s="88"/>
      <c r="E237" s="76"/>
      <c r="F237" s="88"/>
      <c r="G237" s="88"/>
      <c r="H237" s="88"/>
      <c r="I237" s="88"/>
      <c r="M237" s="88"/>
      <c r="N237" s="88"/>
    </row>
    <row r="238" spans="1:14" ht="21" customHeight="1">
      <c r="A238" s="70"/>
      <c r="D238" s="88"/>
      <c r="E238" s="76"/>
      <c r="F238" s="88"/>
      <c r="G238" s="88"/>
      <c r="H238" s="88"/>
      <c r="I238" s="88"/>
      <c r="M238" s="88"/>
      <c r="N238" s="88"/>
    </row>
    <row r="239" spans="1:14" ht="21" customHeight="1">
      <c r="A239" s="70"/>
      <c r="D239" s="88"/>
      <c r="E239" s="76"/>
      <c r="F239" s="88"/>
      <c r="G239" s="88"/>
      <c r="H239" s="88"/>
      <c r="I239" s="88"/>
      <c r="M239" s="88"/>
      <c r="N239" s="88"/>
    </row>
    <row r="240" spans="1:14" ht="21" customHeight="1">
      <c r="A240" s="70"/>
      <c r="D240" s="88"/>
      <c r="E240" s="76"/>
      <c r="F240" s="88"/>
      <c r="G240" s="88"/>
      <c r="H240" s="88"/>
      <c r="I240" s="88"/>
      <c r="M240" s="88"/>
      <c r="N240" s="88"/>
    </row>
    <row r="241" spans="1:14" ht="21" customHeight="1">
      <c r="A241" s="70"/>
      <c r="D241" s="88"/>
      <c r="E241" s="76"/>
      <c r="F241" s="88"/>
      <c r="G241" s="88"/>
      <c r="H241" s="88"/>
      <c r="I241" s="88"/>
      <c r="M241" s="88"/>
      <c r="N241" s="88"/>
    </row>
    <row r="242" spans="1:14" ht="21" customHeight="1">
      <c r="A242" s="70"/>
      <c r="D242" s="88"/>
      <c r="E242" s="76"/>
      <c r="F242" s="88"/>
      <c r="G242" s="88"/>
      <c r="H242" s="88"/>
      <c r="I242" s="88"/>
      <c r="M242" s="88"/>
      <c r="N242" s="88"/>
    </row>
    <row r="243" spans="1:14" ht="21" customHeight="1">
      <c r="A243" s="70"/>
      <c r="D243" s="88"/>
      <c r="E243" s="76"/>
      <c r="F243" s="88"/>
      <c r="G243" s="88"/>
      <c r="H243" s="88"/>
      <c r="I243" s="88"/>
      <c r="M243" s="88"/>
      <c r="N243" s="88"/>
    </row>
    <row r="244" spans="1:14" ht="21" customHeight="1">
      <c r="A244" s="70"/>
      <c r="D244" s="88"/>
      <c r="E244" s="76"/>
      <c r="F244" s="88"/>
      <c r="G244" s="88"/>
      <c r="H244" s="88"/>
      <c r="I244" s="88"/>
      <c r="M244" s="88"/>
      <c r="N244" s="88"/>
    </row>
    <row r="245" spans="1:14" ht="21" customHeight="1">
      <c r="A245" s="70"/>
      <c r="D245" s="88"/>
      <c r="E245" s="76"/>
      <c r="F245" s="88"/>
      <c r="G245" s="88"/>
      <c r="H245" s="88"/>
      <c r="I245" s="88"/>
      <c r="M245" s="88"/>
      <c r="N245" s="88"/>
    </row>
    <row r="246" spans="1:14" ht="21" customHeight="1">
      <c r="A246" s="70"/>
      <c r="D246" s="88"/>
      <c r="E246" s="76"/>
      <c r="F246" s="88"/>
      <c r="G246" s="88"/>
      <c r="H246" s="88"/>
      <c r="I246" s="88"/>
      <c r="M246" s="88"/>
      <c r="N246" s="88"/>
    </row>
    <row r="247" spans="1:14" ht="21" customHeight="1">
      <c r="A247" s="70"/>
      <c r="D247" s="88"/>
      <c r="E247" s="76"/>
      <c r="F247" s="88"/>
      <c r="G247" s="88"/>
      <c r="H247" s="88"/>
      <c r="I247" s="88"/>
      <c r="M247" s="88"/>
      <c r="N247" s="88"/>
    </row>
    <row r="248" spans="1:14" ht="21" customHeight="1">
      <c r="A248" s="70"/>
      <c r="D248" s="88"/>
      <c r="E248" s="76"/>
      <c r="F248" s="88"/>
      <c r="G248" s="88"/>
      <c r="H248" s="88"/>
      <c r="I248" s="88"/>
      <c r="M248" s="88"/>
      <c r="N248" s="88"/>
    </row>
    <row r="249" spans="1:14" ht="21" customHeight="1">
      <c r="A249" s="70"/>
      <c r="D249" s="88"/>
      <c r="E249" s="76"/>
      <c r="F249" s="88"/>
      <c r="G249" s="88"/>
      <c r="H249" s="88"/>
      <c r="I249" s="88"/>
      <c r="M249" s="88"/>
      <c r="N249" s="88"/>
    </row>
    <row r="250" spans="1:14" ht="21" customHeight="1">
      <c r="A250" s="70"/>
      <c r="D250" s="88"/>
      <c r="E250" s="76"/>
      <c r="F250" s="88"/>
      <c r="G250" s="88"/>
      <c r="H250" s="88"/>
      <c r="I250" s="88"/>
      <c r="M250" s="88"/>
      <c r="N250" s="88"/>
    </row>
    <row r="251" spans="1:14" ht="21" customHeight="1">
      <c r="A251" s="70"/>
      <c r="D251" s="88"/>
      <c r="E251" s="76"/>
      <c r="F251" s="88"/>
      <c r="G251" s="88"/>
      <c r="H251" s="88"/>
      <c r="I251" s="88"/>
      <c r="M251" s="88"/>
      <c r="N251" s="88"/>
    </row>
    <row r="252" spans="1:14" ht="21" customHeight="1">
      <c r="A252" s="70"/>
      <c r="D252" s="88"/>
      <c r="E252" s="76"/>
      <c r="F252" s="88"/>
      <c r="G252" s="88"/>
      <c r="H252" s="88"/>
      <c r="I252" s="88"/>
      <c r="M252" s="88"/>
      <c r="N252" s="88"/>
    </row>
    <row r="253" spans="1:14" ht="21" customHeight="1">
      <c r="A253" s="70"/>
      <c r="D253" s="88"/>
      <c r="E253" s="76"/>
      <c r="F253" s="88"/>
      <c r="G253" s="88"/>
      <c r="H253" s="88"/>
      <c r="I253" s="88"/>
      <c r="M253" s="88"/>
      <c r="N253" s="88"/>
    </row>
    <row r="254" spans="1:14" ht="21" customHeight="1">
      <c r="A254" s="70"/>
      <c r="D254" s="88"/>
      <c r="E254" s="76"/>
      <c r="F254" s="88"/>
      <c r="G254" s="88"/>
      <c r="H254" s="88"/>
      <c r="I254" s="88"/>
      <c r="M254" s="88"/>
      <c r="N254" s="88"/>
    </row>
    <row r="255" spans="1:14" ht="21" customHeight="1">
      <c r="A255" s="70"/>
      <c r="D255" s="88"/>
      <c r="E255" s="76"/>
      <c r="F255" s="88"/>
      <c r="G255" s="88"/>
      <c r="H255" s="88"/>
      <c r="I255" s="88"/>
      <c r="M255" s="88"/>
      <c r="N255" s="88"/>
    </row>
    <row r="256" spans="1:14" ht="21" customHeight="1">
      <c r="A256" s="70"/>
      <c r="D256" s="88"/>
      <c r="E256" s="76"/>
      <c r="F256" s="88"/>
      <c r="G256" s="88"/>
      <c r="H256" s="88"/>
      <c r="I256" s="88"/>
      <c r="M256" s="88"/>
      <c r="N256" s="88"/>
    </row>
    <row r="257" spans="1:14" ht="21" customHeight="1">
      <c r="A257" s="70"/>
      <c r="D257" s="88"/>
      <c r="E257" s="76"/>
      <c r="F257" s="88"/>
      <c r="G257" s="88"/>
      <c r="H257" s="88"/>
      <c r="I257" s="88"/>
      <c r="M257" s="88"/>
      <c r="N257" s="88"/>
    </row>
    <row r="258" spans="1:14" ht="21" customHeight="1">
      <c r="A258" s="70"/>
      <c r="D258" s="88"/>
      <c r="E258" s="76"/>
      <c r="F258" s="88"/>
      <c r="G258" s="88"/>
      <c r="H258" s="88"/>
      <c r="I258" s="88"/>
      <c r="M258" s="88"/>
      <c r="N258" s="88"/>
    </row>
    <row r="259" spans="1:14" ht="21" customHeight="1">
      <c r="A259" s="70"/>
      <c r="D259" s="88"/>
      <c r="E259" s="76"/>
      <c r="F259" s="88"/>
      <c r="G259" s="88"/>
      <c r="H259" s="88"/>
      <c r="I259" s="88"/>
      <c r="M259" s="88"/>
      <c r="N259" s="88"/>
    </row>
    <row r="260" spans="1:14" ht="21" customHeight="1">
      <c r="A260" s="70"/>
      <c r="D260" s="88"/>
      <c r="E260" s="76"/>
      <c r="F260" s="88"/>
      <c r="G260" s="88"/>
      <c r="H260" s="88"/>
      <c r="I260" s="88"/>
      <c r="M260" s="88"/>
      <c r="N260" s="88"/>
    </row>
    <row r="261" spans="1:14" ht="21" customHeight="1">
      <c r="A261" s="70"/>
      <c r="D261" s="88"/>
      <c r="E261" s="76"/>
      <c r="F261" s="88"/>
      <c r="G261" s="88"/>
      <c r="H261" s="88"/>
      <c r="I261" s="88"/>
      <c r="M261" s="88"/>
      <c r="N261" s="88"/>
    </row>
    <row r="262" spans="1:14" ht="21" customHeight="1">
      <c r="A262" s="70"/>
      <c r="D262" s="88"/>
      <c r="E262" s="76"/>
      <c r="F262" s="88"/>
      <c r="G262" s="88"/>
      <c r="H262" s="88"/>
      <c r="I262" s="88"/>
      <c r="M262" s="88"/>
      <c r="N262" s="88"/>
    </row>
    <row r="263" spans="1:14" ht="21" customHeight="1">
      <c r="A263" s="70"/>
      <c r="D263" s="88"/>
      <c r="E263" s="76"/>
      <c r="F263" s="88"/>
      <c r="G263" s="88"/>
      <c r="H263" s="88"/>
      <c r="I263" s="88"/>
      <c r="M263" s="88"/>
      <c r="N263" s="88"/>
    </row>
    <row r="264" spans="1:14" ht="21" customHeight="1">
      <c r="A264" s="70"/>
      <c r="D264" s="88"/>
      <c r="E264" s="76"/>
      <c r="F264" s="88"/>
      <c r="G264" s="88"/>
      <c r="H264" s="88"/>
      <c r="I264" s="88"/>
      <c r="M264" s="88"/>
      <c r="N264" s="88"/>
    </row>
    <row r="265" spans="1:14" ht="21" customHeight="1">
      <c r="A265" s="70"/>
      <c r="D265" s="88"/>
      <c r="E265" s="76"/>
      <c r="F265" s="88"/>
      <c r="G265" s="88"/>
      <c r="H265" s="88"/>
      <c r="I265" s="88"/>
      <c r="M265" s="88"/>
      <c r="N265" s="88"/>
    </row>
    <row r="266" spans="1:14" ht="21" customHeight="1">
      <c r="A266" s="70"/>
      <c r="D266" s="88"/>
      <c r="E266" s="76"/>
      <c r="F266" s="88"/>
      <c r="G266" s="88"/>
      <c r="H266" s="88"/>
      <c r="I266" s="88"/>
      <c r="M266" s="88"/>
      <c r="N266" s="88"/>
    </row>
    <row r="267" spans="1:14" ht="21" customHeight="1">
      <c r="A267" s="70"/>
      <c r="D267" s="88"/>
      <c r="E267" s="76"/>
      <c r="F267" s="88"/>
      <c r="G267" s="88"/>
      <c r="H267" s="88"/>
      <c r="I267" s="88"/>
      <c r="M267" s="88"/>
      <c r="N267" s="88"/>
    </row>
    <row r="268" spans="1:14" ht="21" customHeight="1">
      <c r="A268" s="70"/>
      <c r="D268" s="88"/>
      <c r="E268" s="76"/>
      <c r="F268" s="88"/>
      <c r="G268" s="88"/>
      <c r="H268" s="88"/>
      <c r="I268" s="88"/>
      <c r="M268" s="88"/>
      <c r="N268" s="88"/>
    </row>
    <row r="269" spans="1:14" ht="21" customHeight="1">
      <c r="A269" s="70"/>
      <c r="D269" s="88"/>
      <c r="E269" s="76"/>
      <c r="F269" s="88"/>
      <c r="G269" s="88"/>
      <c r="H269" s="88"/>
      <c r="I269" s="88"/>
      <c r="M269" s="88"/>
      <c r="N269" s="88"/>
    </row>
    <row r="270" spans="1:14" ht="21" customHeight="1">
      <c r="A270" s="70"/>
      <c r="D270" s="88"/>
      <c r="E270" s="76"/>
      <c r="F270" s="88"/>
      <c r="G270" s="88"/>
      <c r="H270" s="88"/>
      <c r="I270" s="88"/>
      <c r="M270" s="88"/>
      <c r="N270" s="88"/>
    </row>
    <row r="271" spans="1:14" ht="21" customHeight="1">
      <c r="A271" s="70"/>
      <c r="D271" s="88"/>
      <c r="E271" s="76"/>
      <c r="F271" s="88"/>
      <c r="G271" s="88"/>
      <c r="H271" s="88"/>
      <c r="I271" s="88"/>
      <c r="M271" s="88"/>
      <c r="N271" s="88"/>
    </row>
    <row r="272" spans="1:14" ht="21" customHeight="1">
      <c r="A272" s="70"/>
      <c r="D272" s="88"/>
      <c r="E272" s="76"/>
      <c r="F272" s="88"/>
      <c r="G272" s="88"/>
      <c r="H272" s="88"/>
      <c r="I272" s="88"/>
      <c r="M272" s="88"/>
      <c r="N272" s="88"/>
    </row>
    <row r="273" spans="1:14" ht="21" customHeight="1">
      <c r="A273" s="70"/>
      <c r="D273" s="88"/>
      <c r="E273" s="76"/>
      <c r="F273" s="88"/>
      <c r="G273" s="88"/>
      <c r="H273" s="88"/>
      <c r="I273" s="88"/>
      <c r="M273" s="88"/>
      <c r="N273" s="88"/>
    </row>
    <row r="274" spans="1:14" ht="21" customHeight="1">
      <c r="A274" s="70"/>
      <c r="D274" s="88"/>
      <c r="E274" s="76"/>
      <c r="F274" s="88"/>
      <c r="G274" s="88"/>
      <c r="H274" s="88"/>
      <c r="I274" s="88"/>
      <c r="M274" s="88"/>
      <c r="N274" s="88"/>
    </row>
    <row r="275" spans="1:14" ht="21" customHeight="1">
      <c r="A275" s="70"/>
      <c r="D275" s="88"/>
      <c r="E275" s="76"/>
      <c r="F275" s="88"/>
      <c r="G275" s="88"/>
      <c r="H275" s="88"/>
      <c r="I275" s="88"/>
      <c r="M275" s="88"/>
      <c r="N275" s="88"/>
    </row>
    <row r="276" spans="1:14" ht="21" customHeight="1">
      <c r="A276" s="70"/>
      <c r="D276" s="88"/>
      <c r="E276" s="76"/>
      <c r="F276" s="88"/>
      <c r="G276" s="88"/>
      <c r="H276" s="88"/>
      <c r="I276" s="88"/>
      <c r="M276" s="88"/>
      <c r="N276" s="88"/>
    </row>
    <row r="277" spans="1:14" ht="21" customHeight="1">
      <c r="A277" s="70"/>
      <c r="D277" s="88"/>
      <c r="E277" s="76"/>
      <c r="F277" s="88"/>
      <c r="G277" s="88"/>
      <c r="H277" s="88"/>
      <c r="I277" s="88"/>
      <c r="M277" s="88"/>
      <c r="N277" s="88"/>
    </row>
    <row r="278" spans="1:14" ht="21" customHeight="1">
      <c r="A278" s="70"/>
      <c r="D278" s="88"/>
      <c r="E278" s="76"/>
      <c r="F278" s="88"/>
      <c r="G278" s="88"/>
      <c r="H278" s="88"/>
      <c r="I278" s="88"/>
      <c r="M278" s="88"/>
      <c r="N278" s="88"/>
    </row>
    <row r="279" spans="1:14" ht="21" customHeight="1">
      <c r="A279" s="70"/>
      <c r="D279" s="88"/>
      <c r="E279" s="76"/>
      <c r="F279" s="88"/>
      <c r="G279" s="88"/>
      <c r="H279" s="88"/>
      <c r="I279" s="88"/>
      <c r="M279" s="88"/>
      <c r="N279" s="88"/>
    </row>
    <row r="280" spans="1:14" ht="21" customHeight="1">
      <c r="A280" s="70"/>
      <c r="D280" s="88"/>
      <c r="E280" s="76"/>
      <c r="F280" s="88"/>
      <c r="G280" s="88"/>
      <c r="H280" s="88"/>
      <c r="I280" s="88"/>
      <c r="M280" s="88"/>
      <c r="N280" s="88"/>
    </row>
    <row r="281" spans="1:14" ht="21" customHeight="1">
      <c r="A281" s="70"/>
      <c r="D281" s="88"/>
      <c r="E281" s="76"/>
      <c r="F281" s="88"/>
      <c r="G281" s="88"/>
      <c r="H281" s="88"/>
      <c r="I281" s="88"/>
      <c r="M281" s="88"/>
      <c r="N281" s="88"/>
    </row>
    <row r="282" spans="1:14" ht="21" customHeight="1">
      <c r="A282" s="70"/>
      <c r="D282" s="88"/>
      <c r="E282" s="76"/>
      <c r="F282" s="88"/>
      <c r="G282" s="88"/>
      <c r="H282" s="88"/>
      <c r="I282" s="88"/>
      <c r="M282" s="88"/>
      <c r="N282" s="88"/>
    </row>
    <row r="283" spans="1:14" ht="21" customHeight="1">
      <c r="A283" s="70"/>
      <c r="D283" s="88"/>
      <c r="E283" s="76"/>
      <c r="F283" s="88"/>
      <c r="G283" s="88"/>
      <c r="H283" s="88"/>
      <c r="I283" s="88"/>
      <c r="M283" s="88"/>
      <c r="N283" s="88"/>
    </row>
    <row r="284" spans="1:14" ht="21" customHeight="1">
      <c r="A284" s="70"/>
      <c r="D284" s="88"/>
      <c r="E284" s="76"/>
      <c r="F284" s="88"/>
      <c r="G284" s="88"/>
      <c r="H284" s="88"/>
      <c r="I284" s="88"/>
      <c r="M284" s="88"/>
      <c r="N284" s="88"/>
    </row>
    <row r="285" spans="1:14" ht="21" customHeight="1">
      <c r="A285" s="70"/>
      <c r="D285" s="88"/>
      <c r="E285" s="76"/>
      <c r="F285" s="88"/>
      <c r="G285" s="88"/>
      <c r="H285" s="88"/>
      <c r="I285" s="88"/>
      <c r="M285" s="88"/>
      <c r="N285" s="88"/>
    </row>
    <row r="286" spans="1:14" ht="21" customHeight="1">
      <c r="A286" s="70"/>
      <c r="D286" s="88"/>
      <c r="E286" s="76"/>
      <c r="F286" s="88"/>
      <c r="G286" s="88"/>
      <c r="H286" s="88"/>
      <c r="I286" s="88"/>
      <c r="M286" s="88"/>
      <c r="N286" s="88"/>
    </row>
    <row r="287" spans="1:14" ht="21" customHeight="1">
      <c r="A287" s="70"/>
      <c r="D287" s="88"/>
      <c r="E287" s="76"/>
      <c r="F287" s="88"/>
      <c r="G287" s="88"/>
      <c r="H287" s="88"/>
      <c r="I287" s="88"/>
      <c r="M287" s="88"/>
      <c r="N287" s="88"/>
    </row>
    <row r="288" spans="1:14" ht="21" customHeight="1">
      <c r="A288" s="70"/>
      <c r="D288" s="88"/>
      <c r="E288" s="76"/>
      <c r="F288" s="88"/>
      <c r="G288" s="88"/>
      <c r="H288" s="88"/>
      <c r="I288" s="88"/>
      <c r="M288" s="88"/>
      <c r="N288" s="88"/>
    </row>
    <row r="289" spans="1:14" ht="21" customHeight="1">
      <c r="A289" s="70"/>
      <c r="D289" s="88"/>
      <c r="E289" s="76"/>
      <c r="F289" s="88"/>
      <c r="G289" s="88"/>
      <c r="H289" s="88"/>
      <c r="I289" s="88"/>
      <c r="M289" s="88"/>
      <c r="N289" s="88"/>
    </row>
    <row r="290" spans="1:14" ht="21" customHeight="1">
      <c r="A290" s="70"/>
      <c r="D290" s="88"/>
      <c r="E290" s="76"/>
      <c r="F290" s="88"/>
      <c r="G290" s="88"/>
      <c r="H290" s="88"/>
      <c r="I290" s="88"/>
      <c r="M290" s="88"/>
      <c r="N290" s="88"/>
    </row>
    <row r="291" spans="1:14" ht="21" customHeight="1">
      <c r="A291" s="70"/>
      <c r="D291" s="88"/>
      <c r="E291" s="76"/>
      <c r="F291" s="88"/>
      <c r="G291" s="88"/>
      <c r="H291" s="88"/>
      <c r="I291" s="88"/>
      <c r="M291" s="88"/>
      <c r="N291" s="88"/>
    </row>
    <row r="292" spans="1:14" ht="21" customHeight="1">
      <c r="A292" s="70"/>
      <c r="D292" s="88"/>
      <c r="E292" s="76"/>
      <c r="F292" s="88"/>
      <c r="G292" s="88"/>
      <c r="H292" s="88"/>
      <c r="I292" s="88"/>
      <c r="M292" s="88"/>
      <c r="N292" s="88"/>
    </row>
    <row r="293" spans="1:14" ht="21" customHeight="1">
      <c r="A293" s="70"/>
      <c r="D293" s="88"/>
      <c r="E293" s="76"/>
      <c r="F293" s="88"/>
      <c r="G293" s="88"/>
      <c r="H293" s="88"/>
      <c r="I293" s="88"/>
      <c r="M293" s="88"/>
      <c r="N293" s="88"/>
    </row>
    <row r="294" spans="1:14" ht="21" customHeight="1">
      <c r="A294" s="70"/>
      <c r="D294" s="88"/>
      <c r="E294" s="76"/>
      <c r="F294" s="88"/>
      <c r="G294" s="88"/>
      <c r="H294" s="88"/>
      <c r="I294" s="88"/>
      <c r="M294" s="88"/>
      <c r="N294" s="88"/>
    </row>
    <row r="295" spans="1:14" ht="21" customHeight="1">
      <c r="A295" s="70"/>
      <c r="D295" s="88"/>
      <c r="E295" s="76"/>
      <c r="F295" s="88"/>
      <c r="G295" s="88"/>
      <c r="H295" s="88"/>
      <c r="I295" s="88"/>
      <c r="M295" s="88"/>
      <c r="N295" s="88"/>
    </row>
    <row r="296" spans="1:14" ht="21" customHeight="1">
      <c r="A296" s="70"/>
      <c r="D296" s="88"/>
      <c r="E296" s="76"/>
      <c r="F296" s="88"/>
      <c r="G296" s="88"/>
      <c r="H296" s="88"/>
      <c r="I296" s="88"/>
      <c r="M296" s="88"/>
      <c r="N296" s="88"/>
    </row>
    <row r="297" spans="1:14" ht="21" customHeight="1">
      <c r="A297" s="70"/>
      <c r="D297" s="88"/>
      <c r="E297" s="76"/>
      <c r="F297" s="88"/>
      <c r="G297" s="88"/>
      <c r="H297" s="88"/>
      <c r="I297" s="88"/>
      <c r="M297" s="88"/>
      <c r="N297" s="88"/>
    </row>
    <row r="298" spans="1:14" ht="21" customHeight="1">
      <c r="A298" s="70"/>
      <c r="D298" s="88"/>
      <c r="E298" s="76"/>
      <c r="F298" s="88"/>
      <c r="G298" s="88"/>
      <c r="H298" s="88"/>
      <c r="I298" s="88"/>
      <c r="M298" s="88"/>
      <c r="N298" s="88"/>
    </row>
    <row r="299" spans="1:14" ht="21" customHeight="1">
      <c r="A299" s="70"/>
      <c r="D299" s="88"/>
      <c r="E299" s="76"/>
      <c r="F299" s="88"/>
      <c r="G299" s="88"/>
      <c r="H299" s="88"/>
      <c r="I299" s="88"/>
      <c r="M299" s="88"/>
      <c r="N299" s="88"/>
    </row>
    <row r="300" spans="1:14" ht="21" customHeight="1">
      <c r="A300" s="70"/>
      <c r="D300" s="88"/>
      <c r="E300" s="76"/>
      <c r="F300" s="88"/>
      <c r="G300" s="88"/>
      <c r="H300" s="88"/>
      <c r="I300" s="88"/>
      <c r="M300" s="88"/>
      <c r="N300" s="88"/>
    </row>
    <row r="301" spans="1:14" ht="21" customHeight="1">
      <c r="A301" s="70"/>
      <c r="D301" s="88"/>
      <c r="E301" s="76"/>
      <c r="F301" s="88"/>
      <c r="G301" s="88"/>
      <c r="H301" s="88"/>
      <c r="I301" s="88"/>
      <c r="M301" s="88"/>
      <c r="N301" s="88"/>
    </row>
    <row r="302" spans="1:14" ht="21" customHeight="1">
      <c r="A302" s="70"/>
      <c r="D302" s="88"/>
      <c r="E302" s="76"/>
      <c r="F302" s="88"/>
      <c r="G302" s="88"/>
      <c r="H302" s="88"/>
      <c r="I302" s="88"/>
      <c r="M302" s="88"/>
      <c r="N302" s="88"/>
    </row>
    <row r="303" spans="1:14" ht="21" customHeight="1">
      <c r="A303" s="70"/>
      <c r="D303" s="88"/>
      <c r="E303" s="76"/>
      <c r="F303" s="88"/>
      <c r="G303" s="88"/>
      <c r="H303" s="88"/>
      <c r="I303" s="88"/>
      <c r="M303" s="88"/>
      <c r="N303" s="88"/>
    </row>
    <row r="304" spans="1:14" ht="21" customHeight="1">
      <c r="A304" s="70"/>
      <c r="D304" s="88"/>
      <c r="E304" s="76"/>
      <c r="F304" s="88"/>
      <c r="G304" s="88"/>
      <c r="H304" s="88"/>
      <c r="I304" s="88"/>
      <c r="M304" s="88"/>
      <c r="N304" s="88"/>
    </row>
    <row r="305" spans="1:14" ht="21" customHeight="1">
      <c r="A305" s="70"/>
      <c r="D305" s="88"/>
      <c r="E305" s="76"/>
      <c r="F305" s="88"/>
      <c r="G305" s="88"/>
      <c r="H305" s="88"/>
      <c r="I305" s="88"/>
      <c r="M305" s="88"/>
      <c r="N305" s="88"/>
    </row>
    <row r="306" spans="1:14" ht="21" customHeight="1">
      <c r="A306" s="70"/>
      <c r="D306" s="88"/>
      <c r="E306" s="76"/>
      <c r="F306" s="88"/>
      <c r="G306" s="88"/>
      <c r="H306" s="88"/>
      <c r="I306" s="88"/>
      <c r="M306" s="88"/>
      <c r="N306" s="88"/>
    </row>
    <row r="307" spans="1:14" ht="21" customHeight="1">
      <c r="A307" s="70"/>
      <c r="D307" s="88"/>
      <c r="E307" s="76"/>
      <c r="F307" s="88"/>
      <c r="G307" s="88"/>
      <c r="H307" s="88"/>
      <c r="I307" s="88"/>
      <c r="M307" s="88"/>
      <c r="N307" s="88"/>
    </row>
    <row r="308" spans="1:14" ht="21" customHeight="1">
      <c r="A308" s="70"/>
      <c r="D308" s="88"/>
      <c r="E308" s="76"/>
      <c r="F308" s="88"/>
      <c r="G308" s="88"/>
      <c r="H308" s="88"/>
      <c r="I308" s="88"/>
      <c r="M308" s="88"/>
      <c r="N308" s="88"/>
    </row>
    <row r="309" spans="1:14" ht="21" customHeight="1">
      <c r="A309" s="70"/>
      <c r="D309" s="88"/>
      <c r="E309" s="76"/>
      <c r="F309" s="88"/>
      <c r="G309" s="88"/>
      <c r="H309" s="88"/>
      <c r="I309" s="88"/>
      <c r="M309" s="88"/>
      <c r="N309" s="88"/>
    </row>
    <row r="310" spans="1:14" ht="21" customHeight="1">
      <c r="A310" s="70"/>
      <c r="D310" s="88"/>
      <c r="E310" s="76"/>
      <c r="F310" s="88"/>
      <c r="G310" s="88"/>
      <c r="H310" s="88"/>
      <c r="I310" s="88"/>
      <c r="M310" s="88"/>
      <c r="N310" s="88"/>
    </row>
    <row r="311" spans="1:14" ht="21" customHeight="1">
      <c r="A311" s="70"/>
      <c r="D311" s="88"/>
      <c r="E311" s="76"/>
      <c r="F311" s="88"/>
      <c r="G311" s="88"/>
      <c r="H311" s="88"/>
      <c r="I311" s="88"/>
      <c r="M311" s="88"/>
      <c r="N311" s="88"/>
    </row>
    <row r="312" spans="1:14" ht="21" customHeight="1">
      <c r="A312" s="70"/>
      <c r="D312" s="88"/>
      <c r="E312" s="76"/>
      <c r="F312" s="88"/>
      <c r="G312" s="88"/>
      <c r="H312" s="88"/>
      <c r="I312" s="88"/>
      <c r="M312" s="88"/>
      <c r="N312" s="88"/>
    </row>
    <row r="313" spans="1:14" ht="21" customHeight="1">
      <c r="A313" s="70"/>
      <c r="D313" s="88"/>
      <c r="E313" s="76"/>
      <c r="F313" s="88"/>
      <c r="G313" s="88"/>
      <c r="H313" s="88"/>
      <c r="I313" s="88"/>
      <c r="M313" s="88"/>
      <c r="N313" s="88"/>
    </row>
    <row r="314" spans="1:14" ht="21" customHeight="1">
      <c r="A314" s="70"/>
      <c r="D314" s="88"/>
      <c r="E314" s="76"/>
      <c r="F314" s="88"/>
      <c r="G314" s="88"/>
      <c r="H314" s="88"/>
      <c r="I314" s="88"/>
      <c r="M314" s="88"/>
      <c r="N314" s="88"/>
    </row>
    <row r="315" spans="1:14" ht="21" customHeight="1">
      <c r="A315" s="70"/>
      <c r="D315" s="88"/>
      <c r="E315" s="76"/>
      <c r="F315" s="88"/>
      <c r="G315" s="88"/>
      <c r="H315" s="88"/>
      <c r="I315" s="88"/>
      <c r="M315" s="88"/>
      <c r="N315" s="88"/>
    </row>
    <row r="316" spans="1:14" ht="21" customHeight="1">
      <c r="A316" s="70"/>
      <c r="D316" s="88"/>
      <c r="E316" s="76"/>
      <c r="F316" s="88"/>
      <c r="G316" s="88"/>
      <c r="H316" s="88"/>
      <c r="I316" s="88"/>
      <c r="M316" s="88"/>
      <c r="N316" s="88"/>
    </row>
    <row r="317" spans="1:14" ht="21" customHeight="1">
      <c r="A317" s="70"/>
      <c r="D317" s="88"/>
      <c r="E317" s="76"/>
      <c r="F317" s="88"/>
      <c r="G317" s="88"/>
      <c r="H317" s="88"/>
      <c r="I317" s="88"/>
      <c r="M317" s="88"/>
      <c r="N317" s="88"/>
    </row>
    <row r="318" spans="1:14" ht="21" customHeight="1">
      <c r="A318" s="70"/>
      <c r="D318" s="88"/>
      <c r="E318" s="76"/>
      <c r="F318" s="88"/>
      <c r="G318" s="88"/>
      <c r="H318" s="88"/>
      <c r="I318" s="88"/>
      <c r="M318" s="88"/>
      <c r="N318" s="88"/>
    </row>
    <row r="319" spans="1:14" ht="21" customHeight="1">
      <c r="A319" s="70"/>
      <c r="D319" s="88"/>
      <c r="E319" s="76"/>
      <c r="F319" s="88"/>
      <c r="G319" s="88"/>
      <c r="H319" s="88"/>
      <c r="I319" s="88"/>
      <c r="M319" s="88"/>
      <c r="N319" s="88"/>
    </row>
    <row r="320" spans="1:14" ht="21" customHeight="1">
      <c r="A320" s="70"/>
      <c r="D320" s="88"/>
      <c r="E320" s="76"/>
      <c r="F320" s="88"/>
      <c r="G320" s="88"/>
      <c r="H320" s="88"/>
      <c r="I320" s="88"/>
      <c r="M320" s="88"/>
      <c r="N320" s="88"/>
    </row>
    <row r="321" spans="1:14" ht="21" customHeight="1">
      <c r="A321" s="70"/>
      <c r="D321" s="88"/>
      <c r="E321" s="76"/>
      <c r="F321" s="88"/>
      <c r="G321" s="88"/>
      <c r="H321" s="88"/>
      <c r="I321" s="88"/>
      <c r="M321" s="88"/>
      <c r="N321" s="88"/>
    </row>
    <row r="322" spans="1:14" ht="21" customHeight="1">
      <c r="A322" s="70"/>
      <c r="D322" s="88"/>
      <c r="E322" s="76"/>
      <c r="F322" s="88"/>
      <c r="G322" s="88"/>
      <c r="H322" s="88"/>
      <c r="I322" s="88"/>
      <c r="M322" s="88"/>
      <c r="N322" s="88"/>
    </row>
    <row r="323" spans="1:14" ht="21" customHeight="1">
      <c r="A323" s="70"/>
      <c r="D323" s="88"/>
      <c r="E323" s="76"/>
      <c r="F323" s="88"/>
      <c r="G323" s="88"/>
      <c r="H323" s="88"/>
      <c r="I323" s="88"/>
      <c r="M323" s="88"/>
      <c r="N323" s="88"/>
    </row>
    <row r="324" spans="1:14" ht="21" customHeight="1">
      <c r="A324" s="70"/>
      <c r="D324" s="88"/>
      <c r="E324" s="76"/>
      <c r="F324" s="88"/>
      <c r="G324" s="88"/>
      <c r="H324" s="88"/>
      <c r="I324" s="88"/>
      <c r="M324" s="88"/>
      <c r="N324" s="88"/>
    </row>
    <row r="325" spans="1:14" ht="21" customHeight="1">
      <c r="A325" s="70"/>
      <c r="D325" s="88"/>
      <c r="E325" s="76"/>
      <c r="F325" s="88"/>
      <c r="G325" s="88"/>
      <c r="H325" s="88"/>
      <c r="I325" s="88"/>
      <c r="M325" s="88"/>
      <c r="N325" s="88"/>
    </row>
    <row r="326" spans="1:14" ht="21" customHeight="1">
      <c r="A326" s="70"/>
      <c r="D326" s="88"/>
      <c r="E326" s="76"/>
      <c r="F326" s="88"/>
      <c r="G326" s="88"/>
      <c r="H326" s="88"/>
      <c r="I326" s="88"/>
      <c r="M326" s="88"/>
      <c r="N326" s="88"/>
    </row>
    <row r="327" spans="1:14" ht="21" customHeight="1">
      <c r="A327" s="70"/>
      <c r="D327" s="88"/>
      <c r="E327" s="76"/>
      <c r="F327" s="88"/>
      <c r="G327" s="88"/>
      <c r="H327" s="88"/>
      <c r="I327" s="88"/>
      <c r="M327" s="88"/>
      <c r="N327" s="88"/>
    </row>
    <row r="328" spans="1:14" ht="21" customHeight="1">
      <c r="A328" s="70"/>
      <c r="D328" s="88"/>
      <c r="E328" s="76"/>
      <c r="F328" s="88"/>
      <c r="G328" s="88"/>
      <c r="H328" s="88"/>
      <c r="I328" s="88"/>
      <c r="M328" s="88"/>
      <c r="N328" s="88"/>
    </row>
    <row r="329" spans="1:14" ht="21" customHeight="1">
      <c r="A329" s="70"/>
      <c r="D329" s="88"/>
      <c r="E329" s="76"/>
      <c r="F329" s="88"/>
      <c r="G329" s="88"/>
      <c r="H329" s="88"/>
      <c r="I329" s="88"/>
      <c r="M329" s="88"/>
      <c r="N329" s="88"/>
    </row>
    <row r="330" spans="1:14" ht="21" customHeight="1">
      <c r="A330" s="70"/>
      <c r="D330" s="88"/>
      <c r="E330" s="76"/>
      <c r="F330" s="88"/>
      <c r="G330" s="88"/>
      <c r="H330" s="88"/>
      <c r="I330" s="88"/>
      <c r="M330" s="88"/>
      <c r="N330" s="88"/>
    </row>
    <row r="331" spans="1:14" ht="21" customHeight="1">
      <c r="A331" s="70"/>
      <c r="D331" s="88"/>
      <c r="E331" s="76"/>
      <c r="F331" s="88"/>
      <c r="G331" s="88"/>
      <c r="H331" s="88"/>
      <c r="I331" s="88"/>
      <c r="M331" s="88"/>
      <c r="N331" s="88"/>
    </row>
    <row r="332" spans="1:14" ht="21" customHeight="1">
      <c r="A332" s="70"/>
      <c r="D332" s="88"/>
      <c r="E332" s="76"/>
      <c r="F332" s="88"/>
      <c r="G332" s="88"/>
      <c r="H332" s="88"/>
      <c r="I332" s="88"/>
      <c r="M332" s="88"/>
      <c r="N332" s="88"/>
    </row>
    <row r="333" spans="1:14" ht="21" customHeight="1">
      <c r="A333" s="70"/>
      <c r="D333" s="88"/>
      <c r="E333" s="76"/>
      <c r="F333" s="88"/>
      <c r="G333" s="88"/>
      <c r="H333" s="88"/>
      <c r="I333" s="88"/>
      <c r="M333" s="88"/>
      <c r="N333" s="88"/>
    </row>
    <row r="334" spans="1:14" ht="21" customHeight="1">
      <c r="A334" s="70"/>
      <c r="D334" s="88"/>
      <c r="E334" s="76"/>
      <c r="F334" s="88"/>
      <c r="G334" s="88"/>
      <c r="H334" s="88"/>
      <c r="I334" s="88"/>
      <c r="M334" s="88"/>
      <c r="N334" s="88"/>
    </row>
    <row r="335" spans="1:14" ht="21" customHeight="1">
      <c r="A335" s="70"/>
      <c r="D335" s="88"/>
      <c r="E335" s="76"/>
      <c r="F335" s="88"/>
      <c r="G335" s="88"/>
      <c r="H335" s="88"/>
      <c r="I335" s="88"/>
      <c r="M335" s="88"/>
      <c r="N335" s="88"/>
    </row>
    <row r="336" spans="1:14" ht="21" customHeight="1">
      <c r="A336" s="70"/>
      <c r="D336" s="88"/>
      <c r="E336" s="76"/>
      <c r="F336" s="88"/>
      <c r="G336" s="88"/>
      <c r="H336" s="88"/>
      <c r="I336" s="88"/>
      <c r="M336" s="88"/>
      <c r="N336" s="88"/>
    </row>
    <row r="337" spans="1:14" ht="21" customHeight="1">
      <c r="A337" s="70"/>
      <c r="D337" s="88"/>
      <c r="E337" s="76"/>
      <c r="F337" s="88"/>
      <c r="G337" s="88"/>
      <c r="H337" s="88"/>
      <c r="I337" s="88"/>
      <c r="M337" s="88"/>
      <c r="N337" s="88"/>
    </row>
    <row r="338" spans="1:14" ht="21" customHeight="1">
      <c r="A338" s="70"/>
      <c r="D338" s="88"/>
      <c r="E338" s="76"/>
      <c r="F338" s="88"/>
      <c r="G338" s="88"/>
      <c r="H338" s="88"/>
      <c r="I338" s="88"/>
      <c r="M338" s="88"/>
      <c r="N338" s="88"/>
    </row>
    <row r="339" spans="1:14" ht="21" customHeight="1">
      <c r="A339" s="70"/>
      <c r="D339" s="88"/>
      <c r="E339" s="76"/>
      <c r="F339" s="88"/>
      <c r="G339" s="88"/>
      <c r="H339" s="88"/>
      <c r="I339" s="88"/>
      <c r="M339" s="88"/>
      <c r="N339" s="88"/>
    </row>
    <row r="340" spans="1:14" ht="21" customHeight="1">
      <c r="A340" s="70"/>
      <c r="D340" s="88"/>
      <c r="E340" s="76"/>
      <c r="F340" s="88"/>
      <c r="G340" s="88"/>
      <c r="H340" s="88"/>
      <c r="I340" s="88"/>
      <c r="M340" s="88"/>
      <c r="N340" s="88"/>
    </row>
    <row r="341" spans="1:14" ht="21" customHeight="1">
      <c r="A341" s="70"/>
      <c r="D341" s="88"/>
      <c r="E341" s="76"/>
      <c r="F341" s="88"/>
      <c r="G341" s="88"/>
      <c r="H341" s="88"/>
      <c r="I341" s="88"/>
      <c r="M341" s="88"/>
      <c r="N341" s="88"/>
    </row>
    <row r="342" spans="1:14" ht="21" customHeight="1">
      <c r="A342" s="70"/>
      <c r="D342" s="88"/>
      <c r="E342" s="76"/>
      <c r="F342" s="88"/>
      <c r="G342" s="88"/>
      <c r="H342" s="88"/>
      <c r="I342" s="88"/>
      <c r="M342" s="88"/>
      <c r="N342" s="88"/>
    </row>
    <row r="343" spans="1:14" ht="21" customHeight="1">
      <c r="A343" s="70"/>
      <c r="D343" s="88"/>
      <c r="E343" s="76"/>
      <c r="F343" s="88"/>
      <c r="G343" s="88"/>
      <c r="H343" s="88"/>
      <c r="I343" s="88"/>
      <c r="M343" s="88"/>
      <c r="N343" s="88"/>
    </row>
    <row r="344" spans="1:14" ht="21" customHeight="1">
      <c r="A344" s="70"/>
      <c r="D344" s="88"/>
      <c r="E344" s="76"/>
      <c r="F344" s="88"/>
      <c r="G344" s="88"/>
      <c r="H344" s="88"/>
      <c r="I344" s="88"/>
      <c r="M344" s="88"/>
      <c r="N344" s="88"/>
    </row>
    <row r="345" spans="1:14" ht="21" customHeight="1">
      <c r="A345" s="70"/>
      <c r="D345" s="88"/>
      <c r="E345" s="76"/>
      <c r="F345" s="88"/>
      <c r="G345" s="88"/>
      <c r="H345" s="88"/>
      <c r="I345" s="88"/>
      <c r="M345" s="88"/>
      <c r="N345" s="88"/>
    </row>
    <row r="346" spans="1:14" ht="21" customHeight="1">
      <c r="A346" s="70"/>
      <c r="D346" s="88"/>
      <c r="E346" s="76"/>
      <c r="F346" s="88"/>
      <c r="G346" s="88"/>
      <c r="H346" s="88"/>
      <c r="I346" s="88"/>
      <c r="M346" s="88"/>
      <c r="N346" s="88"/>
    </row>
    <row r="347" spans="1:14" ht="21" customHeight="1">
      <c r="A347" s="70"/>
      <c r="D347" s="88"/>
      <c r="E347" s="76"/>
      <c r="F347" s="88"/>
      <c r="G347" s="88"/>
      <c r="H347" s="88"/>
      <c r="I347" s="88"/>
      <c r="M347" s="88"/>
      <c r="N347" s="88"/>
    </row>
    <row r="348" spans="1:14" ht="21" customHeight="1">
      <c r="A348" s="70"/>
      <c r="D348" s="88"/>
      <c r="E348" s="76"/>
      <c r="F348" s="88"/>
      <c r="G348" s="88"/>
      <c r="H348" s="88"/>
      <c r="I348" s="88"/>
      <c r="M348" s="88"/>
      <c r="N348" s="88"/>
    </row>
    <row r="349" spans="1:14" ht="21" customHeight="1">
      <c r="A349" s="70"/>
      <c r="D349" s="88"/>
      <c r="E349" s="76"/>
      <c r="F349" s="88"/>
      <c r="G349" s="88"/>
      <c r="H349" s="88"/>
      <c r="I349" s="88"/>
      <c r="M349" s="88"/>
      <c r="N349" s="88"/>
    </row>
    <row r="350" spans="1:14" ht="21" customHeight="1">
      <c r="A350" s="70"/>
      <c r="D350" s="88"/>
      <c r="E350" s="76"/>
      <c r="F350" s="88"/>
      <c r="G350" s="88"/>
      <c r="H350" s="88"/>
      <c r="I350" s="88"/>
      <c r="M350" s="88"/>
      <c r="N350" s="88"/>
    </row>
    <row r="351" spans="1:14" ht="21" customHeight="1">
      <c r="A351" s="70"/>
      <c r="D351" s="88"/>
      <c r="E351" s="76"/>
      <c r="F351" s="88"/>
      <c r="G351" s="88"/>
      <c r="H351" s="88"/>
      <c r="I351" s="88"/>
      <c r="M351" s="88"/>
      <c r="N351" s="88"/>
    </row>
    <row r="352" spans="1:14" ht="21" customHeight="1">
      <c r="A352" s="70"/>
      <c r="D352" s="88"/>
      <c r="E352" s="76"/>
      <c r="F352" s="88"/>
      <c r="G352" s="88"/>
      <c r="H352" s="88"/>
      <c r="I352" s="88"/>
      <c r="M352" s="88"/>
      <c r="N352" s="88"/>
    </row>
    <row r="353" spans="1:14" ht="21" customHeight="1">
      <c r="A353" s="70"/>
      <c r="D353" s="88"/>
      <c r="E353" s="76"/>
      <c r="F353" s="88"/>
      <c r="G353" s="88"/>
      <c r="H353" s="88"/>
      <c r="I353" s="88"/>
      <c r="M353" s="88"/>
      <c r="N353" s="88"/>
    </row>
    <row r="354" spans="1:14" ht="21" customHeight="1">
      <c r="A354" s="70"/>
      <c r="D354" s="88"/>
      <c r="E354" s="76"/>
      <c r="F354" s="88"/>
      <c r="G354" s="88"/>
      <c r="H354" s="88"/>
      <c r="I354" s="88"/>
      <c r="M354" s="88"/>
      <c r="N354" s="88"/>
    </row>
    <row r="355" spans="1:14" ht="21" customHeight="1">
      <c r="A355" s="70"/>
      <c r="D355" s="88"/>
      <c r="E355" s="76"/>
      <c r="F355" s="88"/>
      <c r="G355" s="88"/>
      <c r="H355" s="88"/>
      <c r="I355" s="88"/>
      <c r="M355" s="88"/>
      <c r="N355" s="88"/>
    </row>
    <row r="356" spans="1:14" ht="21" customHeight="1">
      <c r="A356" s="70"/>
      <c r="D356" s="88"/>
      <c r="E356" s="76"/>
      <c r="F356" s="88"/>
      <c r="G356" s="88"/>
      <c r="H356" s="88"/>
      <c r="I356" s="88"/>
      <c r="M356" s="88"/>
      <c r="N356" s="88"/>
    </row>
    <row r="357" spans="1:14" ht="21" customHeight="1">
      <c r="A357" s="70"/>
      <c r="D357" s="88"/>
      <c r="E357" s="76"/>
      <c r="F357" s="88"/>
      <c r="G357" s="88"/>
      <c r="H357" s="88"/>
      <c r="I357" s="88"/>
      <c r="M357" s="88"/>
      <c r="N357" s="88"/>
    </row>
    <row r="358" spans="1:14" ht="21" customHeight="1">
      <c r="A358" s="70"/>
      <c r="D358" s="88"/>
      <c r="E358" s="76"/>
      <c r="F358" s="88"/>
      <c r="G358" s="88"/>
      <c r="H358" s="88"/>
      <c r="I358" s="88"/>
      <c r="M358" s="88"/>
      <c r="N358" s="88"/>
    </row>
    <row r="359" spans="1:14" ht="21" customHeight="1">
      <c r="A359" s="70"/>
      <c r="D359" s="88"/>
      <c r="E359" s="76"/>
      <c r="F359" s="88"/>
      <c r="G359" s="88"/>
      <c r="H359" s="88"/>
      <c r="I359" s="88"/>
      <c r="M359" s="88"/>
      <c r="N359" s="88"/>
    </row>
    <row r="360" spans="1:14" ht="21" customHeight="1">
      <c r="A360" s="70"/>
      <c r="D360" s="88"/>
      <c r="E360" s="76"/>
      <c r="F360" s="88"/>
      <c r="G360" s="88"/>
      <c r="H360" s="88"/>
      <c r="I360" s="88"/>
      <c r="M360" s="88"/>
      <c r="N360" s="88"/>
    </row>
    <row r="361" spans="1:14" ht="21" customHeight="1">
      <c r="A361" s="70"/>
      <c r="D361" s="88"/>
      <c r="E361" s="76"/>
      <c r="F361" s="88"/>
      <c r="G361" s="88"/>
      <c r="H361" s="88"/>
      <c r="I361" s="88"/>
      <c r="M361" s="88"/>
      <c r="N361" s="88"/>
    </row>
    <row r="362" spans="1:14" ht="21" customHeight="1">
      <c r="A362" s="70"/>
      <c r="D362" s="88"/>
      <c r="E362" s="76"/>
      <c r="F362" s="88"/>
      <c r="G362" s="88"/>
      <c r="H362" s="88"/>
      <c r="I362" s="88"/>
      <c r="M362" s="88"/>
      <c r="N362" s="88"/>
    </row>
    <row r="363" spans="1:14" ht="21" customHeight="1">
      <c r="A363" s="70"/>
      <c r="D363" s="88"/>
      <c r="E363" s="76"/>
      <c r="F363" s="88"/>
      <c r="G363" s="88"/>
      <c r="H363" s="88"/>
      <c r="I363" s="88"/>
      <c r="M363" s="88"/>
      <c r="N363" s="88"/>
    </row>
    <row r="364" spans="1:14" ht="21" customHeight="1">
      <c r="A364" s="70"/>
      <c r="D364" s="88"/>
      <c r="E364" s="76"/>
      <c r="F364" s="88"/>
      <c r="G364" s="88"/>
      <c r="H364" s="88"/>
      <c r="I364" s="88"/>
      <c r="M364" s="88"/>
      <c r="N364" s="88"/>
    </row>
    <row r="365" spans="1:14" ht="21" customHeight="1">
      <c r="A365" s="70"/>
      <c r="D365" s="88"/>
      <c r="E365" s="76"/>
      <c r="F365" s="88"/>
      <c r="G365" s="88"/>
      <c r="H365" s="88"/>
      <c r="I365" s="88"/>
      <c r="M365" s="88"/>
      <c r="N365" s="88"/>
    </row>
    <row r="366" spans="1:14" ht="21" customHeight="1">
      <c r="A366" s="70"/>
      <c r="D366" s="88"/>
      <c r="E366" s="76"/>
      <c r="F366" s="88"/>
      <c r="G366" s="88"/>
      <c r="H366" s="88"/>
      <c r="I366" s="88"/>
      <c r="M366" s="88"/>
      <c r="N366" s="88"/>
    </row>
    <row r="367" spans="1:14" ht="21" customHeight="1">
      <c r="A367" s="70"/>
      <c r="D367" s="88"/>
      <c r="E367" s="76"/>
      <c r="F367" s="88"/>
      <c r="G367" s="88"/>
      <c r="H367" s="88"/>
      <c r="I367" s="88"/>
      <c r="M367" s="88"/>
      <c r="N367" s="88"/>
    </row>
    <row r="368" spans="1:14" ht="21" customHeight="1">
      <c r="A368" s="70"/>
      <c r="D368" s="88"/>
      <c r="E368" s="76"/>
      <c r="F368" s="88"/>
      <c r="G368" s="88"/>
      <c r="H368" s="88"/>
      <c r="I368" s="88"/>
      <c r="M368" s="88"/>
      <c r="N368" s="88"/>
    </row>
    <row r="369" spans="1:14" ht="21" customHeight="1">
      <c r="A369" s="70"/>
      <c r="D369" s="88"/>
      <c r="E369" s="76"/>
      <c r="F369" s="88"/>
      <c r="G369" s="88"/>
      <c r="H369" s="88"/>
      <c r="I369" s="88"/>
      <c r="M369" s="88"/>
      <c r="N369" s="88"/>
    </row>
    <row r="370" spans="1:14" ht="21" customHeight="1">
      <c r="A370" s="70"/>
      <c r="D370" s="88"/>
      <c r="E370" s="76"/>
      <c r="F370" s="88"/>
      <c r="G370" s="88"/>
      <c r="H370" s="88"/>
      <c r="I370" s="88"/>
      <c r="M370" s="88"/>
      <c r="N370" s="88"/>
    </row>
    <row r="371" spans="1:14" ht="21" customHeight="1">
      <c r="A371" s="70"/>
      <c r="D371" s="88"/>
      <c r="E371" s="76"/>
      <c r="F371" s="88"/>
      <c r="G371" s="88"/>
      <c r="H371" s="88"/>
      <c r="I371" s="88"/>
      <c r="M371" s="88"/>
      <c r="N371" s="88"/>
    </row>
    <row r="372" spans="1:14" ht="21" customHeight="1">
      <c r="A372" s="70"/>
      <c r="D372" s="88"/>
      <c r="E372" s="76"/>
      <c r="F372" s="88"/>
      <c r="G372" s="88"/>
      <c r="H372" s="88"/>
      <c r="I372" s="88"/>
      <c r="M372" s="88"/>
      <c r="N372" s="88"/>
    </row>
    <row r="373" spans="1:14" ht="21" customHeight="1">
      <c r="A373" s="70"/>
      <c r="D373" s="88"/>
      <c r="E373" s="76"/>
      <c r="F373" s="88"/>
      <c r="G373" s="88"/>
      <c r="H373" s="88"/>
      <c r="I373" s="88"/>
      <c r="M373" s="88"/>
      <c r="N373" s="88"/>
    </row>
    <row r="374" spans="1:14" ht="21" customHeight="1">
      <c r="A374" s="70"/>
      <c r="D374" s="88"/>
      <c r="E374" s="76"/>
      <c r="F374" s="88"/>
      <c r="G374" s="88"/>
      <c r="H374" s="88"/>
      <c r="I374" s="88"/>
      <c r="M374" s="88"/>
      <c r="N374" s="88"/>
    </row>
    <row r="375" spans="1:14" ht="21" customHeight="1">
      <c r="A375" s="70"/>
      <c r="D375" s="88"/>
      <c r="E375" s="76"/>
      <c r="F375" s="88"/>
      <c r="G375" s="88"/>
      <c r="H375" s="88"/>
      <c r="I375" s="88"/>
      <c r="M375" s="88"/>
      <c r="N375" s="88"/>
    </row>
    <row r="376" spans="1:14" ht="21" customHeight="1">
      <c r="A376" s="70"/>
      <c r="D376" s="88"/>
      <c r="E376" s="76"/>
      <c r="F376" s="88"/>
      <c r="G376" s="88"/>
      <c r="H376" s="88"/>
      <c r="I376" s="88"/>
      <c r="M376" s="88"/>
      <c r="N376" s="88"/>
    </row>
    <row r="377" spans="1:14" ht="21" customHeight="1">
      <c r="A377" s="70"/>
      <c r="D377" s="88"/>
      <c r="E377" s="76"/>
      <c r="F377" s="88"/>
      <c r="G377" s="88"/>
      <c r="H377" s="88"/>
      <c r="I377" s="88"/>
      <c r="M377" s="88"/>
      <c r="N377" s="88"/>
    </row>
    <row r="378" spans="1:14" ht="21" customHeight="1">
      <c r="A378" s="70"/>
      <c r="D378" s="88"/>
      <c r="E378" s="76"/>
      <c r="F378" s="88"/>
      <c r="G378" s="88"/>
      <c r="H378" s="88"/>
      <c r="I378" s="88"/>
      <c r="M378" s="88"/>
      <c r="N378" s="88"/>
    </row>
    <row r="379" spans="1:14" ht="21" customHeight="1">
      <c r="A379" s="70"/>
      <c r="D379" s="88"/>
      <c r="E379" s="76"/>
      <c r="F379" s="88"/>
      <c r="G379" s="88"/>
      <c r="H379" s="88"/>
      <c r="I379" s="88"/>
      <c r="M379" s="88"/>
      <c r="N379" s="88"/>
    </row>
    <row r="380" spans="1:14" ht="21" customHeight="1">
      <c r="A380" s="70"/>
      <c r="D380" s="88"/>
      <c r="E380" s="76"/>
      <c r="F380" s="88"/>
      <c r="G380" s="88"/>
      <c r="H380" s="88"/>
      <c r="I380" s="88"/>
      <c r="M380" s="88"/>
      <c r="N380" s="88"/>
    </row>
    <row r="381" spans="1:14" ht="21" customHeight="1">
      <c r="A381" s="70"/>
      <c r="D381" s="88"/>
      <c r="E381" s="76"/>
      <c r="F381" s="88"/>
      <c r="G381" s="88"/>
      <c r="H381" s="88"/>
      <c r="I381" s="88"/>
      <c r="M381" s="88"/>
      <c r="N381" s="88"/>
    </row>
    <row r="382" spans="1:14" ht="21" customHeight="1">
      <c r="A382" s="70"/>
      <c r="D382" s="88"/>
      <c r="E382" s="76"/>
      <c r="F382" s="88"/>
      <c r="G382" s="88"/>
      <c r="H382" s="88"/>
      <c r="I382" s="88"/>
      <c r="M382" s="88"/>
      <c r="N382" s="88"/>
    </row>
    <row r="383" spans="1:14" ht="21" customHeight="1">
      <c r="A383" s="70"/>
      <c r="D383" s="88"/>
      <c r="E383" s="76"/>
      <c r="F383" s="88"/>
      <c r="G383" s="88"/>
      <c r="H383" s="88"/>
      <c r="I383" s="88"/>
      <c r="M383" s="88"/>
      <c r="N383" s="88"/>
    </row>
    <row r="384" spans="1:14" ht="21" customHeight="1">
      <c r="A384" s="70"/>
      <c r="D384" s="88"/>
      <c r="E384" s="76"/>
      <c r="F384" s="88"/>
      <c r="G384" s="88"/>
      <c r="H384" s="88"/>
      <c r="I384" s="88"/>
      <c r="M384" s="88"/>
      <c r="N384" s="88"/>
    </row>
    <row r="385" spans="1:14" ht="21" customHeight="1">
      <c r="A385" s="70"/>
      <c r="D385" s="88"/>
      <c r="E385" s="76"/>
      <c r="F385" s="88"/>
      <c r="G385" s="88"/>
      <c r="H385" s="88"/>
      <c r="I385" s="88"/>
      <c r="M385" s="88"/>
      <c r="N385" s="88"/>
    </row>
    <row r="386" spans="1:14" ht="21" customHeight="1">
      <c r="A386" s="70"/>
      <c r="D386" s="88"/>
      <c r="E386" s="76"/>
      <c r="F386" s="88"/>
      <c r="G386" s="88"/>
      <c r="H386" s="88"/>
      <c r="I386" s="88"/>
      <c r="M386" s="88"/>
      <c r="N386" s="88"/>
    </row>
    <row r="387" spans="1:14" ht="21" customHeight="1">
      <c r="A387" s="70"/>
      <c r="D387" s="88"/>
      <c r="E387" s="76"/>
      <c r="F387" s="88"/>
      <c r="G387" s="88"/>
      <c r="H387" s="88"/>
      <c r="I387" s="88"/>
      <c r="M387" s="88"/>
      <c r="N387" s="88"/>
    </row>
    <row r="388" spans="1:14" ht="21" customHeight="1">
      <c r="A388" s="70"/>
      <c r="D388" s="88"/>
      <c r="E388" s="76"/>
      <c r="F388" s="88"/>
      <c r="G388" s="88"/>
      <c r="H388" s="88"/>
      <c r="I388" s="88"/>
      <c r="M388" s="88"/>
      <c r="N388" s="88"/>
    </row>
    <row r="389" spans="1:14" ht="21" customHeight="1">
      <c r="A389" s="70"/>
      <c r="D389" s="88"/>
      <c r="E389" s="76"/>
      <c r="F389" s="88"/>
      <c r="G389" s="88"/>
      <c r="H389" s="88"/>
      <c r="I389" s="88"/>
      <c r="M389" s="88"/>
      <c r="N389" s="88"/>
    </row>
    <row r="390" spans="1:14" ht="21" customHeight="1">
      <c r="A390" s="70"/>
      <c r="D390" s="88"/>
      <c r="E390" s="76"/>
      <c r="F390" s="88"/>
      <c r="G390" s="88"/>
      <c r="H390" s="88"/>
      <c r="I390" s="88"/>
      <c r="M390" s="88"/>
      <c r="N390" s="88"/>
    </row>
    <row r="391" spans="1:14" ht="21" customHeight="1">
      <c r="A391" s="70"/>
      <c r="D391" s="88"/>
      <c r="E391" s="76"/>
      <c r="F391" s="88"/>
      <c r="G391" s="88"/>
      <c r="H391" s="88"/>
      <c r="I391" s="88"/>
      <c r="M391" s="88"/>
      <c r="N391" s="88"/>
    </row>
    <row r="392" spans="1:14" ht="21" customHeight="1">
      <c r="A392" s="70"/>
      <c r="D392" s="88"/>
      <c r="E392" s="76"/>
      <c r="F392" s="88"/>
      <c r="G392" s="88"/>
      <c r="H392" s="88"/>
      <c r="I392" s="88"/>
      <c r="M392" s="88"/>
      <c r="N392" s="88"/>
    </row>
    <row r="393" spans="1:14" ht="21" customHeight="1">
      <c r="A393" s="70"/>
      <c r="D393" s="88"/>
      <c r="E393" s="76"/>
      <c r="F393" s="88"/>
      <c r="G393" s="88"/>
      <c r="H393" s="88"/>
      <c r="I393" s="88"/>
      <c r="M393" s="88"/>
      <c r="N393" s="88"/>
    </row>
    <row r="394" spans="1:14" ht="21" customHeight="1">
      <c r="A394" s="70"/>
      <c r="D394" s="88"/>
      <c r="E394" s="76"/>
      <c r="F394" s="88"/>
      <c r="G394" s="88"/>
      <c r="H394" s="88"/>
      <c r="I394" s="88"/>
      <c r="M394" s="88"/>
      <c r="N394" s="88"/>
    </row>
    <row r="395" spans="1:14" ht="21" customHeight="1">
      <c r="A395" s="70"/>
      <c r="D395" s="88"/>
      <c r="E395" s="76"/>
      <c r="F395" s="88"/>
      <c r="G395" s="88"/>
      <c r="H395" s="88"/>
      <c r="I395" s="88"/>
      <c r="M395" s="88"/>
      <c r="N395" s="88"/>
    </row>
    <row r="396" spans="1:14" ht="21" customHeight="1">
      <c r="A396" s="70"/>
      <c r="D396" s="88"/>
      <c r="E396" s="76"/>
      <c r="F396" s="88"/>
      <c r="G396" s="88"/>
      <c r="H396" s="88"/>
      <c r="I396" s="88"/>
      <c r="M396" s="88"/>
      <c r="N396" s="88"/>
    </row>
    <row r="397" spans="1:14" ht="21" customHeight="1">
      <c r="A397" s="70"/>
      <c r="D397" s="88"/>
      <c r="E397" s="76"/>
      <c r="F397" s="88"/>
      <c r="G397" s="88"/>
      <c r="H397" s="88"/>
      <c r="I397" s="88"/>
      <c r="M397" s="88"/>
      <c r="N397" s="88"/>
    </row>
    <row r="398" spans="1:14" ht="21" customHeight="1">
      <c r="A398" s="70"/>
      <c r="D398" s="88"/>
      <c r="E398" s="76"/>
      <c r="F398" s="88"/>
      <c r="G398" s="88"/>
      <c r="H398" s="88"/>
      <c r="I398" s="88"/>
      <c r="M398" s="88"/>
      <c r="N398" s="88"/>
    </row>
    <row r="399" spans="1:14" ht="21" customHeight="1">
      <c r="A399" s="70"/>
      <c r="D399" s="88"/>
      <c r="E399" s="76"/>
      <c r="F399" s="88"/>
      <c r="G399" s="88"/>
      <c r="H399" s="88"/>
      <c r="I399" s="88"/>
      <c r="M399" s="88"/>
      <c r="N399" s="88"/>
    </row>
    <row r="400" spans="1:14" ht="21" customHeight="1">
      <c r="A400" s="70"/>
      <c r="D400" s="88"/>
      <c r="E400" s="76"/>
      <c r="F400" s="88"/>
      <c r="G400" s="88"/>
      <c r="H400" s="88"/>
      <c r="I400" s="88"/>
      <c r="M400" s="88"/>
      <c r="N400" s="88"/>
    </row>
    <row r="401" spans="1:14" ht="21" customHeight="1">
      <c r="A401" s="70"/>
      <c r="D401" s="88"/>
      <c r="E401" s="76"/>
      <c r="F401" s="88"/>
      <c r="G401" s="88"/>
      <c r="H401" s="88"/>
      <c r="I401" s="88"/>
      <c r="M401" s="88"/>
      <c r="N401" s="88"/>
    </row>
    <row r="402" spans="1:14" ht="21" customHeight="1">
      <c r="A402" s="70"/>
      <c r="D402" s="88"/>
      <c r="E402" s="76"/>
      <c r="F402" s="88"/>
      <c r="G402" s="88"/>
      <c r="H402" s="88"/>
      <c r="I402" s="88"/>
      <c r="M402" s="88"/>
      <c r="N402" s="88"/>
    </row>
    <row r="403" spans="1:14" ht="21" customHeight="1">
      <c r="A403" s="70"/>
      <c r="D403" s="88"/>
      <c r="E403" s="76"/>
      <c r="F403" s="88"/>
      <c r="G403" s="88"/>
      <c r="H403" s="88"/>
      <c r="I403" s="88"/>
      <c r="M403" s="88"/>
      <c r="N403" s="88"/>
    </row>
    <row r="404" spans="1:14" ht="21" customHeight="1">
      <c r="A404" s="70"/>
      <c r="D404" s="88"/>
      <c r="E404" s="76"/>
      <c r="F404" s="88"/>
      <c r="G404" s="88"/>
      <c r="H404" s="88"/>
      <c r="I404" s="88"/>
      <c r="M404" s="88"/>
      <c r="N404" s="88"/>
    </row>
    <row r="405" spans="1:14" ht="21" customHeight="1">
      <c r="A405" s="70"/>
      <c r="D405" s="88"/>
      <c r="E405" s="76"/>
      <c r="F405" s="88"/>
      <c r="G405" s="88"/>
      <c r="H405" s="88"/>
      <c r="I405" s="88"/>
      <c r="M405" s="88"/>
      <c r="N405" s="88"/>
    </row>
    <row r="406" spans="1:14" ht="21" customHeight="1">
      <c r="A406" s="70"/>
      <c r="D406" s="88"/>
      <c r="E406" s="76"/>
      <c r="F406" s="88"/>
      <c r="G406" s="88"/>
      <c r="H406" s="88"/>
      <c r="I406" s="88"/>
      <c r="M406" s="88"/>
      <c r="N406" s="88"/>
    </row>
    <row r="407" spans="1:14" ht="21" customHeight="1">
      <c r="A407" s="70"/>
      <c r="D407" s="88"/>
      <c r="E407" s="76"/>
      <c r="F407" s="88"/>
      <c r="G407" s="88"/>
      <c r="H407" s="88"/>
      <c r="I407" s="88"/>
      <c r="M407" s="88"/>
      <c r="N407" s="88"/>
    </row>
    <row r="408" spans="1:14" ht="21" customHeight="1">
      <c r="A408" s="70"/>
      <c r="D408" s="88"/>
      <c r="E408" s="76"/>
      <c r="F408" s="88"/>
      <c r="G408" s="88"/>
      <c r="H408" s="88"/>
      <c r="I408" s="88"/>
      <c r="M408" s="88"/>
      <c r="N408" s="88"/>
    </row>
    <row r="409" spans="1:14" ht="21" customHeight="1">
      <c r="A409" s="70"/>
      <c r="D409" s="88"/>
      <c r="E409" s="76"/>
      <c r="F409" s="88"/>
      <c r="G409" s="88"/>
      <c r="H409" s="88"/>
      <c r="I409" s="88"/>
      <c r="M409" s="88"/>
      <c r="N409" s="88"/>
    </row>
    <row r="410" spans="1:14" ht="21" customHeight="1">
      <c r="A410" s="70"/>
      <c r="D410" s="88"/>
      <c r="E410" s="76"/>
      <c r="F410" s="88"/>
      <c r="G410" s="88"/>
      <c r="H410" s="88"/>
      <c r="I410" s="88"/>
      <c r="M410" s="88"/>
      <c r="N410" s="88"/>
    </row>
    <row r="411" spans="1:14" ht="21" customHeight="1">
      <c r="A411" s="70"/>
      <c r="D411" s="88"/>
      <c r="E411" s="76"/>
      <c r="F411" s="88"/>
      <c r="G411" s="88"/>
      <c r="H411" s="88"/>
      <c r="I411" s="88"/>
      <c r="M411" s="88"/>
      <c r="N411" s="88"/>
    </row>
    <row r="412" spans="1:14" ht="21" customHeight="1">
      <c r="A412" s="70"/>
      <c r="D412" s="88"/>
      <c r="E412" s="76"/>
      <c r="F412" s="88"/>
      <c r="G412" s="88"/>
      <c r="H412" s="88"/>
      <c r="I412" s="88"/>
      <c r="M412" s="88"/>
      <c r="N412" s="88"/>
    </row>
    <row r="413" spans="1:14" ht="21" customHeight="1">
      <c r="A413" s="70"/>
      <c r="D413" s="88"/>
      <c r="E413" s="76"/>
      <c r="F413" s="88"/>
      <c r="G413" s="88"/>
      <c r="H413" s="88"/>
      <c r="I413" s="88"/>
      <c r="M413" s="88"/>
      <c r="N413" s="88"/>
    </row>
    <row r="414" spans="1:14" ht="21" customHeight="1">
      <c r="A414" s="70"/>
      <c r="D414" s="88"/>
      <c r="E414" s="76"/>
      <c r="F414" s="88"/>
      <c r="G414" s="88"/>
      <c r="H414" s="88"/>
      <c r="I414" s="88"/>
      <c r="M414" s="88"/>
      <c r="N414" s="88"/>
    </row>
    <row r="415" spans="1:14" ht="21" customHeight="1">
      <c r="A415" s="70"/>
      <c r="D415" s="88"/>
      <c r="E415" s="76"/>
      <c r="F415" s="88"/>
      <c r="G415" s="88"/>
      <c r="H415" s="88"/>
      <c r="I415" s="88"/>
      <c r="M415" s="88"/>
      <c r="N415" s="88"/>
    </row>
    <row r="416" spans="1:14" ht="21" customHeight="1">
      <c r="A416" s="70"/>
      <c r="D416" s="88"/>
      <c r="E416" s="76"/>
      <c r="F416" s="88"/>
      <c r="G416" s="88"/>
      <c r="H416" s="88"/>
      <c r="I416" s="88"/>
      <c r="M416" s="88"/>
      <c r="N416" s="88"/>
    </row>
    <row r="417" spans="1:14" ht="21" customHeight="1">
      <c r="A417" s="70"/>
      <c r="D417" s="88"/>
      <c r="E417" s="76"/>
      <c r="F417" s="88"/>
      <c r="G417" s="88"/>
      <c r="H417" s="88"/>
      <c r="I417" s="88"/>
      <c r="M417" s="88"/>
      <c r="N417" s="88"/>
    </row>
    <row r="418" spans="1:14" ht="21" customHeight="1">
      <c r="A418" s="70"/>
      <c r="D418" s="88"/>
      <c r="E418" s="76"/>
      <c r="F418" s="88"/>
      <c r="G418" s="88"/>
      <c r="H418" s="88"/>
      <c r="I418" s="88"/>
      <c r="M418" s="88"/>
      <c r="N418" s="88"/>
    </row>
    <row r="419" spans="1:14" ht="21" customHeight="1">
      <c r="A419" s="70"/>
      <c r="D419" s="88"/>
      <c r="E419" s="76"/>
      <c r="F419" s="88"/>
      <c r="G419" s="88"/>
      <c r="H419" s="88"/>
      <c r="I419" s="88"/>
      <c r="M419" s="88"/>
      <c r="N419" s="88"/>
    </row>
    <row r="420" spans="1:14" ht="21" customHeight="1">
      <c r="A420" s="70"/>
      <c r="D420" s="88"/>
      <c r="E420" s="76"/>
      <c r="F420" s="88"/>
      <c r="G420" s="88"/>
      <c r="H420" s="88"/>
      <c r="I420" s="88"/>
      <c r="M420" s="88"/>
      <c r="N420" s="88"/>
    </row>
    <row r="421" spans="1:14" ht="21" customHeight="1">
      <c r="A421" s="70"/>
      <c r="D421" s="88"/>
      <c r="E421" s="76"/>
      <c r="F421" s="88"/>
      <c r="G421" s="88"/>
      <c r="H421" s="88"/>
      <c r="I421" s="88"/>
      <c r="M421" s="88"/>
      <c r="N421" s="88"/>
    </row>
    <row r="422" spans="1:14" ht="21" customHeight="1">
      <c r="A422" s="70"/>
      <c r="D422" s="88"/>
      <c r="E422" s="76"/>
      <c r="F422" s="88"/>
      <c r="G422" s="88"/>
      <c r="H422" s="88"/>
      <c r="I422" s="88"/>
      <c r="M422" s="88"/>
      <c r="N422" s="88"/>
    </row>
    <row r="423" spans="1:14" ht="21" customHeight="1">
      <c r="A423" s="70"/>
      <c r="D423" s="88"/>
      <c r="E423" s="76"/>
      <c r="F423" s="88"/>
      <c r="G423" s="88"/>
      <c r="H423" s="88"/>
      <c r="I423" s="88"/>
      <c r="M423" s="88"/>
      <c r="N423" s="88"/>
    </row>
    <row r="424" spans="1:14" ht="21" customHeight="1">
      <c r="A424" s="70"/>
      <c r="D424" s="88"/>
      <c r="E424" s="76"/>
      <c r="F424" s="88"/>
      <c r="G424" s="88"/>
      <c r="H424" s="88"/>
      <c r="I424" s="88"/>
      <c r="M424" s="88"/>
      <c r="N424" s="88"/>
    </row>
    <row r="425" spans="1:14" ht="21" customHeight="1">
      <c r="A425" s="70"/>
      <c r="D425" s="88"/>
      <c r="E425" s="76"/>
      <c r="F425" s="88"/>
      <c r="G425" s="88"/>
      <c r="H425" s="88"/>
      <c r="I425" s="88"/>
      <c r="M425" s="88"/>
      <c r="N425" s="88"/>
    </row>
    <row r="426" spans="1:14" ht="21" customHeight="1">
      <c r="A426" s="70"/>
      <c r="D426" s="88"/>
      <c r="E426" s="76"/>
      <c r="F426" s="88"/>
      <c r="G426" s="88"/>
      <c r="H426" s="88"/>
      <c r="I426" s="88"/>
      <c r="M426" s="88"/>
      <c r="N426" s="88"/>
    </row>
    <row r="427" spans="1:14" ht="21" customHeight="1">
      <c r="A427" s="70"/>
      <c r="D427" s="88"/>
      <c r="E427" s="76"/>
      <c r="F427" s="88"/>
      <c r="G427" s="88"/>
      <c r="H427" s="88"/>
      <c r="I427" s="88"/>
      <c r="M427" s="88"/>
      <c r="N427" s="88"/>
    </row>
    <row r="428" spans="1:14" ht="21" customHeight="1">
      <c r="A428" s="70"/>
      <c r="D428" s="88"/>
      <c r="E428" s="76"/>
      <c r="F428" s="88"/>
      <c r="G428" s="88"/>
      <c r="H428" s="88"/>
      <c r="I428" s="88"/>
      <c r="M428" s="88"/>
      <c r="N428" s="88"/>
    </row>
    <row r="429" spans="1:14" ht="21" customHeight="1">
      <c r="A429" s="70"/>
      <c r="D429" s="88"/>
      <c r="E429" s="76"/>
      <c r="F429" s="88"/>
      <c r="G429" s="88"/>
      <c r="H429" s="88"/>
      <c r="I429" s="88"/>
      <c r="M429" s="88"/>
      <c r="N429" s="88"/>
    </row>
    <row r="430" spans="1:14" ht="21" customHeight="1">
      <c r="A430" s="70"/>
      <c r="D430" s="88"/>
      <c r="E430" s="76"/>
      <c r="F430" s="88"/>
      <c r="G430" s="88"/>
      <c r="H430" s="88"/>
      <c r="I430" s="88"/>
      <c r="M430" s="88"/>
      <c r="N430" s="88"/>
    </row>
    <row r="431" spans="1:14" ht="21" customHeight="1">
      <c r="A431" s="70"/>
      <c r="D431" s="88"/>
      <c r="E431" s="76"/>
      <c r="F431" s="88"/>
      <c r="G431" s="88"/>
      <c r="H431" s="88"/>
      <c r="I431" s="88"/>
      <c r="M431" s="88"/>
      <c r="N431" s="88"/>
    </row>
    <row r="432" spans="1:14" ht="21" customHeight="1">
      <c r="A432" s="70"/>
      <c r="D432" s="88"/>
      <c r="E432" s="76"/>
      <c r="F432" s="88"/>
      <c r="G432" s="88"/>
      <c r="H432" s="88"/>
      <c r="I432" s="88"/>
      <c r="M432" s="88"/>
      <c r="N432" s="88"/>
    </row>
    <row r="433" spans="1:14" ht="21" customHeight="1">
      <c r="A433" s="70"/>
      <c r="D433" s="88"/>
      <c r="E433" s="76"/>
      <c r="F433" s="88"/>
      <c r="G433" s="88"/>
      <c r="H433" s="88"/>
      <c r="I433" s="88"/>
      <c r="M433" s="88"/>
      <c r="N433" s="88"/>
    </row>
    <row r="434" spans="1:14" ht="21" customHeight="1">
      <c r="A434" s="70"/>
      <c r="D434" s="88"/>
      <c r="E434" s="76"/>
      <c r="F434" s="88"/>
      <c r="G434" s="88"/>
      <c r="H434" s="88"/>
      <c r="I434" s="88"/>
      <c r="M434" s="88"/>
      <c r="N434" s="88"/>
    </row>
    <row r="435" spans="1:14" ht="21" customHeight="1">
      <c r="A435" s="70"/>
      <c r="D435" s="88"/>
      <c r="E435" s="76"/>
      <c r="F435" s="88"/>
      <c r="G435" s="88"/>
      <c r="H435" s="88"/>
      <c r="I435" s="88"/>
      <c r="M435" s="88"/>
      <c r="N435" s="88"/>
    </row>
    <row r="436" spans="1:14" ht="21" customHeight="1">
      <c r="A436" s="70"/>
      <c r="D436" s="88"/>
      <c r="E436" s="76"/>
      <c r="F436" s="88"/>
      <c r="G436" s="88"/>
      <c r="H436" s="88"/>
      <c r="I436" s="88"/>
      <c r="M436" s="88"/>
      <c r="N436" s="88"/>
    </row>
    <row r="437" spans="1:14" ht="21" customHeight="1">
      <c r="A437" s="70"/>
      <c r="D437" s="88"/>
      <c r="E437" s="76"/>
      <c r="F437" s="88"/>
      <c r="G437" s="88"/>
      <c r="H437" s="88"/>
      <c r="I437" s="88"/>
      <c r="M437" s="88"/>
      <c r="N437" s="88"/>
    </row>
    <row r="438" spans="1:14" ht="21" customHeight="1">
      <c r="A438" s="70"/>
      <c r="D438" s="88"/>
      <c r="E438" s="76"/>
      <c r="F438" s="88"/>
      <c r="G438" s="88"/>
      <c r="H438" s="88"/>
      <c r="I438" s="88"/>
      <c r="M438" s="88"/>
      <c r="N438" s="88"/>
    </row>
    <row r="439" spans="1:14" ht="21" customHeight="1">
      <c r="A439" s="70"/>
      <c r="D439" s="88"/>
      <c r="E439" s="76"/>
      <c r="F439" s="88"/>
      <c r="G439" s="88"/>
      <c r="H439" s="88"/>
      <c r="I439" s="88"/>
      <c r="M439" s="88"/>
      <c r="N439" s="88"/>
    </row>
    <row r="440" spans="1:14" ht="21" customHeight="1">
      <c r="A440" s="70"/>
      <c r="D440" s="88"/>
      <c r="E440" s="76"/>
      <c r="F440" s="88"/>
      <c r="G440" s="88"/>
      <c r="H440" s="88"/>
      <c r="I440" s="88"/>
      <c r="M440" s="88"/>
      <c r="N440" s="88"/>
    </row>
    <row r="441" spans="1:14" ht="21" customHeight="1">
      <c r="A441" s="70"/>
      <c r="D441" s="88"/>
      <c r="E441" s="76"/>
      <c r="F441" s="88"/>
      <c r="G441" s="88"/>
      <c r="H441" s="88"/>
      <c r="I441" s="88"/>
      <c r="M441" s="88"/>
      <c r="N441" s="88"/>
    </row>
    <row r="442" spans="1:14" ht="21" customHeight="1">
      <c r="A442" s="70"/>
      <c r="D442" s="88"/>
      <c r="E442" s="76"/>
      <c r="F442" s="88"/>
      <c r="G442" s="88"/>
      <c r="H442" s="88"/>
      <c r="I442" s="88"/>
      <c r="M442" s="88"/>
      <c r="N442" s="88"/>
    </row>
    <row r="443" spans="1:14" ht="21" customHeight="1">
      <c r="A443" s="70"/>
      <c r="D443" s="88"/>
      <c r="E443" s="76"/>
      <c r="F443" s="88"/>
      <c r="G443" s="88"/>
      <c r="H443" s="88"/>
      <c r="I443" s="88"/>
      <c r="M443" s="88"/>
      <c r="N443" s="88"/>
    </row>
    <row r="444" spans="1:14" ht="21" customHeight="1">
      <c r="A444" s="70"/>
      <c r="D444" s="88"/>
      <c r="E444" s="76"/>
      <c r="F444" s="88"/>
      <c r="G444" s="88"/>
      <c r="H444" s="88"/>
      <c r="I444" s="88"/>
      <c r="M444" s="88"/>
      <c r="N444" s="88"/>
    </row>
    <row r="445" spans="1:14" ht="21" customHeight="1">
      <c r="A445" s="70"/>
      <c r="D445" s="88"/>
      <c r="E445" s="76"/>
      <c r="F445" s="88"/>
      <c r="G445" s="88"/>
      <c r="H445" s="88"/>
      <c r="I445" s="88"/>
      <c r="M445" s="88"/>
      <c r="N445" s="88"/>
    </row>
    <row r="446" spans="1:14" ht="21" customHeight="1">
      <c r="A446" s="70"/>
      <c r="D446" s="88"/>
      <c r="E446" s="76"/>
      <c r="F446" s="88"/>
      <c r="G446" s="88"/>
      <c r="H446" s="88"/>
      <c r="I446" s="88"/>
      <c r="M446" s="88"/>
      <c r="N446" s="88"/>
    </row>
    <row r="447" spans="1:14" ht="21" customHeight="1">
      <c r="A447" s="70"/>
      <c r="D447" s="88"/>
      <c r="E447" s="76"/>
      <c r="F447" s="88"/>
      <c r="G447" s="88"/>
      <c r="H447" s="88"/>
      <c r="I447" s="88"/>
      <c r="M447" s="88"/>
      <c r="N447" s="88"/>
    </row>
    <row r="448" spans="1:14" ht="21" customHeight="1">
      <c r="A448" s="70"/>
      <c r="D448" s="88"/>
      <c r="E448" s="76"/>
      <c r="F448" s="88"/>
      <c r="G448" s="88"/>
      <c r="H448" s="88"/>
      <c r="I448" s="88"/>
      <c r="M448" s="88"/>
      <c r="N448" s="88"/>
    </row>
    <row r="449" spans="1:14" ht="21" customHeight="1">
      <c r="A449" s="70"/>
      <c r="D449" s="88"/>
      <c r="E449" s="76"/>
      <c r="F449" s="88"/>
      <c r="G449" s="88"/>
      <c r="H449" s="88"/>
      <c r="I449" s="88"/>
      <c r="M449" s="88"/>
      <c r="N449" s="88"/>
    </row>
    <row r="450" spans="1:14" ht="21" customHeight="1">
      <c r="A450" s="70"/>
      <c r="D450" s="88"/>
      <c r="E450" s="76"/>
      <c r="F450" s="88"/>
      <c r="G450" s="88"/>
      <c r="H450" s="88"/>
      <c r="I450" s="88"/>
      <c r="M450" s="88"/>
      <c r="N450" s="88"/>
    </row>
    <row r="451" spans="1:14" ht="21" customHeight="1">
      <c r="A451" s="70"/>
      <c r="D451" s="88"/>
      <c r="E451" s="76"/>
      <c r="F451" s="88"/>
      <c r="G451" s="88"/>
      <c r="H451" s="88"/>
      <c r="I451" s="88"/>
      <c r="M451" s="88"/>
      <c r="N451" s="88"/>
    </row>
    <row r="452" spans="1:14" ht="21" customHeight="1">
      <c r="A452" s="70"/>
      <c r="D452" s="88"/>
      <c r="E452" s="76"/>
      <c r="F452" s="88"/>
      <c r="G452" s="88"/>
      <c r="H452" s="88"/>
      <c r="I452" s="88"/>
      <c r="M452" s="88"/>
      <c r="N452" s="88"/>
    </row>
    <row r="453" spans="1:14" ht="21" customHeight="1">
      <c r="A453" s="70"/>
      <c r="D453" s="88"/>
      <c r="E453" s="76"/>
      <c r="F453" s="88"/>
      <c r="G453" s="88"/>
      <c r="H453" s="88"/>
      <c r="I453" s="88"/>
      <c r="M453" s="88"/>
      <c r="N453" s="88"/>
    </row>
    <row r="454" spans="1:14" ht="21" customHeight="1">
      <c r="A454" s="70"/>
      <c r="D454" s="88"/>
      <c r="E454" s="76"/>
      <c r="F454" s="88"/>
      <c r="G454" s="88"/>
      <c r="H454" s="88"/>
      <c r="I454" s="88"/>
      <c r="M454" s="88"/>
      <c r="N454" s="88"/>
    </row>
    <row r="455" spans="1:14" ht="21" customHeight="1">
      <c r="A455" s="70"/>
      <c r="D455" s="88"/>
      <c r="E455" s="76"/>
      <c r="F455" s="88"/>
      <c r="G455" s="88"/>
      <c r="H455" s="88"/>
      <c r="I455" s="88"/>
      <c r="M455" s="88"/>
      <c r="N455" s="88"/>
    </row>
    <row r="456" spans="1:14" ht="21" customHeight="1">
      <c r="A456" s="70"/>
      <c r="D456" s="88"/>
      <c r="E456" s="76"/>
      <c r="F456" s="88"/>
      <c r="G456" s="88"/>
      <c r="H456" s="88"/>
      <c r="I456" s="88"/>
      <c r="M456" s="88"/>
      <c r="N456" s="88"/>
    </row>
    <row r="457" spans="1:14" ht="21" customHeight="1">
      <c r="A457" s="70"/>
      <c r="D457" s="88"/>
      <c r="E457" s="76"/>
      <c r="F457" s="88"/>
      <c r="G457" s="88"/>
      <c r="H457" s="88"/>
      <c r="I457" s="88"/>
      <c r="M457" s="88"/>
      <c r="N457" s="88"/>
    </row>
    <row r="458" spans="1:14" ht="21" customHeight="1">
      <c r="A458" s="70"/>
      <c r="D458" s="88"/>
      <c r="E458" s="76"/>
      <c r="F458" s="88"/>
      <c r="G458" s="88"/>
      <c r="H458" s="88"/>
      <c r="I458" s="88"/>
      <c r="M458" s="88"/>
      <c r="N458" s="88"/>
    </row>
    <row r="459" spans="1:14" ht="21" customHeight="1">
      <c r="A459" s="70"/>
      <c r="D459" s="88"/>
      <c r="E459" s="76"/>
      <c r="F459" s="88"/>
      <c r="G459" s="88"/>
      <c r="H459" s="88"/>
      <c r="I459" s="88"/>
      <c r="M459" s="88"/>
      <c r="N459" s="88"/>
    </row>
    <row r="460" spans="1:14" ht="21" customHeight="1">
      <c r="A460" s="70"/>
      <c r="D460" s="88"/>
      <c r="E460" s="76"/>
      <c r="F460" s="88"/>
      <c r="G460" s="88"/>
      <c r="H460" s="88"/>
      <c r="I460" s="88"/>
      <c r="M460" s="88"/>
      <c r="N460" s="88"/>
    </row>
    <row r="461" spans="1:14" ht="21" customHeight="1">
      <c r="A461" s="70"/>
      <c r="D461" s="88"/>
      <c r="E461" s="76"/>
      <c r="F461" s="88"/>
      <c r="G461" s="88"/>
      <c r="H461" s="88"/>
      <c r="I461" s="88"/>
      <c r="M461" s="88"/>
      <c r="N461" s="88"/>
    </row>
    <row r="462" spans="1:14" ht="21" customHeight="1">
      <c r="A462" s="70"/>
      <c r="D462" s="88"/>
      <c r="E462" s="76"/>
      <c r="F462" s="88"/>
      <c r="G462" s="88"/>
      <c r="H462" s="88"/>
      <c r="I462" s="88"/>
      <c r="M462" s="88"/>
      <c r="N462" s="88"/>
    </row>
    <row r="463" spans="1:14" ht="21" customHeight="1">
      <c r="A463" s="70"/>
      <c r="D463" s="88"/>
      <c r="E463" s="76"/>
      <c r="F463" s="88"/>
      <c r="G463" s="88"/>
      <c r="H463" s="88"/>
      <c r="I463" s="88"/>
      <c r="M463" s="88"/>
      <c r="N463" s="88"/>
    </row>
    <row r="464" spans="1:14" ht="21" customHeight="1">
      <c r="A464" s="70"/>
      <c r="D464" s="88"/>
      <c r="E464" s="76"/>
      <c r="F464" s="88"/>
      <c r="G464" s="88"/>
      <c r="H464" s="88"/>
      <c r="I464" s="88"/>
      <c r="M464" s="88"/>
      <c r="N464" s="88"/>
    </row>
    <row r="465" spans="1:14" ht="21" customHeight="1">
      <c r="A465" s="70"/>
      <c r="D465" s="88"/>
      <c r="E465" s="76"/>
      <c r="F465" s="88"/>
      <c r="G465" s="88"/>
      <c r="H465" s="88"/>
      <c r="I465" s="88"/>
      <c r="M465" s="88"/>
      <c r="N465" s="88"/>
    </row>
    <row r="466" spans="1:14" ht="21" customHeight="1">
      <c r="A466" s="70"/>
      <c r="D466" s="88"/>
      <c r="E466" s="76"/>
      <c r="F466" s="88"/>
      <c r="G466" s="88"/>
      <c r="H466" s="88"/>
      <c r="I466" s="88"/>
      <c r="M466" s="88"/>
      <c r="N466" s="88"/>
    </row>
    <row r="467" spans="1:14" ht="21" customHeight="1">
      <c r="A467" s="70"/>
      <c r="D467" s="88"/>
      <c r="E467" s="76"/>
      <c r="F467" s="88"/>
      <c r="G467" s="88"/>
      <c r="H467" s="88"/>
      <c r="I467" s="88"/>
      <c r="M467" s="88"/>
      <c r="N467" s="88"/>
    </row>
    <row r="468" spans="1:14" ht="21" customHeight="1">
      <c r="A468" s="70"/>
      <c r="D468" s="88"/>
      <c r="E468" s="76"/>
      <c r="F468" s="88"/>
      <c r="G468" s="88"/>
      <c r="H468" s="88"/>
      <c r="I468" s="88"/>
      <c r="M468" s="88"/>
      <c r="N468" s="88"/>
    </row>
    <row r="469" spans="1:14" ht="21" customHeight="1">
      <c r="A469" s="70"/>
      <c r="D469" s="88"/>
      <c r="E469" s="76"/>
      <c r="F469" s="88"/>
      <c r="G469" s="88"/>
      <c r="H469" s="88"/>
      <c r="I469" s="88"/>
      <c r="M469" s="88"/>
      <c r="N469" s="88"/>
    </row>
    <row r="470" spans="1:14" ht="21" customHeight="1">
      <c r="A470" s="70"/>
      <c r="D470" s="88"/>
      <c r="E470" s="76"/>
      <c r="F470" s="88"/>
      <c r="G470" s="88"/>
      <c r="H470" s="88"/>
      <c r="I470" s="88"/>
      <c r="M470" s="88"/>
      <c r="N470" s="88"/>
    </row>
    <row r="471" spans="1:14" ht="21" customHeight="1">
      <c r="A471" s="70"/>
      <c r="D471" s="88"/>
      <c r="E471" s="76"/>
      <c r="F471" s="88"/>
      <c r="G471" s="88"/>
      <c r="H471" s="88"/>
      <c r="I471" s="88"/>
      <c r="M471" s="88"/>
      <c r="N471" s="88"/>
    </row>
    <row r="472" spans="1:14" ht="21" customHeight="1">
      <c r="A472" s="70"/>
      <c r="D472" s="88"/>
      <c r="E472" s="76"/>
      <c r="F472" s="88"/>
      <c r="G472" s="88"/>
      <c r="H472" s="88"/>
      <c r="I472" s="88"/>
      <c r="M472" s="88"/>
      <c r="N472" s="88"/>
    </row>
    <row r="473" spans="1:14" ht="21" customHeight="1">
      <c r="A473" s="70"/>
      <c r="D473" s="88"/>
      <c r="E473" s="76"/>
      <c r="F473" s="88"/>
      <c r="G473" s="88"/>
      <c r="H473" s="88"/>
      <c r="I473" s="88"/>
      <c r="M473" s="88"/>
      <c r="N473" s="88"/>
    </row>
    <row r="474" spans="1:14" ht="21" customHeight="1">
      <c r="A474" s="70"/>
      <c r="D474" s="88"/>
      <c r="E474" s="76"/>
      <c r="F474" s="88"/>
      <c r="G474" s="88"/>
      <c r="H474" s="88"/>
      <c r="I474" s="88"/>
      <c r="M474" s="88"/>
      <c r="N474" s="88"/>
    </row>
    <row r="475" spans="1:14" ht="21" customHeight="1">
      <c r="A475" s="70"/>
      <c r="D475" s="88"/>
      <c r="E475" s="76"/>
      <c r="F475" s="88"/>
      <c r="G475" s="88"/>
      <c r="H475" s="88"/>
      <c r="I475" s="88"/>
      <c r="M475" s="88"/>
      <c r="N475" s="88"/>
    </row>
    <row r="476" spans="1:14" ht="21" customHeight="1">
      <c r="A476" s="70"/>
      <c r="D476" s="88"/>
      <c r="E476" s="76"/>
      <c r="F476" s="88"/>
      <c r="G476" s="88"/>
      <c r="H476" s="88"/>
      <c r="I476" s="88"/>
      <c r="M476" s="88"/>
      <c r="N476" s="88"/>
    </row>
    <row r="477" spans="1:14" ht="21" customHeight="1">
      <c r="A477" s="70"/>
      <c r="D477" s="88"/>
      <c r="E477" s="76"/>
      <c r="F477" s="88"/>
      <c r="G477" s="88"/>
      <c r="H477" s="88"/>
      <c r="I477" s="88"/>
      <c r="M477" s="88"/>
      <c r="N477" s="88"/>
    </row>
    <row r="478" spans="1:14" ht="21" customHeight="1">
      <c r="A478" s="70"/>
      <c r="D478" s="88"/>
      <c r="E478" s="76"/>
      <c r="F478" s="88"/>
      <c r="G478" s="88"/>
      <c r="H478" s="88"/>
      <c r="I478" s="88"/>
      <c r="M478" s="88"/>
      <c r="N478" s="88"/>
    </row>
    <row r="479" spans="1:14" ht="21" customHeight="1">
      <c r="A479" s="70"/>
      <c r="D479" s="88"/>
      <c r="E479" s="76"/>
      <c r="F479" s="88"/>
      <c r="G479" s="88"/>
      <c r="H479" s="88"/>
      <c r="I479" s="88"/>
      <c r="M479" s="88"/>
      <c r="N479" s="88"/>
    </row>
    <row r="480" spans="1:14" ht="21" customHeight="1">
      <c r="A480" s="70"/>
      <c r="D480" s="88"/>
      <c r="E480" s="76"/>
      <c r="F480" s="88"/>
      <c r="G480" s="88"/>
      <c r="H480" s="88"/>
      <c r="I480" s="88"/>
      <c r="M480" s="88"/>
      <c r="N480" s="88"/>
    </row>
    <row r="481" spans="1:14" ht="21" customHeight="1">
      <c r="A481" s="70"/>
      <c r="D481" s="88"/>
      <c r="E481" s="76"/>
      <c r="F481" s="88"/>
      <c r="G481" s="88"/>
      <c r="H481" s="88"/>
      <c r="I481" s="88"/>
      <c r="M481" s="88"/>
      <c r="N481" s="88"/>
    </row>
    <row r="482" spans="1:14" ht="21" customHeight="1">
      <c r="A482" s="70"/>
      <c r="D482" s="88"/>
      <c r="E482" s="76"/>
      <c r="F482" s="88"/>
      <c r="G482" s="88"/>
      <c r="H482" s="88"/>
      <c r="I482" s="88"/>
      <c r="M482" s="88"/>
      <c r="N482" s="88"/>
    </row>
    <row r="483" spans="1:14" ht="21" customHeight="1">
      <c r="A483" s="70"/>
      <c r="D483" s="88"/>
      <c r="E483" s="76"/>
      <c r="F483" s="88"/>
      <c r="G483" s="88"/>
      <c r="H483" s="88"/>
      <c r="I483" s="88"/>
      <c r="M483" s="88"/>
      <c r="N483" s="88"/>
    </row>
    <row r="484" spans="1:14" ht="21" customHeight="1">
      <c r="A484" s="70"/>
      <c r="D484" s="88"/>
      <c r="E484" s="76"/>
      <c r="F484" s="88"/>
      <c r="G484" s="88"/>
      <c r="H484" s="88"/>
      <c r="I484" s="88"/>
      <c r="M484" s="88"/>
      <c r="N484" s="88"/>
    </row>
    <row r="485" spans="1:14" ht="21" customHeight="1">
      <c r="A485" s="70"/>
      <c r="D485" s="88"/>
      <c r="E485" s="76"/>
      <c r="F485" s="88"/>
      <c r="G485" s="88"/>
      <c r="H485" s="88"/>
      <c r="I485" s="88"/>
      <c r="M485" s="88"/>
      <c r="N485" s="88"/>
    </row>
    <row r="486" spans="1:14" ht="21" customHeight="1">
      <c r="A486" s="70"/>
      <c r="D486" s="88"/>
      <c r="E486" s="76"/>
      <c r="F486" s="88"/>
      <c r="G486" s="88"/>
      <c r="H486" s="88"/>
      <c r="I486" s="88"/>
      <c r="M486" s="88"/>
      <c r="N486" s="88"/>
    </row>
    <row r="487" spans="1:14" ht="21" customHeight="1">
      <c r="A487" s="70"/>
      <c r="D487" s="88"/>
      <c r="E487" s="76"/>
      <c r="F487" s="88"/>
      <c r="G487" s="88"/>
      <c r="H487" s="88"/>
      <c r="I487" s="88"/>
      <c r="M487" s="88"/>
      <c r="N487" s="88"/>
    </row>
    <row r="488" spans="1:14" ht="21" customHeight="1">
      <c r="A488" s="70"/>
      <c r="D488" s="88"/>
      <c r="E488" s="76"/>
      <c r="F488" s="88"/>
      <c r="G488" s="88"/>
      <c r="H488" s="88"/>
      <c r="I488" s="88"/>
      <c r="M488" s="88"/>
      <c r="N488" s="88"/>
    </row>
    <row r="489" spans="1:14" ht="21" customHeight="1">
      <c r="A489" s="70"/>
      <c r="D489" s="88"/>
      <c r="E489" s="76"/>
      <c r="F489" s="88"/>
      <c r="G489" s="88"/>
      <c r="H489" s="88"/>
      <c r="I489" s="88"/>
      <c r="M489" s="88"/>
      <c r="N489" s="88"/>
    </row>
    <row r="490" spans="1:14" ht="21" customHeight="1">
      <c r="A490" s="70"/>
      <c r="D490" s="88"/>
      <c r="E490" s="76"/>
      <c r="F490" s="88"/>
      <c r="G490" s="88"/>
      <c r="H490" s="88"/>
      <c r="I490" s="88"/>
      <c r="M490" s="88"/>
      <c r="N490" s="88"/>
    </row>
    <row r="491" spans="1:14" ht="21" customHeight="1">
      <c r="A491" s="70"/>
      <c r="D491" s="88"/>
      <c r="E491" s="76"/>
      <c r="F491" s="88"/>
      <c r="G491" s="88"/>
      <c r="H491" s="88"/>
      <c r="I491" s="88"/>
      <c r="M491" s="88"/>
      <c r="N491" s="88"/>
    </row>
    <row r="492" spans="1:14" ht="21" customHeight="1">
      <c r="A492" s="70"/>
      <c r="D492" s="88"/>
      <c r="E492" s="76"/>
      <c r="F492" s="88"/>
      <c r="G492" s="88"/>
      <c r="H492" s="88"/>
      <c r="I492" s="88"/>
      <c r="M492" s="88"/>
      <c r="N492" s="88"/>
    </row>
    <row r="493" spans="1:14" ht="21" customHeight="1">
      <c r="A493" s="70"/>
      <c r="D493" s="88"/>
      <c r="E493" s="76"/>
      <c r="F493" s="88"/>
      <c r="G493" s="88"/>
      <c r="H493" s="88"/>
      <c r="I493" s="88"/>
      <c r="M493" s="88"/>
      <c r="N493" s="88"/>
    </row>
    <row r="494" spans="1:14" ht="21" customHeight="1">
      <c r="A494" s="70"/>
      <c r="D494" s="88"/>
      <c r="E494" s="76"/>
      <c r="F494" s="88"/>
      <c r="G494" s="88"/>
      <c r="H494" s="88"/>
      <c r="I494" s="88"/>
      <c r="M494" s="88"/>
      <c r="N494" s="88"/>
    </row>
    <row r="495" spans="1:14" ht="21" customHeight="1">
      <c r="A495" s="70"/>
      <c r="D495" s="88"/>
      <c r="E495" s="76"/>
      <c r="F495" s="88"/>
      <c r="G495" s="88"/>
      <c r="H495" s="88"/>
      <c r="I495" s="88"/>
      <c r="M495" s="88"/>
      <c r="N495" s="88"/>
    </row>
    <row r="496" spans="1:14" ht="21" customHeight="1">
      <c r="A496" s="70"/>
      <c r="D496" s="88"/>
      <c r="E496" s="76"/>
      <c r="F496" s="88"/>
      <c r="G496" s="88"/>
      <c r="H496" s="88"/>
      <c r="I496" s="88"/>
      <c r="M496" s="88"/>
      <c r="N496" s="88"/>
    </row>
    <row r="497" spans="1:14" ht="21" customHeight="1">
      <c r="A497" s="70"/>
      <c r="D497" s="88"/>
      <c r="E497" s="76"/>
      <c r="F497" s="88"/>
      <c r="G497" s="88"/>
      <c r="H497" s="88"/>
      <c r="I497" s="88"/>
      <c r="M497" s="88"/>
      <c r="N497" s="88"/>
    </row>
    <row r="498" spans="1:14" ht="21" customHeight="1">
      <c r="A498" s="70"/>
      <c r="D498" s="88"/>
      <c r="E498" s="76"/>
      <c r="F498" s="88"/>
      <c r="G498" s="88"/>
      <c r="H498" s="88"/>
      <c r="I498" s="88"/>
      <c r="M498" s="88"/>
      <c r="N498" s="88"/>
    </row>
    <row r="499" spans="1:14" ht="21" customHeight="1">
      <c r="A499" s="70"/>
      <c r="D499" s="88"/>
      <c r="E499" s="76"/>
      <c r="F499" s="88"/>
      <c r="G499" s="88"/>
      <c r="H499" s="88"/>
      <c r="I499" s="88"/>
      <c r="M499" s="88"/>
      <c r="N499" s="88"/>
    </row>
    <row r="500" spans="1:14" ht="21" customHeight="1">
      <c r="A500" s="70"/>
      <c r="D500" s="88"/>
      <c r="E500" s="76"/>
      <c r="F500" s="88"/>
      <c r="G500" s="88"/>
      <c r="H500" s="88"/>
      <c r="I500" s="88"/>
      <c r="M500" s="88"/>
      <c r="N500" s="88"/>
    </row>
    <row r="501" spans="1:14" ht="21" customHeight="1">
      <c r="A501" s="70"/>
      <c r="D501" s="88"/>
      <c r="E501" s="76"/>
      <c r="F501" s="88"/>
      <c r="G501" s="88"/>
      <c r="H501" s="88"/>
      <c r="I501" s="88"/>
      <c r="M501" s="88"/>
      <c r="N501" s="88"/>
    </row>
    <row r="502" spans="1:14" ht="21" customHeight="1">
      <c r="A502" s="70"/>
      <c r="D502" s="88"/>
      <c r="E502" s="76"/>
      <c r="F502" s="88"/>
      <c r="G502" s="88"/>
      <c r="H502" s="88"/>
      <c r="I502" s="88"/>
      <c r="M502" s="88"/>
      <c r="N502" s="88"/>
    </row>
    <row r="503" spans="1:14" ht="21" customHeight="1">
      <c r="A503" s="70"/>
      <c r="D503" s="88"/>
      <c r="E503" s="76"/>
      <c r="F503" s="88"/>
      <c r="G503" s="88"/>
      <c r="H503" s="88"/>
      <c r="I503" s="88"/>
      <c r="M503" s="88"/>
      <c r="N503" s="88"/>
    </row>
    <row r="504" spans="1:14" ht="21" customHeight="1">
      <c r="A504" s="70"/>
      <c r="D504" s="88"/>
      <c r="E504" s="76"/>
      <c r="F504" s="88"/>
      <c r="G504" s="88"/>
      <c r="H504" s="88"/>
      <c r="I504" s="88"/>
      <c r="M504" s="88"/>
      <c r="N504" s="88"/>
    </row>
    <row r="505" spans="1:14" ht="21" customHeight="1">
      <c r="A505" s="70"/>
      <c r="D505" s="88"/>
      <c r="E505" s="76"/>
      <c r="F505" s="88"/>
      <c r="G505" s="88"/>
      <c r="H505" s="88"/>
      <c r="I505" s="88"/>
      <c r="M505" s="88"/>
      <c r="N505" s="88"/>
    </row>
    <row r="506" spans="1:14" ht="21" customHeight="1">
      <c r="A506" s="70"/>
      <c r="D506" s="88"/>
      <c r="E506" s="76"/>
      <c r="F506" s="88"/>
      <c r="G506" s="88"/>
      <c r="H506" s="88"/>
      <c r="I506" s="88"/>
      <c r="M506" s="88"/>
      <c r="N506" s="88"/>
    </row>
    <row r="507" spans="1:14" ht="21" customHeight="1">
      <c r="A507" s="70"/>
      <c r="D507" s="88"/>
      <c r="E507" s="76"/>
      <c r="F507" s="88"/>
      <c r="G507" s="88"/>
      <c r="H507" s="88"/>
      <c r="I507" s="88"/>
      <c r="M507" s="88"/>
      <c r="N507" s="88"/>
    </row>
    <row r="508" spans="1:14" ht="21" customHeight="1">
      <c r="A508" s="70"/>
      <c r="D508" s="88"/>
      <c r="E508" s="76"/>
      <c r="F508" s="88"/>
      <c r="G508" s="88"/>
      <c r="H508" s="88"/>
      <c r="I508" s="88"/>
      <c r="M508" s="88"/>
      <c r="N508" s="88"/>
    </row>
    <row r="509" spans="1:14" ht="21" customHeight="1">
      <c r="A509" s="70"/>
      <c r="D509" s="88"/>
      <c r="E509" s="76"/>
      <c r="F509" s="88"/>
      <c r="G509" s="88"/>
      <c r="H509" s="88"/>
      <c r="I509" s="88"/>
      <c r="M509" s="88"/>
      <c r="N509" s="88"/>
    </row>
    <row r="510" spans="1:14" ht="21" customHeight="1">
      <c r="A510" s="70"/>
      <c r="D510" s="88"/>
      <c r="E510" s="76"/>
      <c r="F510" s="88"/>
      <c r="G510" s="88"/>
      <c r="H510" s="88"/>
      <c r="I510" s="88"/>
      <c r="M510" s="88"/>
      <c r="N510" s="88"/>
    </row>
    <row r="511" spans="1:14" ht="21" customHeight="1">
      <c r="A511" s="70"/>
      <c r="D511" s="88"/>
      <c r="E511" s="76"/>
      <c r="F511" s="88"/>
      <c r="G511" s="88"/>
      <c r="H511" s="88"/>
      <c r="I511" s="88"/>
      <c r="M511" s="88"/>
      <c r="N511" s="88"/>
    </row>
    <row r="512" spans="1:14" ht="21" customHeight="1">
      <c r="A512" s="70"/>
      <c r="D512" s="88"/>
      <c r="E512" s="76"/>
      <c r="F512" s="88"/>
      <c r="G512" s="88"/>
      <c r="H512" s="88"/>
      <c r="I512" s="88"/>
      <c r="M512" s="88"/>
      <c r="N512" s="88"/>
    </row>
    <row r="513" spans="1:14" ht="21" customHeight="1">
      <c r="A513" s="70"/>
      <c r="D513" s="88"/>
      <c r="E513" s="76"/>
      <c r="F513" s="88"/>
      <c r="G513" s="88"/>
      <c r="H513" s="88"/>
      <c r="I513" s="88"/>
      <c r="M513" s="88"/>
      <c r="N513" s="88"/>
    </row>
    <row r="514" spans="1:14" ht="21" customHeight="1">
      <c r="A514" s="70"/>
      <c r="D514" s="88"/>
      <c r="E514" s="76"/>
      <c r="F514" s="88"/>
      <c r="G514" s="88"/>
      <c r="H514" s="88"/>
      <c r="I514" s="88"/>
      <c r="M514" s="88"/>
      <c r="N514" s="88"/>
    </row>
    <row r="515" spans="1:14" ht="21" customHeight="1">
      <c r="A515" s="70"/>
      <c r="D515" s="88"/>
      <c r="E515" s="76"/>
      <c r="F515" s="88"/>
      <c r="G515" s="88"/>
      <c r="H515" s="88"/>
      <c r="I515" s="88"/>
      <c r="M515" s="88"/>
      <c r="N515" s="88"/>
    </row>
    <row r="516" spans="1:14" ht="21" customHeight="1">
      <c r="A516" s="70"/>
      <c r="D516" s="88"/>
      <c r="E516" s="76"/>
      <c r="F516" s="88"/>
      <c r="G516" s="88"/>
      <c r="H516" s="88"/>
      <c r="I516" s="88"/>
      <c r="M516" s="88"/>
      <c r="N516" s="88"/>
    </row>
    <row r="517" spans="1:14" ht="21" customHeight="1">
      <c r="A517" s="70"/>
      <c r="D517" s="88"/>
      <c r="E517" s="76"/>
      <c r="F517" s="88"/>
      <c r="G517" s="88"/>
      <c r="H517" s="88"/>
      <c r="I517" s="88"/>
      <c r="M517" s="88"/>
      <c r="N517" s="88"/>
    </row>
    <row r="518" spans="1:14" ht="21" customHeight="1">
      <c r="A518" s="70"/>
      <c r="D518" s="88"/>
      <c r="E518" s="76"/>
      <c r="F518" s="88"/>
      <c r="G518" s="88"/>
      <c r="H518" s="88"/>
      <c r="I518" s="88"/>
      <c r="M518" s="88"/>
      <c r="N518" s="88"/>
    </row>
    <row r="519" spans="1:14" ht="21" customHeight="1">
      <c r="A519" s="70"/>
      <c r="D519" s="88"/>
      <c r="E519" s="76"/>
      <c r="F519" s="88"/>
      <c r="G519" s="88"/>
      <c r="H519" s="88"/>
      <c r="I519" s="88"/>
      <c r="M519" s="88"/>
      <c r="N519" s="88"/>
    </row>
    <row r="520" spans="1:14" ht="21" customHeight="1">
      <c r="A520" s="70"/>
      <c r="D520" s="88"/>
      <c r="E520" s="76"/>
      <c r="F520" s="88"/>
      <c r="G520" s="88"/>
      <c r="H520" s="88"/>
      <c r="I520" s="88"/>
      <c r="M520" s="88"/>
      <c r="N520" s="88"/>
    </row>
    <row r="521" spans="1:14" ht="21" customHeight="1">
      <c r="A521" s="70"/>
      <c r="D521" s="88"/>
      <c r="E521" s="76"/>
      <c r="F521" s="88"/>
      <c r="G521" s="88"/>
      <c r="H521" s="88"/>
      <c r="I521" s="88"/>
      <c r="M521" s="88"/>
      <c r="N521" s="88"/>
    </row>
    <row r="522" spans="1:14" ht="21" customHeight="1">
      <c r="A522" s="70"/>
      <c r="D522" s="88"/>
      <c r="E522" s="76"/>
      <c r="F522" s="88"/>
      <c r="G522" s="88"/>
      <c r="H522" s="88"/>
      <c r="I522" s="88"/>
      <c r="M522" s="88"/>
      <c r="N522" s="88"/>
    </row>
    <row r="523" spans="1:14" ht="21" customHeight="1">
      <c r="A523" s="70"/>
      <c r="D523" s="88"/>
      <c r="E523" s="76"/>
      <c r="F523" s="88"/>
      <c r="G523" s="88"/>
      <c r="H523" s="88"/>
      <c r="I523" s="88"/>
      <c r="M523" s="88"/>
      <c r="N523" s="88"/>
    </row>
    <row r="524" spans="1:14" ht="21" customHeight="1">
      <c r="A524" s="70"/>
      <c r="D524" s="88"/>
      <c r="E524" s="76"/>
      <c r="F524" s="88"/>
      <c r="G524" s="88"/>
      <c r="H524" s="88"/>
      <c r="I524" s="88"/>
      <c r="M524" s="88"/>
      <c r="N524" s="88"/>
    </row>
    <row r="525" spans="1:14" ht="21" customHeight="1">
      <c r="A525" s="70"/>
      <c r="D525" s="88"/>
      <c r="E525" s="76"/>
      <c r="F525" s="88"/>
      <c r="G525" s="88"/>
      <c r="H525" s="88"/>
      <c r="I525" s="88"/>
      <c r="M525" s="88"/>
      <c r="N525" s="88"/>
    </row>
    <row r="526" spans="1:14" ht="21" customHeight="1">
      <c r="A526" s="70"/>
      <c r="D526" s="88"/>
      <c r="E526" s="76"/>
      <c r="F526" s="88"/>
      <c r="G526" s="88"/>
      <c r="H526" s="88"/>
      <c r="I526" s="88"/>
      <c r="M526" s="88"/>
      <c r="N526" s="88"/>
    </row>
    <row r="527" spans="1:14" ht="21" customHeight="1">
      <c r="A527" s="70"/>
      <c r="D527" s="88"/>
      <c r="E527" s="76"/>
      <c r="F527" s="88"/>
      <c r="G527" s="88"/>
      <c r="H527" s="88"/>
      <c r="I527" s="88"/>
      <c r="M527" s="88"/>
      <c r="N527" s="88"/>
    </row>
    <row r="528" spans="1:14" ht="21" customHeight="1">
      <c r="A528" s="70"/>
      <c r="D528" s="88"/>
      <c r="E528" s="76"/>
      <c r="F528" s="88"/>
      <c r="G528" s="88"/>
      <c r="H528" s="88"/>
      <c r="I528" s="88"/>
      <c r="M528" s="88"/>
      <c r="N528" s="88"/>
    </row>
    <row r="529" spans="1:14" ht="21" customHeight="1">
      <c r="A529" s="70"/>
      <c r="D529" s="88"/>
      <c r="E529" s="76"/>
      <c r="F529" s="88"/>
      <c r="G529" s="88"/>
      <c r="H529" s="88"/>
      <c r="I529" s="88"/>
      <c r="M529" s="88"/>
      <c r="N529" s="88"/>
    </row>
    <row r="530" spans="1:14" ht="21" customHeight="1">
      <c r="A530" s="70"/>
      <c r="D530" s="88"/>
      <c r="E530" s="76"/>
      <c r="F530" s="88"/>
      <c r="G530" s="88"/>
      <c r="H530" s="88"/>
      <c r="I530" s="88"/>
      <c r="M530" s="88"/>
      <c r="N530" s="88"/>
    </row>
    <row r="531" spans="1:14" ht="21" customHeight="1">
      <c r="A531" s="70"/>
      <c r="D531" s="88"/>
      <c r="E531" s="76"/>
      <c r="F531" s="88"/>
      <c r="G531" s="88"/>
      <c r="H531" s="88"/>
      <c r="I531" s="88"/>
      <c r="M531" s="88"/>
      <c r="N531" s="88"/>
    </row>
    <row r="532" spans="1:14" ht="21" customHeight="1">
      <c r="A532" s="70"/>
      <c r="D532" s="88"/>
      <c r="E532" s="76"/>
      <c r="F532" s="88"/>
      <c r="G532" s="88"/>
      <c r="H532" s="88"/>
      <c r="I532" s="88"/>
      <c r="M532" s="88"/>
      <c r="N532" s="88"/>
    </row>
    <row r="533" spans="1:14" ht="21" customHeight="1">
      <c r="A533" s="70"/>
      <c r="D533" s="88"/>
      <c r="E533" s="76"/>
      <c r="F533" s="88"/>
      <c r="G533" s="88"/>
      <c r="H533" s="88"/>
      <c r="I533" s="88"/>
      <c r="M533" s="88"/>
      <c r="N533" s="88"/>
    </row>
    <row r="534" spans="1:14" ht="21" customHeight="1">
      <c r="A534" s="70"/>
      <c r="D534" s="88"/>
      <c r="E534" s="76"/>
      <c r="F534" s="88"/>
      <c r="G534" s="88"/>
      <c r="H534" s="88"/>
      <c r="I534" s="88"/>
      <c r="M534" s="88"/>
      <c r="N534" s="88"/>
    </row>
    <row r="535" spans="1:14" ht="21" customHeight="1">
      <c r="A535" s="70"/>
      <c r="D535" s="88"/>
      <c r="E535" s="76"/>
      <c r="F535" s="88"/>
      <c r="G535" s="88"/>
      <c r="H535" s="88"/>
      <c r="I535" s="88"/>
      <c r="M535" s="88"/>
      <c r="N535" s="88"/>
    </row>
    <row r="536" spans="1:14" ht="21" customHeight="1">
      <c r="A536" s="70"/>
      <c r="D536" s="88"/>
      <c r="E536" s="76"/>
      <c r="F536" s="88"/>
      <c r="G536" s="88"/>
      <c r="H536" s="88"/>
      <c r="I536" s="88"/>
      <c r="M536" s="88"/>
      <c r="N536" s="88"/>
    </row>
    <row r="537" spans="1:14" ht="21" customHeight="1">
      <c r="A537" s="70"/>
      <c r="D537" s="88"/>
      <c r="E537" s="76"/>
      <c r="F537" s="88"/>
      <c r="G537" s="88"/>
      <c r="H537" s="88"/>
      <c r="I537" s="88"/>
      <c r="M537" s="88"/>
      <c r="N537" s="88"/>
    </row>
    <row r="538" spans="1:14" ht="21" customHeight="1">
      <c r="A538" s="70"/>
      <c r="D538" s="88"/>
      <c r="E538" s="76"/>
      <c r="F538" s="88"/>
      <c r="G538" s="88"/>
      <c r="H538" s="88"/>
      <c r="I538" s="88"/>
      <c r="M538" s="88"/>
      <c r="N538" s="88"/>
    </row>
    <row r="539" spans="1:14" ht="21" customHeight="1">
      <c r="A539" s="70"/>
      <c r="D539" s="88"/>
      <c r="E539" s="76"/>
      <c r="F539" s="88"/>
      <c r="G539" s="88"/>
      <c r="H539" s="88"/>
      <c r="I539" s="88"/>
      <c r="M539" s="88"/>
      <c r="N539" s="88"/>
    </row>
    <row r="540" spans="1:14" ht="21" customHeight="1">
      <c r="A540" s="70"/>
      <c r="D540" s="88"/>
      <c r="E540" s="76"/>
      <c r="F540" s="88"/>
      <c r="G540" s="88"/>
      <c r="H540" s="88"/>
      <c r="I540" s="88"/>
      <c r="M540" s="88"/>
      <c r="N540" s="88"/>
    </row>
    <row r="541" spans="1:14" ht="21" customHeight="1">
      <c r="A541" s="70"/>
      <c r="D541" s="88"/>
      <c r="E541" s="76"/>
      <c r="F541" s="88"/>
      <c r="G541" s="88"/>
      <c r="H541" s="88"/>
      <c r="I541" s="88"/>
      <c r="M541" s="88"/>
      <c r="N541" s="88"/>
    </row>
    <row r="542" spans="1:14" ht="21" customHeight="1">
      <c r="A542" s="70"/>
      <c r="D542" s="88"/>
      <c r="E542" s="76"/>
      <c r="F542" s="88"/>
      <c r="G542" s="88"/>
      <c r="H542" s="88"/>
      <c r="I542" s="88"/>
      <c r="M542" s="88"/>
      <c r="N542" s="88"/>
    </row>
    <row r="543" spans="1:14" ht="21" customHeight="1">
      <c r="A543" s="70"/>
      <c r="D543" s="88"/>
      <c r="E543" s="76"/>
      <c r="F543" s="88"/>
      <c r="G543" s="88"/>
      <c r="H543" s="88"/>
      <c r="I543" s="88"/>
      <c r="M543" s="88"/>
      <c r="N543" s="88"/>
    </row>
    <row r="544" spans="1:14" ht="21" customHeight="1">
      <c r="A544" s="70"/>
      <c r="D544" s="88"/>
      <c r="E544" s="76"/>
      <c r="F544" s="88"/>
      <c r="G544" s="88"/>
      <c r="H544" s="88"/>
      <c r="I544" s="88"/>
      <c r="M544" s="88"/>
      <c r="N544" s="88"/>
    </row>
    <row r="545" spans="1:14" ht="21" customHeight="1">
      <c r="A545" s="70"/>
      <c r="D545" s="88"/>
      <c r="E545" s="76"/>
      <c r="F545" s="88"/>
      <c r="G545" s="88"/>
      <c r="H545" s="88"/>
      <c r="I545" s="88"/>
      <c r="M545" s="88"/>
      <c r="N545" s="88"/>
    </row>
    <row r="546" spans="1:14" ht="21" customHeight="1">
      <c r="A546" s="70"/>
      <c r="D546" s="88"/>
      <c r="E546" s="76"/>
      <c r="F546" s="88"/>
      <c r="G546" s="88"/>
      <c r="H546" s="88"/>
      <c r="I546" s="88"/>
      <c r="M546" s="88"/>
      <c r="N546" s="88"/>
    </row>
    <row r="547" spans="1:14" ht="21" customHeight="1">
      <c r="A547" s="70"/>
      <c r="D547" s="88"/>
      <c r="E547" s="76"/>
      <c r="F547" s="88"/>
      <c r="G547" s="88"/>
      <c r="H547" s="88"/>
      <c r="I547" s="88"/>
      <c r="M547" s="88"/>
      <c r="N547" s="88"/>
    </row>
    <row r="548" spans="1:14" ht="21" customHeight="1">
      <c r="A548" s="70"/>
      <c r="D548" s="88"/>
      <c r="E548" s="76"/>
      <c r="F548" s="88"/>
      <c r="G548" s="88"/>
      <c r="H548" s="88"/>
      <c r="I548" s="88"/>
      <c r="M548" s="88"/>
      <c r="N548" s="88"/>
    </row>
    <row r="549" spans="1:14" ht="21" customHeight="1">
      <c r="A549" s="70"/>
      <c r="D549" s="88"/>
      <c r="E549" s="76"/>
      <c r="F549" s="88"/>
      <c r="G549" s="88"/>
      <c r="H549" s="88"/>
      <c r="I549" s="88"/>
      <c r="M549" s="88"/>
      <c r="N549" s="88"/>
    </row>
    <row r="550" spans="1:14" ht="21" customHeight="1">
      <c r="A550" s="70"/>
      <c r="D550" s="88"/>
      <c r="E550" s="76"/>
      <c r="F550" s="88"/>
      <c r="G550" s="88"/>
      <c r="H550" s="88"/>
      <c r="I550" s="88"/>
      <c r="M550" s="88"/>
      <c r="N550" s="88"/>
    </row>
    <row r="551" spans="1:14" ht="21" customHeight="1">
      <c r="A551" s="70"/>
      <c r="D551" s="88"/>
      <c r="E551" s="76"/>
      <c r="F551" s="88"/>
      <c r="G551" s="88"/>
      <c r="H551" s="88"/>
      <c r="I551" s="88"/>
      <c r="M551" s="88"/>
      <c r="N551" s="88"/>
    </row>
    <row r="552" spans="1:14" ht="21" customHeight="1">
      <c r="A552" s="70"/>
      <c r="D552" s="88"/>
      <c r="E552" s="76"/>
      <c r="F552" s="88"/>
      <c r="G552" s="88"/>
      <c r="H552" s="88"/>
      <c r="I552" s="88"/>
      <c r="M552" s="88"/>
      <c r="N552" s="88"/>
    </row>
    <row r="553" spans="1:14" ht="21" customHeight="1">
      <c r="A553" s="70"/>
      <c r="D553" s="88"/>
      <c r="E553" s="76"/>
      <c r="F553" s="88"/>
      <c r="G553" s="88"/>
      <c r="H553" s="88"/>
      <c r="I553" s="88"/>
      <c r="M553" s="88"/>
      <c r="N553" s="88"/>
    </row>
    <row r="554" spans="1:14" ht="21" customHeight="1">
      <c r="A554" s="70"/>
      <c r="D554" s="88"/>
      <c r="E554" s="76"/>
      <c r="F554" s="88"/>
      <c r="G554" s="88"/>
      <c r="H554" s="88"/>
      <c r="I554" s="88"/>
      <c r="M554" s="88"/>
      <c r="N554" s="88"/>
    </row>
    <row r="555" spans="1:14" ht="21" customHeight="1">
      <c r="A555" s="70"/>
      <c r="D555" s="88"/>
      <c r="E555" s="76"/>
      <c r="F555" s="88"/>
      <c r="G555" s="88"/>
      <c r="H555" s="88"/>
      <c r="I555" s="88"/>
      <c r="M555" s="88"/>
      <c r="N555" s="88"/>
    </row>
    <row r="556" spans="1:14" ht="21" customHeight="1">
      <c r="A556" s="70"/>
      <c r="D556" s="88"/>
      <c r="E556" s="76"/>
      <c r="F556" s="88"/>
      <c r="G556" s="88"/>
      <c r="H556" s="88"/>
      <c r="I556" s="88"/>
      <c r="M556" s="88"/>
      <c r="N556" s="88"/>
    </row>
    <row r="557" spans="1:14" ht="21" customHeight="1">
      <c r="A557" s="70"/>
      <c r="D557" s="88"/>
      <c r="E557" s="76"/>
      <c r="F557" s="88"/>
      <c r="G557" s="88"/>
      <c r="H557" s="88"/>
      <c r="I557" s="88"/>
      <c r="M557" s="88"/>
      <c r="N557" s="88"/>
    </row>
    <row r="558" spans="1:14" ht="21" customHeight="1">
      <c r="A558" s="70"/>
      <c r="D558" s="88"/>
      <c r="E558" s="76"/>
      <c r="F558" s="88"/>
      <c r="G558" s="88"/>
      <c r="H558" s="88"/>
      <c r="I558" s="88"/>
      <c r="M558" s="88"/>
      <c r="N558" s="88"/>
    </row>
    <row r="559" spans="1:14" ht="21" customHeight="1">
      <c r="A559" s="70"/>
      <c r="D559" s="88"/>
      <c r="E559" s="76"/>
      <c r="F559" s="88"/>
      <c r="G559" s="88"/>
      <c r="H559" s="88"/>
      <c r="I559" s="88"/>
      <c r="M559" s="88"/>
      <c r="N559" s="88"/>
    </row>
    <row r="560" spans="1:14" ht="21" customHeight="1">
      <c r="A560" s="70"/>
      <c r="D560" s="88"/>
      <c r="E560" s="76"/>
      <c r="F560" s="88"/>
      <c r="G560" s="88"/>
      <c r="H560" s="88"/>
      <c r="I560" s="88"/>
      <c r="M560" s="88"/>
      <c r="N560" s="88"/>
    </row>
    <row r="561" spans="1:14" ht="21" customHeight="1">
      <c r="A561" s="70"/>
      <c r="D561" s="88"/>
      <c r="E561" s="76"/>
      <c r="F561" s="88"/>
      <c r="G561" s="88"/>
      <c r="H561" s="88"/>
      <c r="I561" s="88"/>
      <c r="M561" s="88"/>
      <c r="N561" s="88"/>
    </row>
    <row r="562" spans="1:14" ht="21" customHeight="1">
      <c r="A562" s="70"/>
      <c r="D562" s="88"/>
      <c r="E562" s="76"/>
      <c r="F562" s="88"/>
      <c r="G562" s="88"/>
      <c r="H562" s="88"/>
      <c r="I562" s="88"/>
      <c r="M562" s="88"/>
      <c r="N562" s="88"/>
    </row>
    <row r="563" spans="1:14" ht="21" customHeight="1">
      <c r="A563" s="70"/>
      <c r="D563" s="88"/>
      <c r="E563" s="76"/>
      <c r="F563" s="88"/>
      <c r="G563" s="88"/>
      <c r="H563" s="88"/>
      <c r="I563" s="88"/>
      <c r="M563" s="88"/>
      <c r="N563" s="88"/>
    </row>
    <row r="564" spans="1:14" ht="21" customHeight="1">
      <c r="A564" s="70"/>
      <c r="D564" s="88"/>
      <c r="E564" s="76"/>
      <c r="F564" s="88"/>
      <c r="G564" s="88"/>
      <c r="H564" s="88"/>
      <c r="I564" s="88"/>
      <c r="M564" s="88"/>
      <c r="N564" s="88"/>
    </row>
    <row r="565" spans="1:14" ht="21" customHeight="1">
      <c r="A565" s="70"/>
      <c r="D565" s="88"/>
      <c r="E565" s="76"/>
      <c r="F565" s="88"/>
      <c r="G565" s="88"/>
      <c r="H565" s="88"/>
      <c r="I565" s="88"/>
      <c r="M565" s="88"/>
      <c r="N565" s="88"/>
    </row>
    <row r="566" spans="1:14" ht="21" customHeight="1">
      <c r="A566" s="70"/>
      <c r="D566" s="88"/>
      <c r="E566" s="76"/>
      <c r="F566" s="88"/>
      <c r="G566" s="88"/>
      <c r="H566" s="88"/>
      <c r="I566" s="88"/>
      <c r="M566" s="88"/>
      <c r="N566" s="88"/>
    </row>
    <row r="567" spans="1:14" ht="21" customHeight="1">
      <c r="A567" s="70"/>
      <c r="D567" s="88"/>
      <c r="E567" s="76"/>
      <c r="F567" s="88"/>
      <c r="G567" s="88"/>
      <c r="H567" s="88"/>
      <c r="I567" s="88"/>
      <c r="M567" s="88"/>
      <c r="N567" s="88"/>
    </row>
    <row r="568" spans="1:14" ht="21" customHeight="1">
      <c r="A568" s="70"/>
      <c r="D568" s="88"/>
      <c r="E568" s="76"/>
      <c r="F568" s="88"/>
      <c r="G568" s="88"/>
      <c r="H568" s="88"/>
      <c r="I568" s="88"/>
      <c r="M568" s="88"/>
      <c r="N568" s="88"/>
    </row>
    <row r="569" spans="1:14" ht="21" customHeight="1">
      <c r="A569" s="70"/>
      <c r="D569" s="88"/>
      <c r="E569" s="76"/>
      <c r="F569" s="88"/>
      <c r="G569" s="88"/>
      <c r="H569" s="88"/>
      <c r="I569" s="88"/>
      <c r="M569" s="88"/>
      <c r="N569" s="88"/>
    </row>
    <row r="570" spans="1:14" ht="21" customHeight="1">
      <c r="A570" s="70"/>
      <c r="D570" s="88"/>
      <c r="E570" s="76"/>
      <c r="F570" s="88"/>
      <c r="G570" s="88"/>
      <c r="H570" s="88"/>
      <c r="I570" s="88"/>
      <c r="M570" s="88"/>
      <c r="N570" s="88"/>
    </row>
    <row r="571" spans="1:14" ht="21" customHeight="1">
      <c r="A571" s="70"/>
      <c r="D571" s="88"/>
      <c r="E571" s="76"/>
      <c r="F571" s="88"/>
      <c r="G571" s="88"/>
      <c r="H571" s="88"/>
      <c r="I571" s="88"/>
      <c r="M571" s="88"/>
      <c r="N571" s="88"/>
    </row>
    <row r="572" spans="1:14" ht="21" customHeight="1">
      <c r="A572" s="70"/>
      <c r="D572" s="88"/>
      <c r="E572" s="76"/>
      <c r="F572" s="88"/>
      <c r="G572" s="88"/>
      <c r="H572" s="88"/>
      <c r="I572" s="88"/>
      <c r="M572" s="88"/>
      <c r="N572" s="88"/>
    </row>
    <row r="573" spans="1:14" ht="21" customHeight="1">
      <c r="A573" s="70"/>
      <c r="D573" s="88"/>
      <c r="E573" s="76"/>
      <c r="F573" s="88"/>
      <c r="G573" s="88"/>
      <c r="H573" s="88"/>
      <c r="I573" s="88"/>
      <c r="M573" s="88"/>
      <c r="N573" s="88"/>
    </row>
    <row r="574" spans="1:14" ht="21" customHeight="1">
      <c r="A574" s="70"/>
      <c r="D574" s="88"/>
      <c r="E574" s="76"/>
      <c r="F574" s="88"/>
      <c r="G574" s="88"/>
      <c r="H574" s="88"/>
      <c r="I574" s="88"/>
      <c r="M574" s="88"/>
      <c r="N574" s="88"/>
    </row>
    <row r="575" spans="1:14" ht="21" customHeight="1">
      <c r="A575" s="70"/>
      <c r="D575" s="88"/>
      <c r="E575" s="76"/>
      <c r="F575" s="88"/>
      <c r="G575" s="88"/>
      <c r="H575" s="88"/>
      <c r="I575" s="88"/>
      <c r="M575" s="88"/>
      <c r="N575" s="88"/>
    </row>
    <row r="576" spans="1:14" ht="21" customHeight="1">
      <c r="A576" s="70"/>
      <c r="D576" s="88"/>
      <c r="E576" s="76"/>
      <c r="F576" s="88"/>
      <c r="G576" s="88"/>
      <c r="H576" s="88"/>
      <c r="I576" s="88"/>
      <c r="M576" s="88"/>
      <c r="N576" s="88"/>
    </row>
    <row r="577" spans="1:14" ht="21" customHeight="1">
      <c r="A577" s="70"/>
      <c r="D577" s="88"/>
      <c r="E577" s="76"/>
      <c r="F577" s="88"/>
      <c r="G577" s="88"/>
      <c r="H577" s="88"/>
      <c r="I577" s="88"/>
      <c r="M577" s="88"/>
      <c r="N577" s="88"/>
    </row>
    <row r="578" spans="1:14" ht="21" customHeight="1">
      <c r="A578" s="70"/>
      <c r="D578" s="88"/>
      <c r="E578" s="76"/>
      <c r="F578" s="88"/>
      <c r="G578" s="88"/>
      <c r="H578" s="88"/>
      <c r="I578" s="88"/>
      <c r="M578" s="88"/>
      <c r="N578" s="88"/>
    </row>
    <row r="579" spans="1:14" ht="21" customHeight="1">
      <c r="A579" s="70"/>
      <c r="D579" s="88"/>
      <c r="E579" s="76"/>
      <c r="F579" s="88"/>
      <c r="G579" s="88"/>
      <c r="H579" s="88"/>
      <c r="I579" s="88"/>
      <c r="M579" s="88"/>
      <c r="N579" s="88"/>
    </row>
    <row r="580" spans="1:14" ht="21" customHeight="1">
      <c r="A580" s="70"/>
      <c r="D580" s="88"/>
      <c r="E580" s="76"/>
      <c r="F580" s="88"/>
      <c r="G580" s="88"/>
      <c r="H580" s="88"/>
      <c r="I580" s="88"/>
      <c r="M580" s="88"/>
      <c r="N580" s="88"/>
    </row>
    <row r="581" spans="1:14" ht="21" customHeight="1">
      <c r="A581" s="70"/>
      <c r="D581" s="88"/>
      <c r="E581" s="76"/>
      <c r="F581" s="88"/>
      <c r="G581" s="88"/>
      <c r="H581" s="88"/>
      <c r="I581" s="88"/>
      <c r="M581" s="88"/>
      <c r="N581" s="88"/>
    </row>
    <row r="582" spans="1:14" s="72" customFormat="1" ht="21" customHeight="1">
      <c r="A582" s="70"/>
      <c r="B582" s="56"/>
      <c r="C582" s="56"/>
      <c r="D582" s="88"/>
      <c r="E582" s="76"/>
      <c r="F582" s="88"/>
      <c r="G582" s="88"/>
      <c r="H582" s="88"/>
      <c r="I582" s="88"/>
      <c r="M582" s="88"/>
      <c r="N582" s="88"/>
    </row>
    <row r="583" spans="1:14" s="72" customFormat="1" ht="21" customHeight="1">
      <c r="A583" s="70"/>
      <c r="B583" s="56"/>
      <c r="C583" s="56"/>
      <c r="D583" s="88"/>
      <c r="E583" s="76"/>
      <c r="F583" s="88"/>
      <c r="G583" s="88"/>
      <c r="H583" s="88"/>
      <c r="I583" s="88"/>
      <c r="M583" s="88"/>
      <c r="N583" s="88"/>
    </row>
    <row r="584" spans="1:14" s="72" customFormat="1" ht="21" customHeight="1">
      <c r="A584" s="70"/>
      <c r="B584" s="56"/>
      <c r="C584" s="56"/>
      <c r="D584" s="88"/>
      <c r="E584" s="76"/>
      <c r="F584" s="88"/>
      <c r="G584" s="88"/>
      <c r="H584" s="88"/>
      <c r="I584" s="88"/>
      <c r="M584" s="88"/>
      <c r="N584" s="88"/>
    </row>
    <row r="585" spans="1:14" s="72" customFormat="1" ht="21" customHeight="1">
      <c r="A585" s="70"/>
      <c r="B585" s="56"/>
      <c r="C585" s="56"/>
      <c r="D585" s="88"/>
      <c r="E585" s="76"/>
      <c r="F585" s="88"/>
      <c r="G585" s="88"/>
      <c r="H585" s="88"/>
      <c r="I585" s="88"/>
      <c r="M585" s="88"/>
      <c r="N585" s="88"/>
    </row>
    <row r="586" spans="1:14" s="72" customFormat="1" ht="21" customHeight="1">
      <c r="A586" s="70"/>
      <c r="B586" s="56"/>
      <c r="C586" s="56"/>
      <c r="D586" s="88"/>
      <c r="E586" s="76"/>
      <c r="F586" s="88"/>
      <c r="G586" s="88"/>
      <c r="H586" s="88"/>
      <c r="I586" s="88"/>
      <c r="M586" s="88"/>
      <c r="N586" s="88"/>
    </row>
    <row r="587" spans="1:14" s="72" customFormat="1" ht="21" customHeight="1">
      <c r="A587" s="70"/>
      <c r="B587" s="56"/>
      <c r="C587" s="56"/>
      <c r="D587" s="88"/>
      <c r="E587" s="76"/>
      <c r="F587" s="88"/>
      <c r="G587" s="88"/>
      <c r="H587" s="88"/>
      <c r="I587" s="88"/>
      <c r="M587" s="88"/>
      <c r="N587" s="88"/>
    </row>
    <row r="588" spans="1:14" s="72" customFormat="1" ht="21" customHeight="1">
      <c r="A588" s="56" t="s">
        <v>5</v>
      </c>
      <c r="B588" s="56"/>
      <c r="C588" s="56"/>
      <c r="D588" s="75"/>
      <c r="E588" s="75"/>
      <c r="F588" s="75"/>
      <c r="G588" s="75"/>
      <c r="H588" s="75"/>
      <c r="I588" s="75"/>
      <c r="M588" s="75"/>
      <c r="N588" s="75"/>
    </row>
    <row r="589" spans="1:14" s="72" customFormat="1" ht="21" customHeight="1">
      <c r="A589" s="74" t="s">
        <v>49</v>
      </c>
      <c r="B589" s="74"/>
      <c r="C589" s="74"/>
      <c r="D589" s="75"/>
      <c r="E589" s="75"/>
      <c r="F589" s="75"/>
      <c r="G589" s="75"/>
      <c r="H589" s="75"/>
      <c r="I589" s="75"/>
      <c r="M589" s="75"/>
      <c r="N589" s="75"/>
    </row>
    <row r="590" spans="1:14" ht="21" customHeight="1">
      <c r="A590" s="74" t="s">
        <v>6</v>
      </c>
      <c r="B590" s="74"/>
      <c r="C590" s="74"/>
      <c r="D590" s="75"/>
      <c r="E590" s="75"/>
      <c r="F590" s="75"/>
      <c r="G590" s="75"/>
      <c r="H590" s="75"/>
      <c r="I590" s="75"/>
      <c r="M590" s="75"/>
      <c r="N590" s="75"/>
    </row>
    <row r="591" spans="1:14" ht="21" customHeight="1">
      <c r="A591" s="74" t="s">
        <v>50</v>
      </c>
      <c r="B591" s="74"/>
      <c r="C591" s="74"/>
      <c r="D591" s="75"/>
      <c r="E591" s="75"/>
      <c r="F591" s="75"/>
      <c r="G591" s="75"/>
      <c r="H591" s="75"/>
      <c r="I591" s="75"/>
      <c r="M591" s="75"/>
      <c r="N591" s="75"/>
    </row>
    <row r="592" spans="1:14" ht="21" customHeight="1">
      <c r="A592" s="74"/>
      <c r="B592" s="74"/>
      <c r="C592" s="74"/>
      <c r="D592" s="75"/>
      <c r="E592" s="75"/>
      <c r="F592" s="75"/>
      <c r="G592" s="75"/>
      <c r="H592" s="75"/>
      <c r="I592" s="75"/>
      <c r="J592" s="76"/>
      <c r="K592" s="76"/>
      <c r="L592" s="76"/>
      <c r="M592" s="75"/>
      <c r="N592" s="75"/>
    </row>
    <row r="593" spans="1:15" s="64" customFormat="1" ht="21" customHeight="1">
      <c r="D593" s="78"/>
      <c r="E593" s="89">
        <v>2544</v>
      </c>
      <c r="F593" s="78"/>
      <c r="G593" s="78"/>
      <c r="H593" s="78"/>
      <c r="I593" s="78"/>
      <c r="J593" s="76"/>
      <c r="K593" s="76"/>
      <c r="L593" s="76"/>
      <c r="M593" s="78"/>
      <c r="N593" s="78"/>
      <c r="O593" s="76"/>
    </row>
    <row r="594" spans="1:15" ht="21" customHeight="1">
      <c r="A594" s="90" t="s">
        <v>51</v>
      </c>
      <c r="D594" s="82"/>
      <c r="E594" s="77"/>
      <c r="F594" s="82"/>
      <c r="G594" s="82"/>
      <c r="H594" s="82"/>
      <c r="I594" s="82"/>
      <c r="M594" s="82"/>
      <c r="N594" s="82"/>
    </row>
    <row r="595" spans="1:15" ht="21" customHeight="1">
      <c r="A595" s="56" t="s">
        <v>7</v>
      </c>
      <c r="D595" s="91"/>
      <c r="E595" s="77"/>
      <c r="F595" s="91"/>
      <c r="G595" s="91"/>
      <c r="H595" s="91"/>
      <c r="I595" s="91"/>
      <c r="M595" s="91"/>
      <c r="N595" s="91"/>
    </row>
    <row r="596" spans="1:15" ht="21" customHeight="1">
      <c r="A596" s="56" t="s">
        <v>52</v>
      </c>
      <c r="D596" s="91"/>
      <c r="E596" s="77"/>
      <c r="F596" s="91"/>
      <c r="G596" s="91"/>
      <c r="H596" s="91"/>
      <c r="I596" s="91"/>
      <c r="M596" s="91"/>
      <c r="N596" s="91"/>
    </row>
    <row r="597" spans="1:15" ht="21" customHeight="1">
      <c r="A597" s="56" t="s">
        <v>53</v>
      </c>
      <c r="D597" s="91"/>
      <c r="E597" s="77"/>
      <c r="F597" s="91"/>
      <c r="G597" s="91"/>
      <c r="H597" s="91"/>
      <c r="I597" s="91"/>
      <c r="M597" s="91"/>
      <c r="N597" s="91"/>
    </row>
    <row r="598" spans="1:15" ht="21" customHeight="1">
      <c r="A598" s="56" t="s">
        <v>54</v>
      </c>
      <c r="D598" s="91"/>
      <c r="E598" s="77"/>
      <c r="F598" s="91"/>
      <c r="G598" s="91"/>
      <c r="H598" s="91"/>
      <c r="I598" s="91"/>
      <c r="M598" s="91"/>
      <c r="N598" s="91"/>
    </row>
    <row r="599" spans="1:15" ht="21" customHeight="1">
      <c r="A599" s="56" t="s">
        <v>55</v>
      </c>
      <c r="D599" s="91"/>
      <c r="E599" s="77"/>
      <c r="F599" s="91"/>
      <c r="G599" s="91"/>
      <c r="H599" s="91"/>
      <c r="I599" s="91"/>
      <c r="M599" s="91"/>
      <c r="N599" s="91"/>
    </row>
    <row r="600" spans="1:15" ht="21" customHeight="1">
      <c r="A600" s="56" t="s">
        <v>56</v>
      </c>
      <c r="D600" s="91"/>
      <c r="E600" s="250"/>
      <c r="F600" s="91"/>
      <c r="G600" s="91"/>
      <c r="H600" s="91"/>
      <c r="I600" s="91"/>
      <c r="M600" s="91"/>
      <c r="N600" s="91"/>
    </row>
    <row r="601" spans="1:15" ht="21" customHeight="1">
      <c r="A601" s="56" t="s">
        <v>8</v>
      </c>
      <c r="D601" s="92"/>
      <c r="E601" s="76">
        <f>SUM(E596:E600)</f>
        <v>0</v>
      </c>
      <c r="F601" s="92"/>
      <c r="G601" s="92"/>
      <c r="H601" s="92"/>
      <c r="I601" s="92"/>
      <c r="M601" s="92"/>
      <c r="N601" s="92"/>
    </row>
    <row r="602" spans="1:15" ht="21" customHeight="1">
      <c r="A602" s="56" t="s">
        <v>57</v>
      </c>
      <c r="D602" s="92"/>
      <c r="E602" s="84"/>
      <c r="F602" s="92"/>
      <c r="G602" s="92"/>
      <c r="H602" s="92"/>
      <c r="I602" s="92"/>
      <c r="M602" s="92"/>
      <c r="N602" s="92"/>
    </row>
    <row r="603" spans="1:15" ht="21" customHeight="1">
      <c r="A603" s="56" t="s">
        <v>9</v>
      </c>
      <c r="D603" s="91"/>
      <c r="E603" s="84">
        <f>SUM(E601:E602)</f>
        <v>0</v>
      </c>
      <c r="F603" s="91"/>
      <c r="G603" s="91"/>
      <c r="H603" s="91"/>
      <c r="I603" s="91"/>
      <c r="M603" s="91"/>
      <c r="N603" s="91"/>
    </row>
    <row r="604" spans="1:15" ht="21" customHeight="1">
      <c r="A604" s="90" t="s">
        <v>10</v>
      </c>
      <c r="D604" s="83"/>
      <c r="E604" s="93"/>
      <c r="F604" s="83"/>
      <c r="G604" s="83"/>
      <c r="H604" s="83"/>
      <c r="I604" s="83"/>
      <c r="M604" s="83"/>
      <c r="N604" s="83"/>
    </row>
    <row r="605" spans="1:15" ht="21" customHeight="1">
      <c r="A605" s="87" t="s">
        <v>58</v>
      </c>
      <c r="D605" s="82"/>
      <c r="E605" s="93"/>
      <c r="F605" s="82"/>
      <c r="G605" s="82"/>
      <c r="H605" s="82"/>
      <c r="I605" s="82"/>
      <c r="M605" s="82"/>
      <c r="N605" s="82"/>
    </row>
    <row r="606" spans="1:15" ht="21" customHeight="1">
      <c r="A606" s="87" t="s">
        <v>59</v>
      </c>
      <c r="D606" s="82"/>
      <c r="E606" s="93"/>
      <c r="F606" s="82"/>
      <c r="G606" s="82"/>
      <c r="H606" s="82"/>
      <c r="I606" s="82"/>
      <c r="M606" s="82"/>
      <c r="N606" s="82"/>
    </row>
    <row r="607" spans="1:15" ht="21" customHeight="1">
      <c r="A607" s="87" t="s">
        <v>60</v>
      </c>
      <c r="D607" s="82"/>
      <c r="E607" s="93"/>
      <c r="F607" s="82"/>
      <c r="G607" s="82"/>
      <c r="H607" s="82"/>
      <c r="I607" s="82"/>
      <c r="M607" s="82"/>
      <c r="N607" s="82"/>
    </row>
    <row r="608" spans="1:15" ht="21" customHeight="1">
      <c r="A608" s="94" t="s">
        <v>61</v>
      </c>
      <c r="D608" s="82"/>
      <c r="E608" s="93"/>
      <c r="F608" s="82"/>
      <c r="G608" s="82"/>
      <c r="H608" s="82"/>
      <c r="I608" s="82"/>
      <c r="M608" s="82"/>
      <c r="N608" s="82"/>
    </row>
    <row r="609" spans="1:15" ht="21" customHeight="1">
      <c r="A609" s="87" t="s">
        <v>62</v>
      </c>
      <c r="D609" s="82"/>
      <c r="E609" s="93"/>
      <c r="F609" s="82"/>
      <c r="G609" s="82"/>
      <c r="H609" s="82"/>
      <c r="I609" s="82"/>
      <c r="M609" s="82"/>
      <c r="N609" s="82"/>
    </row>
    <row r="610" spans="1:15" ht="21" customHeight="1">
      <c r="A610" s="87" t="s">
        <v>63</v>
      </c>
      <c r="D610" s="82"/>
      <c r="E610" s="95"/>
      <c r="F610" s="82"/>
      <c r="G610" s="82"/>
      <c r="H610" s="82"/>
      <c r="I610" s="82"/>
      <c r="M610" s="82"/>
      <c r="N610" s="82"/>
    </row>
    <row r="611" spans="1:15" ht="21" customHeight="1">
      <c r="A611" s="90" t="s">
        <v>15</v>
      </c>
      <c r="D611" s="91"/>
      <c r="E611" s="84">
        <f>SUM(E607:E610)</f>
        <v>0</v>
      </c>
      <c r="F611" s="91"/>
      <c r="G611" s="91"/>
      <c r="H611" s="91"/>
      <c r="I611" s="91"/>
      <c r="M611" s="91"/>
      <c r="N611" s="91"/>
    </row>
    <row r="612" spans="1:15" ht="21" customHeight="1" thickBot="1">
      <c r="A612" s="90" t="s">
        <v>11</v>
      </c>
      <c r="D612" s="91"/>
      <c r="E612" s="85">
        <f>SUM(E603+E611)</f>
        <v>0</v>
      </c>
      <c r="F612" s="91"/>
      <c r="G612" s="91"/>
      <c r="H612" s="91"/>
      <c r="I612" s="91"/>
      <c r="M612" s="91"/>
      <c r="N612" s="91"/>
    </row>
    <row r="613" spans="1:15" ht="21" customHeight="1" thickTop="1">
      <c r="D613" s="91"/>
      <c r="E613" s="93" t="e">
        <f>E612-#REF!</f>
        <v>#REF!</v>
      </c>
      <c r="F613" s="91"/>
      <c r="G613" s="91"/>
      <c r="H613" s="91"/>
      <c r="I613" s="91"/>
      <c r="M613" s="91"/>
      <c r="N613" s="91"/>
    </row>
    <row r="614" spans="1:15" s="72" customFormat="1" ht="21" customHeight="1">
      <c r="A614" s="56" t="s">
        <v>5</v>
      </c>
      <c r="B614" s="56"/>
      <c r="C614" s="56"/>
      <c r="D614" s="82"/>
      <c r="E614" s="82"/>
      <c r="F614" s="82"/>
      <c r="G614" s="82"/>
      <c r="H614" s="82"/>
      <c r="I614" s="82"/>
      <c r="M614" s="82"/>
      <c r="N614" s="82"/>
    </row>
    <row r="615" spans="1:15" s="72" customFormat="1" ht="21" customHeight="1">
      <c r="A615" s="56"/>
      <c r="B615" s="56"/>
      <c r="C615" s="56"/>
      <c r="D615" s="82"/>
      <c r="E615" s="82"/>
      <c r="F615" s="82"/>
      <c r="G615" s="82"/>
      <c r="H615" s="82"/>
      <c r="I615" s="82"/>
      <c r="M615" s="82"/>
      <c r="N615" s="82"/>
    </row>
    <row r="616" spans="1:15" s="72" customFormat="1" ht="21" customHeight="1">
      <c r="A616" s="96"/>
      <c r="B616" s="96"/>
      <c r="C616" s="96"/>
      <c r="D616" s="82"/>
      <c r="E616" s="82"/>
      <c r="F616" s="82"/>
      <c r="G616" s="82"/>
      <c r="H616" s="82"/>
      <c r="I616" s="82"/>
      <c r="M616" s="82"/>
      <c r="N616" s="82"/>
    </row>
    <row r="617" spans="1:15" s="72" customFormat="1" ht="21" customHeight="1">
      <c r="A617" s="64"/>
      <c r="B617" s="64"/>
      <c r="C617" s="64"/>
      <c r="D617" s="82"/>
      <c r="E617" s="71"/>
      <c r="F617" s="82"/>
      <c r="G617" s="82"/>
      <c r="H617" s="82"/>
      <c r="I617" s="82"/>
      <c r="M617" s="82"/>
      <c r="N617" s="82"/>
    </row>
    <row r="618" spans="1:15" s="72" customFormat="1" ht="21" customHeight="1">
      <c r="A618" s="64"/>
      <c r="B618" s="64"/>
      <c r="C618" s="64"/>
      <c r="D618" s="82"/>
      <c r="E618" s="71"/>
      <c r="F618" s="82"/>
      <c r="G618" s="82"/>
      <c r="H618" s="82"/>
      <c r="I618" s="82"/>
      <c r="M618" s="82"/>
      <c r="N618" s="82"/>
    </row>
    <row r="619" spans="1:15" s="72" customFormat="1" ht="21" customHeight="1">
      <c r="A619" s="96"/>
      <c r="B619" s="96"/>
      <c r="C619" s="96"/>
      <c r="D619" s="82"/>
      <c r="E619" s="75"/>
      <c r="F619" s="82"/>
      <c r="G619" s="82"/>
      <c r="H619" s="82"/>
      <c r="I619" s="82"/>
      <c r="M619" s="82"/>
      <c r="N619" s="82"/>
    </row>
    <row r="620" spans="1:15" s="72" customFormat="1" ht="21" customHeight="1">
      <c r="A620" s="74" t="s">
        <v>49</v>
      </c>
      <c r="B620" s="74"/>
      <c r="C620" s="74"/>
      <c r="D620" s="75"/>
      <c r="E620" s="75"/>
      <c r="F620" s="75"/>
      <c r="G620" s="75"/>
      <c r="H620" s="75"/>
      <c r="I620" s="75"/>
      <c r="M620" s="75"/>
      <c r="N620" s="75"/>
    </row>
    <row r="621" spans="1:15" s="72" customFormat="1" ht="21" customHeight="1">
      <c r="A621" s="74" t="s">
        <v>14</v>
      </c>
      <c r="B621" s="74"/>
      <c r="C621" s="74"/>
      <c r="D621" s="75"/>
      <c r="E621" s="75"/>
      <c r="F621" s="75"/>
      <c r="G621" s="75"/>
      <c r="H621" s="75"/>
      <c r="I621" s="75"/>
      <c r="M621" s="75"/>
      <c r="N621" s="75"/>
    </row>
    <row r="622" spans="1:15" ht="21" customHeight="1">
      <c r="A622" s="74" t="s">
        <v>64</v>
      </c>
      <c r="B622" s="74"/>
      <c r="C622" s="74"/>
      <c r="D622" s="75"/>
      <c r="E622" s="75"/>
      <c r="F622" s="75"/>
      <c r="G622" s="75"/>
      <c r="H622" s="75"/>
      <c r="I622" s="75"/>
      <c r="M622" s="75"/>
      <c r="N622" s="75"/>
    </row>
    <row r="623" spans="1:15" ht="21" customHeight="1">
      <c r="A623" s="74"/>
      <c r="B623" s="74"/>
      <c r="C623" s="74"/>
      <c r="D623" s="75"/>
      <c r="E623" s="75"/>
      <c r="F623" s="75"/>
      <c r="G623" s="75"/>
      <c r="H623" s="75"/>
      <c r="I623" s="75"/>
      <c r="J623" s="76"/>
      <c r="K623" s="76"/>
      <c r="L623" s="76"/>
      <c r="M623" s="75"/>
      <c r="N623" s="75"/>
    </row>
    <row r="624" spans="1:15" s="64" customFormat="1" ht="21" customHeight="1">
      <c r="D624" s="78"/>
      <c r="E624" s="89">
        <v>2544</v>
      </c>
      <c r="F624" s="78"/>
      <c r="G624" s="78"/>
      <c r="H624" s="78"/>
      <c r="I624" s="78"/>
      <c r="J624" s="72"/>
      <c r="K624" s="72"/>
      <c r="L624" s="72"/>
      <c r="M624" s="78"/>
      <c r="N624" s="78"/>
      <c r="O624" s="76"/>
    </row>
    <row r="625" spans="1:15" ht="21" customHeight="1">
      <c r="A625" s="56" t="s">
        <v>65</v>
      </c>
      <c r="D625" s="78"/>
      <c r="E625" s="97"/>
      <c r="F625" s="78"/>
      <c r="G625" s="78"/>
      <c r="H625" s="78"/>
      <c r="I625" s="78"/>
      <c r="J625" s="76"/>
      <c r="K625" s="76"/>
      <c r="L625" s="76"/>
      <c r="M625" s="78"/>
      <c r="N625" s="78"/>
    </row>
    <row r="626" spans="1:15" s="64" customFormat="1" ht="21" customHeight="1">
      <c r="A626" s="64" t="s">
        <v>66</v>
      </c>
      <c r="D626" s="72"/>
      <c r="E626" s="72"/>
      <c r="F626" s="72"/>
      <c r="G626" s="72"/>
      <c r="H626" s="72"/>
      <c r="I626" s="72"/>
      <c r="J626" s="76"/>
      <c r="K626" s="76"/>
      <c r="L626" s="76"/>
      <c r="M626" s="72"/>
      <c r="N626" s="72"/>
      <c r="O626" s="76"/>
    </row>
    <row r="627" spans="1:15" ht="21" customHeight="1">
      <c r="A627" s="64" t="s">
        <v>67</v>
      </c>
      <c r="B627" s="64"/>
      <c r="C627" s="64"/>
      <c r="D627" s="78"/>
      <c r="E627" s="84"/>
      <c r="F627" s="78"/>
      <c r="G627" s="78"/>
      <c r="H627" s="78"/>
      <c r="I627" s="78"/>
      <c r="M627" s="78"/>
      <c r="N627" s="78"/>
    </row>
    <row r="628" spans="1:15" ht="21" customHeight="1">
      <c r="A628" s="64" t="s">
        <v>68</v>
      </c>
      <c r="B628" s="64"/>
      <c r="C628" s="64"/>
      <c r="D628" s="78"/>
      <c r="E628" s="84">
        <f>SUM(E626:E627)</f>
        <v>0</v>
      </c>
      <c r="F628" s="78"/>
      <c r="G628" s="78"/>
      <c r="H628" s="78"/>
      <c r="I628" s="78"/>
      <c r="M628" s="78"/>
      <c r="N628" s="78"/>
    </row>
    <row r="629" spans="1:15" ht="21" customHeight="1">
      <c r="A629" s="64" t="s">
        <v>69</v>
      </c>
      <c r="B629" s="64"/>
      <c r="C629" s="64"/>
      <c r="E629" s="72"/>
    </row>
    <row r="630" spans="1:15" ht="21" customHeight="1">
      <c r="A630" s="64" t="s">
        <v>70</v>
      </c>
      <c r="B630" s="64"/>
      <c r="C630" s="64"/>
      <c r="E630" s="72"/>
    </row>
    <row r="631" spans="1:15" ht="21" customHeight="1">
      <c r="A631" s="64" t="s">
        <v>71</v>
      </c>
      <c r="B631" s="64"/>
      <c r="C631" s="64"/>
      <c r="E631" s="72"/>
    </row>
    <row r="632" spans="1:15" ht="21" customHeight="1">
      <c r="A632" s="64" t="s">
        <v>72</v>
      </c>
      <c r="B632" s="64"/>
      <c r="C632" s="64"/>
      <c r="E632" s="72"/>
    </row>
    <row r="633" spans="1:15" ht="21" customHeight="1">
      <c r="A633" s="64" t="s">
        <v>73</v>
      </c>
      <c r="B633" s="64"/>
      <c r="C633" s="64"/>
      <c r="E633" s="76"/>
    </row>
    <row r="634" spans="1:15" ht="21" customHeight="1">
      <c r="A634" s="64" t="s">
        <v>74</v>
      </c>
      <c r="B634" s="64"/>
      <c r="C634" s="64"/>
      <c r="E634" s="98">
        <f>SUM(E630:E633)</f>
        <v>0</v>
      </c>
    </row>
    <row r="635" spans="1:15" ht="21" customHeight="1">
      <c r="A635" s="64" t="s">
        <v>75</v>
      </c>
      <c r="B635" s="64"/>
      <c r="C635" s="64"/>
      <c r="E635" s="76">
        <f>E628-E634</f>
        <v>0</v>
      </c>
    </row>
    <row r="636" spans="1:15" ht="21" customHeight="1">
      <c r="A636" s="64" t="s">
        <v>76</v>
      </c>
      <c r="B636" s="64"/>
      <c r="C636" s="64"/>
      <c r="E636" s="76"/>
    </row>
    <row r="637" spans="1:15" ht="21" customHeight="1">
      <c r="A637" s="64" t="s">
        <v>77</v>
      </c>
      <c r="B637" s="64"/>
      <c r="C637" s="64"/>
      <c r="E637" s="250" t="s">
        <v>78</v>
      </c>
    </row>
    <row r="638" spans="1:15" ht="21" customHeight="1" thickBot="1">
      <c r="A638" s="64" t="s">
        <v>79</v>
      </c>
      <c r="B638" s="64"/>
      <c r="C638" s="64"/>
      <c r="E638" s="86">
        <f>SUM(E635:E637)</f>
        <v>0</v>
      </c>
    </row>
    <row r="639" spans="1:15" ht="21" customHeight="1" thickTop="1">
      <c r="A639" s="64"/>
      <c r="B639" s="64"/>
      <c r="C639" s="64"/>
      <c r="E639" s="76"/>
    </row>
    <row r="640" spans="1:15" ht="21" customHeight="1">
      <c r="A640" s="64" t="s">
        <v>80</v>
      </c>
      <c r="B640" s="64"/>
      <c r="C640" s="64"/>
      <c r="E640" s="72"/>
    </row>
    <row r="641" spans="1:15" ht="21" customHeight="1" thickBot="1">
      <c r="A641" s="64" t="s">
        <v>81</v>
      </c>
      <c r="B641" s="64"/>
      <c r="C641" s="64"/>
      <c r="E641" s="85">
        <f>E635/800000</f>
        <v>0</v>
      </c>
    </row>
    <row r="642" spans="1:15" ht="21" customHeight="1" thickTop="1">
      <c r="A642" s="64"/>
      <c r="B642" s="64"/>
      <c r="C642" s="64"/>
      <c r="E642" s="76"/>
    </row>
    <row r="643" spans="1:15" ht="21" customHeight="1">
      <c r="A643" s="64"/>
      <c r="B643" s="64"/>
      <c r="C643" s="64"/>
      <c r="E643" s="76"/>
    </row>
    <row r="644" spans="1:15" ht="21" customHeight="1">
      <c r="A644" s="56" t="s">
        <v>5</v>
      </c>
      <c r="B644" s="64"/>
      <c r="C644" s="64"/>
      <c r="E644" s="72"/>
    </row>
    <row r="645" spans="1:15" s="99" customFormat="1" ht="21" customHeight="1"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</row>
    <row r="646" spans="1:15" s="99" customFormat="1" ht="21" customHeight="1"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</row>
    <row r="647" spans="1:15" s="99" customFormat="1" ht="21" customHeight="1"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</row>
    <row r="648" spans="1:15" s="99" customFormat="1" ht="21" customHeight="1"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</row>
    <row r="649" spans="1:15" s="99" customFormat="1" ht="21" customHeight="1"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</row>
    <row r="650" spans="1:15" s="99" customFormat="1" ht="21" customHeight="1"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</row>
    <row r="651" spans="1:15" s="99" customFormat="1" ht="21" customHeight="1"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</row>
    <row r="652" spans="1:15" s="99" customFormat="1" ht="21" customHeight="1"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</row>
    <row r="653" spans="1:15" s="99" customFormat="1" ht="21" customHeight="1"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</row>
    <row r="654" spans="1:15" s="99" customFormat="1" ht="21" customHeight="1"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</row>
    <row r="655" spans="1:15" s="99" customFormat="1" ht="21" customHeight="1"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</row>
    <row r="656" spans="1:15" s="99" customFormat="1" ht="21" customHeight="1"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</row>
    <row r="657" spans="4:15" s="99" customFormat="1" ht="21" customHeight="1"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</row>
    <row r="658" spans="4:15" s="99" customFormat="1" ht="21" customHeight="1"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</row>
    <row r="659" spans="4:15" s="99" customFormat="1" ht="21" customHeight="1"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</row>
    <row r="660" spans="4:15" s="99" customFormat="1" ht="21" customHeight="1"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</row>
    <row r="661" spans="4:15" s="99" customFormat="1" ht="21" customHeight="1"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</row>
    <row r="662" spans="4:15" s="99" customFormat="1" ht="21" customHeight="1"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</row>
    <row r="663" spans="4:15" s="99" customFormat="1" ht="21" customHeight="1"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</row>
    <row r="664" spans="4:15" s="99" customFormat="1" ht="21" customHeight="1"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</row>
    <row r="665" spans="4:15" s="99" customFormat="1" ht="21" customHeight="1"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</row>
    <row r="666" spans="4:15" s="99" customFormat="1" ht="21" customHeight="1"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</row>
    <row r="667" spans="4:15" s="99" customFormat="1" ht="21" customHeight="1"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</row>
    <row r="668" spans="4:15" s="99" customFormat="1" ht="21" customHeight="1"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</row>
    <row r="669" spans="4:15" s="99" customFormat="1" ht="21" customHeight="1"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</row>
    <row r="670" spans="4:15" s="99" customFormat="1" ht="21" customHeight="1"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</row>
    <row r="671" spans="4:15" s="99" customFormat="1" ht="21" customHeight="1"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</row>
    <row r="672" spans="4:15" s="99" customFormat="1" ht="21" customHeight="1"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</row>
    <row r="673" spans="4:15" s="99" customFormat="1" ht="21" customHeight="1"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</row>
    <row r="674" spans="4:15" s="99" customFormat="1" ht="21" customHeight="1"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</row>
    <row r="677" spans="4:15" ht="21" customHeight="1">
      <c r="D677" s="72"/>
      <c r="F677" s="72"/>
      <c r="G677" s="72"/>
      <c r="H677" s="72"/>
      <c r="I677" s="72"/>
      <c r="M677" s="72"/>
      <c r="N677" s="72"/>
    </row>
    <row r="678" spans="4:15" ht="21" customHeight="1">
      <c r="D678" s="72"/>
      <c r="F678" s="72"/>
      <c r="G678" s="72"/>
      <c r="H678" s="72"/>
      <c r="I678" s="72"/>
      <c r="M678" s="72"/>
      <c r="N678" s="72"/>
    </row>
    <row r="679" spans="4:15" ht="21" customHeight="1">
      <c r="D679" s="72"/>
      <c r="F679" s="72"/>
      <c r="G679" s="72"/>
      <c r="H679" s="72"/>
      <c r="I679" s="72"/>
      <c r="M679" s="72"/>
      <c r="N679" s="72"/>
    </row>
    <row r="746" spans="1:15" s="71" customFormat="1" ht="21" customHeight="1">
      <c r="A746" s="70"/>
      <c r="B746" s="70"/>
      <c r="C746" s="70"/>
      <c r="E746" s="72"/>
      <c r="J746" s="72"/>
      <c r="K746" s="72"/>
      <c r="L746" s="72"/>
      <c r="O746" s="72"/>
    </row>
    <row r="747" spans="1:15" s="71" customFormat="1" ht="21" customHeight="1">
      <c r="A747" s="70"/>
      <c r="B747" s="70"/>
      <c r="C747" s="70"/>
      <c r="E747" s="72"/>
      <c r="J747" s="72"/>
      <c r="K747" s="72"/>
      <c r="L747" s="72"/>
      <c r="O747" s="72"/>
    </row>
    <row r="748" spans="1:15" s="71" customFormat="1" ht="21" customHeight="1">
      <c r="A748" s="70"/>
      <c r="B748" s="70"/>
      <c r="C748" s="70"/>
      <c r="E748" s="72"/>
      <c r="J748" s="72"/>
      <c r="K748" s="72"/>
      <c r="L748" s="72"/>
      <c r="O748" s="72"/>
    </row>
    <row r="749" spans="1:15" s="71" customFormat="1" ht="21" customHeight="1">
      <c r="A749" s="70"/>
      <c r="B749" s="70"/>
      <c r="C749" s="70"/>
      <c r="E749" s="72"/>
      <c r="J749" s="72"/>
      <c r="K749" s="72"/>
      <c r="L749" s="72"/>
      <c r="O749" s="72"/>
    </row>
    <row r="750" spans="1:15" ht="21" customHeight="1">
      <c r="A750" s="70"/>
      <c r="B750" s="70"/>
      <c r="C750" s="70"/>
      <c r="E750" s="72"/>
    </row>
    <row r="757" spans="1:15" s="70" customFormat="1" ht="21" customHeight="1">
      <c r="A757" s="56"/>
      <c r="B757" s="56"/>
      <c r="C757" s="56"/>
      <c r="D757" s="72"/>
      <c r="E757" s="71"/>
      <c r="F757" s="72"/>
      <c r="G757" s="72"/>
      <c r="H757" s="72"/>
      <c r="I757" s="72"/>
      <c r="J757" s="72"/>
      <c r="K757" s="72"/>
      <c r="L757" s="72"/>
      <c r="M757" s="72"/>
      <c r="N757" s="72"/>
      <c r="O757" s="72"/>
    </row>
    <row r="758" spans="1:15" s="70" customFormat="1" ht="21" customHeight="1">
      <c r="A758" s="56"/>
      <c r="B758" s="56"/>
      <c r="C758" s="56"/>
      <c r="D758" s="72"/>
      <c r="E758" s="71"/>
      <c r="F758" s="72"/>
      <c r="G758" s="72"/>
      <c r="H758" s="72"/>
      <c r="I758" s="72"/>
      <c r="J758" s="72"/>
      <c r="K758" s="72"/>
      <c r="L758" s="72"/>
      <c r="M758" s="72"/>
      <c r="N758" s="72"/>
      <c r="O758" s="72"/>
    </row>
    <row r="759" spans="1:15" s="70" customFormat="1" ht="21" customHeight="1">
      <c r="A759" s="56"/>
      <c r="B759" s="56"/>
      <c r="C759" s="56"/>
      <c r="D759" s="72"/>
      <c r="E759" s="71"/>
      <c r="F759" s="72"/>
      <c r="G759" s="72"/>
      <c r="H759" s="72"/>
      <c r="I759" s="72"/>
      <c r="J759" s="72"/>
      <c r="K759" s="72"/>
      <c r="L759" s="72"/>
      <c r="M759" s="72"/>
      <c r="N759" s="72"/>
      <c r="O759" s="72"/>
    </row>
    <row r="760" spans="1:15" s="70" customFormat="1" ht="21" customHeight="1">
      <c r="A760" s="56"/>
      <c r="B760" s="56"/>
      <c r="C760" s="56"/>
      <c r="D760" s="72"/>
      <c r="E760" s="71"/>
      <c r="F760" s="72"/>
      <c r="G760" s="72"/>
      <c r="H760" s="72"/>
      <c r="I760" s="72"/>
      <c r="J760" s="72"/>
      <c r="K760" s="72"/>
      <c r="L760" s="72"/>
      <c r="M760" s="72"/>
      <c r="N760" s="72"/>
      <c r="O760" s="72"/>
    </row>
    <row r="761" spans="1:15" s="70" customFormat="1" ht="21" customHeight="1">
      <c r="A761" s="56"/>
      <c r="B761" s="56"/>
      <c r="C761" s="56"/>
      <c r="D761" s="72"/>
      <c r="E761" s="71"/>
      <c r="F761" s="72"/>
      <c r="G761" s="72"/>
      <c r="H761" s="72"/>
      <c r="I761" s="72"/>
      <c r="J761" s="72"/>
      <c r="K761" s="72"/>
      <c r="L761" s="72"/>
      <c r="M761" s="72"/>
      <c r="N761" s="72"/>
      <c r="O761" s="72"/>
    </row>
  </sheetData>
  <mergeCells count="2">
    <mergeCell ref="E6:O6"/>
    <mergeCell ref="I11:K11"/>
  </mergeCells>
  <printOptions gridLinesSet="0"/>
  <pageMargins left="0.70866141732283472" right="0.70866141732283472" top="0.74803149606299213" bottom="0.51181102362204722" header="0.31496062992125984" footer="0.23622047244094491"/>
  <pageSetup paperSize="9" scale="79" firstPageNumber="7" fitToWidth="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88" max="16383" man="1"/>
    <brk id="619" max="16383" man="1"/>
  </rowBreaks>
  <ignoredErrors>
    <ignoredError sqref="O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88"/>
  <sheetViews>
    <sheetView showGridLines="0" view="pageBreakPreview" topLeftCell="A69" zoomScaleNormal="85" zoomScaleSheetLayoutView="100" workbookViewId="0">
      <selection activeCell="M81" sqref="M81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6.5703125" style="3" customWidth="1"/>
    <col min="5" max="5" width="8.28515625" style="15" customWidth="1"/>
    <col min="6" max="6" width="1.42578125" style="15" customWidth="1"/>
    <col min="7" max="7" width="13.85546875" style="17" customWidth="1"/>
    <col min="8" max="8" width="1.42578125" style="17" customWidth="1"/>
    <col min="9" max="9" width="13.85546875" style="17" customWidth="1"/>
    <col min="10" max="10" width="1.42578125" style="17" customWidth="1"/>
    <col min="11" max="11" width="13.85546875" style="16" customWidth="1"/>
    <col min="12" max="12" width="1.42578125" style="17" customWidth="1"/>
    <col min="13" max="13" width="13.85546875" style="16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3" customFormat="1" ht="21" customHeight="1">
      <c r="A1" s="101" t="s">
        <v>149</v>
      </c>
      <c r="B1" s="101"/>
      <c r="C1" s="102"/>
      <c r="D1" s="102"/>
      <c r="E1" s="102"/>
      <c r="F1" s="102"/>
      <c r="G1" s="102"/>
      <c r="H1" s="102"/>
      <c r="I1" s="102"/>
      <c r="J1" s="102"/>
      <c r="K1" s="144"/>
      <c r="L1" s="145"/>
      <c r="M1" s="146"/>
    </row>
    <row r="2" spans="1:13" s="103" customFormat="1" ht="21" customHeight="1">
      <c r="A2" s="102" t="s">
        <v>18</v>
      </c>
      <c r="B2" s="102"/>
      <c r="C2" s="102"/>
      <c r="D2" s="102"/>
      <c r="E2" s="104"/>
      <c r="F2" s="104"/>
      <c r="G2" s="105"/>
      <c r="H2" s="105"/>
      <c r="I2" s="105"/>
      <c r="J2" s="105"/>
      <c r="K2" s="144"/>
      <c r="L2" s="145"/>
      <c r="M2" s="146"/>
    </row>
    <row r="3" spans="1:13" s="103" customFormat="1" ht="21" customHeight="1">
      <c r="A3" s="235" t="s">
        <v>213</v>
      </c>
      <c r="B3" s="1"/>
      <c r="C3" s="102"/>
      <c r="D3" s="102"/>
      <c r="E3" s="104"/>
      <c r="F3" s="104"/>
      <c r="G3" s="105"/>
      <c r="H3" s="105"/>
      <c r="I3" s="105"/>
      <c r="J3" s="105"/>
      <c r="K3" s="106"/>
      <c r="L3" s="105"/>
      <c r="M3" s="106"/>
    </row>
    <row r="4" spans="1:13" s="103" customFormat="1" ht="21" customHeight="1">
      <c r="A4" s="107"/>
      <c r="B4" s="107"/>
      <c r="C4" s="107"/>
      <c r="D4" s="107"/>
      <c r="E4" s="108"/>
      <c r="F4" s="108"/>
      <c r="G4" s="150"/>
      <c r="H4" s="150"/>
      <c r="I4" s="150"/>
      <c r="J4" s="150"/>
      <c r="K4" s="151"/>
      <c r="L4" s="150"/>
      <c r="M4" s="151" t="s">
        <v>226</v>
      </c>
    </row>
    <row r="5" spans="1:13" s="103" customFormat="1" ht="21" customHeight="1">
      <c r="A5" s="110"/>
      <c r="B5" s="110"/>
      <c r="C5" s="107"/>
      <c r="D5" s="107"/>
      <c r="E5" s="108"/>
      <c r="F5" s="108"/>
      <c r="G5" s="273" t="s">
        <v>19</v>
      </c>
      <c r="H5" s="273"/>
      <c r="I5" s="273"/>
      <c r="J5" s="111"/>
      <c r="K5" s="273" t="s">
        <v>23</v>
      </c>
      <c r="L5" s="273"/>
      <c r="M5" s="273"/>
    </row>
    <row r="6" spans="1:13" s="103" customFormat="1" ht="21" customHeight="1">
      <c r="A6" s="110"/>
      <c r="B6" s="110"/>
      <c r="C6" s="107"/>
      <c r="D6" s="107"/>
      <c r="E6" s="152" t="s">
        <v>0</v>
      </c>
      <c r="F6" s="108"/>
      <c r="G6" s="165">
        <v>2562</v>
      </c>
      <c r="H6" s="209"/>
      <c r="I6" s="165">
        <v>2561</v>
      </c>
      <c r="J6" s="210"/>
      <c r="K6" s="165">
        <v>2562</v>
      </c>
      <c r="L6" s="209"/>
      <c r="M6" s="165">
        <v>2561</v>
      </c>
    </row>
    <row r="7" spans="1:13" s="103" customFormat="1" ht="21" customHeight="1">
      <c r="A7" s="115" t="s">
        <v>20</v>
      </c>
      <c r="B7" s="115"/>
      <c r="C7" s="107"/>
      <c r="D7" s="107"/>
      <c r="E7" s="112"/>
      <c r="F7" s="108"/>
      <c r="G7" s="109"/>
      <c r="H7" s="109"/>
      <c r="I7" s="109"/>
      <c r="J7" s="109"/>
      <c r="K7" s="116"/>
      <c r="L7" s="116"/>
      <c r="M7" s="116"/>
    </row>
    <row r="8" spans="1:13" s="103" customFormat="1" ht="21" customHeight="1">
      <c r="B8" s="117" t="s">
        <v>241</v>
      </c>
      <c r="C8" s="107"/>
      <c r="D8" s="107"/>
      <c r="E8" s="112"/>
      <c r="F8" s="118"/>
      <c r="G8" s="119">
        <v>-18200352</v>
      </c>
      <c r="H8" s="120"/>
      <c r="I8" s="119">
        <v>126524484</v>
      </c>
      <c r="J8" s="121"/>
      <c r="K8" s="119">
        <v>-21457881</v>
      </c>
      <c r="L8" s="121"/>
      <c r="M8" s="119">
        <v>100978251</v>
      </c>
    </row>
    <row r="9" spans="1:13" s="103" customFormat="1" ht="21" customHeight="1">
      <c r="B9" s="117" t="s">
        <v>188</v>
      </c>
      <c r="C9" s="107"/>
      <c r="D9" s="107"/>
      <c r="E9" s="122"/>
      <c r="F9" s="118"/>
      <c r="G9" s="119"/>
      <c r="H9" s="120"/>
      <c r="I9" s="119"/>
      <c r="J9" s="121"/>
      <c r="K9" s="119"/>
      <c r="L9" s="121"/>
      <c r="M9" s="119"/>
    </row>
    <row r="10" spans="1:13" s="103" customFormat="1" ht="21" customHeight="1">
      <c r="B10" s="117" t="s">
        <v>178</v>
      </c>
      <c r="C10" s="107"/>
      <c r="D10" s="107"/>
      <c r="E10" s="112"/>
      <c r="F10" s="118"/>
      <c r="G10" s="119">
        <f>11802595-2609839</f>
        <v>9192756</v>
      </c>
      <c r="H10" s="120"/>
      <c r="I10" s="126">
        <v>-10477057</v>
      </c>
      <c r="J10" s="120"/>
      <c r="K10" s="119">
        <v>21880085</v>
      </c>
      <c r="L10" s="126"/>
      <c r="M10" s="126">
        <v>-5182623</v>
      </c>
    </row>
    <row r="11" spans="1:13" s="103" customFormat="1" ht="21" customHeight="1">
      <c r="B11" s="117" t="s">
        <v>179</v>
      </c>
      <c r="C11" s="107"/>
      <c r="D11" s="107"/>
      <c r="E11" s="112"/>
      <c r="F11" s="118"/>
      <c r="G11" s="119">
        <v>-25980920</v>
      </c>
      <c r="H11" s="120"/>
      <c r="I11" s="126">
        <v>-5688546</v>
      </c>
      <c r="J11" s="120"/>
      <c r="K11" s="119">
        <v>-25804586</v>
      </c>
      <c r="L11" s="119"/>
      <c r="M11" s="126">
        <v>5725920</v>
      </c>
    </row>
    <row r="12" spans="1:13" s="103" customFormat="1" ht="21" customHeight="1">
      <c r="B12" s="117" t="s">
        <v>237</v>
      </c>
      <c r="C12" s="107"/>
      <c r="D12" s="107"/>
      <c r="E12" s="112"/>
      <c r="F12" s="118"/>
      <c r="G12" s="119">
        <v>133834</v>
      </c>
      <c r="H12" s="120"/>
      <c r="I12" s="126">
        <v>-720772</v>
      </c>
      <c r="J12" s="120"/>
      <c r="K12" s="119">
        <v>-947663</v>
      </c>
      <c r="L12" s="126"/>
      <c r="M12" s="126">
        <v>1163900</v>
      </c>
    </row>
    <row r="13" spans="1:13" s="103" customFormat="1" ht="21" customHeight="1">
      <c r="B13" s="117" t="s">
        <v>238</v>
      </c>
      <c r="C13" s="107"/>
      <c r="D13" s="107"/>
      <c r="E13" s="112"/>
      <c r="F13" s="118"/>
      <c r="G13" s="119">
        <v>5490902</v>
      </c>
      <c r="H13" s="120"/>
      <c r="I13" s="126">
        <v>-35036640</v>
      </c>
      <c r="J13" s="120"/>
      <c r="K13" s="119">
        <v>386793</v>
      </c>
      <c r="L13" s="126"/>
      <c r="M13" s="126">
        <v>-8288227</v>
      </c>
    </row>
    <row r="14" spans="1:13" s="103" customFormat="1" ht="21" customHeight="1">
      <c r="B14" s="117" t="s">
        <v>193</v>
      </c>
      <c r="C14" s="107"/>
      <c r="D14" s="107"/>
      <c r="E14" s="112"/>
      <c r="F14" s="118"/>
      <c r="G14" s="119">
        <v>-8713434</v>
      </c>
      <c r="H14" s="120"/>
      <c r="I14" s="126">
        <v>21623807</v>
      </c>
      <c r="J14" s="120"/>
      <c r="K14" s="119">
        <v>-3582146</v>
      </c>
      <c r="L14" s="121"/>
      <c r="M14" s="126">
        <v>-20969478</v>
      </c>
    </row>
    <row r="15" spans="1:13" s="103" customFormat="1" ht="21" customHeight="1">
      <c r="B15" s="117" t="s">
        <v>259</v>
      </c>
      <c r="C15" s="107"/>
      <c r="D15" s="107"/>
      <c r="E15" s="112"/>
      <c r="F15" s="118"/>
      <c r="G15" s="119">
        <v>-887310</v>
      </c>
      <c r="H15" s="120"/>
      <c r="I15" s="126">
        <v>480706</v>
      </c>
      <c r="J15" s="120"/>
      <c r="K15" s="119">
        <v>-686042</v>
      </c>
      <c r="L15" s="121"/>
      <c r="M15" s="126">
        <v>278845</v>
      </c>
    </row>
    <row r="16" spans="1:13" s="103" customFormat="1" ht="21" customHeight="1">
      <c r="B16" s="117" t="s">
        <v>249</v>
      </c>
      <c r="C16" s="107"/>
      <c r="D16" s="107"/>
      <c r="E16" s="112"/>
      <c r="F16" s="118"/>
      <c r="G16" s="119">
        <v>-170959</v>
      </c>
      <c r="H16" s="129"/>
      <c r="I16" s="119">
        <v>-688081</v>
      </c>
      <c r="J16" s="129"/>
      <c r="K16" s="119">
        <v>-170959</v>
      </c>
      <c r="L16" s="127"/>
      <c r="M16" s="119">
        <v>0</v>
      </c>
    </row>
    <row r="17" spans="2:16" s="103" customFormat="1" ht="21" customHeight="1">
      <c r="B17" s="117" t="s">
        <v>82</v>
      </c>
      <c r="C17" s="107"/>
      <c r="D17" s="107"/>
      <c r="E17" s="112"/>
      <c r="F17" s="118"/>
      <c r="G17" s="123">
        <v>1458514</v>
      </c>
      <c r="H17" s="120"/>
      <c r="I17" s="242">
        <v>1541679</v>
      </c>
      <c r="J17" s="120"/>
      <c r="K17" s="119">
        <v>1179045</v>
      </c>
      <c r="L17" s="119"/>
      <c r="M17" s="126">
        <v>1430788</v>
      </c>
    </row>
    <row r="18" spans="2:16" s="103" customFormat="1" ht="21" customHeight="1">
      <c r="B18" s="117" t="s">
        <v>83</v>
      </c>
      <c r="C18" s="107"/>
      <c r="D18" s="107"/>
      <c r="E18" s="112"/>
      <c r="F18" s="118"/>
      <c r="G18" s="123">
        <v>290310</v>
      </c>
      <c r="H18" s="120"/>
      <c r="I18" s="242">
        <v>391820</v>
      </c>
      <c r="J18" s="124"/>
      <c r="K18" s="119">
        <v>287998</v>
      </c>
      <c r="L18" s="119"/>
      <c r="M18" s="126">
        <v>391820</v>
      </c>
    </row>
    <row r="19" spans="2:16" s="103" customFormat="1" ht="21" customHeight="1">
      <c r="B19" s="117" t="s">
        <v>255</v>
      </c>
      <c r="C19" s="107"/>
      <c r="D19" s="107"/>
      <c r="E19" s="112"/>
      <c r="F19" s="118"/>
      <c r="G19" s="123">
        <v>-6617988</v>
      </c>
      <c r="H19" s="120"/>
      <c r="I19" s="242">
        <v>-49025575</v>
      </c>
      <c r="J19" s="119"/>
      <c r="K19" s="119">
        <v>-8211097</v>
      </c>
      <c r="L19" s="119"/>
      <c r="M19" s="126">
        <v>-120991721</v>
      </c>
      <c r="P19" s="268"/>
    </row>
    <row r="20" spans="2:16" s="103" customFormat="1" ht="21" customHeight="1">
      <c r="B20" s="117" t="s">
        <v>254</v>
      </c>
      <c r="C20" s="107"/>
      <c r="D20" s="107"/>
      <c r="E20" s="112"/>
      <c r="F20" s="118"/>
      <c r="G20" s="123">
        <v>-160699</v>
      </c>
      <c r="H20" s="120"/>
      <c r="I20" s="123">
        <v>0</v>
      </c>
      <c r="J20" s="119"/>
      <c r="K20" s="119">
        <v>0</v>
      </c>
      <c r="L20" s="119"/>
      <c r="M20" s="119">
        <v>0</v>
      </c>
    </row>
    <row r="21" spans="2:16" s="103" customFormat="1" ht="21" customHeight="1">
      <c r="B21" s="117" t="s">
        <v>148</v>
      </c>
      <c r="C21" s="107"/>
      <c r="D21" s="107"/>
      <c r="E21" s="112"/>
      <c r="F21" s="118"/>
      <c r="G21" s="123">
        <v>0</v>
      </c>
      <c r="H21" s="120"/>
      <c r="I21" s="242">
        <v>5654000</v>
      </c>
      <c r="J21" s="120"/>
      <c r="K21" s="119">
        <v>0</v>
      </c>
      <c r="L21" s="119"/>
      <c r="M21" s="126">
        <v>-5725920</v>
      </c>
    </row>
    <row r="22" spans="2:16" s="103" customFormat="1" ht="21" customHeight="1">
      <c r="B22" s="117" t="s">
        <v>239</v>
      </c>
      <c r="C22" s="107"/>
      <c r="D22" s="107"/>
      <c r="E22" s="112"/>
      <c r="F22" s="118"/>
      <c r="G22" s="119">
        <v>418</v>
      </c>
      <c r="H22" s="120"/>
      <c r="I22" s="242">
        <v>-180</v>
      </c>
      <c r="J22" s="120"/>
      <c r="K22" s="119">
        <v>418</v>
      </c>
      <c r="L22" s="119"/>
      <c r="M22" s="126">
        <v>0</v>
      </c>
    </row>
    <row r="23" spans="2:16" s="103" customFormat="1" ht="21" customHeight="1">
      <c r="B23" s="238" t="s">
        <v>220</v>
      </c>
      <c r="C23" s="107"/>
      <c r="D23" s="107"/>
      <c r="E23" s="112"/>
      <c r="F23" s="118"/>
      <c r="G23" s="123">
        <v>0</v>
      </c>
      <c r="H23" s="120"/>
      <c r="I23" s="242">
        <v>101832</v>
      </c>
      <c r="J23" s="120"/>
      <c r="K23" s="119">
        <v>0</v>
      </c>
      <c r="L23" s="119"/>
      <c r="M23" s="126">
        <v>101832</v>
      </c>
    </row>
    <row r="24" spans="2:16" s="103" customFormat="1" ht="21" customHeight="1">
      <c r="B24" s="238" t="s">
        <v>223</v>
      </c>
      <c r="C24" s="107"/>
      <c r="D24" s="107"/>
      <c r="E24" s="112"/>
      <c r="F24" s="118"/>
      <c r="G24" s="123">
        <v>0</v>
      </c>
      <c r="H24" s="120"/>
      <c r="I24" s="242">
        <v>0</v>
      </c>
      <c r="J24" s="120"/>
      <c r="K24" s="119">
        <v>0</v>
      </c>
      <c r="L24" s="119"/>
      <c r="M24" s="126">
        <v>-180</v>
      </c>
    </row>
    <row r="25" spans="2:16" s="103" customFormat="1" ht="21" customHeight="1">
      <c r="B25" s="117" t="s">
        <v>140</v>
      </c>
      <c r="C25" s="107"/>
      <c r="D25" s="107"/>
      <c r="E25" s="112"/>
      <c r="F25" s="118"/>
      <c r="G25" s="123">
        <v>-1199</v>
      </c>
      <c r="H25" s="120"/>
      <c r="I25" s="242">
        <v>-995</v>
      </c>
      <c r="J25" s="120"/>
      <c r="K25" s="119">
        <v>-1123</v>
      </c>
      <c r="L25" s="119"/>
      <c r="M25" s="126">
        <v>-953</v>
      </c>
    </row>
    <row r="26" spans="2:16" s="103" customFormat="1" ht="21" customHeight="1">
      <c r="B26" s="117" t="s">
        <v>204</v>
      </c>
      <c r="C26" s="107"/>
      <c r="D26" s="107"/>
      <c r="E26" s="112"/>
      <c r="F26" s="118"/>
      <c r="G26" s="123">
        <v>1705528</v>
      </c>
      <c r="H26" s="120"/>
      <c r="I26" s="242">
        <v>15426892</v>
      </c>
      <c r="J26" s="120"/>
      <c r="K26" s="119">
        <v>1705528</v>
      </c>
      <c r="L26" s="119"/>
      <c r="M26" s="126">
        <v>15161644</v>
      </c>
    </row>
    <row r="27" spans="2:16" s="103" customFormat="1" ht="21" customHeight="1">
      <c r="B27" s="117" t="s">
        <v>250</v>
      </c>
      <c r="C27" s="107"/>
      <c r="D27" s="107"/>
      <c r="E27" s="112"/>
      <c r="F27" s="118"/>
      <c r="G27" s="123">
        <v>-11898915</v>
      </c>
      <c r="H27" s="120"/>
      <c r="I27" s="242">
        <v>0</v>
      </c>
      <c r="J27" s="120"/>
      <c r="K27" s="119">
        <v>-6353125</v>
      </c>
      <c r="L27" s="119"/>
      <c r="M27" s="126">
        <v>0</v>
      </c>
    </row>
    <row r="28" spans="2:16" s="103" customFormat="1" ht="21" customHeight="1">
      <c r="B28" s="117" t="s">
        <v>198</v>
      </c>
      <c r="C28" s="107"/>
      <c r="D28" s="107"/>
      <c r="E28" s="112"/>
      <c r="F28" s="118"/>
      <c r="G28" s="123">
        <v>-4040000</v>
      </c>
      <c r="H28" s="120"/>
      <c r="I28" s="123">
        <v>0</v>
      </c>
      <c r="J28" s="120"/>
      <c r="K28" s="119">
        <v>-4040000</v>
      </c>
      <c r="L28" s="120"/>
      <c r="M28" s="119">
        <v>0</v>
      </c>
    </row>
    <row r="29" spans="2:16" s="103" customFormat="1" ht="21" customHeight="1">
      <c r="B29" s="117" t="s">
        <v>199</v>
      </c>
      <c r="C29" s="107"/>
      <c r="D29" s="107"/>
      <c r="E29" s="112"/>
      <c r="F29" s="118"/>
      <c r="G29" s="123">
        <v>11677500</v>
      </c>
      <c r="H29" s="120"/>
      <c r="I29" s="242">
        <v>11677500</v>
      </c>
      <c r="J29" s="120"/>
      <c r="K29" s="119">
        <v>11677500</v>
      </c>
      <c r="L29" s="120"/>
      <c r="M29" s="126">
        <v>11677500</v>
      </c>
    </row>
    <row r="30" spans="2:16" s="103" customFormat="1" ht="21" customHeight="1">
      <c r="B30" s="238" t="s">
        <v>240</v>
      </c>
      <c r="C30" s="107"/>
      <c r="D30" s="107"/>
      <c r="E30" s="112"/>
      <c r="F30" s="118"/>
      <c r="G30" s="123">
        <v>0</v>
      </c>
      <c r="H30" s="120"/>
      <c r="I30" s="242">
        <v>-19745719</v>
      </c>
      <c r="J30" s="120"/>
      <c r="K30" s="119">
        <v>0</v>
      </c>
      <c r="L30" s="120"/>
      <c r="M30" s="126">
        <v>0</v>
      </c>
    </row>
    <row r="31" spans="2:16" s="103" customFormat="1">
      <c r="B31" s="117" t="s">
        <v>146</v>
      </c>
      <c r="C31" s="107"/>
      <c r="D31" s="107"/>
      <c r="E31" s="112"/>
      <c r="F31" s="118"/>
      <c r="G31" s="123">
        <v>0</v>
      </c>
      <c r="H31" s="120"/>
      <c r="I31" s="242">
        <v>-123487695</v>
      </c>
      <c r="J31" s="120"/>
      <c r="K31" s="119">
        <v>0</v>
      </c>
      <c r="L31" s="119"/>
      <c r="M31" s="126">
        <v>-25758827</v>
      </c>
    </row>
    <row r="32" spans="2:16" s="103" customFormat="1">
      <c r="B32" s="117" t="s">
        <v>200</v>
      </c>
      <c r="C32" s="107"/>
      <c r="D32" s="107"/>
      <c r="E32" s="112"/>
      <c r="F32" s="118"/>
      <c r="G32" s="123">
        <v>0</v>
      </c>
      <c r="H32" s="120"/>
      <c r="I32" s="242">
        <v>6632253</v>
      </c>
      <c r="J32" s="120"/>
      <c r="K32" s="119">
        <v>0</v>
      </c>
      <c r="L32" s="119"/>
      <c r="M32" s="126">
        <v>0</v>
      </c>
    </row>
    <row r="33" spans="1:13" s="103" customFormat="1" ht="21" customHeight="1">
      <c r="B33" s="117" t="s">
        <v>243</v>
      </c>
      <c r="C33" s="107"/>
      <c r="D33" s="107"/>
      <c r="E33" s="112"/>
      <c r="F33" s="118"/>
      <c r="G33" s="123">
        <v>-4070835</v>
      </c>
      <c r="H33" s="120"/>
      <c r="I33" s="123">
        <v>0</v>
      </c>
      <c r="J33" s="120"/>
      <c r="K33" s="123">
        <v>-4070835</v>
      </c>
      <c r="L33" s="119"/>
      <c r="M33" s="123">
        <v>0</v>
      </c>
    </row>
    <row r="34" spans="1:13" s="103" customFormat="1" ht="21" customHeight="1">
      <c r="B34" s="117" t="s">
        <v>118</v>
      </c>
      <c r="C34" s="107"/>
      <c r="D34" s="107"/>
      <c r="E34" s="112"/>
      <c r="F34" s="118"/>
      <c r="G34" s="123">
        <v>56804</v>
      </c>
      <c r="H34" s="120"/>
      <c r="I34" s="242">
        <v>246507</v>
      </c>
      <c r="J34" s="120"/>
      <c r="K34" s="119">
        <v>50083</v>
      </c>
      <c r="L34" s="119"/>
      <c r="M34" s="126">
        <v>246507</v>
      </c>
    </row>
    <row r="35" spans="1:13" s="103" customFormat="1">
      <c r="B35" s="117" t="s">
        <v>41</v>
      </c>
      <c r="C35" s="107"/>
      <c r="D35" s="107"/>
      <c r="E35" s="112"/>
      <c r="F35" s="118"/>
      <c r="G35" s="123">
        <v>-6364790</v>
      </c>
      <c r="H35" s="120"/>
      <c r="I35" s="242">
        <v>-2732756</v>
      </c>
      <c r="J35" s="120"/>
      <c r="K35" s="119">
        <v>-9226140</v>
      </c>
      <c r="L35" s="119"/>
      <c r="M35" s="126">
        <v>-11687048</v>
      </c>
    </row>
    <row r="36" spans="1:13" s="103" customFormat="1" ht="21" customHeight="1">
      <c r="B36" s="117" t="s">
        <v>38</v>
      </c>
      <c r="C36" s="107"/>
      <c r="D36" s="107"/>
      <c r="E36" s="112"/>
      <c r="F36" s="118"/>
      <c r="G36" s="125">
        <v>2768271</v>
      </c>
      <c r="H36" s="120"/>
      <c r="I36" s="125">
        <v>11478323</v>
      </c>
      <c r="J36" s="120"/>
      <c r="K36" s="125">
        <v>2768270</v>
      </c>
      <c r="L36" s="126"/>
      <c r="M36" s="125">
        <v>8259655</v>
      </c>
    </row>
    <row r="37" spans="1:13" s="103" customFormat="1" ht="21" customHeight="1">
      <c r="B37" s="130" t="s">
        <v>189</v>
      </c>
      <c r="C37" s="107"/>
      <c r="D37" s="107"/>
      <c r="E37" s="112"/>
      <c r="F37" s="118"/>
      <c r="G37" s="119">
        <f>SUM(G8:G36)</f>
        <v>-54332564</v>
      </c>
      <c r="H37" s="120"/>
      <c r="I37" s="119">
        <f>SUM(I8:I36)</f>
        <v>-45824213</v>
      </c>
      <c r="J37" s="126"/>
      <c r="K37" s="119">
        <f>SUM(K8:K36)</f>
        <v>-44615877</v>
      </c>
      <c r="L37" s="126"/>
      <c r="M37" s="119">
        <f>SUM(M8:M36)</f>
        <v>-53188315</v>
      </c>
    </row>
    <row r="38" spans="1:13" s="103" customFormat="1" ht="21" customHeight="1">
      <c r="A38" s="130"/>
      <c r="B38" s="117" t="s">
        <v>190</v>
      </c>
    </row>
    <row r="39" spans="1:13" s="103" customFormat="1" ht="21" customHeight="1">
      <c r="B39" s="130" t="s">
        <v>205</v>
      </c>
      <c r="C39" s="107"/>
      <c r="D39" s="107"/>
      <c r="E39" s="112"/>
      <c r="F39" s="118"/>
      <c r="G39" s="119">
        <v>5405271</v>
      </c>
      <c r="H39" s="120"/>
      <c r="I39" s="126">
        <v>4320393</v>
      </c>
      <c r="J39" s="120"/>
      <c r="K39" s="119">
        <v>3422336</v>
      </c>
      <c r="L39" s="121"/>
      <c r="M39" s="126">
        <v>11801002</v>
      </c>
    </row>
    <row r="40" spans="1:13" s="103" customFormat="1" ht="21" customHeight="1">
      <c r="B40" s="130" t="s">
        <v>206</v>
      </c>
      <c r="C40" s="107"/>
      <c r="D40" s="107"/>
      <c r="E40" s="112"/>
      <c r="F40" s="118"/>
      <c r="G40" s="119">
        <v>-84035</v>
      </c>
      <c r="H40" s="120"/>
      <c r="I40" s="126">
        <v>-6103408</v>
      </c>
      <c r="J40" s="120"/>
      <c r="K40" s="119">
        <v>-84035</v>
      </c>
      <c r="L40" s="121"/>
      <c r="M40" s="126">
        <v>-4485308</v>
      </c>
    </row>
    <row r="41" spans="1:13" s="103" customFormat="1" ht="21" customHeight="1">
      <c r="B41" s="130" t="s">
        <v>207</v>
      </c>
      <c r="C41" s="107"/>
      <c r="D41" s="107"/>
      <c r="E41" s="112"/>
      <c r="F41" s="118"/>
      <c r="G41" s="119">
        <v>-408947</v>
      </c>
      <c r="H41" s="120"/>
      <c r="I41" s="126">
        <v>-360539</v>
      </c>
      <c r="J41" s="120"/>
      <c r="K41" s="119">
        <v>-199739</v>
      </c>
      <c r="L41" s="121"/>
      <c r="M41" s="119">
        <v>-160481</v>
      </c>
    </row>
    <row r="42" spans="1:13" s="103" customFormat="1" ht="21" customHeight="1">
      <c r="B42" s="130" t="s">
        <v>208</v>
      </c>
      <c r="C42" s="107"/>
      <c r="D42" s="107"/>
      <c r="E42" s="112"/>
      <c r="F42" s="118"/>
      <c r="G42" s="119">
        <v>-3000000</v>
      </c>
      <c r="H42" s="120"/>
      <c r="I42" s="126">
        <v>-267000</v>
      </c>
      <c r="J42" s="120"/>
      <c r="K42" s="119">
        <v>-3000000</v>
      </c>
      <c r="L42" s="121"/>
      <c r="M42" s="126">
        <v>-267000</v>
      </c>
    </row>
    <row r="43" spans="1:13" s="103" customFormat="1" ht="21" customHeight="1">
      <c r="A43" s="131" t="s">
        <v>201</v>
      </c>
      <c r="B43" s="131"/>
      <c r="C43" s="107"/>
      <c r="D43" s="107"/>
      <c r="E43" s="112"/>
      <c r="F43" s="118"/>
      <c r="G43" s="181">
        <f>SUM(G38:G42,G37)</f>
        <v>-52420275</v>
      </c>
      <c r="H43" s="182"/>
      <c r="I43" s="181">
        <f>SUM(I38:I42,I37)</f>
        <v>-48234767</v>
      </c>
      <c r="J43" s="183"/>
      <c r="K43" s="181">
        <f>SUM(K38:K42,K37)</f>
        <v>-44477315</v>
      </c>
      <c r="L43" s="183"/>
      <c r="M43" s="181">
        <f>SUM(M38:M42,M37)</f>
        <v>-46300102</v>
      </c>
    </row>
    <row r="44" spans="1:13" s="1" customFormat="1" ht="21" customHeight="1">
      <c r="A44" s="101" t="s">
        <v>149</v>
      </c>
      <c r="M44" s="146"/>
    </row>
    <row r="45" spans="1:13" s="1" customFormat="1" ht="21" customHeight="1">
      <c r="A45" s="1" t="s">
        <v>39</v>
      </c>
      <c r="E45" s="44"/>
      <c r="F45" s="44"/>
      <c r="G45" s="45"/>
      <c r="H45" s="45"/>
      <c r="I45" s="45"/>
      <c r="J45" s="45"/>
      <c r="K45" s="2"/>
      <c r="L45" s="45"/>
      <c r="M45" s="146"/>
    </row>
    <row r="46" spans="1:13" s="1" customFormat="1" ht="21" customHeight="1">
      <c r="A46" s="1" t="str">
        <f>A3</f>
        <v>สำหรับปีสิ้นสุดวันที่ 31 ธันวาคม 2562</v>
      </c>
      <c r="E46" s="44"/>
      <c r="F46" s="44"/>
      <c r="G46" s="45"/>
      <c r="H46" s="45"/>
      <c r="I46" s="45"/>
      <c r="J46" s="45"/>
      <c r="K46" s="2"/>
      <c r="L46" s="45"/>
      <c r="M46" s="2"/>
    </row>
    <row r="47" spans="1:13" ht="21" customHeight="1">
      <c r="A47" s="9"/>
      <c r="B47" s="9"/>
      <c r="C47" s="9"/>
      <c r="D47" s="9"/>
      <c r="E47" s="10"/>
      <c r="F47" s="10"/>
      <c r="G47" s="139"/>
      <c r="H47" s="139"/>
      <c r="I47" s="139"/>
      <c r="J47" s="139"/>
      <c r="K47" s="140"/>
      <c r="L47" s="139"/>
      <c r="M47" s="140" t="s">
        <v>226</v>
      </c>
    </row>
    <row r="48" spans="1:13" ht="21" customHeight="1">
      <c r="A48" s="8"/>
      <c r="B48" s="8"/>
      <c r="C48" s="9"/>
      <c r="D48" s="9"/>
      <c r="E48" s="10"/>
      <c r="F48" s="10"/>
      <c r="G48" s="274" t="s">
        <v>19</v>
      </c>
      <c r="H48" s="274"/>
      <c r="I48" s="274"/>
      <c r="J48" s="12"/>
      <c r="K48" s="274" t="s">
        <v>23</v>
      </c>
      <c r="L48" s="274"/>
      <c r="M48" s="274"/>
    </row>
    <row r="49" spans="1:13" ht="21" customHeight="1">
      <c r="A49" s="8"/>
      <c r="B49" s="8"/>
      <c r="C49" s="9"/>
      <c r="D49" s="9"/>
      <c r="E49" s="152" t="s">
        <v>0</v>
      </c>
      <c r="F49" s="10"/>
      <c r="G49" s="165">
        <v>2562</v>
      </c>
      <c r="H49" s="209"/>
      <c r="I49" s="165">
        <v>2561</v>
      </c>
      <c r="J49" s="210"/>
      <c r="K49" s="165">
        <v>2562</v>
      </c>
      <c r="L49" s="209"/>
      <c r="M49" s="165">
        <v>2561</v>
      </c>
    </row>
    <row r="50" spans="1:13" ht="21" customHeight="1">
      <c r="A50" s="132" t="s">
        <v>21</v>
      </c>
      <c r="B50" s="132"/>
      <c r="C50" s="9"/>
      <c r="D50" s="9"/>
      <c r="E50" s="128"/>
      <c r="F50" s="10"/>
      <c r="G50" s="11"/>
      <c r="H50" s="11"/>
      <c r="I50" s="11"/>
      <c r="J50" s="11"/>
      <c r="K50" s="133"/>
      <c r="L50" s="133"/>
    </row>
    <row r="51" spans="1:13">
      <c r="A51" s="132"/>
      <c r="B51" s="134" t="s">
        <v>251</v>
      </c>
      <c r="C51" s="9"/>
      <c r="D51" s="9"/>
      <c r="E51" s="128"/>
      <c r="F51" s="10"/>
      <c r="G51" s="119">
        <v>-6000000</v>
      </c>
      <c r="H51" s="11"/>
      <c r="I51" s="242">
        <v>1230000</v>
      </c>
      <c r="J51" s="11"/>
      <c r="K51" s="119">
        <v>-6000000</v>
      </c>
      <c r="L51" s="133"/>
      <c r="M51" s="240">
        <v>1230000</v>
      </c>
    </row>
    <row r="52" spans="1:13">
      <c r="B52" s="134" t="s">
        <v>171</v>
      </c>
      <c r="C52" s="9"/>
      <c r="D52" s="9"/>
      <c r="E52" s="128"/>
      <c r="F52" s="10"/>
      <c r="G52" s="123">
        <v>0</v>
      </c>
      <c r="H52" s="11"/>
      <c r="I52" s="119">
        <v>0</v>
      </c>
      <c r="J52" s="120"/>
      <c r="K52" s="119">
        <v>-124000000</v>
      </c>
      <c r="L52" s="119"/>
      <c r="M52" s="119">
        <v>0</v>
      </c>
    </row>
    <row r="53" spans="1:13">
      <c r="B53" s="134" t="s">
        <v>162</v>
      </c>
      <c r="C53" s="9"/>
      <c r="D53" s="9"/>
      <c r="E53" s="128"/>
      <c r="F53" s="10"/>
      <c r="G53" s="123">
        <v>0</v>
      </c>
      <c r="H53" s="11"/>
      <c r="I53" s="3">
        <v>252249860</v>
      </c>
      <c r="J53" s="120"/>
      <c r="K53" s="119">
        <v>0</v>
      </c>
      <c r="L53" s="119"/>
      <c r="M53" s="240">
        <v>62000000</v>
      </c>
    </row>
    <row r="54" spans="1:13" ht="21" customHeight="1">
      <c r="B54" s="134" t="s">
        <v>84</v>
      </c>
      <c r="C54" s="9"/>
      <c r="D54" s="9"/>
      <c r="E54" s="128"/>
      <c r="F54" s="10"/>
      <c r="G54" s="123">
        <v>0</v>
      </c>
      <c r="H54" s="11"/>
      <c r="I54" s="242">
        <v>4500</v>
      </c>
      <c r="J54" s="120"/>
      <c r="K54" s="119">
        <v>0</v>
      </c>
      <c r="L54" s="119"/>
      <c r="M54" s="240">
        <v>4500</v>
      </c>
    </row>
    <row r="55" spans="1:13" ht="21" customHeight="1">
      <c r="B55" s="243" t="s">
        <v>221</v>
      </c>
      <c r="C55" s="9"/>
      <c r="D55" s="9"/>
      <c r="E55" s="128"/>
      <c r="F55" s="10"/>
      <c r="G55" s="123">
        <v>3551</v>
      </c>
      <c r="H55" s="11"/>
      <c r="I55" s="242">
        <v>11512</v>
      </c>
      <c r="J55" s="120"/>
      <c r="K55" s="119">
        <v>3551</v>
      </c>
      <c r="L55" s="119"/>
      <c r="M55" s="240">
        <v>11512</v>
      </c>
    </row>
    <row r="56" spans="1:13">
      <c r="B56" s="134" t="s">
        <v>123</v>
      </c>
      <c r="C56" s="9"/>
      <c r="D56" s="9"/>
      <c r="E56" s="128"/>
      <c r="F56" s="10"/>
      <c r="G56" s="123">
        <v>-9415513</v>
      </c>
      <c r="H56" s="123"/>
      <c r="I56" s="242">
        <v>-36367</v>
      </c>
      <c r="J56" s="123"/>
      <c r="K56" s="123">
        <v>-7371983</v>
      </c>
      <c r="L56" s="135"/>
      <c r="M56" s="239">
        <v>-36367</v>
      </c>
    </row>
    <row r="57" spans="1:13">
      <c r="B57" s="134" t="s">
        <v>119</v>
      </c>
      <c r="C57" s="9"/>
      <c r="D57" s="9"/>
      <c r="E57" s="128"/>
      <c r="F57" s="10"/>
      <c r="G57" s="123">
        <v>-72200</v>
      </c>
      <c r="H57" s="123"/>
      <c r="I57" s="123">
        <v>0</v>
      </c>
      <c r="J57" s="123"/>
      <c r="K57" s="123">
        <v>-38000</v>
      </c>
      <c r="L57" s="135"/>
      <c r="M57" s="21">
        <v>0</v>
      </c>
    </row>
    <row r="58" spans="1:13">
      <c r="B58" s="134" t="s">
        <v>170</v>
      </c>
      <c r="C58" s="9"/>
      <c r="D58" s="9"/>
      <c r="E58" s="128"/>
      <c r="F58" s="10"/>
      <c r="G58" s="123">
        <v>-140000000</v>
      </c>
      <c r="H58" s="123"/>
      <c r="I58" s="123">
        <v>0</v>
      </c>
      <c r="J58" s="123"/>
      <c r="K58" s="123">
        <v>-60000000</v>
      </c>
      <c r="L58" s="135"/>
      <c r="M58" s="21">
        <v>0</v>
      </c>
    </row>
    <row r="59" spans="1:13">
      <c r="B59" s="134" t="s">
        <v>258</v>
      </c>
      <c r="C59" s="9"/>
      <c r="D59" s="9"/>
      <c r="E59" s="128"/>
      <c r="F59" s="10"/>
      <c r="G59" s="123">
        <v>-20000000</v>
      </c>
      <c r="H59" s="123"/>
      <c r="I59" s="123">
        <v>0</v>
      </c>
      <c r="J59" s="123"/>
      <c r="K59" s="123">
        <v>-20000000</v>
      </c>
      <c r="L59" s="135"/>
      <c r="M59" s="21">
        <v>0</v>
      </c>
    </row>
    <row r="60" spans="1:13">
      <c r="B60" s="134" t="s">
        <v>211</v>
      </c>
      <c r="C60" s="9"/>
      <c r="D60" s="9"/>
      <c r="E60" s="128"/>
      <c r="F60" s="10"/>
      <c r="G60" s="123">
        <v>140182805</v>
      </c>
      <c r="H60" s="123"/>
      <c r="I60" s="123">
        <v>0</v>
      </c>
      <c r="J60" s="123"/>
      <c r="K60" s="123">
        <v>60022106</v>
      </c>
      <c r="L60" s="135"/>
      <c r="M60" s="21">
        <v>0</v>
      </c>
    </row>
    <row r="61" spans="1:13">
      <c r="B61" s="134" t="s">
        <v>171</v>
      </c>
      <c r="C61" s="9"/>
      <c r="D61" s="9"/>
      <c r="E61" s="128"/>
      <c r="F61" s="10"/>
      <c r="G61" s="123">
        <v>0</v>
      </c>
      <c r="H61" s="123"/>
      <c r="I61" s="123">
        <v>0</v>
      </c>
      <c r="J61" s="123"/>
      <c r="K61" s="123">
        <v>-600000</v>
      </c>
      <c r="L61" s="135"/>
      <c r="M61" s="21">
        <v>0</v>
      </c>
    </row>
    <row r="62" spans="1:13">
      <c r="B62" s="134" t="s">
        <v>252</v>
      </c>
      <c r="C62" s="9"/>
      <c r="D62" s="9"/>
      <c r="E62" s="128"/>
      <c r="F62" s="10"/>
      <c r="G62" s="123">
        <v>12000000</v>
      </c>
      <c r="H62" s="123"/>
      <c r="I62" s="123">
        <v>0</v>
      </c>
      <c r="J62" s="123"/>
      <c r="K62" s="123">
        <v>12000000</v>
      </c>
      <c r="L62" s="135"/>
      <c r="M62" s="123">
        <v>0</v>
      </c>
    </row>
    <row r="63" spans="1:13">
      <c r="B63" s="134" t="s">
        <v>180</v>
      </c>
      <c r="C63" s="9"/>
      <c r="D63" s="9"/>
      <c r="E63" s="128"/>
      <c r="F63" s="10"/>
      <c r="G63" s="123">
        <v>0</v>
      </c>
      <c r="H63" s="123"/>
      <c r="I63" s="126">
        <v>4500000</v>
      </c>
      <c r="J63" s="123"/>
      <c r="K63" s="123">
        <v>2000000</v>
      </c>
      <c r="L63" s="135"/>
      <c r="M63" s="239">
        <v>139148441</v>
      </c>
    </row>
    <row r="64" spans="1:13">
      <c r="B64" s="134" t="s">
        <v>187</v>
      </c>
      <c r="C64" s="9"/>
      <c r="D64" s="9"/>
      <c r="E64" s="128"/>
      <c r="F64" s="10"/>
      <c r="G64" s="123">
        <v>0</v>
      </c>
      <c r="H64" s="123"/>
      <c r="I64" s="123">
        <v>-4500000</v>
      </c>
      <c r="J64" s="123"/>
      <c r="K64" s="123">
        <v>-31450000</v>
      </c>
      <c r="L64" s="135"/>
      <c r="M64" s="241">
        <v>-26000000</v>
      </c>
    </row>
    <row r="65" spans="1:15">
      <c r="B65" s="134" t="s">
        <v>145</v>
      </c>
      <c r="C65" s="9"/>
      <c r="D65" s="9"/>
      <c r="E65" s="128"/>
      <c r="F65" s="10"/>
      <c r="G65" s="123">
        <v>1600000</v>
      </c>
      <c r="H65" s="123"/>
      <c r="I65" s="126">
        <v>8400001</v>
      </c>
      <c r="J65" s="123"/>
      <c r="K65" s="123">
        <v>0</v>
      </c>
      <c r="L65" s="135"/>
      <c r="M65" s="119">
        <v>0</v>
      </c>
    </row>
    <row r="66" spans="1:15" ht="21" customHeight="1">
      <c r="B66" s="134" t="s">
        <v>209</v>
      </c>
      <c r="C66" s="9"/>
      <c r="D66" s="9"/>
      <c r="E66" s="128"/>
      <c r="F66" s="10"/>
      <c r="G66" s="123">
        <v>-232184301</v>
      </c>
      <c r="H66" s="123"/>
      <c r="I66" s="123">
        <v>0</v>
      </c>
      <c r="J66" s="123"/>
      <c r="K66" s="123">
        <v>0</v>
      </c>
      <c r="L66" s="135"/>
      <c r="M66" s="123">
        <v>0</v>
      </c>
    </row>
    <row r="67" spans="1:15" ht="21" customHeight="1">
      <c r="B67" s="134" t="s">
        <v>192</v>
      </c>
      <c r="C67" s="9"/>
      <c r="D67" s="9"/>
      <c r="E67" s="128"/>
      <c r="F67" s="10"/>
      <c r="G67" s="137">
        <v>20000000</v>
      </c>
      <c r="H67" s="123"/>
      <c r="I67" s="137">
        <v>0</v>
      </c>
      <c r="J67" s="123"/>
      <c r="K67" s="137">
        <v>20000000</v>
      </c>
      <c r="L67" s="135"/>
      <c r="M67" s="137">
        <v>0</v>
      </c>
    </row>
    <row r="68" spans="1:15" ht="21" customHeight="1">
      <c r="A68" s="132" t="s">
        <v>191</v>
      </c>
      <c r="B68" s="132"/>
      <c r="C68" s="9"/>
      <c r="D68" s="9"/>
      <c r="E68" s="128"/>
      <c r="F68" s="10"/>
      <c r="G68" s="184">
        <f>SUM(G51:G67)</f>
        <v>-233885658</v>
      </c>
      <c r="H68" s="185"/>
      <c r="I68" s="184">
        <f>SUM(I51:I67)</f>
        <v>261859506</v>
      </c>
      <c r="J68" s="186"/>
      <c r="K68" s="184">
        <f>SUM(K51:K67)</f>
        <v>-155434326</v>
      </c>
      <c r="L68" s="186"/>
      <c r="M68" s="184">
        <f>SUM(M51:M67)</f>
        <v>176358086</v>
      </c>
    </row>
    <row r="70" spans="1:15" ht="21" customHeight="1">
      <c r="A70" s="132" t="s">
        <v>22</v>
      </c>
      <c r="B70" s="132"/>
      <c r="C70" s="9"/>
      <c r="D70" s="9"/>
      <c r="E70" s="128"/>
      <c r="F70" s="10"/>
      <c r="G70" s="123"/>
      <c r="H70" s="136"/>
      <c r="I70" s="123"/>
      <c r="J70" s="21"/>
      <c r="K70" s="123"/>
      <c r="L70" s="21"/>
      <c r="M70" s="123"/>
    </row>
    <row r="71" spans="1:15" ht="21" customHeight="1">
      <c r="B71" s="134" t="s">
        <v>202</v>
      </c>
      <c r="C71" s="9"/>
      <c r="D71" s="9"/>
      <c r="E71" s="128"/>
      <c r="F71" s="10"/>
      <c r="G71" s="123">
        <v>0</v>
      </c>
      <c r="H71" s="136"/>
      <c r="I71" s="242">
        <v>-12980093</v>
      </c>
      <c r="J71" s="21"/>
      <c r="K71" s="119">
        <v>0</v>
      </c>
      <c r="L71" s="21"/>
      <c r="M71" s="123">
        <v>0</v>
      </c>
    </row>
    <row r="72" spans="1:15" ht="21" customHeight="1">
      <c r="B72" s="134" t="s">
        <v>181</v>
      </c>
      <c r="C72" s="9"/>
      <c r="D72" s="9"/>
      <c r="E72" s="128"/>
      <c r="F72" s="10"/>
      <c r="G72" s="123">
        <v>0</v>
      </c>
      <c r="H72" s="136"/>
      <c r="I72" s="242">
        <v>-20922239</v>
      </c>
      <c r="J72" s="21"/>
      <c r="K72" s="119">
        <v>0</v>
      </c>
      <c r="L72" s="21"/>
      <c r="M72" s="240">
        <v>-20922239</v>
      </c>
    </row>
    <row r="73" spans="1:15" ht="21" customHeight="1">
      <c r="B73" s="134" t="s">
        <v>143</v>
      </c>
      <c r="C73" s="9"/>
      <c r="D73" s="9"/>
      <c r="E73" s="128"/>
      <c r="F73" s="10"/>
      <c r="G73" s="123">
        <v>0</v>
      </c>
      <c r="H73" s="136"/>
      <c r="I73" s="21">
        <v>24744370</v>
      </c>
      <c r="J73" s="21"/>
      <c r="K73" s="119">
        <v>0</v>
      </c>
      <c r="L73" s="21"/>
      <c r="M73" s="240">
        <v>3234100</v>
      </c>
    </row>
    <row r="74" spans="1:15" ht="21" customHeight="1">
      <c r="B74" s="134" t="s">
        <v>182</v>
      </c>
      <c r="C74" s="9"/>
      <c r="D74" s="9"/>
      <c r="E74" s="128"/>
      <c r="F74" s="10"/>
      <c r="G74" s="123">
        <v>-694370</v>
      </c>
      <c r="H74" s="136"/>
      <c r="I74" s="21">
        <v>-38250000</v>
      </c>
      <c r="J74" s="21"/>
      <c r="K74" s="119">
        <v>-534100</v>
      </c>
      <c r="L74" s="21"/>
      <c r="M74" s="240">
        <v>-28800000</v>
      </c>
    </row>
    <row r="75" spans="1:15" s="43" customFormat="1" ht="21" customHeight="1">
      <c r="B75" s="134" t="s">
        <v>172</v>
      </c>
      <c r="C75" s="8"/>
      <c r="D75" s="8"/>
      <c r="E75" s="128"/>
      <c r="F75" s="233"/>
      <c r="G75" s="30">
        <v>-1314605</v>
      </c>
      <c r="H75" s="234"/>
      <c r="I75" s="119">
        <v>0</v>
      </c>
      <c r="J75" s="129"/>
      <c r="K75" s="119">
        <v>-1314605</v>
      </c>
      <c r="L75" s="119"/>
      <c r="M75" s="119">
        <v>0</v>
      </c>
    </row>
    <row r="76" spans="1:15" s="43" customFormat="1" ht="21" customHeight="1">
      <c r="B76" s="243" t="s">
        <v>210</v>
      </c>
      <c r="C76" s="8"/>
      <c r="D76" s="8"/>
      <c r="E76" s="128"/>
      <c r="F76" s="233"/>
      <c r="G76" s="30">
        <v>382510</v>
      </c>
      <c r="H76" s="234"/>
      <c r="I76" s="30">
        <v>123920568</v>
      </c>
      <c r="J76" s="129"/>
      <c r="K76" s="119">
        <v>0</v>
      </c>
      <c r="L76" s="119"/>
      <c r="M76" s="241">
        <v>123920568</v>
      </c>
    </row>
    <row r="77" spans="1:15" ht="21" hidden="1" customHeight="1">
      <c r="B77" s="134" t="s">
        <v>210</v>
      </c>
      <c r="C77" s="9"/>
      <c r="D77" s="9"/>
      <c r="E77" s="128"/>
      <c r="F77" s="10"/>
      <c r="G77" s="23"/>
      <c r="H77" s="136"/>
      <c r="I77" s="125">
        <v>0</v>
      </c>
      <c r="J77" s="120"/>
      <c r="K77" s="125"/>
      <c r="L77" s="119"/>
      <c r="M77" s="125">
        <v>0</v>
      </c>
    </row>
    <row r="78" spans="1:15" ht="21" customHeight="1">
      <c r="A78" s="132" t="s">
        <v>253</v>
      </c>
      <c r="B78" s="132"/>
      <c r="C78" s="9"/>
      <c r="D78" s="9"/>
      <c r="E78" s="128"/>
      <c r="F78" s="10"/>
      <c r="G78" s="249">
        <f>SUM(G71:G77)</f>
        <v>-1626465</v>
      </c>
      <c r="H78" s="185"/>
      <c r="I78" s="249">
        <f>SUM(I71:I77)</f>
        <v>76512606</v>
      </c>
      <c r="J78" s="188"/>
      <c r="K78" s="249">
        <f>SUM(K71:K77)</f>
        <v>-1848705</v>
      </c>
      <c r="L78" s="188"/>
      <c r="M78" s="249">
        <f>SUM(M71:M77)</f>
        <v>77432429</v>
      </c>
      <c r="O78" s="138"/>
    </row>
    <row r="79" spans="1:15" ht="21" customHeight="1">
      <c r="B79" s="3" t="s">
        <v>132</v>
      </c>
      <c r="C79" s="9"/>
      <c r="D79" s="9"/>
      <c r="E79" s="128"/>
      <c r="F79" s="10"/>
      <c r="G79" s="21">
        <f>SUM(G78,G68,G43)</f>
        <v>-287932398</v>
      </c>
      <c r="H79" s="21"/>
      <c r="I79" s="21">
        <f>SUM(I78,I68,I43)</f>
        <v>290137345</v>
      </c>
      <c r="J79" s="21"/>
      <c r="K79" s="21">
        <f>SUM(K78,K68,K43)</f>
        <v>-201760346</v>
      </c>
      <c r="L79" s="21"/>
      <c r="M79" s="21">
        <f>SUM(M78,M68,M43)</f>
        <v>207490413</v>
      </c>
    </row>
    <row r="80" spans="1:15" ht="21" customHeight="1">
      <c r="B80" s="243" t="s">
        <v>222</v>
      </c>
      <c r="C80" s="9"/>
      <c r="D80" s="9"/>
      <c r="E80" s="128"/>
      <c r="F80" s="10"/>
      <c r="G80" s="21">
        <v>0</v>
      </c>
      <c r="H80" s="21"/>
      <c r="I80" s="21">
        <v>-46494965</v>
      </c>
      <c r="J80" s="21"/>
      <c r="K80" s="21">
        <v>0</v>
      </c>
      <c r="L80" s="21"/>
      <c r="M80" s="21">
        <v>0</v>
      </c>
    </row>
    <row r="81" spans="1:13" ht="21" customHeight="1">
      <c r="B81" s="134" t="s">
        <v>224</v>
      </c>
      <c r="C81" s="9"/>
      <c r="D81" s="9"/>
      <c r="E81" s="143">
        <v>6</v>
      </c>
      <c r="F81" s="10"/>
      <c r="G81" s="137">
        <v>321994463</v>
      </c>
      <c r="H81" s="136"/>
      <c r="I81" s="137">
        <v>78352083</v>
      </c>
      <c r="J81" s="136"/>
      <c r="K81" s="137">
        <v>209623825</v>
      </c>
      <c r="L81" s="21"/>
      <c r="M81" s="244">
        <v>2133412</v>
      </c>
    </row>
    <row r="82" spans="1:13" ht="21" customHeight="1" thickBot="1">
      <c r="A82" s="132" t="s">
        <v>225</v>
      </c>
      <c r="B82" s="132"/>
      <c r="C82" s="9"/>
      <c r="D82" s="9"/>
      <c r="E82" s="143">
        <v>6</v>
      </c>
      <c r="F82" s="10"/>
      <c r="G82" s="187">
        <f>SUM(G79:G81)</f>
        <v>34062065</v>
      </c>
      <c r="H82" s="185"/>
      <c r="I82" s="187">
        <f>SUM(I79:I81)</f>
        <v>321994463</v>
      </c>
      <c r="J82" s="186"/>
      <c r="K82" s="187">
        <f>SUM(K79:K81)</f>
        <v>7863479</v>
      </c>
      <c r="L82" s="186"/>
      <c r="M82" s="187">
        <f>SUM(M79:M81)</f>
        <v>209623825</v>
      </c>
    </row>
    <row r="83" spans="1:13" s="103" customFormat="1" ht="21" customHeight="1" thickTop="1">
      <c r="A83" s="110"/>
      <c r="B83" s="110"/>
      <c r="C83" s="107"/>
      <c r="D83" s="107"/>
      <c r="E83" s="156"/>
      <c r="F83" s="108"/>
      <c r="G83" s="180"/>
      <c r="H83" s="114"/>
      <c r="I83" s="155"/>
      <c r="J83" s="113"/>
      <c r="K83" s="180"/>
      <c r="L83" s="114"/>
      <c r="M83" s="155"/>
    </row>
    <row r="84" spans="1:13" s="103" customFormat="1" ht="21" customHeight="1">
      <c r="A84" s="132" t="s">
        <v>176</v>
      </c>
      <c r="B84" s="110"/>
      <c r="C84" s="132"/>
      <c r="D84" s="107"/>
      <c r="E84" s="156"/>
      <c r="F84" s="108"/>
      <c r="G84" s="180"/>
      <c r="H84" s="114"/>
      <c r="I84" s="155"/>
      <c r="J84" s="113"/>
      <c r="K84" s="180"/>
      <c r="L84" s="114"/>
      <c r="M84" s="155"/>
    </row>
    <row r="85" spans="1:13">
      <c r="A85" s="3" t="s">
        <v>175</v>
      </c>
      <c r="G85" s="21">
        <v>2996000</v>
      </c>
      <c r="H85" s="21"/>
      <c r="I85" s="21">
        <v>0</v>
      </c>
      <c r="J85" s="21"/>
      <c r="K85" s="21">
        <v>2996000</v>
      </c>
      <c r="L85" s="21"/>
      <c r="M85" s="21">
        <v>0</v>
      </c>
    </row>
    <row r="86" spans="1:13">
      <c r="A86" s="3" t="s">
        <v>212</v>
      </c>
      <c r="G86" s="21">
        <v>4262170</v>
      </c>
      <c r="H86" s="21"/>
      <c r="I86" s="21">
        <v>0</v>
      </c>
      <c r="J86" s="21"/>
      <c r="K86" s="21">
        <v>0</v>
      </c>
      <c r="L86" s="21"/>
      <c r="M86" s="21">
        <v>0</v>
      </c>
    </row>
    <row r="87" spans="1:13">
      <c r="G87" s="16"/>
    </row>
    <row r="88" spans="1:13" ht="21" customHeight="1">
      <c r="G88" s="196"/>
      <c r="K88" s="180"/>
      <c r="M88" s="17"/>
    </row>
  </sheetData>
  <mergeCells count="4">
    <mergeCell ref="G5:I5"/>
    <mergeCell ref="K5:M5"/>
    <mergeCell ref="G48:I48"/>
    <mergeCell ref="K48:M48"/>
  </mergeCells>
  <printOptions gridLinesSet="0"/>
  <pageMargins left="0.7" right="0.7" top="0.75" bottom="0.51" header="0.3" footer="0.22"/>
  <pageSetup paperSize="9" scale="78" firstPageNumber="8" fitToWidth="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2020-02-25T09:52:52Z</cp:lastPrinted>
  <dcterms:created xsi:type="dcterms:W3CDTF">1998-05-15T13:01:49Z</dcterms:created>
  <dcterms:modified xsi:type="dcterms:W3CDTF">2020-02-26T08:11:19Z</dcterms:modified>
</cp:coreProperties>
</file>