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2\งบประจำปี 2562\"/>
    </mc:Choice>
  </mc:AlternateContent>
  <bookViews>
    <workbookView xWindow="0" yWindow="0" windowWidth="20490" windowHeight="7665"/>
  </bookViews>
  <sheets>
    <sheet name="BS" sheetId="8" r:id="rId1"/>
    <sheet name="PL" sheetId="7" r:id="rId2"/>
    <sheet name="Company " sheetId="9" r:id="rId3"/>
  </sheets>
  <definedNames>
    <definedName name="_xlnm.Print_Area" localSheetId="0">BS!$A$1:$I$70</definedName>
    <definedName name="_xlnm.Print_Area" localSheetId="1">PL!$A$1:$I$106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3" i="9" l="1"/>
  <c r="R16" i="9"/>
  <c r="R15" i="9"/>
  <c r="R11" i="9"/>
  <c r="H40" i="7" l="1"/>
  <c r="H41" i="7" s="1"/>
  <c r="F40" i="7"/>
  <c r="N13" i="9" l="1"/>
  <c r="R13" i="9" s="1"/>
  <c r="P13" i="9"/>
  <c r="F95" i="7"/>
  <c r="F92" i="7"/>
  <c r="F11" i="7"/>
  <c r="F18" i="7"/>
  <c r="F68" i="8"/>
  <c r="F56" i="8"/>
  <c r="F41" i="8"/>
  <c r="F35" i="8"/>
  <c r="F20" i="8"/>
  <c r="F13" i="8"/>
  <c r="F19" i="7" l="1"/>
  <c r="F21" i="7" s="1"/>
  <c r="F21" i="8"/>
  <c r="F42" i="8"/>
  <c r="F69" i="8" s="1"/>
  <c r="H95" i="7" l="1"/>
  <c r="H92" i="7"/>
  <c r="F41" i="7"/>
  <c r="H18" i="7"/>
  <c r="H11" i="7"/>
  <c r="H68" i="8"/>
  <c r="H56" i="8"/>
  <c r="H41" i="8"/>
  <c r="H35" i="8"/>
  <c r="H20" i="8"/>
  <c r="H13" i="8"/>
  <c r="N21" i="9"/>
  <c r="R21" i="9" s="1"/>
  <c r="D22" i="9"/>
  <c r="F22" i="9"/>
  <c r="H22" i="9"/>
  <c r="J22" i="9"/>
  <c r="L22" i="9"/>
  <c r="D14" i="9"/>
  <c r="D17" i="9" s="1"/>
  <c r="D19" i="9" s="1"/>
  <c r="F14" i="9"/>
  <c r="F17" i="9" s="1"/>
  <c r="F19" i="9" s="1"/>
  <c r="F24" i="9" s="1"/>
  <c r="F25" i="9" s="1"/>
  <c r="H14" i="9"/>
  <c r="H17" i="9" s="1"/>
  <c r="H19" i="9" s="1"/>
  <c r="H24" i="9" s="1"/>
  <c r="H25" i="9" s="1"/>
  <c r="J14" i="9"/>
  <c r="J17" i="9" s="1"/>
  <c r="J19" i="9" s="1"/>
  <c r="L14" i="9"/>
  <c r="L17" i="9" s="1"/>
  <c r="L19" i="9" s="1"/>
  <c r="P14" i="9"/>
  <c r="P17" i="9" s="1"/>
  <c r="P19" i="9" s="1"/>
  <c r="P22" i="9"/>
  <c r="H19" i="7" l="1"/>
  <c r="H21" i="7" s="1"/>
  <c r="L24" i="9"/>
  <c r="L25" i="9" s="1"/>
  <c r="J24" i="9"/>
  <c r="J25" i="9" s="1"/>
  <c r="H21" i="8"/>
  <c r="P24" i="9"/>
  <c r="H42" i="8"/>
  <c r="H69" i="8" s="1"/>
  <c r="H70" i="8" s="1"/>
  <c r="F70" i="8"/>
  <c r="D24" i="9"/>
  <c r="D25" i="9" s="1"/>
  <c r="F49" i="7"/>
  <c r="F65" i="7" l="1"/>
  <c r="F76" i="7" s="1"/>
  <c r="F78" i="7" s="1"/>
  <c r="F96" i="7" s="1"/>
  <c r="F100" i="7" s="1"/>
  <c r="F101" i="7" s="1"/>
  <c r="F25" i="7"/>
  <c r="F27" i="7"/>
  <c r="H49" i="7"/>
  <c r="H65" i="7" s="1"/>
  <c r="H76" i="7" s="1"/>
  <c r="H78" i="7" s="1"/>
  <c r="H96" i="7" s="1"/>
  <c r="H100" i="7" s="1"/>
  <c r="H101" i="7" s="1"/>
  <c r="H33" i="7"/>
  <c r="H27" i="7"/>
  <c r="H25" i="7"/>
  <c r="F33" i="7"/>
  <c r="N20" i="9" l="1"/>
  <c r="R20" i="9" s="1"/>
  <c r="F42" i="7"/>
  <c r="H42" i="7"/>
  <c r="N12" i="9"/>
  <c r="R12" i="9" s="1"/>
  <c r="N14" i="9" l="1"/>
  <c r="N17" i="9" s="1"/>
  <c r="N19" i="9" s="1"/>
  <c r="R19" i="9" s="1"/>
  <c r="R14" i="9"/>
  <c r="R17" i="9" s="1"/>
  <c r="N22" i="9"/>
  <c r="R22" i="9"/>
  <c r="N24" i="9" l="1"/>
  <c r="N25" i="9" s="1"/>
  <c r="R24" i="9"/>
  <c r="R25" i="9" s="1"/>
</calcChain>
</file>

<file path=xl/sharedStrings.xml><?xml version="1.0" encoding="utf-8"?>
<sst xmlns="http://schemas.openxmlformats.org/spreadsheetml/2006/main" count="210" uniqueCount="165">
  <si>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</si>
  <si>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</si>
  <si>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</si>
  <si>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</si>
  <si>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</si>
  <si>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</si>
  <si>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</si>
  <si>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</si>
  <si>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</si>
  <si>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</si>
  <si>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</si>
  <si>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</si>
  <si>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</si>
  <si>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</si>
  <si>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</si>
  <si>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</si>
  <si>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</si>
  <si>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</si>
  <si>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</si>
  <si>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</si>
  <si>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</si>
  <si>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</si>
  <si>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</si>
  <si>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</si>
  <si>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</si>
  <si>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</si>
  <si>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</si>
  <si>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</si>
  <si>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</si>
  <si>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</si>
  <si>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</si>
  <si>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</si>
  <si>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</si>
  <si>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</si>
  <si>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</si>
  <si>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</si>
  <si>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</si>
  <si>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</si>
  <si>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</si>
  <si>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</si>
  <si>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</si>
  <si>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</si>
  <si>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</si>
  <si>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</si>
  <si>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</si>
  <si>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</si>
  <si>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</si>
  <si>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</si>
  <si>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</si>
  <si>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</si>
  <si>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</si>
  <si>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</si>
  <si>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</si>
  <si>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</si>
  <si>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</si>
  <si>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</si>
  <si>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</si>
  <si>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</si>
  <si>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</si>
  <si>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</si>
  <si>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ข้อมูลกระแสเงินสดเปิดเผยเพิ่มเติม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</si>
  <si>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</si>
  <si>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</si>
  <si>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</si>
  <si>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ทุนเรือนหุ้นที่ออกและชำระแล้ว</t>
  </si>
  <si>
    <t>ส่วนเกินมูลค่า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</si>
  <si>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</si>
  <si>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</si>
  <si>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</si>
  <si>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</si>
  <si>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</t>
  </si>
  <si>
    <t>ผู้ถือหุ้น</t>
  </si>
  <si>
    <t>กำไรขาดทุน</t>
  </si>
  <si>
    <t>งบกำไรขาดทุน</t>
  </si>
  <si>
    <t>กำไรก่อนภาษี</t>
  </si>
  <si>
    <t>อสังหาริมทรัพย์เพื่อการลงทุน</t>
  </si>
  <si>
    <t>เบ็ดเสร็จอื่น -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</si>
  <si>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</si>
  <si>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</si>
  <si>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</si>
  <si>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</si>
  <si>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</si>
  <si>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</si>
  <si>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เงินลงทุนระยะยาว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</si>
  <si>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</si>
  <si>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</si>
  <si>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</si>
  <si>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</si>
  <si>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</si>
  <si>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</si>
  <si>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</si>
  <si>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</si>
  <si>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</si>
  <si>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</si>
  <si>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</si>
  <si>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</si>
  <si>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รายการที่ไม่ใช่เงินสดประกอบด้วย</t>
  </si>
  <si>
    <t>เงินลงทุนชั่วคราวเพิ่มขึ้น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</si>
  <si>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</si>
  <si>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</si>
  <si>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</si>
  <si>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</si>
  <si>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</si>
  <si>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</si>
  <si>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</si>
  <si>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</si>
  <si>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</si>
  <si>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</si>
  <si>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</si>
  <si>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(หน่วย: บาท)</t>
  </si>
  <si>
    <t>ค่าเช่ารับล่วงหน้า - สุทธิ</t>
  </si>
  <si>
    <t>6, 16</t>
  </si>
  <si>
    <t xml:space="preserve">      หุ้นบุริมสิทธิ ชนิดไม่สะสมเงินปันผล </t>
  </si>
  <si>
    <t>กำไรสำหรับปี</t>
  </si>
  <si>
    <t xml:space="preserve">   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</si>
  <si>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</si>
  <si>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</si>
  <si>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จ่ายภาษีเงินได้นิติบุคคล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</si>
  <si>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</si>
  <si>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</si>
  <si>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เงินลงทุนชั่วคราว</t>
  </si>
  <si>
    <t>ค่าเช่ารับล่วงหน้าที่ครบกำหนดรับรู้ภายในหนึ่งปี</t>
  </si>
  <si>
    <t xml:space="preserve">   จากส่วนที่ครบกำหนดรับรู้ภายในหนึ่งปี</t>
  </si>
  <si>
    <t>งบกำไรขาดทุนเบ็ดเสร็จ</t>
  </si>
  <si>
    <t xml:space="preserve">      ตัดจำหน่ายสินค้าและอะไหล่</t>
  </si>
  <si>
    <t>กำไรขาดทุนเบ็ดเสร็จอื่น:</t>
  </si>
  <si>
    <t>รายการที่จะไม่ถูกบันทึกในส่วนของกำไรหรือ</t>
  </si>
  <si>
    <t xml:space="preserve">   ขาดทุนในภายหลัง</t>
  </si>
  <si>
    <t>รายการที่จะถูกบันทึกในส่วนของกำไรหรือขาดทุนในภายหลัง</t>
  </si>
  <si>
    <t xml:space="preserve">   ขาดทุนจากการจำหน่ายอุปกรณ์</t>
  </si>
  <si>
    <t xml:space="preserve">   ขาดทุนจากการลดมูลค่าของสินค้าคงเหลือและ</t>
  </si>
  <si>
    <t xml:space="preserve">      อสังหาริมทรัพย์เพื่อการลงทุน</t>
  </si>
  <si>
    <t>ณ วันที่ 31 ธันวาคม 2562</t>
  </si>
  <si>
    <t>2562</t>
  </si>
  <si>
    <t>2561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</si>
  <si>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</si>
  <si>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</si>
  <si>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</si>
  <si>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</si>
  <si>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</si>
  <si>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ยอดคงเหลือ ณ วันที่ 1 มกราคม 2561</t>
  </si>
  <si>
    <t>ยอดคงเหลือ ณ วันที่ 31 ธันวาคม 2561</t>
  </si>
  <si>
    <t xml:space="preserve">สำหรับปีสิ้นสุดวันที่ 31 ธันวาคม 2562 </t>
  </si>
  <si>
    <t>6, 9</t>
  </si>
  <si>
    <t>ค่าใช้จ่ายในการขายและจัดจำหน่าย</t>
  </si>
  <si>
    <t xml:space="preserve">   กำไรจากการเปลี่ยนแปลงมูลค่ายุติธรรมของ</t>
  </si>
  <si>
    <t>ขาดทุนจากการลดลงของมูลค่าของเงินลงทุนระยะยาว</t>
  </si>
  <si>
    <t xml:space="preserve">   ขาดทุนจากการด้อยค่าของเงินลงทุนระยะยาว</t>
  </si>
  <si>
    <t xml:space="preserve">   กำไรจากการจำหน่ายเงินลงทุนระยะยาว</t>
  </si>
  <si>
    <t xml:space="preserve">   ขาดทุนจากการตัดจำหน่ายอุปกรณ์</t>
  </si>
  <si>
    <t xml:space="preserve">   จ่ายผลประโยชน์ระยะยาวของพนักงาน</t>
  </si>
  <si>
    <t xml:space="preserve">   ขาดทุนจากอัตราแลกเปลี่ยนที่ยังไม่เกิดขึ้น</t>
  </si>
  <si>
    <t>เงินสดรับจากการจำหน่ายเงินลงทุนระยะยาว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</si>
  <si>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</si>
  <si>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</si>
  <si>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กำไรจากการตีราคาสินทรัพย์ - สุทธิจากภาษีเงินได้</t>
  </si>
  <si>
    <t xml:space="preserve">   ค่าใช้จ่ายผลประโยชน์ระยะยาวของพนักงาน</t>
  </si>
  <si>
    <t xml:space="preserve">   มูลค่าที่ตีราคาเพิ่มของที่ดิน</t>
  </si>
  <si>
    <t xml:space="preserve">   ขาดทุนในภายหลัง </t>
  </si>
  <si>
    <t>หุ้นทุนออกให้ตามสิทธิ</t>
  </si>
  <si>
    <t xml:space="preserve">เงินปันผลจ่าย </t>
  </si>
  <si>
    <t>เงินปันผลจ่าย</t>
  </si>
  <si>
    <t xml:space="preserve">   เงินค้างจ่ายค่าซื้อเครื่องจักร</t>
  </si>
  <si>
    <t>องค์ประกอบอื่นของ</t>
  </si>
  <si>
    <t>มูลค่ายุติธรรมของอสังหาริมทรัพย์เพื่อการลงทุนเพิ่มขึ้น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</si>
</sst>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16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i/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9" fontId="3" fillId="0" borderId="4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Continuous" vertical="center"/>
    </xf>
    <xf numFmtId="164" fontId="13" fillId="0" borderId="0" xfId="0" applyNumberFormat="1" applyFont="1" applyFill="1" applyBorder="1" applyAlignment="1">
      <alignment horizontal="center" vertical="top"/>
    </xf>
    <xf numFmtId="164" fontId="13" fillId="0" borderId="0" xfId="0" applyNumberFormat="1" applyFont="1" applyFill="1" applyAlignment="1">
      <alignment horizontal="center" vertical="top"/>
    </xf>
    <xf numFmtId="37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37" fontId="13" fillId="0" borderId="2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164" fontId="13" fillId="0" borderId="1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41" fontId="13" fillId="0" borderId="0" xfId="2" applyNumberFormat="1" applyFont="1" applyFill="1" applyBorder="1" applyAlignment="1">
      <alignment horizontal="center" vertical="center"/>
    </xf>
    <xf numFmtId="41" fontId="13" fillId="0" borderId="3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1" name="Line 1">
          <a:extLst>
            <a:ext uri="{FF2B5EF4-FFF2-40B4-BE49-F238E27FC236}">
              <a16:creationId xmlns:a16="http://schemas.microsoft.com/office/drawing/2014/main" id="{20C95D01-F369-4AA0-9995-53638A665EB8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2" name="Line 2">
          <a:extLst>
            <a:ext uri="{FF2B5EF4-FFF2-40B4-BE49-F238E27FC236}">
              <a16:creationId xmlns:a16="http://schemas.microsoft.com/office/drawing/2014/main" id="{10650872-2595-4AF5-BFDC-CF8BE855A3ED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3" name="Line 1">
          <a:extLst>
            <a:ext uri="{FF2B5EF4-FFF2-40B4-BE49-F238E27FC236}">
              <a16:creationId xmlns:a16="http://schemas.microsoft.com/office/drawing/2014/main" id="{68E6812B-04A8-4FF5-960A-D29E1CD713DA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4" name="Line 2">
          <a:extLst>
            <a:ext uri="{FF2B5EF4-FFF2-40B4-BE49-F238E27FC236}">
              <a16:creationId xmlns:a16="http://schemas.microsoft.com/office/drawing/2014/main" id="{4FC033C8-6C20-45E4-9D0B-B5C8FEAB7CDE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tabSelected="1" zoomScale="95" zoomScaleNormal="95" zoomScaleSheetLayoutView="85" workbookViewId="0">
      <selection activeCell="F67" sqref="F67"/>
    </sheetView>
  </sheetViews>
  <sheetFormatPr defaultColWidth="10.7109375" defaultRowHeight="21.75" customHeight="1" x14ac:dyDescent="0.5"/>
  <cols>
    <col min="1" max="1" width="27" style="66" customWidth="1"/>
    <col min="2" max="2" width="15" style="66" customWidth="1"/>
    <col min="3" max="3" width="14" style="66" customWidth="1"/>
    <col min="4" max="4" width="8" style="68" customWidth="1"/>
    <col min="5" max="5" width="1.7109375" style="78" customWidth="1"/>
    <col min="6" max="6" width="16.7109375" style="68" customWidth="1"/>
    <col min="7" max="7" width="1.7109375" style="66" customWidth="1"/>
    <col min="8" max="8" width="16.7109375" style="12" customWidth="1"/>
    <col min="9" max="9" width="1.28515625" style="28" customWidth="1"/>
    <col min="10" max="16384" width="10.7109375" style="66"/>
  </cols>
  <sheetData>
    <row r="1" spans="1:9" s="64" customFormat="1" ht="21.75" customHeight="1" x14ac:dyDescent="0.5">
      <c r="A1" s="64" t="s">
        <v>31</v>
      </c>
      <c r="D1" s="65"/>
      <c r="E1" s="97"/>
      <c r="F1" s="65"/>
      <c r="H1" s="10"/>
      <c r="I1" s="27"/>
    </row>
    <row r="2" spans="1:9" s="64" customFormat="1" ht="21.75" customHeight="1" x14ac:dyDescent="0.5">
      <c r="A2" s="64" t="s">
        <v>66</v>
      </c>
      <c r="D2" s="65"/>
      <c r="E2" s="97"/>
      <c r="F2" s="65"/>
      <c r="H2" s="10"/>
      <c r="I2" s="27"/>
    </row>
    <row r="3" spans="1:9" s="64" customFormat="1" ht="21.75" customHeight="1" x14ac:dyDescent="0.5">
      <c r="A3" s="64" t="s">
        <v>132</v>
      </c>
      <c r="D3" s="65"/>
      <c r="E3" s="97"/>
      <c r="F3" s="65"/>
      <c r="H3" s="10"/>
      <c r="I3" s="27"/>
    </row>
    <row r="4" spans="1:9" ht="21.75" customHeight="1" x14ac:dyDescent="0.5">
      <c r="B4" s="67"/>
      <c r="E4" s="85"/>
      <c r="H4" s="11" t="s">
        <v>109</v>
      </c>
    </row>
    <row r="5" spans="1:9" ht="21.75" customHeight="1" x14ac:dyDescent="0.5">
      <c r="B5" s="69"/>
      <c r="D5" s="70" t="s">
        <v>0</v>
      </c>
      <c r="E5" s="71"/>
      <c r="F5" s="72" t="s">
        <v>133</v>
      </c>
      <c r="G5" s="71"/>
      <c r="H5" s="72" t="s">
        <v>134</v>
      </c>
    </row>
    <row r="6" spans="1:9" ht="21.75" customHeight="1" x14ac:dyDescent="0.5">
      <c r="A6" s="27" t="s">
        <v>30</v>
      </c>
      <c r="B6" s="48"/>
      <c r="C6" s="67"/>
      <c r="D6" s="67"/>
      <c r="F6" s="12"/>
      <c r="G6" s="28"/>
      <c r="H6" s="28"/>
    </row>
    <row r="7" spans="1:9" ht="21.75" customHeight="1" x14ac:dyDescent="0.5">
      <c r="A7" s="34" t="s">
        <v>1</v>
      </c>
      <c r="B7" s="34"/>
      <c r="C7" s="75"/>
      <c r="D7" s="74"/>
      <c r="F7" s="12"/>
      <c r="G7" s="28"/>
      <c r="H7" s="28"/>
    </row>
    <row r="8" spans="1:9" ht="21.75" customHeight="1" x14ac:dyDescent="0.5">
      <c r="A8" s="1" t="s">
        <v>32</v>
      </c>
      <c r="C8" s="75"/>
      <c r="D8" s="43">
        <v>7</v>
      </c>
      <c r="E8" s="44"/>
      <c r="F8" s="2">
        <v>145176146</v>
      </c>
      <c r="G8" s="2"/>
      <c r="H8" s="2">
        <v>294507223</v>
      </c>
    </row>
    <row r="9" spans="1:9" ht="21.75" customHeight="1" x14ac:dyDescent="0.5">
      <c r="A9" s="1" t="s">
        <v>120</v>
      </c>
      <c r="C9" s="75"/>
      <c r="D9" s="43">
        <v>8</v>
      </c>
      <c r="E9" s="44"/>
      <c r="F9" s="3">
        <v>981993710</v>
      </c>
      <c r="G9" s="2"/>
      <c r="H9" s="2">
        <v>710640733</v>
      </c>
    </row>
    <row r="10" spans="1:9" ht="21.75" customHeight="1" x14ac:dyDescent="0.5">
      <c r="A10" s="1" t="s">
        <v>81</v>
      </c>
      <c r="C10" s="75"/>
      <c r="D10" s="43" t="s">
        <v>143</v>
      </c>
      <c r="E10" s="44"/>
      <c r="F10" s="2">
        <v>505454604</v>
      </c>
      <c r="G10" s="2"/>
      <c r="H10" s="2">
        <v>479821709</v>
      </c>
    </row>
    <row r="11" spans="1:9" s="78" customFormat="1" ht="21.75" customHeight="1" x14ac:dyDescent="0.5">
      <c r="A11" s="1" t="s">
        <v>82</v>
      </c>
      <c r="C11" s="77"/>
      <c r="D11" s="43">
        <v>10</v>
      </c>
      <c r="E11" s="44"/>
      <c r="F11" s="3">
        <v>571196996</v>
      </c>
      <c r="G11" s="4"/>
      <c r="H11" s="3">
        <v>579912571</v>
      </c>
      <c r="I11" s="30"/>
    </row>
    <row r="12" spans="1:9" s="78" customFormat="1" ht="21.75" customHeight="1" x14ac:dyDescent="0.5">
      <c r="A12" s="1" t="s">
        <v>33</v>
      </c>
      <c r="C12" s="77"/>
      <c r="D12" s="43"/>
      <c r="E12" s="44"/>
      <c r="F12" s="4">
        <v>9068741</v>
      </c>
      <c r="G12" s="4"/>
      <c r="H12" s="4">
        <v>7883234</v>
      </c>
      <c r="I12" s="30"/>
    </row>
    <row r="13" spans="1:9" s="78" customFormat="1" ht="21.75" customHeight="1" x14ac:dyDescent="0.5">
      <c r="A13" s="34" t="s">
        <v>2</v>
      </c>
      <c r="C13" s="77"/>
      <c r="D13" s="45"/>
      <c r="E13" s="44"/>
      <c r="F13" s="14">
        <f>SUM(F8:F12)</f>
        <v>2212890197</v>
      </c>
      <c r="G13" s="4"/>
      <c r="H13" s="14">
        <f>SUM(H8:H12)</f>
        <v>2072765470</v>
      </c>
      <c r="I13" s="30"/>
    </row>
    <row r="14" spans="1:9" s="78" customFormat="1" ht="21.75" customHeight="1" x14ac:dyDescent="0.5">
      <c r="A14" s="34" t="s">
        <v>3</v>
      </c>
      <c r="C14" s="79"/>
      <c r="D14" s="45"/>
      <c r="E14" s="44"/>
      <c r="F14" s="4"/>
      <c r="G14" s="4"/>
      <c r="H14" s="4"/>
      <c r="I14" s="30"/>
    </row>
    <row r="15" spans="1:9" s="78" customFormat="1" ht="21.75" customHeight="1" x14ac:dyDescent="0.5">
      <c r="A15" s="1" t="s">
        <v>83</v>
      </c>
      <c r="C15" s="77"/>
      <c r="D15" s="43">
        <v>11</v>
      </c>
      <c r="E15" s="16"/>
      <c r="F15" s="4">
        <v>10296738</v>
      </c>
      <c r="G15" s="4"/>
      <c r="H15" s="4">
        <v>18045872</v>
      </c>
      <c r="I15" s="30"/>
    </row>
    <row r="16" spans="1:9" s="78" customFormat="1" ht="21.75" customHeight="1" x14ac:dyDescent="0.5">
      <c r="A16" s="1" t="s">
        <v>75</v>
      </c>
      <c r="C16" s="77"/>
      <c r="D16" s="43">
        <v>12</v>
      </c>
      <c r="E16" s="16"/>
      <c r="F16" s="5">
        <v>666300000</v>
      </c>
      <c r="G16" s="4"/>
      <c r="H16" s="4">
        <v>666300000</v>
      </c>
      <c r="I16" s="30"/>
    </row>
    <row r="17" spans="1:9" s="78" customFormat="1" ht="21.75" customHeight="1" x14ac:dyDescent="0.5">
      <c r="A17" s="1" t="s">
        <v>84</v>
      </c>
      <c r="C17" s="77"/>
      <c r="D17" s="43">
        <v>13</v>
      </c>
      <c r="E17" s="16"/>
      <c r="F17" s="4">
        <v>1469796952</v>
      </c>
      <c r="G17" s="4"/>
      <c r="H17" s="5">
        <v>1394575208</v>
      </c>
      <c r="I17" s="30"/>
    </row>
    <row r="18" spans="1:9" s="78" customFormat="1" ht="21.75" customHeight="1" x14ac:dyDescent="0.5">
      <c r="A18" s="1" t="s">
        <v>85</v>
      </c>
      <c r="C18" s="77"/>
      <c r="D18" s="43">
        <v>14</v>
      </c>
      <c r="E18" s="16"/>
      <c r="F18" s="5">
        <v>3676433</v>
      </c>
      <c r="G18" s="4"/>
      <c r="H18" s="4">
        <v>3639529</v>
      </c>
      <c r="I18" s="30"/>
    </row>
    <row r="19" spans="1:9" ht="21.75" customHeight="1" x14ac:dyDescent="0.5">
      <c r="A19" s="1" t="s">
        <v>34</v>
      </c>
      <c r="C19" s="75"/>
      <c r="D19" s="43"/>
      <c r="E19" s="16"/>
      <c r="F19" s="6">
        <v>3947846</v>
      </c>
      <c r="G19" s="4"/>
      <c r="H19" s="5">
        <v>4049874</v>
      </c>
      <c r="I19" s="30"/>
    </row>
    <row r="20" spans="1:9" ht="21.75" customHeight="1" x14ac:dyDescent="0.5">
      <c r="A20" s="35" t="s">
        <v>4</v>
      </c>
      <c r="C20" s="67"/>
      <c r="D20" s="46"/>
      <c r="E20" s="44"/>
      <c r="F20" s="89">
        <f>SUM(F15:F19)</f>
        <v>2154017969</v>
      </c>
      <c r="G20" s="4"/>
      <c r="H20" s="89">
        <f>SUM(H15:H19)</f>
        <v>2086610483</v>
      </c>
      <c r="I20" s="30"/>
    </row>
    <row r="21" spans="1:9" s="78" customFormat="1" ht="21.75" customHeight="1" thickBot="1" x14ac:dyDescent="0.55000000000000004">
      <c r="A21" s="27" t="s">
        <v>5</v>
      </c>
      <c r="B21" s="46"/>
      <c r="C21" s="77"/>
      <c r="D21" s="43"/>
      <c r="E21" s="44"/>
      <c r="F21" s="90">
        <f>F13+F20</f>
        <v>4366908166</v>
      </c>
      <c r="G21" s="4"/>
      <c r="H21" s="90">
        <f>H13+H20</f>
        <v>4159375953</v>
      </c>
      <c r="I21" s="30"/>
    </row>
    <row r="22" spans="1:9" ht="21.75" customHeight="1" thickTop="1" x14ac:dyDescent="0.5">
      <c r="A22" s="27"/>
      <c r="B22" s="75"/>
      <c r="C22" s="67"/>
      <c r="D22" s="46"/>
      <c r="E22" s="44"/>
      <c r="F22" s="80"/>
      <c r="G22" s="4"/>
      <c r="H22" s="80"/>
      <c r="I22" s="30"/>
    </row>
    <row r="23" spans="1:9" ht="21.75" customHeight="1" x14ac:dyDescent="0.5">
      <c r="B23" s="67"/>
      <c r="C23" s="67"/>
      <c r="D23" s="81"/>
      <c r="E23" s="82"/>
      <c r="F23" s="81"/>
      <c r="G23" s="81"/>
      <c r="H23" s="4"/>
      <c r="I23" s="30"/>
    </row>
    <row r="24" spans="1:9" s="64" customFormat="1" ht="21.75" customHeight="1" x14ac:dyDescent="0.5">
      <c r="A24" s="64" t="s">
        <v>31</v>
      </c>
      <c r="D24" s="65"/>
      <c r="E24" s="97"/>
      <c r="F24" s="65"/>
      <c r="H24" s="10"/>
      <c r="I24" s="27"/>
    </row>
    <row r="25" spans="1:9" s="64" customFormat="1" ht="21.75" customHeight="1" x14ac:dyDescent="0.5">
      <c r="A25" s="64" t="s">
        <v>67</v>
      </c>
      <c r="D25" s="65"/>
      <c r="E25" s="97"/>
      <c r="F25" s="65"/>
      <c r="H25" s="10"/>
      <c r="I25" s="27"/>
    </row>
    <row r="26" spans="1:9" s="64" customFormat="1" ht="21.75" customHeight="1" x14ac:dyDescent="0.5">
      <c r="A26" s="64" t="s">
        <v>132</v>
      </c>
      <c r="D26" s="65"/>
      <c r="E26" s="97"/>
      <c r="F26" s="65"/>
      <c r="H26" s="10"/>
      <c r="I26" s="27"/>
    </row>
    <row r="27" spans="1:9" ht="21.75" customHeight="1" x14ac:dyDescent="0.5">
      <c r="B27" s="67"/>
      <c r="E27" s="85"/>
      <c r="H27" s="11" t="s">
        <v>109</v>
      </c>
    </row>
    <row r="28" spans="1:9" ht="21.75" customHeight="1" x14ac:dyDescent="0.5">
      <c r="B28" s="69"/>
      <c r="D28" s="70" t="s">
        <v>0</v>
      </c>
      <c r="E28" s="71"/>
      <c r="F28" s="72" t="s">
        <v>133</v>
      </c>
      <c r="G28" s="71"/>
      <c r="H28" s="72" t="s">
        <v>134</v>
      </c>
    </row>
    <row r="29" spans="1:9" ht="21.75" customHeight="1" x14ac:dyDescent="0.5">
      <c r="A29" s="27" t="s">
        <v>46</v>
      </c>
      <c r="B29" s="67"/>
      <c r="D29" s="67"/>
      <c r="F29" s="83"/>
      <c r="G29" s="84"/>
      <c r="H29" s="15"/>
    </row>
    <row r="30" spans="1:9" ht="21.75" customHeight="1" x14ac:dyDescent="0.5">
      <c r="A30" s="27" t="s">
        <v>6</v>
      </c>
      <c r="B30" s="67"/>
      <c r="D30" s="67"/>
      <c r="F30" s="83"/>
      <c r="G30" s="84"/>
      <c r="H30" s="15"/>
    </row>
    <row r="31" spans="1:9" ht="21.75" customHeight="1" x14ac:dyDescent="0.5">
      <c r="A31" s="1" t="s">
        <v>86</v>
      </c>
      <c r="B31" s="76"/>
      <c r="C31" s="75"/>
      <c r="D31" s="43" t="s">
        <v>111</v>
      </c>
      <c r="E31" s="53"/>
      <c r="F31" s="2">
        <v>396751103</v>
      </c>
      <c r="G31" s="2"/>
      <c r="H31" s="2">
        <v>507091132</v>
      </c>
    </row>
    <row r="32" spans="1:9" ht="21.75" customHeight="1" x14ac:dyDescent="0.5">
      <c r="A32" s="1" t="s">
        <v>121</v>
      </c>
      <c r="B32" s="76"/>
      <c r="D32" s="43">
        <v>6</v>
      </c>
      <c r="E32" s="30"/>
      <c r="F32" s="4">
        <v>992608</v>
      </c>
      <c r="G32" s="4"/>
      <c r="H32" s="4">
        <v>992608</v>
      </c>
    </row>
    <row r="33" spans="1:9" ht="21.75" customHeight="1" x14ac:dyDescent="0.5">
      <c r="A33" s="1" t="s">
        <v>87</v>
      </c>
      <c r="B33" s="75"/>
      <c r="D33" s="43"/>
      <c r="E33" s="30"/>
      <c r="F33" s="4">
        <v>25584690</v>
      </c>
      <c r="G33" s="4"/>
      <c r="H33" s="4">
        <v>12242589</v>
      </c>
      <c r="I33" s="30"/>
    </row>
    <row r="34" spans="1:9" ht="21.75" customHeight="1" x14ac:dyDescent="0.5">
      <c r="A34" s="1" t="s">
        <v>35</v>
      </c>
      <c r="B34" s="76"/>
      <c r="D34" s="43"/>
      <c r="E34" s="30"/>
      <c r="F34" s="5">
        <v>15747803</v>
      </c>
      <c r="G34" s="4"/>
      <c r="H34" s="5">
        <v>10350809</v>
      </c>
    </row>
    <row r="35" spans="1:9" ht="21.75" customHeight="1" x14ac:dyDescent="0.5">
      <c r="A35" s="34" t="s">
        <v>7</v>
      </c>
      <c r="B35" s="76"/>
      <c r="D35" s="45"/>
      <c r="E35" s="30"/>
      <c r="F35" s="89">
        <f>SUM(F31:F34)</f>
        <v>439076204</v>
      </c>
      <c r="G35" s="24"/>
      <c r="H35" s="89">
        <f>SUM(H31:H34)</f>
        <v>530677138</v>
      </c>
    </row>
    <row r="36" spans="1:9" ht="21.75" customHeight="1" x14ac:dyDescent="0.5">
      <c r="A36" s="27" t="s">
        <v>8</v>
      </c>
      <c r="B36" s="76"/>
      <c r="D36" s="46"/>
      <c r="E36" s="30"/>
      <c r="F36" s="5"/>
      <c r="G36" s="4"/>
      <c r="H36" s="5"/>
    </row>
    <row r="37" spans="1:9" ht="21.75" customHeight="1" x14ac:dyDescent="0.5">
      <c r="A37" s="73" t="s">
        <v>110</v>
      </c>
      <c r="B37" s="76"/>
      <c r="D37" s="46"/>
      <c r="E37" s="30"/>
      <c r="F37" s="5"/>
      <c r="G37" s="4"/>
      <c r="H37" s="5"/>
    </row>
    <row r="38" spans="1:9" ht="21.75" customHeight="1" x14ac:dyDescent="0.5">
      <c r="A38" s="73" t="s">
        <v>122</v>
      </c>
      <c r="B38" s="75"/>
      <c r="D38" s="43">
        <v>6</v>
      </c>
      <c r="E38" s="30"/>
      <c r="F38" s="4">
        <v>10422384</v>
      </c>
      <c r="G38" s="4"/>
      <c r="H38" s="4">
        <v>11414992</v>
      </c>
    </row>
    <row r="39" spans="1:9" ht="21.75" customHeight="1" x14ac:dyDescent="0.5">
      <c r="A39" s="73" t="s">
        <v>102</v>
      </c>
      <c r="B39" s="75"/>
      <c r="D39" s="43">
        <v>23</v>
      </c>
      <c r="E39" s="30"/>
      <c r="F39" s="4">
        <v>71093129</v>
      </c>
      <c r="G39" s="4"/>
      <c r="H39" s="4">
        <v>67642688</v>
      </c>
    </row>
    <row r="40" spans="1:9" ht="21.75" customHeight="1" x14ac:dyDescent="0.5">
      <c r="A40" s="73" t="s">
        <v>68</v>
      </c>
      <c r="B40" s="75"/>
      <c r="D40" s="43">
        <v>17</v>
      </c>
      <c r="E40" s="30"/>
      <c r="F40" s="4">
        <v>205057424</v>
      </c>
      <c r="G40" s="4"/>
      <c r="H40" s="4">
        <v>176963407</v>
      </c>
    </row>
    <row r="41" spans="1:9" ht="21.75" customHeight="1" x14ac:dyDescent="0.5">
      <c r="A41" s="34" t="s">
        <v>9</v>
      </c>
      <c r="B41" s="75"/>
      <c r="D41" s="43"/>
      <c r="E41" s="30"/>
      <c r="F41" s="89">
        <f>SUM(F38:F40)</f>
        <v>286572937</v>
      </c>
      <c r="G41" s="24"/>
      <c r="H41" s="89">
        <f>SUM(H38:H40)</f>
        <v>256021087</v>
      </c>
    </row>
    <row r="42" spans="1:9" ht="21.75" customHeight="1" x14ac:dyDescent="0.5">
      <c r="A42" s="27" t="s">
        <v>10</v>
      </c>
      <c r="B42" s="75"/>
      <c r="D42" s="46"/>
      <c r="E42" s="30"/>
      <c r="F42" s="89">
        <f>F41+F35</f>
        <v>725649141</v>
      </c>
      <c r="G42" s="4"/>
      <c r="H42" s="89">
        <f>H41+H35</f>
        <v>786698225</v>
      </c>
    </row>
    <row r="43" spans="1:9" ht="21.75" customHeight="1" x14ac:dyDescent="0.5">
      <c r="A43" s="27"/>
      <c r="B43" s="75"/>
      <c r="D43" s="46"/>
      <c r="E43" s="30"/>
      <c r="F43" s="80"/>
      <c r="G43" s="4"/>
      <c r="H43" s="80"/>
    </row>
    <row r="44" spans="1:9" ht="21.75" customHeight="1" x14ac:dyDescent="0.5">
      <c r="A44" s="66" t="s">
        <v>22</v>
      </c>
      <c r="B44" s="67"/>
      <c r="D44" s="85"/>
      <c r="F44" s="85"/>
      <c r="G44" s="78"/>
      <c r="H44" s="16"/>
    </row>
    <row r="45" spans="1:9" s="64" customFormat="1" ht="21.75" customHeight="1" x14ac:dyDescent="0.5">
      <c r="A45" s="64" t="s">
        <v>31</v>
      </c>
      <c r="D45" s="65"/>
      <c r="E45" s="97"/>
      <c r="F45" s="65"/>
      <c r="H45" s="10"/>
      <c r="I45" s="27"/>
    </row>
    <row r="46" spans="1:9" s="64" customFormat="1" ht="21.75" customHeight="1" x14ac:dyDescent="0.5">
      <c r="A46" s="64" t="s">
        <v>67</v>
      </c>
      <c r="D46" s="65"/>
      <c r="E46" s="97"/>
      <c r="F46" s="65"/>
      <c r="H46" s="10"/>
      <c r="I46" s="27"/>
    </row>
    <row r="47" spans="1:9" s="64" customFormat="1" ht="21.75" customHeight="1" x14ac:dyDescent="0.5">
      <c r="A47" s="64" t="s">
        <v>132</v>
      </c>
      <c r="D47" s="65"/>
      <c r="E47" s="97"/>
      <c r="F47" s="65"/>
      <c r="H47" s="10"/>
      <c r="I47" s="27"/>
    </row>
    <row r="48" spans="1:9" ht="21.75" customHeight="1" x14ac:dyDescent="0.5">
      <c r="B48" s="67"/>
      <c r="E48" s="85"/>
      <c r="H48" s="11" t="s">
        <v>109</v>
      </c>
    </row>
    <row r="49" spans="1:8" ht="21.75" customHeight="1" x14ac:dyDescent="0.5">
      <c r="B49" s="69"/>
      <c r="D49" s="70" t="s">
        <v>0</v>
      </c>
      <c r="E49" s="71"/>
      <c r="F49" s="72" t="s">
        <v>133</v>
      </c>
      <c r="G49" s="71"/>
      <c r="H49" s="72" t="s">
        <v>134</v>
      </c>
    </row>
    <row r="50" spans="1:8" ht="21.75" customHeight="1" x14ac:dyDescent="0.5">
      <c r="A50" s="27" t="s">
        <v>11</v>
      </c>
      <c r="B50" s="67"/>
      <c r="D50" s="67"/>
      <c r="F50" s="85"/>
      <c r="G50" s="78"/>
      <c r="H50" s="16"/>
    </row>
    <row r="51" spans="1:8" ht="21.75" customHeight="1" x14ac:dyDescent="0.5">
      <c r="A51" s="28" t="s">
        <v>36</v>
      </c>
      <c r="B51" s="75"/>
      <c r="D51" s="75"/>
    </row>
    <row r="52" spans="1:8" ht="21.75" customHeight="1" x14ac:dyDescent="0.5">
      <c r="A52" s="36" t="s">
        <v>37</v>
      </c>
      <c r="B52" s="75"/>
      <c r="C52" s="84"/>
      <c r="D52" s="75"/>
      <c r="E52" s="98"/>
    </row>
    <row r="53" spans="1:8" ht="21.75" customHeight="1" x14ac:dyDescent="0.5">
      <c r="A53" s="37" t="s">
        <v>112</v>
      </c>
      <c r="B53" s="75"/>
      <c r="C53" s="75"/>
      <c r="D53" s="75"/>
      <c r="E53" s="77"/>
      <c r="G53" s="86"/>
    </row>
    <row r="54" spans="1:8" ht="21.75" customHeight="1" x14ac:dyDescent="0.5">
      <c r="A54" s="37" t="s">
        <v>135</v>
      </c>
      <c r="B54" s="75"/>
      <c r="C54" s="75"/>
      <c r="D54" s="75">
        <v>18</v>
      </c>
      <c r="E54" s="77"/>
      <c r="F54" s="17">
        <v>7992580</v>
      </c>
      <c r="G54" s="75"/>
      <c r="H54" s="17">
        <v>7992580</v>
      </c>
    </row>
    <row r="55" spans="1:8" ht="21.75" customHeight="1" x14ac:dyDescent="0.5">
      <c r="A55" s="37" t="s">
        <v>136</v>
      </c>
      <c r="B55" s="75"/>
      <c r="C55" s="75"/>
      <c r="D55" s="75"/>
      <c r="E55" s="77"/>
      <c r="F55" s="6">
        <v>520007420</v>
      </c>
      <c r="G55" s="75"/>
      <c r="H55" s="6">
        <v>520007420</v>
      </c>
    </row>
    <row r="56" spans="1:8" ht="21.75" customHeight="1" thickBot="1" x14ac:dyDescent="0.55000000000000004">
      <c r="A56" s="37"/>
      <c r="B56" s="75"/>
      <c r="C56" s="75"/>
      <c r="D56" s="75"/>
      <c r="E56" s="77"/>
      <c r="F56" s="18">
        <f>SUM(F54:F55)</f>
        <v>528000000</v>
      </c>
      <c r="G56" s="75"/>
      <c r="H56" s="18">
        <f>SUM(H54:H55)</f>
        <v>528000000</v>
      </c>
    </row>
    <row r="57" spans="1:8" ht="21.75" customHeight="1" thickTop="1" x14ac:dyDescent="0.5">
      <c r="A57" s="36" t="s">
        <v>38</v>
      </c>
      <c r="B57" s="75"/>
      <c r="C57" s="75"/>
      <c r="D57" s="75"/>
      <c r="E57" s="77"/>
      <c r="F57" s="2"/>
      <c r="G57" s="75"/>
      <c r="H57" s="2"/>
    </row>
    <row r="58" spans="1:8" ht="21.75" customHeight="1" x14ac:dyDescent="0.5">
      <c r="A58" s="37" t="s">
        <v>112</v>
      </c>
      <c r="B58" s="75"/>
      <c r="C58" s="75"/>
      <c r="D58" s="75"/>
      <c r="E58" s="77"/>
      <c r="F58" s="2"/>
      <c r="G58" s="75"/>
      <c r="H58" s="2"/>
    </row>
    <row r="59" spans="1:8" ht="21.75" customHeight="1" x14ac:dyDescent="0.5">
      <c r="A59" s="37" t="s">
        <v>135</v>
      </c>
      <c r="B59" s="75"/>
      <c r="C59" s="75"/>
      <c r="D59" s="75"/>
      <c r="E59" s="77"/>
      <c r="F59" s="2">
        <v>7992580</v>
      </c>
      <c r="G59" s="75"/>
      <c r="H59" s="2">
        <v>7992580</v>
      </c>
    </row>
    <row r="60" spans="1:8" ht="21.75" customHeight="1" x14ac:dyDescent="0.5">
      <c r="A60" s="37" t="s">
        <v>136</v>
      </c>
      <c r="B60" s="75"/>
      <c r="C60" s="75"/>
      <c r="D60" s="75"/>
      <c r="E60" s="77"/>
      <c r="F60" s="2">
        <v>520007420</v>
      </c>
      <c r="G60" s="75"/>
      <c r="H60" s="2">
        <v>520007420</v>
      </c>
    </row>
    <row r="61" spans="1:8" ht="21.75" customHeight="1" x14ac:dyDescent="0.5">
      <c r="A61" s="1" t="s">
        <v>24</v>
      </c>
      <c r="B61" s="75"/>
      <c r="D61" s="75"/>
      <c r="F61" s="2"/>
      <c r="H61" s="2"/>
    </row>
    <row r="62" spans="1:8" ht="21.75" customHeight="1" x14ac:dyDescent="0.5">
      <c r="A62" s="37" t="s">
        <v>39</v>
      </c>
      <c r="B62" s="75"/>
      <c r="D62" s="75"/>
      <c r="F62" s="17">
        <v>49164799</v>
      </c>
      <c r="H62" s="17">
        <v>49164799</v>
      </c>
    </row>
    <row r="63" spans="1:8" ht="21.75" customHeight="1" x14ac:dyDescent="0.5">
      <c r="A63" s="37" t="s">
        <v>40</v>
      </c>
      <c r="B63" s="75"/>
      <c r="D63" s="75"/>
      <c r="F63" s="4">
        <v>337643244</v>
      </c>
      <c r="H63" s="4">
        <v>337643244</v>
      </c>
    </row>
    <row r="64" spans="1:8" ht="21.75" customHeight="1" x14ac:dyDescent="0.5">
      <c r="A64" s="1" t="s">
        <v>25</v>
      </c>
      <c r="B64" s="75"/>
      <c r="D64" s="75"/>
      <c r="F64" s="4"/>
      <c r="H64" s="4"/>
    </row>
    <row r="65" spans="1:8" ht="21.75" customHeight="1" x14ac:dyDescent="0.5">
      <c r="A65" s="37" t="s">
        <v>41</v>
      </c>
      <c r="B65" s="75"/>
      <c r="D65" s="75">
        <v>19</v>
      </c>
      <c r="F65" s="4">
        <v>52800000</v>
      </c>
      <c r="H65" s="4">
        <v>52800000</v>
      </c>
    </row>
    <row r="66" spans="1:8" ht="21.75" customHeight="1" x14ac:dyDescent="0.5">
      <c r="A66" s="37" t="s">
        <v>56</v>
      </c>
      <c r="B66" s="75"/>
      <c r="D66" s="75"/>
      <c r="F66" s="4">
        <v>2612376719</v>
      </c>
      <c r="H66" s="4">
        <v>2343795422</v>
      </c>
    </row>
    <row r="67" spans="1:8" ht="21.75" customHeight="1" x14ac:dyDescent="0.5">
      <c r="A67" s="1" t="s">
        <v>69</v>
      </c>
      <c r="B67" s="75"/>
      <c r="D67" s="75"/>
      <c r="F67" s="4">
        <v>61274263</v>
      </c>
      <c r="H67" s="4">
        <v>61274263</v>
      </c>
    </row>
    <row r="68" spans="1:8" ht="21.75" customHeight="1" x14ac:dyDescent="0.5">
      <c r="A68" s="38" t="s">
        <v>12</v>
      </c>
      <c r="B68" s="75"/>
      <c r="D68" s="75"/>
      <c r="F68" s="87">
        <f>SUM(F59:F67)</f>
        <v>3641259025</v>
      </c>
      <c r="H68" s="87">
        <f>SUM(H59:H67)</f>
        <v>3372677728</v>
      </c>
    </row>
    <row r="69" spans="1:8" ht="21.75" customHeight="1" thickBot="1" x14ac:dyDescent="0.55000000000000004">
      <c r="A69" s="27" t="s">
        <v>13</v>
      </c>
      <c r="B69" s="75"/>
      <c r="D69" s="75"/>
      <c r="F69" s="88">
        <f>SUM(F42,F68)</f>
        <v>4366908166</v>
      </c>
      <c r="H69" s="88">
        <f>SUM(H42,H68)</f>
        <v>4159375953</v>
      </c>
    </row>
    <row r="70" spans="1:8" ht="21.75" customHeight="1" thickTop="1" x14ac:dyDescent="0.5">
      <c r="E70" s="81"/>
      <c r="F70" s="86">
        <f>SUM(F69-F21)</f>
        <v>0</v>
      </c>
      <c r="G70" s="86"/>
      <c r="H70" s="86">
        <f>SUM(H69-H21)</f>
        <v>0</v>
      </c>
    </row>
  </sheetData>
  <conditionalFormatting sqref="A54:A55">
    <cfRule type="duplicateValues" dxfId="1" priority="2" stopIfTrue="1"/>
  </conditionalFormatting>
  <conditionalFormatting sqref="A59:A60">
    <cfRule type="duplicateValues" dxfId="0" priority="1" stopIfTrue="1"/>
  </conditionalFormatting>
  <pageMargins left="0.98425196850393704" right="0.39370078740157483" top="0.78740157480314965" bottom="0.23622047244094491" header="0.19685039370078741" footer="0.23622047244094491"/>
  <pageSetup paperSize="9" scale="93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3" max="16383" man="1"/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showGridLines="0" topLeftCell="A58" zoomScale="115" zoomScaleNormal="115" zoomScaleSheetLayoutView="115" workbookViewId="0">
      <selection activeCell="D9" sqref="D9"/>
    </sheetView>
  </sheetViews>
  <sheetFormatPr defaultColWidth="10.7109375" defaultRowHeight="23.25" x14ac:dyDescent="0.5"/>
  <cols>
    <col min="1" max="1" width="27.5703125" style="28" customWidth="1"/>
    <col min="2" max="2" width="27" style="28" customWidth="1"/>
    <col min="3" max="3" width="1.5703125" style="28" customWidth="1"/>
    <col min="4" max="4" width="7.5703125" style="12" customWidth="1"/>
    <col min="5" max="5" width="1.7109375" style="28" customWidth="1"/>
    <col min="6" max="6" width="16.7109375" style="12" customWidth="1"/>
    <col min="7" max="7" width="1.7109375" style="28" customWidth="1"/>
    <col min="8" max="8" width="16.7109375" style="12" customWidth="1"/>
    <col min="9" max="9" width="1.28515625" style="28" customWidth="1"/>
    <col min="10" max="16384" width="10.7109375" style="28"/>
  </cols>
  <sheetData>
    <row r="1" spans="1:8" s="27" customFormat="1" ht="24" customHeight="1" x14ac:dyDescent="0.5">
      <c r="A1" s="27" t="s">
        <v>31</v>
      </c>
      <c r="D1" s="10"/>
      <c r="F1" s="10"/>
      <c r="H1" s="10"/>
    </row>
    <row r="2" spans="1:8" s="27" customFormat="1" ht="24" customHeight="1" x14ac:dyDescent="0.5">
      <c r="A2" s="47" t="s">
        <v>73</v>
      </c>
      <c r="D2" s="10"/>
      <c r="F2" s="10"/>
      <c r="H2" s="10"/>
    </row>
    <row r="3" spans="1:8" s="27" customFormat="1" ht="24" customHeight="1" x14ac:dyDescent="0.5">
      <c r="A3" s="27" t="s">
        <v>137</v>
      </c>
      <c r="D3" s="10"/>
      <c r="F3" s="10"/>
      <c r="H3" s="10"/>
    </row>
    <row r="4" spans="1:8" ht="24" customHeight="1" x14ac:dyDescent="0.5">
      <c r="B4" s="48"/>
      <c r="E4" s="12"/>
      <c r="G4" s="12"/>
      <c r="H4" s="11" t="s">
        <v>109</v>
      </c>
    </row>
    <row r="5" spans="1:8" ht="24" customHeight="1" x14ac:dyDescent="0.5">
      <c r="B5" s="49"/>
      <c r="D5" s="50" t="s">
        <v>0</v>
      </c>
      <c r="E5" s="51"/>
      <c r="F5" s="20">
        <v>2562</v>
      </c>
      <c r="G5" s="51"/>
      <c r="H5" s="20">
        <v>2561</v>
      </c>
    </row>
    <row r="6" spans="1:8" ht="24" customHeight="1" x14ac:dyDescent="0.5">
      <c r="A6" s="27" t="s">
        <v>18</v>
      </c>
      <c r="B6" s="49"/>
      <c r="D6" s="91"/>
      <c r="E6" s="51"/>
      <c r="F6" s="92"/>
      <c r="G6" s="51"/>
      <c r="H6" s="92"/>
    </row>
    <row r="7" spans="1:8" ht="24" customHeight="1" x14ac:dyDescent="0.5">
      <c r="A7" s="28" t="s">
        <v>88</v>
      </c>
      <c r="B7" s="49"/>
      <c r="D7" s="46">
        <v>6</v>
      </c>
      <c r="E7" s="51"/>
      <c r="F7" s="19">
        <v>2948020634</v>
      </c>
      <c r="G7" s="51"/>
      <c r="H7" s="19">
        <v>2686400444</v>
      </c>
    </row>
    <row r="8" spans="1:8" ht="24" customHeight="1" x14ac:dyDescent="0.5">
      <c r="A8" s="28" t="s">
        <v>89</v>
      </c>
      <c r="B8" s="49"/>
      <c r="D8" s="46">
        <v>6</v>
      </c>
      <c r="E8" s="51"/>
      <c r="F8" s="5">
        <v>188954042</v>
      </c>
      <c r="G8" s="51"/>
      <c r="H8" s="5">
        <v>154184663</v>
      </c>
    </row>
    <row r="9" spans="1:8" ht="24" customHeight="1" x14ac:dyDescent="0.5">
      <c r="A9" s="1" t="s">
        <v>164</v>
      </c>
      <c r="B9" s="49"/>
      <c r="D9" s="46">
        <v>12</v>
      </c>
      <c r="E9" s="51"/>
      <c r="F9" s="5">
        <v>0</v>
      </c>
      <c r="G9" s="51"/>
      <c r="H9" s="5">
        <v>193000000</v>
      </c>
    </row>
    <row r="10" spans="1:8" ht="24" customHeight="1" x14ac:dyDescent="0.5">
      <c r="A10" s="28" t="s">
        <v>42</v>
      </c>
      <c r="B10" s="49"/>
      <c r="D10" s="46">
        <v>21</v>
      </c>
      <c r="E10" s="51"/>
      <c r="F10" s="2">
        <v>213934906</v>
      </c>
      <c r="G10" s="51"/>
      <c r="H10" s="2">
        <v>157705606</v>
      </c>
    </row>
    <row r="11" spans="1:8" ht="24" customHeight="1" x14ac:dyDescent="0.5">
      <c r="A11" s="27" t="s">
        <v>19</v>
      </c>
      <c r="B11" s="49"/>
      <c r="D11" s="46"/>
      <c r="E11" s="51"/>
      <c r="F11" s="14">
        <f>SUM(F7:F10)</f>
        <v>3350909582</v>
      </c>
      <c r="G11" s="51"/>
      <c r="H11" s="14">
        <f>SUM(H7:H10)</f>
        <v>3191290713</v>
      </c>
    </row>
    <row r="12" spans="1:8" ht="24" customHeight="1" x14ac:dyDescent="0.5">
      <c r="A12" s="27" t="s">
        <v>20</v>
      </c>
      <c r="B12" s="49"/>
      <c r="D12" s="46"/>
      <c r="E12" s="51"/>
      <c r="F12" s="4"/>
      <c r="G12" s="51"/>
      <c r="H12" s="4"/>
    </row>
    <row r="13" spans="1:8" ht="24" customHeight="1" x14ac:dyDescent="0.5">
      <c r="A13" s="28" t="s">
        <v>43</v>
      </c>
      <c r="B13" s="49"/>
      <c r="D13" s="46"/>
      <c r="E13" s="51"/>
      <c r="F13" s="2">
        <v>2487909117</v>
      </c>
      <c r="G13" s="51"/>
      <c r="H13" s="13">
        <v>2339268179</v>
      </c>
    </row>
    <row r="14" spans="1:8" ht="24" customHeight="1" x14ac:dyDescent="0.5">
      <c r="A14" s="28" t="s">
        <v>90</v>
      </c>
      <c r="B14" s="49"/>
      <c r="D14" s="46"/>
      <c r="E14" s="51"/>
      <c r="F14" s="5">
        <v>150535297</v>
      </c>
      <c r="G14" s="51"/>
      <c r="H14" s="5">
        <v>121636723</v>
      </c>
    </row>
    <row r="15" spans="1:8" ht="24" customHeight="1" x14ac:dyDescent="0.5">
      <c r="A15" s="28" t="s">
        <v>144</v>
      </c>
      <c r="B15" s="49"/>
      <c r="D15" s="46"/>
      <c r="E15" s="51"/>
      <c r="F15" s="5">
        <v>66212190</v>
      </c>
      <c r="G15" s="51"/>
      <c r="H15" s="5">
        <v>75053530</v>
      </c>
    </row>
    <row r="16" spans="1:8" ht="24" customHeight="1" x14ac:dyDescent="0.5">
      <c r="A16" s="28" t="s">
        <v>63</v>
      </c>
      <c r="B16" s="49"/>
      <c r="D16" s="46"/>
      <c r="E16" s="51"/>
      <c r="F16" s="5">
        <v>225169511</v>
      </c>
      <c r="G16" s="51"/>
      <c r="H16" s="5">
        <v>213255294</v>
      </c>
    </row>
    <row r="17" spans="1:8" ht="24" customHeight="1" x14ac:dyDescent="0.5">
      <c r="A17" s="28" t="s">
        <v>146</v>
      </c>
      <c r="B17" s="49"/>
      <c r="D17" s="46">
        <v>11</v>
      </c>
      <c r="E17" s="51"/>
      <c r="F17" s="39">
        <v>0</v>
      </c>
      <c r="G17" s="51"/>
      <c r="H17" s="39">
        <v>29631453</v>
      </c>
    </row>
    <row r="18" spans="1:8" ht="24" customHeight="1" x14ac:dyDescent="0.5">
      <c r="A18" s="27" t="s">
        <v>21</v>
      </c>
      <c r="B18" s="49"/>
      <c r="D18" s="46"/>
      <c r="E18" s="51"/>
      <c r="F18" s="39">
        <f>SUM(F13:F17)</f>
        <v>2929826115</v>
      </c>
      <c r="G18" s="51"/>
      <c r="H18" s="39">
        <f>SUM(H13:H17)</f>
        <v>2778845179</v>
      </c>
    </row>
    <row r="19" spans="1:8" ht="24" customHeight="1" x14ac:dyDescent="0.5">
      <c r="A19" s="27" t="s">
        <v>101</v>
      </c>
      <c r="B19" s="49"/>
      <c r="D19" s="46"/>
      <c r="E19" s="51"/>
      <c r="F19" s="5">
        <f>SUM(F11-F18)</f>
        <v>421083467</v>
      </c>
      <c r="G19" s="51"/>
      <c r="H19" s="5">
        <f>SUM(H11-H18)</f>
        <v>412445534</v>
      </c>
    </row>
    <row r="20" spans="1:8" ht="24" customHeight="1" x14ac:dyDescent="0.5">
      <c r="A20" s="28" t="s">
        <v>105</v>
      </c>
      <c r="B20" s="49"/>
      <c r="D20" s="46">
        <v>23</v>
      </c>
      <c r="E20" s="51"/>
      <c r="F20" s="93">
        <v>-72103283</v>
      </c>
      <c r="G20" s="51"/>
      <c r="H20" s="93">
        <v>-82251846</v>
      </c>
    </row>
    <row r="21" spans="1:8" ht="24" customHeight="1" thickBot="1" x14ac:dyDescent="0.55000000000000004">
      <c r="A21" s="27" t="s">
        <v>113</v>
      </c>
      <c r="B21" s="49"/>
      <c r="D21" s="28"/>
      <c r="E21" s="51"/>
      <c r="F21" s="90">
        <f>SUM(F19:F20)</f>
        <v>348980184</v>
      </c>
      <c r="G21" s="51"/>
      <c r="H21" s="90">
        <f>SUM(H19:H20)</f>
        <v>330193688</v>
      </c>
    </row>
    <row r="22" spans="1:8" ht="24" customHeight="1" thickTop="1" x14ac:dyDescent="0.5">
      <c r="B22" s="49"/>
      <c r="D22" s="46"/>
      <c r="E22" s="51"/>
      <c r="F22" s="93"/>
      <c r="G22" s="51"/>
      <c r="H22" s="93"/>
    </row>
    <row r="23" spans="1:8" ht="24" customHeight="1" x14ac:dyDescent="0.5">
      <c r="A23" s="27" t="s">
        <v>47</v>
      </c>
      <c r="B23" s="49"/>
      <c r="D23" s="46">
        <v>24</v>
      </c>
      <c r="E23" s="51"/>
      <c r="F23" s="21"/>
      <c r="G23" s="51"/>
      <c r="H23" s="21"/>
    </row>
    <row r="24" spans="1:8" ht="24" customHeight="1" x14ac:dyDescent="0.5">
      <c r="A24" s="28" t="s">
        <v>91</v>
      </c>
      <c r="B24" s="49"/>
      <c r="D24" s="46"/>
      <c r="E24" s="51"/>
      <c r="F24" s="21"/>
      <c r="G24" s="51"/>
      <c r="H24" s="21"/>
    </row>
    <row r="25" spans="1:8" ht="24" customHeight="1" thickBot="1" x14ac:dyDescent="0.55000000000000004">
      <c r="A25" s="28" t="s">
        <v>114</v>
      </c>
      <c r="B25" s="49"/>
      <c r="D25" s="91"/>
      <c r="E25" s="51"/>
      <c r="F25" s="22">
        <f>+F21/52000012</f>
        <v>6.7111558358871148</v>
      </c>
      <c r="G25" s="51"/>
      <c r="H25" s="22">
        <f>+H21/52000012</f>
        <v>6.34987715002835</v>
      </c>
    </row>
    <row r="26" spans="1:8" ht="24" customHeight="1" thickTop="1" x14ac:dyDescent="0.5">
      <c r="A26" s="28" t="s">
        <v>92</v>
      </c>
      <c r="B26" s="49"/>
      <c r="D26" s="91"/>
      <c r="E26" s="51"/>
      <c r="F26" s="21"/>
      <c r="G26" s="51"/>
      <c r="H26" s="21"/>
    </row>
    <row r="27" spans="1:8" ht="24" customHeight="1" thickBot="1" x14ac:dyDescent="0.55000000000000004">
      <c r="A27" s="28" t="s">
        <v>114</v>
      </c>
      <c r="B27" s="49"/>
      <c r="D27" s="91"/>
      <c r="E27" s="51"/>
      <c r="F27" s="22">
        <f>+F21/52800000</f>
        <v>6.6094731818181822</v>
      </c>
      <c r="G27" s="51"/>
      <c r="H27" s="22">
        <f>+H21/52800000</f>
        <v>6.2536683333333336</v>
      </c>
    </row>
    <row r="28" spans="1:8" s="27" customFormat="1" ht="22.5" customHeight="1" thickTop="1" x14ac:dyDescent="0.5">
      <c r="A28" s="27" t="s">
        <v>31</v>
      </c>
      <c r="H28" s="10"/>
    </row>
    <row r="29" spans="1:8" s="27" customFormat="1" ht="22.5" customHeight="1" x14ac:dyDescent="0.5">
      <c r="A29" s="47" t="s">
        <v>123</v>
      </c>
      <c r="D29" s="10"/>
      <c r="F29" s="10"/>
      <c r="H29" s="10"/>
    </row>
    <row r="30" spans="1:8" s="27" customFormat="1" ht="22.5" customHeight="1" x14ac:dyDescent="0.5">
      <c r="A30" s="27" t="s">
        <v>137</v>
      </c>
      <c r="D30" s="10"/>
      <c r="F30" s="10"/>
      <c r="H30" s="10"/>
    </row>
    <row r="31" spans="1:8" ht="22.5" customHeight="1" x14ac:dyDescent="0.5">
      <c r="B31" s="48"/>
      <c r="E31" s="12"/>
      <c r="G31" s="12"/>
      <c r="H31" s="11" t="s">
        <v>109</v>
      </c>
    </row>
    <row r="32" spans="1:8" ht="24" customHeight="1" x14ac:dyDescent="0.5">
      <c r="B32" s="49"/>
      <c r="D32" s="50" t="s">
        <v>0</v>
      </c>
      <c r="E32" s="51"/>
      <c r="F32" s="20">
        <v>2562</v>
      </c>
      <c r="G32" s="51"/>
      <c r="H32" s="20">
        <v>2561</v>
      </c>
    </row>
    <row r="33" spans="1:11" s="30" customFormat="1" ht="22.5" customHeight="1" x14ac:dyDescent="0.5">
      <c r="A33" s="52" t="s">
        <v>113</v>
      </c>
      <c r="B33" s="53"/>
      <c r="D33" s="46"/>
      <c r="E33" s="28"/>
      <c r="F33" s="23">
        <f>SUM(F21)</f>
        <v>348980184</v>
      </c>
      <c r="G33" s="13"/>
      <c r="H33" s="23">
        <f>SUM(H21)</f>
        <v>330193688</v>
      </c>
    </row>
    <row r="34" spans="1:11" s="29" customFormat="1" ht="22.5" customHeight="1" x14ac:dyDescent="0.5">
      <c r="A34" s="8" t="s">
        <v>125</v>
      </c>
      <c r="B34" s="1"/>
      <c r="C34" s="28"/>
      <c r="D34" s="1"/>
      <c r="E34" s="28"/>
      <c r="F34" s="17"/>
      <c r="G34" s="13"/>
      <c r="H34" s="17"/>
    </row>
    <row r="35" spans="1:11" s="29" customFormat="1" ht="22.5" customHeight="1" x14ac:dyDescent="0.5">
      <c r="A35" s="96" t="s">
        <v>128</v>
      </c>
      <c r="B35" s="1"/>
      <c r="C35" s="28"/>
      <c r="D35" s="1"/>
      <c r="E35" s="28"/>
      <c r="F35" s="17">
        <v>0</v>
      </c>
      <c r="G35" s="13"/>
      <c r="H35" s="17">
        <v>0</v>
      </c>
    </row>
    <row r="36" spans="1:11" s="29" customFormat="1" ht="22.5" customHeight="1" x14ac:dyDescent="0.5">
      <c r="A36" s="95" t="s">
        <v>126</v>
      </c>
      <c r="B36" s="1"/>
      <c r="C36" s="28"/>
      <c r="D36" s="1"/>
      <c r="E36" s="28"/>
      <c r="F36" s="17"/>
      <c r="G36" s="13"/>
      <c r="H36" s="17"/>
    </row>
    <row r="37" spans="1:11" s="29" customFormat="1" ht="22.5" customHeight="1" x14ac:dyDescent="0.5">
      <c r="A37" s="95" t="s">
        <v>127</v>
      </c>
      <c r="B37" s="1"/>
      <c r="C37" s="28"/>
      <c r="D37" s="1"/>
      <c r="E37" s="28"/>
      <c r="F37" s="17"/>
      <c r="G37" s="13"/>
      <c r="H37" s="17"/>
    </row>
    <row r="38" spans="1:11" s="29" customFormat="1" ht="22.5" customHeight="1" x14ac:dyDescent="0.5">
      <c r="A38" s="94" t="s">
        <v>155</v>
      </c>
      <c r="B38" s="1"/>
      <c r="C38" s="28"/>
      <c r="D38" s="43">
        <v>23</v>
      </c>
      <c r="E38" s="28"/>
      <c r="F38" s="55">
        <v>0</v>
      </c>
      <c r="G38" s="17"/>
      <c r="H38" s="55">
        <v>35040000</v>
      </c>
    </row>
    <row r="39" spans="1:11" s="29" customFormat="1" ht="22.5" customHeight="1" x14ac:dyDescent="0.5">
      <c r="A39" s="94" t="s">
        <v>126</v>
      </c>
      <c r="B39" s="1"/>
      <c r="C39" s="28"/>
      <c r="D39" s="43"/>
      <c r="E39" s="28"/>
      <c r="K39" s="2"/>
    </row>
    <row r="40" spans="1:11" s="29" customFormat="1" ht="22.5" customHeight="1" x14ac:dyDescent="0.5">
      <c r="A40" s="94" t="s">
        <v>158</v>
      </c>
      <c r="B40" s="1"/>
      <c r="C40" s="28"/>
      <c r="D40" s="43"/>
      <c r="E40" s="28"/>
      <c r="F40" s="55">
        <f>SUM(F38:F38)</f>
        <v>0</v>
      </c>
      <c r="G40" s="17"/>
      <c r="H40" s="55">
        <f>SUM(H38:H38)</f>
        <v>35040000</v>
      </c>
      <c r="K40" s="2"/>
    </row>
    <row r="41" spans="1:11" s="29" customFormat="1" ht="22.5" customHeight="1" x14ac:dyDescent="0.5">
      <c r="A41" s="8" t="s">
        <v>115</v>
      </c>
      <c r="B41" s="1"/>
      <c r="C41" s="28"/>
      <c r="D41" s="43"/>
      <c r="E41" s="28"/>
      <c r="F41" s="55">
        <f>+F35+F40</f>
        <v>0</v>
      </c>
      <c r="G41" s="17"/>
      <c r="H41" s="55">
        <f>+H35+H40</f>
        <v>35040000</v>
      </c>
      <c r="K41" s="2"/>
    </row>
    <row r="42" spans="1:11" ht="24" customHeight="1" thickBot="1" x14ac:dyDescent="0.55000000000000004">
      <c r="A42" s="35" t="s">
        <v>116</v>
      </c>
      <c r="D42" s="1"/>
      <c r="F42" s="54">
        <f>SUM(F33,F41)</f>
        <v>348980184</v>
      </c>
      <c r="H42" s="54">
        <f>SUM(H33,H41)</f>
        <v>365233688</v>
      </c>
    </row>
    <row r="43" spans="1:11" s="33" customFormat="1" ht="21.95" customHeight="1" thickTop="1" x14ac:dyDescent="0.5">
      <c r="A43" s="33" t="s">
        <v>31</v>
      </c>
      <c r="D43" s="32"/>
      <c r="F43" s="32"/>
      <c r="H43" s="32"/>
    </row>
    <row r="44" spans="1:11" s="33" customFormat="1" ht="21.95" customHeight="1" x14ac:dyDescent="0.5">
      <c r="A44" s="33" t="s">
        <v>14</v>
      </c>
      <c r="D44" s="32"/>
      <c r="F44" s="32"/>
      <c r="H44" s="32"/>
    </row>
    <row r="45" spans="1:11" s="33" customFormat="1" ht="21.95" customHeight="1" x14ac:dyDescent="0.5">
      <c r="A45" s="27" t="s">
        <v>137</v>
      </c>
      <c r="D45" s="32"/>
      <c r="F45" s="32"/>
      <c r="H45" s="32"/>
    </row>
    <row r="46" spans="1:11" s="31" customFormat="1" ht="21.95" customHeight="1" x14ac:dyDescent="0.5">
      <c r="B46" s="56"/>
      <c r="D46" s="25"/>
      <c r="E46" s="25"/>
      <c r="F46" s="25"/>
      <c r="G46" s="25"/>
      <c r="H46" s="11" t="s">
        <v>109</v>
      </c>
    </row>
    <row r="47" spans="1:11" ht="21.95" customHeight="1" x14ac:dyDescent="0.5">
      <c r="B47" s="49"/>
      <c r="D47" s="57"/>
      <c r="E47" s="51"/>
      <c r="F47" s="20">
        <v>2562</v>
      </c>
      <c r="G47" s="51"/>
      <c r="H47" s="20">
        <v>2561</v>
      </c>
    </row>
    <row r="48" spans="1:11" s="31" customFormat="1" ht="21.95" customHeight="1" x14ac:dyDescent="0.5">
      <c r="A48" s="40" t="s">
        <v>16</v>
      </c>
      <c r="D48" s="57"/>
      <c r="E48" s="58"/>
      <c r="F48" s="25"/>
      <c r="H48" s="25"/>
    </row>
    <row r="49" spans="1:8" s="31" customFormat="1" ht="21.95" customHeight="1" x14ac:dyDescent="0.5">
      <c r="A49" s="7" t="s">
        <v>74</v>
      </c>
      <c r="D49" s="57"/>
      <c r="E49" s="58"/>
      <c r="F49" s="26">
        <f>SUM(F19)</f>
        <v>421083467</v>
      </c>
      <c r="G49" s="26"/>
      <c r="H49" s="26">
        <f>SUM(H19)</f>
        <v>412445534</v>
      </c>
    </row>
    <row r="50" spans="1:8" s="31" customFormat="1" ht="21.95" customHeight="1" x14ac:dyDescent="0.5">
      <c r="A50" s="29" t="s">
        <v>93</v>
      </c>
      <c r="D50" s="57"/>
      <c r="E50" s="58"/>
      <c r="F50" s="26"/>
      <c r="G50" s="26"/>
      <c r="H50" s="26"/>
    </row>
    <row r="51" spans="1:8" s="31" customFormat="1" ht="21.95" customHeight="1" x14ac:dyDescent="0.5">
      <c r="A51" s="7" t="s">
        <v>61</v>
      </c>
      <c r="D51" s="57"/>
      <c r="E51" s="58"/>
      <c r="F51" s="26"/>
      <c r="G51" s="26"/>
      <c r="H51" s="26"/>
    </row>
    <row r="52" spans="1:8" s="31" customFormat="1" ht="21.95" customHeight="1" x14ac:dyDescent="0.5">
      <c r="A52" s="41" t="s">
        <v>130</v>
      </c>
      <c r="D52" s="57"/>
      <c r="E52" s="58"/>
      <c r="F52" s="26"/>
      <c r="G52" s="26"/>
      <c r="H52" s="26"/>
    </row>
    <row r="53" spans="1:8" s="31" customFormat="1" ht="21.95" customHeight="1" x14ac:dyDescent="0.5">
      <c r="A53" s="41" t="s">
        <v>124</v>
      </c>
      <c r="D53" s="57"/>
      <c r="E53" s="58"/>
      <c r="F53" s="4">
        <v>34778456</v>
      </c>
      <c r="G53" s="58"/>
      <c r="H53" s="4">
        <v>18034359</v>
      </c>
    </row>
    <row r="54" spans="1:8" s="31" customFormat="1" ht="21.95" customHeight="1" x14ac:dyDescent="0.5">
      <c r="A54" s="7" t="s">
        <v>44</v>
      </c>
      <c r="D54" s="59"/>
      <c r="E54" s="59"/>
      <c r="F54" s="4">
        <v>170764114</v>
      </c>
      <c r="G54" s="59"/>
      <c r="H54" s="4">
        <v>167964510</v>
      </c>
    </row>
    <row r="55" spans="1:8" s="31" customFormat="1" ht="21.95" customHeight="1" x14ac:dyDescent="0.5">
      <c r="A55" s="7" t="s">
        <v>147</v>
      </c>
      <c r="D55" s="59"/>
      <c r="E55" s="59"/>
      <c r="F55" s="5">
        <v>0</v>
      </c>
      <c r="G55" s="59"/>
      <c r="H55" s="4">
        <v>29631453</v>
      </c>
    </row>
    <row r="56" spans="1:8" s="31" customFormat="1" ht="21.95" customHeight="1" x14ac:dyDescent="0.5">
      <c r="A56" s="7" t="s">
        <v>148</v>
      </c>
      <c r="D56" s="59"/>
      <c r="E56" s="59"/>
      <c r="F56" s="4">
        <v>-18944390</v>
      </c>
      <c r="G56" s="59"/>
      <c r="H56" s="4">
        <v>0</v>
      </c>
    </row>
    <row r="57" spans="1:8" s="31" customFormat="1" ht="21.95" customHeight="1" x14ac:dyDescent="0.5">
      <c r="A57" s="1" t="s">
        <v>145</v>
      </c>
      <c r="D57" s="59"/>
      <c r="E57" s="59"/>
      <c r="F57" s="4"/>
      <c r="G57" s="59"/>
      <c r="H57" s="4"/>
    </row>
    <row r="58" spans="1:8" s="31" customFormat="1" ht="21.95" customHeight="1" x14ac:dyDescent="0.5">
      <c r="A58" s="1" t="s">
        <v>131</v>
      </c>
      <c r="D58" s="59"/>
      <c r="E58" s="59"/>
      <c r="F58" s="5">
        <v>0</v>
      </c>
      <c r="G58" s="59"/>
      <c r="H58" s="4">
        <v>-193000000</v>
      </c>
    </row>
    <row r="59" spans="1:8" s="31" customFormat="1" ht="21.95" customHeight="1" x14ac:dyDescent="0.5">
      <c r="A59" s="7" t="s">
        <v>149</v>
      </c>
      <c r="D59" s="59"/>
      <c r="E59" s="59"/>
      <c r="F59" s="5">
        <v>9088503</v>
      </c>
      <c r="G59" s="59"/>
      <c r="H59" s="4">
        <v>0</v>
      </c>
    </row>
    <row r="60" spans="1:8" s="31" customFormat="1" ht="21.95" customHeight="1" x14ac:dyDescent="0.5">
      <c r="A60" s="7" t="s">
        <v>129</v>
      </c>
      <c r="D60" s="60"/>
      <c r="E60" s="59"/>
      <c r="F60" s="5">
        <v>1493486</v>
      </c>
      <c r="G60" s="59"/>
      <c r="H60" s="5">
        <v>8127661</v>
      </c>
    </row>
    <row r="61" spans="1:8" s="31" customFormat="1" ht="21.95" customHeight="1" x14ac:dyDescent="0.5">
      <c r="A61" s="7" t="s">
        <v>156</v>
      </c>
      <c r="D61" s="61"/>
      <c r="E61" s="58"/>
      <c r="F61" s="2">
        <v>44427790</v>
      </c>
      <c r="G61" s="58"/>
      <c r="H61" s="2">
        <v>9051824</v>
      </c>
    </row>
    <row r="62" spans="1:8" s="31" customFormat="1" ht="21.95" customHeight="1" x14ac:dyDescent="0.5">
      <c r="A62" s="7" t="s">
        <v>103</v>
      </c>
      <c r="D62" s="61"/>
      <c r="E62" s="58"/>
      <c r="F62" s="2">
        <v>-15372457</v>
      </c>
      <c r="G62" s="58"/>
      <c r="H62" s="2">
        <v>-12498320</v>
      </c>
    </row>
    <row r="63" spans="1:8" s="31" customFormat="1" ht="21.95" customHeight="1" x14ac:dyDescent="0.5">
      <c r="A63" s="7" t="s">
        <v>151</v>
      </c>
      <c r="D63" s="59"/>
      <c r="E63" s="59"/>
      <c r="F63" s="6">
        <v>1454495</v>
      </c>
      <c r="G63" s="59"/>
      <c r="H63" s="6">
        <v>1303472</v>
      </c>
    </row>
    <row r="64" spans="1:8" s="31" customFormat="1" ht="21.95" customHeight="1" x14ac:dyDescent="0.5">
      <c r="A64" s="7" t="s">
        <v>79</v>
      </c>
      <c r="D64" s="59"/>
      <c r="E64" s="59"/>
      <c r="F64" s="4"/>
      <c r="G64" s="59"/>
      <c r="H64" s="4"/>
    </row>
    <row r="65" spans="1:8" s="31" customFormat="1" ht="21.95" customHeight="1" x14ac:dyDescent="0.5">
      <c r="A65" s="7" t="s">
        <v>80</v>
      </c>
      <c r="D65" s="59"/>
      <c r="E65" s="59"/>
      <c r="F65" s="2">
        <f>SUM(F49:F63)</f>
        <v>648773464</v>
      </c>
      <c r="G65" s="59"/>
      <c r="H65" s="2">
        <f>SUM(H49:H63)</f>
        <v>441060493</v>
      </c>
    </row>
    <row r="66" spans="1:8" s="31" customFormat="1" ht="21.95" customHeight="1" x14ac:dyDescent="0.5">
      <c r="A66" s="7" t="s">
        <v>48</v>
      </c>
      <c r="D66" s="59"/>
      <c r="E66" s="59"/>
      <c r="F66" s="2"/>
      <c r="G66" s="59"/>
      <c r="H66" s="2"/>
    </row>
    <row r="67" spans="1:8" s="31" customFormat="1" ht="21.95" customHeight="1" x14ac:dyDescent="0.5">
      <c r="A67" s="7" t="s">
        <v>94</v>
      </c>
      <c r="D67" s="59"/>
      <c r="E67" s="59"/>
      <c r="F67" s="2">
        <v>-25106921</v>
      </c>
      <c r="G67" s="59"/>
      <c r="H67" s="2">
        <v>-88120488</v>
      </c>
    </row>
    <row r="68" spans="1:8" s="31" customFormat="1" ht="21.95" customHeight="1" x14ac:dyDescent="0.5">
      <c r="A68" s="7" t="s">
        <v>49</v>
      </c>
      <c r="D68" s="59"/>
      <c r="E68" s="59"/>
      <c r="F68" s="2">
        <v>-26062880</v>
      </c>
      <c r="G68" s="59"/>
      <c r="H68" s="2">
        <v>-159986807</v>
      </c>
    </row>
    <row r="69" spans="1:8" s="31" customFormat="1" ht="21.95" customHeight="1" x14ac:dyDescent="0.5">
      <c r="A69" s="7" t="s">
        <v>50</v>
      </c>
      <c r="D69" s="59"/>
      <c r="E69" s="59"/>
      <c r="F69" s="2">
        <v>-1255030</v>
      </c>
      <c r="G69" s="59"/>
      <c r="H69" s="2">
        <v>5399493</v>
      </c>
    </row>
    <row r="70" spans="1:8" s="31" customFormat="1" ht="21.95" customHeight="1" x14ac:dyDescent="0.5">
      <c r="A70" s="7" t="s">
        <v>51</v>
      </c>
      <c r="D70" s="61"/>
      <c r="E70" s="58"/>
      <c r="F70" s="2">
        <v>-65887</v>
      </c>
      <c r="G70" s="58"/>
      <c r="H70" s="2">
        <v>514023</v>
      </c>
    </row>
    <row r="71" spans="1:8" s="31" customFormat="1" ht="21.95" customHeight="1" x14ac:dyDescent="0.5">
      <c r="A71" s="7" t="s">
        <v>52</v>
      </c>
      <c r="D71" s="59"/>
      <c r="E71" s="59"/>
      <c r="F71" s="2"/>
      <c r="G71" s="59"/>
      <c r="H71" s="2"/>
    </row>
    <row r="72" spans="1:8" s="31" customFormat="1" ht="21.95" customHeight="1" x14ac:dyDescent="0.5">
      <c r="A72" s="7" t="s">
        <v>95</v>
      </c>
      <c r="D72" s="59"/>
      <c r="E72" s="59"/>
      <c r="F72" s="2">
        <v>-85557938</v>
      </c>
      <c r="G72" s="59"/>
      <c r="H72" s="2">
        <v>124067605</v>
      </c>
    </row>
    <row r="73" spans="1:8" s="31" customFormat="1" ht="21.95" customHeight="1" x14ac:dyDescent="0.5">
      <c r="A73" s="7" t="s">
        <v>53</v>
      </c>
      <c r="D73" s="59"/>
      <c r="E73" s="59"/>
      <c r="F73" s="2">
        <v>5399921</v>
      </c>
      <c r="G73" s="59"/>
      <c r="H73" s="2">
        <v>-2443603</v>
      </c>
    </row>
    <row r="74" spans="1:8" s="31" customFormat="1" ht="21.95" customHeight="1" x14ac:dyDescent="0.5">
      <c r="A74" s="7" t="s">
        <v>54</v>
      </c>
      <c r="D74" s="59"/>
      <c r="E74" s="59"/>
      <c r="F74" s="2">
        <v>-992608</v>
      </c>
      <c r="G74" s="59"/>
      <c r="H74" s="2">
        <v>-992608</v>
      </c>
    </row>
    <row r="75" spans="1:8" s="31" customFormat="1" ht="21.95" customHeight="1" x14ac:dyDescent="0.5">
      <c r="A75" s="7" t="s">
        <v>150</v>
      </c>
      <c r="D75" s="59"/>
      <c r="E75" s="59"/>
      <c r="F75" s="6">
        <v>-16333772</v>
      </c>
      <c r="G75" s="59"/>
      <c r="H75" s="6">
        <v>-8941133</v>
      </c>
    </row>
    <row r="76" spans="1:8" s="31" customFormat="1" ht="21.95" customHeight="1" x14ac:dyDescent="0.5">
      <c r="A76" s="7" t="s">
        <v>59</v>
      </c>
      <c r="D76" s="57"/>
      <c r="E76" s="58"/>
      <c r="F76" s="4">
        <f>SUM(F65:F75)</f>
        <v>498798349</v>
      </c>
      <c r="G76" s="58"/>
      <c r="H76" s="4">
        <f>SUM(H65:H75)</f>
        <v>310556975</v>
      </c>
    </row>
    <row r="77" spans="1:8" s="31" customFormat="1" ht="21.95" customHeight="1" x14ac:dyDescent="0.5">
      <c r="A77" s="7" t="s">
        <v>117</v>
      </c>
      <c r="D77" s="57"/>
      <c r="E77" s="58"/>
      <c r="F77" s="6">
        <v>-55310741</v>
      </c>
      <c r="G77" s="58"/>
      <c r="H77" s="6">
        <v>-49701493</v>
      </c>
    </row>
    <row r="78" spans="1:8" s="31" customFormat="1" ht="21.95" customHeight="1" x14ac:dyDescent="0.5">
      <c r="A78" s="40" t="s">
        <v>55</v>
      </c>
      <c r="D78" s="57"/>
      <c r="E78" s="58"/>
      <c r="F78" s="14">
        <f>SUM(F76:F77)</f>
        <v>443487608</v>
      </c>
      <c r="G78" s="58"/>
      <c r="H78" s="14">
        <f>SUM(H76:H77)</f>
        <v>260855482</v>
      </c>
    </row>
    <row r="79" spans="1:8" s="31" customFormat="1" ht="21.95" customHeight="1" x14ac:dyDescent="0.5">
      <c r="A79" s="40"/>
      <c r="D79" s="57"/>
      <c r="E79" s="58"/>
      <c r="F79" s="4"/>
      <c r="G79" s="58"/>
      <c r="H79" s="4"/>
    </row>
    <row r="80" spans="1:8" s="27" customFormat="1" ht="23.25" customHeight="1" x14ac:dyDescent="0.5">
      <c r="A80" s="27" t="s">
        <v>31</v>
      </c>
      <c r="D80" s="10"/>
      <c r="F80" s="10"/>
      <c r="H80" s="10"/>
    </row>
    <row r="81" spans="1:8" s="27" customFormat="1" ht="23.25" customHeight="1" x14ac:dyDescent="0.5">
      <c r="A81" s="27" t="s">
        <v>15</v>
      </c>
      <c r="D81" s="10"/>
      <c r="F81" s="10"/>
      <c r="H81" s="10"/>
    </row>
    <row r="82" spans="1:8" s="27" customFormat="1" ht="23.25" customHeight="1" x14ac:dyDescent="0.5">
      <c r="A82" s="27" t="s">
        <v>137</v>
      </c>
      <c r="D82" s="10"/>
      <c r="F82" s="10"/>
      <c r="H82" s="10"/>
    </row>
    <row r="83" spans="1:8" ht="23.25" customHeight="1" x14ac:dyDescent="0.5">
      <c r="B83" s="48"/>
      <c r="E83" s="12"/>
      <c r="G83" s="12"/>
      <c r="H83" s="11" t="s">
        <v>109</v>
      </c>
    </row>
    <row r="84" spans="1:8" ht="24" customHeight="1" x14ac:dyDescent="0.5">
      <c r="B84" s="49"/>
      <c r="D84" s="4"/>
      <c r="E84" s="51"/>
      <c r="F84" s="20">
        <v>2562</v>
      </c>
      <c r="G84" s="51"/>
      <c r="H84" s="20">
        <v>2561</v>
      </c>
    </row>
    <row r="85" spans="1:8" ht="23.25" customHeight="1" x14ac:dyDescent="0.5">
      <c r="A85" s="40" t="s">
        <v>17</v>
      </c>
      <c r="D85" s="16"/>
      <c r="E85" s="30"/>
      <c r="F85" s="2"/>
      <c r="G85" s="2"/>
      <c r="H85" s="2"/>
    </row>
    <row r="86" spans="1:8" ht="23.25" customHeight="1" x14ac:dyDescent="0.5">
      <c r="A86" s="7" t="s">
        <v>97</v>
      </c>
      <c r="D86" s="4"/>
      <c r="E86" s="4"/>
      <c r="F86" s="5">
        <v>-271352977</v>
      </c>
      <c r="G86" s="4"/>
      <c r="H86" s="5">
        <v>-280399593</v>
      </c>
    </row>
    <row r="87" spans="1:8" ht="23.25" customHeight="1" x14ac:dyDescent="0.5">
      <c r="A87" s="7" t="s">
        <v>100</v>
      </c>
      <c r="D87" s="62"/>
      <c r="E87" s="4"/>
      <c r="F87" s="2">
        <v>-319825120</v>
      </c>
      <c r="G87" s="4"/>
      <c r="H87" s="2">
        <v>-238851978</v>
      </c>
    </row>
    <row r="88" spans="1:8" ht="23.25" customHeight="1" x14ac:dyDescent="0.5">
      <c r="A88" s="7" t="s">
        <v>152</v>
      </c>
      <c r="D88" s="62"/>
      <c r="E88" s="4"/>
      <c r="F88" s="2">
        <v>26693523</v>
      </c>
      <c r="G88" s="4"/>
      <c r="H88" s="2">
        <v>0</v>
      </c>
    </row>
    <row r="89" spans="1:8" ht="23.25" customHeight="1" x14ac:dyDescent="0.5">
      <c r="A89" s="7" t="s">
        <v>62</v>
      </c>
      <c r="D89" s="4"/>
      <c r="E89" s="4"/>
      <c r="F89" s="2">
        <v>39641766</v>
      </c>
      <c r="G89" s="4"/>
      <c r="H89" s="2">
        <v>2297946</v>
      </c>
    </row>
    <row r="90" spans="1:8" ht="23.25" customHeight="1" x14ac:dyDescent="0.5">
      <c r="A90" s="7" t="s">
        <v>45</v>
      </c>
      <c r="D90" s="63"/>
      <c r="E90" s="30"/>
      <c r="F90" s="2">
        <v>-2354000</v>
      </c>
      <c r="G90" s="2"/>
      <c r="H90" s="2">
        <v>-1432938</v>
      </c>
    </row>
    <row r="91" spans="1:8" ht="23.25" customHeight="1" x14ac:dyDescent="0.5">
      <c r="A91" s="7" t="s">
        <v>104</v>
      </c>
      <c r="D91" s="63"/>
      <c r="E91" s="30"/>
      <c r="F91" s="5">
        <v>15040123</v>
      </c>
      <c r="G91" s="30"/>
      <c r="H91" s="5">
        <v>11801455</v>
      </c>
    </row>
    <row r="92" spans="1:8" ht="23.25" customHeight="1" x14ac:dyDescent="0.5">
      <c r="A92" s="40" t="s">
        <v>153</v>
      </c>
      <c r="D92" s="4"/>
      <c r="E92" s="4"/>
      <c r="F92" s="14">
        <f>SUM(F86:F91)</f>
        <v>-512156685</v>
      </c>
      <c r="G92" s="4"/>
      <c r="H92" s="14">
        <f>SUM(H86:H91)</f>
        <v>-506585108</v>
      </c>
    </row>
    <row r="93" spans="1:8" ht="23.25" customHeight="1" x14ac:dyDescent="0.5">
      <c r="A93" s="40" t="s">
        <v>106</v>
      </c>
      <c r="D93" s="4"/>
      <c r="E93" s="4"/>
      <c r="F93" s="2"/>
      <c r="G93" s="4"/>
      <c r="H93" s="2"/>
    </row>
    <row r="94" spans="1:8" ht="23.25" customHeight="1" x14ac:dyDescent="0.5">
      <c r="A94" s="42" t="s">
        <v>107</v>
      </c>
      <c r="D94" s="4"/>
      <c r="E94" s="4"/>
      <c r="F94" s="2">
        <v>-80398887</v>
      </c>
      <c r="G94" s="4"/>
      <c r="H94" s="2">
        <v>-80399982</v>
      </c>
    </row>
    <row r="95" spans="1:8" ht="23.25" customHeight="1" x14ac:dyDescent="0.5">
      <c r="A95" s="40" t="s">
        <v>108</v>
      </c>
      <c r="D95" s="4"/>
      <c r="E95" s="4"/>
      <c r="F95" s="14">
        <f>SUM(F94:F94)</f>
        <v>-80398887</v>
      </c>
      <c r="G95" s="4"/>
      <c r="H95" s="14">
        <f>SUM(H94:H94)</f>
        <v>-80399982</v>
      </c>
    </row>
    <row r="96" spans="1:8" ht="23.25" customHeight="1" x14ac:dyDescent="0.5">
      <c r="A96" s="40" t="s">
        <v>154</v>
      </c>
      <c r="D96" s="4"/>
      <c r="E96" s="4"/>
      <c r="F96" s="13">
        <f>SUM(F78,F92,F95)</f>
        <v>-149067964</v>
      </c>
      <c r="G96" s="4"/>
      <c r="H96" s="13">
        <f>SUM(H78,H92,H95)</f>
        <v>-326129608</v>
      </c>
    </row>
    <row r="97" spans="1:8" ht="23.25" customHeight="1" x14ac:dyDescent="0.5">
      <c r="A97" s="7" t="s">
        <v>98</v>
      </c>
      <c r="D97" s="4"/>
      <c r="E97" s="4"/>
      <c r="F97" s="13"/>
      <c r="G97" s="4"/>
      <c r="H97" s="13"/>
    </row>
    <row r="98" spans="1:8" ht="23.25" customHeight="1" x14ac:dyDescent="0.5">
      <c r="A98" s="7" t="s">
        <v>99</v>
      </c>
      <c r="D98" s="4"/>
      <c r="E98" s="4"/>
      <c r="F98" s="13">
        <v>-263113</v>
      </c>
      <c r="G98" s="4"/>
      <c r="H98" s="13">
        <v>-13691</v>
      </c>
    </row>
    <row r="99" spans="1:8" ht="23.25" customHeight="1" x14ac:dyDescent="0.5">
      <c r="A99" s="7" t="s">
        <v>118</v>
      </c>
      <c r="D99" s="4"/>
      <c r="E99" s="4"/>
      <c r="F99" s="6">
        <v>294507223</v>
      </c>
      <c r="G99" s="4"/>
      <c r="H99" s="6">
        <v>620650522</v>
      </c>
    </row>
    <row r="100" spans="1:8" ht="23.25" customHeight="1" thickBot="1" x14ac:dyDescent="0.55000000000000004">
      <c r="A100" s="40" t="s">
        <v>119</v>
      </c>
      <c r="D100" s="4"/>
      <c r="E100" s="4"/>
      <c r="F100" s="18">
        <f>SUM(F96:F99)</f>
        <v>145176146</v>
      </c>
      <c r="G100" s="4"/>
      <c r="H100" s="18">
        <f>SUM(H96:H99)</f>
        <v>294507223</v>
      </c>
    </row>
    <row r="101" spans="1:8" ht="23.25" customHeight="1" thickTop="1" x14ac:dyDescent="0.5">
      <c r="A101" s="7"/>
      <c r="D101" s="4"/>
      <c r="E101" s="4"/>
      <c r="F101" s="4">
        <f>SUM(F100-BS!F8)</f>
        <v>0</v>
      </c>
      <c r="G101" s="2"/>
      <c r="H101" s="4">
        <f>SUM(H100-BS!H8)</f>
        <v>0</v>
      </c>
    </row>
    <row r="102" spans="1:8" ht="23.25" customHeight="1" x14ac:dyDescent="0.5">
      <c r="A102" s="40" t="s">
        <v>60</v>
      </c>
      <c r="D102" s="4"/>
      <c r="E102" s="4"/>
      <c r="F102" s="2"/>
      <c r="G102" s="2"/>
      <c r="H102" s="2"/>
    </row>
    <row r="103" spans="1:8" ht="23.25" customHeight="1" x14ac:dyDescent="0.5">
      <c r="A103" s="7" t="s">
        <v>96</v>
      </c>
      <c r="D103" s="4"/>
      <c r="E103" s="4"/>
      <c r="F103" s="2"/>
      <c r="G103" s="2"/>
      <c r="H103" s="2"/>
    </row>
    <row r="104" spans="1:8" ht="23.25" customHeight="1" x14ac:dyDescent="0.5">
      <c r="A104" s="7" t="s">
        <v>157</v>
      </c>
      <c r="D104" s="30"/>
      <c r="E104" s="4"/>
      <c r="F104" s="2">
        <v>0</v>
      </c>
      <c r="G104" s="4"/>
      <c r="H104" s="4">
        <v>43800000</v>
      </c>
    </row>
    <row r="105" spans="1:8" ht="23.25" customHeight="1" x14ac:dyDescent="0.5">
      <c r="A105" s="7" t="s">
        <v>162</v>
      </c>
      <c r="D105" s="4"/>
      <c r="E105" s="4"/>
      <c r="F105" s="2">
        <v>24641878</v>
      </c>
      <c r="G105" s="2"/>
      <c r="H105" s="2">
        <v>49348008</v>
      </c>
    </row>
    <row r="106" spans="1:8" ht="23.25" customHeight="1" x14ac:dyDescent="0.5">
      <c r="D106" s="30"/>
      <c r="E106" s="4"/>
      <c r="F106" s="2"/>
      <c r="G106" s="4"/>
      <c r="H106" s="4"/>
    </row>
  </sheetData>
  <pageMargins left="0.98425196850393704" right="0.39370078740157483" top="0.78740157480314965" bottom="0.39370078740157483" header="0.19685039370078741" footer="0.23622047244094491"/>
  <pageSetup paperSize="9" scale="94" fitToWidth="0" fitToHeight="0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3" manualBreakCount="3">
    <brk id="27" max="16383" man="1"/>
    <brk id="42" max="16383" man="1"/>
    <brk id="7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zoomScaleNormal="100" zoomScaleSheetLayoutView="70" workbookViewId="0">
      <selection activeCell="B12" sqref="B12"/>
    </sheetView>
  </sheetViews>
  <sheetFormatPr defaultRowHeight="18.75" customHeight="1" x14ac:dyDescent="0.5"/>
  <cols>
    <col min="1" max="1" width="28.5703125" style="114" customWidth="1"/>
    <col min="2" max="2" width="7.28515625" style="103" customWidth="1"/>
    <col min="3" max="3" width="1.7109375" style="114" customWidth="1"/>
    <col min="4" max="4" width="12.7109375" style="114" customWidth="1"/>
    <col min="5" max="5" width="1.7109375" style="114" customWidth="1"/>
    <col min="6" max="6" width="12.7109375" style="114" customWidth="1"/>
    <col min="7" max="7" width="1.7109375" style="114" customWidth="1"/>
    <col min="8" max="8" width="12.7109375" style="114" customWidth="1"/>
    <col min="9" max="9" width="1.7109375" style="100" customWidth="1"/>
    <col min="10" max="10" width="12.7109375" style="114" customWidth="1"/>
    <col min="11" max="11" width="1.7109375" style="100" customWidth="1"/>
    <col min="12" max="12" width="12.7109375" style="114" customWidth="1"/>
    <col min="13" max="13" width="1.7109375" style="100" customWidth="1"/>
    <col min="14" max="14" width="12.7109375" style="114" customWidth="1"/>
    <col min="15" max="15" width="1.7109375" style="114" customWidth="1"/>
    <col min="16" max="16" width="12.7109375" style="100" customWidth="1"/>
    <col min="17" max="17" width="1.7109375" style="100" customWidth="1"/>
    <col min="18" max="18" width="12.7109375" style="114" customWidth="1"/>
    <col min="19" max="19" width="0.85546875" style="100" customWidth="1"/>
    <col min="20" max="20" width="10.7109375" style="114" customWidth="1"/>
    <col min="21" max="16384" width="9.140625" style="114"/>
  </cols>
  <sheetData>
    <row r="1" spans="1:20" s="99" customFormat="1" ht="18.75" customHeight="1" x14ac:dyDescent="0.5">
      <c r="A1" s="99" t="s">
        <v>31</v>
      </c>
      <c r="B1" s="122"/>
    </row>
    <row r="2" spans="1:20" s="99" customFormat="1" ht="18.75" customHeight="1" x14ac:dyDescent="0.5">
      <c r="A2" s="99" t="s">
        <v>23</v>
      </c>
      <c r="B2" s="122"/>
    </row>
    <row r="3" spans="1:20" s="99" customFormat="1" ht="18.75" customHeight="1" x14ac:dyDescent="0.5">
      <c r="A3" s="99" t="s">
        <v>142</v>
      </c>
      <c r="B3" s="122"/>
    </row>
    <row r="4" spans="1:20" s="100" customFormat="1" ht="18.75" customHeight="1" x14ac:dyDescent="0.5">
      <c r="B4" s="102"/>
      <c r="R4" s="101" t="s">
        <v>109</v>
      </c>
      <c r="T4" s="101"/>
    </row>
    <row r="5" spans="1:20" s="100" customFormat="1" ht="18.75" customHeight="1" x14ac:dyDescent="0.5">
      <c r="B5" s="102"/>
      <c r="P5" s="102" t="s">
        <v>163</v>
      </c>
      <c r="R5" s="101"/>
      <c r="T5" s="101"/>
    </row>
    <row r="6" spans="1:20" s="100" customFormat="1" ht="18.75" customHeight="1" x14ac:dyDescent="0.5">
      <c r="B6" s="102"/>
      <c r="P6" s="107" t="s">
        <v>11</v>
      </c>
      <c r="Q6" s="106"/>
      <c r="R6" s="101"/>
      <c r="T6" s="101"/>
    </row>
    <row r="7" spans="1:20" s="100" customFormat="1" ht="18.75" customHeight="1" x14ac:dyDescent="0.5">
      <c r="B7" s="102"/>
      <c r="P7" s="102" t="s">
        <v>72</v>
      </c>
      <c r="R7" s="101"/>
      <c r="T7" s="101"/>
    </row>
    <row r="8" spans="1:20" s="103" customFormat="1" ht="18.75" customHeight="1" x14ac:dyDescent="0.5">
      <c r="H8" s="102"/>
      <c r="I8" s="102"/>
      <c r="K8" s="102"/>
      <c r="L8" s="104" t="s">
        <v>25</v>
      </c>
      <c r="M8" s="104"/>
      <c r="N8" s="104"/>
      <c r="O8" s="102"/>
      <c r="P8" s="105" t="s">
        <v>76</v>
      </c>
      <c r="Q8" s="106"/>
      <c r="R8" s="106" t="s">
        <v>29</v>
      </c>
    </row>
    <row r="9" spans="1:20" s="103" customFormat="1" ht="18.75" customHeight="1" x14ac:dyDescent="0.5">
      <c r="D9" s="107"/>
      <c r="E9" s="107" t="s">
        <v>64</v>
      </c>
      <c r="F9" s="107"/>
      <c r="H9" s="107"/>
      <c r="I9" s="107" t="s">
        <v>65</v>
      </c>
      <c r="J9" s="107"/>
      <c r="K9" s="108"/>
      <c r="L9" s="103" t="s">
        <v>26</v>
      </c>
      <c r="M9" s="102"/>
      <c r="P9" s="106" t="s">
        <v>78</v>
      </c>
      <c r="Q9" s="106"/>
      <c r="R9" s="106" t="s">
        <v>70</v>
      </c>
    </row>
    <row r="10" spans="1:20" s="103" customFormat="1" ht="18.75" customHeight="1" x14ac:dyDescent="0.5">
      <c r="B10" s="50" t="s">
        <v>0</v>
      </c>
      <c r="D10" s="109" t="s">
        <v>57</v>
      </c>
      <c r="F10" s="109" t="s">
        <v>58</v>
      </c>
      <c r="H10" s="107" t="s">
        <v>57</v>
      </c>
      <c r="J10" s="107" t="s">
        <v>58</v>
      </c>
      <c r="K10" s="110"/>
      <c r="L10" s="107" t="s">
        <v>28</v>
      </c>
      <c r="M10" s="102"/>
      <c r="N10" s="107" t="s">
        <v>27</v>
      </c>
      <c r="O10" s="102"/>
      <c r="P10" s="111" t="s">
        <v>77</v>
      </c>
      <c r="Q10" s="105"/>
      <c r="R10" s="111" t="s">
        <v>71</v>
      </c>
    </row>
    <row r="11" spans="1:20" ht="18.75" customHeight="1" x14ac:dyDescent="0.5">
      <c r="A11" s="99" t="s">
        <v>140</v>
      </c>
      <c r="B11" s="126"/>
      <c r="C11" s="99"/>
      <c r="D11" s="110">
        <v>7999880</v>
      </c>
      <c r="E11" s="112"/>
      <c r="F11" s="110">
        <v>520000120</v>
      </c>
      <c r="G11" s="112"/>
      <c r="H11" s="110">
        <v>49209704</v>
      </c>
      <c r="I11" s="112"/>
      <c r="J11" s="110">
        <v>337598339</v>
      </c>
      <c r="K11" s="112"/>
      <c r="L11" s="110">
        <v>52800000</v>
      </c>
      <c r="M11" s="112"/>
      <c r="N11" s="110">
        <v>2094001716</v>
      </c>
      <c r="O11" s="112"/>
      <c r="P11" s="110">
        <v>26234263</v>
      </c>
      <c r="Q11" s="112"/>
      <c r="R11" s="108">
        <f>SUM(D11:N11,P11)</f>
        <v>3087844022</v>
      </c>
      <c r="S11" s="113"/>
    </row>
    <row r="12" spans="1:20" ht="18.75" customHeight="1" x14ac:dyDescent="0.5">
      <c r="A12" s="114" t="s">
        <v>113</v>
      </c>
      <c r="B12" s="124"/>
      <c r="D12" s="110">
        <v>0</v>
      </c>
      <c r="E12" s="112"/>
      <c r="F12" s="110">
        <v>0</v>
      </c>
      <c r="G12" s="112"/>
      <c r="H12" s="110">
        <v>0</v>
      </c>
      <c r="I12" s="112"/>
      <c r="J12" s="110">
        <v>0</v>
      </c>
      <c r="K12" s="112"/>
      <c r="L12" s="110">
        <v>0</v>
      </c>
      <c r="M12" s="112"/>
      <c r="N12" s="110">
        <f>SUM(PL!H33)</f>
        <v>330193688</v>
      </c>
      <c r="O12" s="112"/>
      <c r="P12" s="110">
        <v>0</v>
      </c>
      <c r="Q12" s="112"/>
      <c r="R12" s="108">
        <f>SUM(D12:N12,P12)</f>
        <v>330193688</v>
      </c>
      <c r="S12" s="113"/>
    </row>
    <row r="13" spans="1:20" ht="18.75" customHeight="1" x14ac:dyDescent="0.5">
      <c r="A13" s="100" t="s">
        <v>115</v>
      </c>
      <c r="B13" s="123"/>
      <c r="C13" s="100"/>
      <c r="D13" s="115">
        <v>0</v>
      </c>
      <c r="E13" s="112"/>
      <c r="F13" s="115">
        <v>0</v>
      </c>
      <c r="G13" s="112"/>
      <c r="H13" s="115">
        <v>0</v>
      </c>
      <c r="I13" s="112"/>
      <c r="J13" s="115">
        <v>0</v>
      </c>
      <c r="K13" s="112"/>
      <c r="L13" s="115">
        <v>0</v>
      </c>
      <c r="M13" s="112"/>
      <c r="N13" s="115">
        <f>SUM(PL!F38)</f>
        <v>0</v>
      </c>
      <c r="O13" s="112"/>
      <c r="P13" s="115">
        <f>SUM(PL!H38)</f>
        <v>35040000</v>
      </c>
      <c r="Q13" s="112"/>
      <c r="R13" s="115">
        <f>SUM(D13:N13,P13)</f>
        <v>35040000</v>
      </c>
      <c r="S13" s="113"/>
    </row>
    <row r="14" spans="1:20" ht="18.75" customHeight="1" x14ac:dyDescent="0.5">
      <c r="A14" s="100" t="s">
        <v>116</v>
      </c>
      <c r="B14" s="123"/>
      <c r="C14" s="100"/>
      <c r="D14" s="110">
        <f>SUM(D12:D13)</f>
        <v>0</v>
      </c>
      <c r="E14" s="116"/>
      <c r="F14" s="110">
        <f>SUM(F12:F13)</f>
        <v>0</v>
      </c>
      <c r="G14" s="116"/>
      <c r="H14" s="110">
        <f>SUM(H12:H13)</f>
        <v>0</v>
      </c>
      <c r="I14" s="117"/>
      <c r="J14" s="110">
        <f>SUM(J12:J13)</f>
        <v>0</v>
      </c>
      <c r="K14" s="117"/>
      <c r="L14" s="110">
        <f>SUM(L12:L13)</f>
        <v>0</v>
      </c>
      <c r="M14" s="117"/>
      <c r="N14" s="110">
        <f>SUM(N12:N13)</f>
        <v>330193688</v>
      </c>
      <c r="O14" s="110"/>
      <c r="P14" s="110">
        <f>SUM(P12:P13)</f>
        <v>35040000</v>
      </c>
      <c r="Q14" s="117"/>
      <c r="R14" s="110">
        <f>SUM(R12:R13)</f>
        <v>365233688</v>
      </c>
      <c r="S14" s="113"/>
    </row>
    <row r="15" spans="1:20" ht="18.75" customHeight="1" x14ac:dyDescent="0.5">
      <c r="A15" s="100" t="s">
        <v>159</v>
      </c>
      <c r="B15" s="123">
        <v>18</v>
      </c>
      <c r="C15" s="100"/>
      <c r="D15" s="110">
        <v>-7300</v>
      </c>
      <c r="E15" s="112"/>
      <c r="F15" s="110">
        <v>7300</v>
      </c>
      <c r="G15" s="112"/>
      <c r="H15" s="110">
        <v>-44905</v>
      </c>
      <c r="I15" s="112"/>
      <c r="J15" s="110">
        <v>44905</v>
      </c>
      <c r="K15" s="112"/>
      <c r="L15" s="110">
        <v>0</v>
      </c>
      <c r="M15" s="112"/>
      <c r="N15" s="110">
        <v>0</v>
      </c>
      <c r="O15" s="112"/>
      <c r="P15" s="110">
        <v>0</v>
      </c>
      <c r="Q15" s="112"/>
      <c r="R15" s="108">
        <f>SUM(D15:N15,P15)</f>
        <v>0</v>
      </c>
      <c r="S15" s="113"/>
    </row>
    <row r="16" spans="1:20" ht="18.75" customHeight="1" x14ac:dyDescent="0.5">
      <c r="A16" s="114" t="s">
        <v>160</v>
      </c>
      <c r="B16" s="124">
        <v>27</v>
      </c>
      <c r="D16" s="115">
        <v>0</v>
      </c>
      <c r="E16" s="112"/>
      <c r="F16" s="115">
        <v>0</v>
      </c>
      <c r="G16" s="112"/>
      <c r="H16" s="115">
        <v>0</v>
      </c>
      <c r="I16" s="112"/>
      <c r="J16" s="115">
        <v>0</v>
      </c>
      <c r="K16" s="112"/>
      <c r="L16" s="115">
        <v>0</v>
      </c>
      <c r="M16" s="112"/>
      <c r="N16" s="115">
        <v>-80399982</v>
      </c>
      <c r="O16" s="112"/>
      <c r="P16" s="115">
        <v>0</v>
      </c>
      <c r="Q16" s="112"/>
      <c r="R16" s="115">
        <f>SUM(D16:N16,P16)</f>
        <v>-80399982</v>
      </c>
      <c r="S16" s="113"/>
    </row>
    <row r="17" spans="1:19" s="100" customFormat="1" ht="18.75" customHeight="1" thickBot="1" x14ac:dyDescent="0.55000000000000004">
      <c r="A17" s="118" t="s">
        <v>141</v>
      </c>
      <c r="B17" s="125"/>
      <c r="C17" s="118"/>
      <c r="D17" s="119">
        <f>SUM(D11,D14:D16)</f>
        <v>7992580</v>
      </c>
      <c r="E17" s="112"/>
      <c r="F17" s="119">
        <f>SUM(F11,F14:F16)</f>
        <v>520007420</v>
      </c>
      <c r="G17" s="112"/>
      <c r="H17" s="119">
        <f>SUM(H11,H14:H16)</f>
        <v>49164799</v>
      </c>
      <c r="I17" s="112"/>
      <c r="J17" s="119">
        <f>SUM(J11,J14:J16)</f>
        <v>337643244</v>
      </c>
      <c r="K17" s="112"/>
      <c r="L17" s="119">
        <f>SUM(L11,L14:L16)</f>
        <v>52800000</v>
      </c>
      <c r="M17" s="112"/>
      <c r="N17" s="119">
        <f>SUM(N11,N14:N16)</f>
        <v>2343795422</v>
      </c>
      <c r="O17" s="112"/>
      <c r="P17" s="119">
        <f>SUM(P11,P14:P16)</f>
        <v>61274263</v>
      </c>
      <c r="Q17" s="117"/>
      <c r="R17" s="119">
        <f>SUM(R11,R14:R16)</f>
        <v>3372677728</v>
      </c>
      <c r="S17" s="112"/>
    </row>
    <row r="18" spans="1:19" s="100" customFormat="1" ht="18.75" customHeight="1" thickTop="1" x14ac:dyDescent="0.5">
      <c r="A18" s="118"/>
      <c r="B18" s="125"/>
      <c r="C18" s="118"/>
      <c r="D18" s="110"/>
      <c r="E18" s="112"/>
      <c r="F18" s="110"/>
      <c r="G18" s="112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01"/>
    </row>
    <row r="19" spans="1:19" s="103" customFormat="1" ht="18.75" customHeight="1" x14ac:dyDescent="0.5">
      <c r="A19" s="99" t="s">
        <v>138</v>
      </c>
      <c r="B19" s="126"/>
      <c r="C19" s="99"/>
      <c r="D19" s="120">
        <f>SUM(D17)</f>
        <v>7992580</v>
      </c>
      <c r="F19" s="120">
        <f>SUM(F17)</f>
        <v>520007420</v>
      </c>
      <c r="H19" s="120">
        <f>SUM(H17)</f>
        <v>49164799</v>
      </c>
      <c r="J19" s="120">
        <f>SUM(J17)</f>
        <v>337643244</v>
      </c>
      <c r="K19" s="110"/>
      <c r="L19" s="120">
        <f>SUM(L17)</f>
        <v>52800000</v>
      </c>
      <c r="M19" s="102"/>
      <c r="N19" s="120">
        <f>SUM(N17)</f>
        <v>2343795422</v>
      </c>
      <c r="O19" s="102"/>
      <c r="P19" s="120">
        <f>SUM(P17)</f>
        <v>61274263</v>
      </c>
      <c r="Q19" s="105"/>
      <c r="R19" s="108">
        <f>SUM(D19:N19,P19)</f>
        <v>3372677728</v>
      </c>
    </row>
    <row r="20" spans="1:19" ht="18.75" customHeight="1" x14ac:dyDescent="0.5">
      <c r="A20" s="114" t="s">
        <v>113</v>
      </c>
      <c r="B20" s="124"/>
      <c r="D20" s="110">
        <v>0</v>
      </c>
      <c r="E20" s="112"/>
      <c r="F20" s="110">
        <v>0</v>
      </c>
      <c r="G20" s="112"/>
      <c r="H20" s="110">
        <v>0</v>
      </c>
      <c r="I20" s="112"/>
      <c r="J20" s="110">
        <v>0</v>
      </c>
      <c r="K20" s="112"/>
      <c r="L20" s="110">
        <v>0</v>
      </c>
      <c r="M20" s="112"/>
      <c r="N20" s="110">
        <f>SUM(PL!F33)</f>
        <v>348980184</v>
      </c>
      <c r="O20" s="112"/>
      <c r="P20" s="110">
        <v>0</v>
      </c>
      <c r="Q20" s="112"/>
      <c r="R20" s="108">
        <f>SUM(D20:N20,P20)</f>
        <v>348980184</v>
      </c>
      <c r="S20" s="113"/>
    </row>
    <row r="21" spans="1:19" ht="18.75" customHeight="1" x14ac:dyDescent="0.5">
      <c r="A21" s="100" t="s">
        <v>115</v>
      </c>
      <c r="B21" s="123"/>
      <c r="C21" s="100"/>
      <c r="D21" s="115">
        <v>0</v>
      </c>
      <c r="E21" s="112"/>
      <c r="F21" s="115">
        <v>0</v>
      </c>
      <c r="G21" s="112"/>
      <c r="H21" s="115">
        <v>0</v>
      </c>
      <c r="I21" s="112"/>
      <c r="J21" s="115">
        <v>0</v>
      </c>
      <c r="K21" s="112"/>
      <c r="L21" s="115">
        <v>0</v>
      </c>
      <c r="M21" s="112"/>
      <c r="N21" s="115">
        <f>SUM(PL!F38)</f>
        <v>0</v>
      </c>
      <c r="O21" s="112"/>
      <c r="P21" s="115">
        <v>0</v>
      </c>
      <c r="Q21" s="112"/>
      <c r="R21" s="115">
        <f>SUM(D21:N21,P21)</f>
        <v>0</v>
      </c>
      <c r="S21" s="113"/>
    </row>
    <row r="22" spans="1:19" ht="18.75" customHeight="1" x14ac:dyDescent="0.5">
      <c r="A22" s="100" t="s">
        <v>116</v>
      </c>
      <c r="B22" s="123"/>
      <c r="C22" s="100"/>
      <c r="D22" s="110">
        <f>SUM(D20:D21)</f>
        <v>0</v>
      </c>
      <c r="E22" s="116"/>
      <c r="F22" s="110">
        <f>SUM(F20:F21)</f>
        <v>0</v>
      </c>
      <c r="G22" s="116"/>
      <c r="H22" s="110">
        <f>SUM(H20:H21)</f>
        <v>0</v>
      </c>
      <c r="I22" s="117"/>
      <c r="J22" s="110">
        <f>SUM(J20:J21)</f>
        <v>0</v>
      </c>
      <c r="K22" s="117"/>
      <c r="L22" s="110">
        <f>SUM(L20:L21)</f>
        <v>0</v>
      </c>
      <c r="M22" s="117"/>
      <c r="N22" s="110">
        <f>SUM(N20:N21)</f>
        <v>348980184</v>
      </c>
      <c r="O22" s="110"/>
      <c r="P22" s="110">
        <f>SUM(P20:P21)</f>
        <v>0</v>
      </c>
      <c r="Q22" s="117"/>
      <c r="R22" s="110">
        <f>SUM(R20:R21)</f>
        <v>348980184</v>
      </c>
      <c r="S22" s="113"/>
    </row>
    <row r="23" spans="1:19" s="100" customFormat="1" ht="18.75" customHeight="1" x14ac:dyDescent="0.5">
      <c r="A23" s="114" t="s">
        <v>161</v>
      </c>
      <c r="B23" s="124">
        <v>27</v>
      </c>
      <c r="C23" s="114"/>
      <c r="D23" s="110">
        <v>0</v>
      </c>
      <c r="E23" s="112"/>
      <c r="F23" s="110">
        <v>0</v>
      </c>
      <c r="G23" s="112"/>
      <c r="H23" s="110">
        <v>0</v>
      </c>
      <c r="I23" s="112"/>
      <c r="J23" s="110">
        <v>0</v>
      </c>
      <c r="K23" s="112"/>
      <c r="L23" s="110">
        <v>0</v>
      </c>
      <c r="M23" s="112"/>
      <c r="N23" s="9">
        <v>-80398887</v>
      </c>
      <c r="O23" s="112"/>
      <c r="P23" s="110">
        <v>0</v>
      </c>
      <c r="Q23" s="112"/>
      <c r="R23" s="108">
        <f>SUM(D23:N23,P23)</f>
        <v>-80398887</v>
      </c>
      <c r="S23" s="112"/>
    </row>
    <row r="24" spans="1:19" ht="18.75" customHeight="1" thickBot="1" x14ac:dyDescent="0.55000000000000004">
      <c r="A24" s="118" t="s">
        <v>139</v>
      </c>
      <c r="B24" s="125"/>
      <c r="C24" s="118"/>
      <c r="D24" s="121">
        <f>SUM(D19,D22:D23)</f>
        <v>7992580</v>
      </c>
      <c r="E24" s="112"/>
      <c r="F24" s="121">
        <f>SUM(F19,F22:F23)</f>
        <v>520007420</v>
      </c>
      <c r="G24" s="112"/>
      <c r="H24" s="121">
        <f>SUM(H19,H22:H23)</f>
        <v>49164799</v>
      </c>
      <c r="I24" s="112"/>
      <c r="J24" s="121">
        <f>SUM(J19,J22:J23)</f>
        <v>337643244</v>
      </c>
      <c r="K24" s="112"/>
      <c r="L24" s="121">
        <f>SUM(L19,L22:L23)</f>
        <v>52800000</v>
      </c>
      <c r="M24" s="112"/>
      <c r="N24" s="121">
        <f>SUM(N19,N22:N23)</f>
        <v>2612376719</v>
      </c>
      <c r="O24" s="112"/>
      <c r="P24" s="121">
        <f>SUM(P19,P22:P23)</f>
        <v>61274263</v>
      </c>
      <c r="Q24" s="112"/>
      <c r="R24" s="121">
        <f>SUM(R19,R22:R23)</f>
        <v>3641259025</v>
      </c>
      <c r="S24" s="112"/>
    </row>
    <row r="25" spans="1:19" ht="13.5" customHeight="1" thickTop="1" x14ac:dyDescent="0.5">
      <c r="A25" s="99"/>
      <c r="B25" s="126"/>
      <c r="C25" s="99"/>
      <c r="D25" s="110">
        <f>SUM(D24-BS!F59)</f>
        <v>0</v>
      </c>
      <c r="E25" s="112"/>
      <c r="F25" s="110">
        <f>SUM(F24-BS!F60)</f>
        <v>0</v>
      </c>
      <c r="G25" s="112"/>
      <c r="H25" s="110">
        <f>SUM(H24-BS!F62)</f>
        <v>0</v>
      </c>
      <c r="I25" s="112"/>
      <c r="J25" s="110">
        <f>SUM(J24-BS!F63)</f>
        <v>0</v>
      </c>
      <c r="K25" s="112"/>
      <c r="L25" s="110">
        <f>SUM(L24-BS!F65)</f>
        <v>0</v>
      </c>
      <c r="M25" s="112"/>
      <c r="N25" s="110">
        <f>SUM(N24-BS!F66)</f>
        <v>0</v>
      </c>
      <c r="O25" s="112"/>
      <c r="P25" s="112"/>
      <c r="Q25" s="112"/>
      <c r="R25" s="110">
        <f>SUM(R24-BS!F68)</f>
        <v>0</v>
      </c>
      <c r="S25" s="112"/>
    </row>
    <row r="26" spans="1:19" ht="18.75" customHeight="1" x14ac:dyDescent="0.5">
      <c r="D26" s="100"/>
      <c r="E26" s="100"/>
      <c r="F26" s="100"/>
      <c r="G26" s="100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13"/>
    </row>
  </sheetData>
  <printOptions horizontalCentered="1"/>
  <pageMargins left="0.15748031496062992" right="0.15748031496062992" top="0.98425196850393704" bottom="0.19685039370078741" header="0.39370078740157483" footer="0.39370078740157483"/>
  <pageSetup paperSize="9" scale="97" fitToWidth="0" fitToHeight="0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Company 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sec02</cp:lastModifiedBy>
  <cp:lastPrinted>2020-02-17T01:58:21Z</cp:lastPrinted>
  <dcterms:created xsi:type="dcterms:W3CDTF">2003-04-03T02:05:33Z</dcterms:created>
  <dcterms:modified xsi:type="dcterms:W3CDTF">2020-02-26T10:07:01Z</dcterms:modified>
</cp:coreProperties>
</file>