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Dec19 (SHD)\"/>
    </mc:Choice>
  </mc:AlternateContent>
  <xr:revisionPtr revIDLastSave="0" documentId="13_ncr:1_{6531DD0D-738A-4559-8D68-1F8529700380}" xr6:coauthVersionLast="41" xr6:coauthVersionMax="44" xr10:uidLastSave="{00000000-0000-0000-0000-000000000000}"/>
  <bookViews>
    <workbookView xWindow="-120" yWindow="-120" windowWidth="21840" windowHeight="13140" tabRatio="869" activeTab="4" xr2:uid="{00000000-000D-0000-FFFF-FFFF00000000}"/>
  </bookViews>
  <sheets>
    <sheet name="BS 7-8" sheetId="10" r:id="rId1"/>
    <sheet name="PL 9" sheetId="11" r:id="rId2"/>
    <sheet name="EQ conso 10" sheetId="13" r:id="rId3"/>
    <sheet name="EQ company 11" sheetId="14" r:id="rId4"/>
    <sheet name="CF 12-13" sheetId="12" r:id="rId5"/>
  </sheets>
  <definedNames>
    <definedName name="\p" localSheetId="0">#REF!</definedName>
    <definedName name="\p" localSheetId="4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aa" localSheetId="4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S2DocOpenMode" hidden="1">"AS2DocumentEdit"</definedName>
    <definedName name="bswip" localSheetId="4">#REF!</definedName>
    <definedName name="bswip" localSheetId="3">#REF!</definedName>
    <definedName name="bswip" localSheetId="2">#REF!</definedName>
    <definedName name="bswip" localSheetId="1">#REF!</definedName>
    <definedName name="bswip">#REF!</definedName>
    <definedName name="ColorArea" localSheetId="4">#REF!</definedName>
    <definedName name="ColorArea" localSheetId="3">#REF!</definedName>
    <definedName name="ColorArea" localSheetId="2">#REF!</definedName>
    <definedName name="ColorArea" localSheetId="1">#REF!</definedName>
    <definedName name="ColorArea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Excel_BuiltIn_Print_Area_1" localSheetId="4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" localSheetId="4">#REF!</definedName>
    <definedName name="Excel_BuiltIn_Print_Area_2" localSheetId="3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4" localSheetId="4">#REF!</definedName>
    <definedName name="Excel_BuiltIn_Print_Area_4" localSheetId="3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7" localSheetId="4">#REF!</definedName>
    <definedName name="Excel_BuiltIn_Print_Area_7" localSheetId="3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o" hidden="1">{#N/A,#N/A,FALSE,"Aging Summary";#N/A,#N/A,FALSE,"Ratio Analysis";#N/A,#N/A,FALSE,"Test 120 Day Accts";#N/A,#N/A,FALSE,"Tickmarks"}</definedName>
    <definedName name="p_1" localSheetId="4">#REF!</definedName>
    <definedName name="p_1" localSheetId="3">#REF!</definedName>
    <definedName name="p_1" localSheetId="2">#REF!</definedName>
    <definedName name="p_1" localSheetId="1">#REF!</definedName>
    <definedName name="p_1">#REF!</definedName>
    <definedName name="p_2" localSheetId="4">#REF!</definedName>
    <definedName name="p_2" localSheetId="3">#REF!</definedName>
    <definedName name="p_2" localSheetId="2">#REF!</definedName>
    <definedName name="p_2" localSheetId="1">#REF!</definedName>
    <definedName name="p_2">#REF!</definedName>
    <definedName name="p_3" localSheetId="4">#REF!</definedName>
    <definedName name="p_3" localSheetId="3">#REF!</definedName>
    <definedName name="p_3" localSheetId="2">#REF!</definedName>
    <definedName name="p_3" localSheetId="1">#REF!</definedName>
    <definedName name="p_3">#REF!</definedName>
    <definedName name="print" localSheetId="4">#REF!</definedName>
    <definedName name="print" localSheetId="3">#REF!</definedName>
    <definedName name="print" localSheetId="2">#REF!</definedName>
    <definedName name="print" localSheetId="1">#REF!</definedName>
    <definedName name="print">#REF!</definedName>
    <definedName name="_xlnm.Print_Area" localSheetId="0">'BS 7-8'!$A$1:$J$102</definedName>
    <definedName name="_xlnm.Print_Area" localSheetId="2">'EQ conso 10'!$A$1:$R$31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4" i="14" l="1"/>
  <c r="K35" i="11" l="1"/>
  <c r="I35" i="11"/>
  <c r="G35" i="11"/>
  <c r="H73" i="12" l="1"/>
  <c r="D73" i="12"/>
  <c r="J70" i="12"/>
  <c r="H70" i="12"/>
  <c r="F70" i="12"/>
  <c r="D70" i="12"/>
  <c r="F61" i="12" l="1"/>
  <c r="H61" i="12"/>
  <c r="J61" i="12"/>
  <c r="G13" i="11"/>
  <c r="I13" i="11"/>
  <c r="K13" i="11"/>
  <c r="G19" i="11"/>
  <c r="I19" i="11"/>
  <c r="K19" i="11"/>
  <c r="F68" i="10"/>
  <c r="H68" i="10"/>
  <c r="J68" i="10"/>
  <c r="J78" i="10" s="1"/>
  <c r="F76" i="10"/>
  <c r="H76" i="10"/>
  <c r="J76" i="10"/>
  <c r="F96" i="10"/>
  <c r="J96" i="10"/>
  <c r="F18" i="10"/>
  <c r="H18" i="10"/>
  <c r="J18" i="10"/>
  <c r="F31" i="10"/>
  <c r="H31" i="10"/>
  <c r="J31" i="10"/>
  <c r="D76" i="10"/>
  <c r="A31" i="13"/>
  <c r="E19" i="11"/>
  <c r="A43" i="12"/>
  <c r="A88" i="12" s="1"/>
  <c r="A30" i="14"/>
  <c r="A50" i="11"/>
  <c r="A101" i="10"/>
  <c r="D61" i="12"/>
  <c r="P24" i="13"/>
  <c r="N17" i="14"/>
  <c r="P17" i="14" s="1"/>
  <c r="N16" i="14"/>
  <c r="P16" i="14"/>
  <c r="N13" i="14"/>
  <c r="P13" i="14" s="1"/>
  <c r="E13" i="11"/>
  <c r="N19" i="13"/>
  <c r="N21" i="13" s="1"/>
  <c r="N26" i="13" s="1"/>
  <c r="P17" i="13"/>
  <c r="R17" i="13" s="1"/>
  <c r="P16" i="13"/>
  <c r="P13" i="13"/>
  <c r="R13" i="13"/>
  <c r="N24" i="14"/>
  <c r="D18" i="10"/>
  <c r="D31" i="10"/>
  <c r="D68" i="10"/>
  <c r="J19" i="13"/>
  <c r="J21" i="13" s="1"/>
  <c r="J26" i="13" s="1"/>
  <c r="D92" i="10" s="1"/>
  <c r="H19" i="13"/>
  <c r="H21" i="13" s="1"/>
  <c r="H26" i="13" s="1"/>
  <c r="D90" i="10" s="1"/>
  <c r="F19" i="13"/>
  <c r="F21" i="13" s="1"/>
  <c r="F26" i="13" s="1"/>
  <c r="D89" i="10" s="1"/>
  <c r="D19" i="13"/>
  <c r="D21" i="13" s="1"/>
  <c r="D26" i="13" s="1"/>
  <c r="D88" i="10" s="1"/>
  <c r="H19" i="14"/>
  <c r="H21" i="14" s="1"/>
  <c r="H26" i="14" s="1"/>
  <c r="H92" i="10" s="1"/>
  <c r="F19" i="14"/>
  <c r="F21" i="14" s="1"/>
  <c r="F26" i="14" s="1"/>
  <c r="H89" i="10" s="1"/>
  <c r="D19" i="14"/>
  <c r="D21" i="14" s="1"/>
  <c r="D26" i="14" s="1"/>
  <c r="H88" i="10" s="1"/>
  <c r="L19" i="14"/>
  <c r="L21" i="14" s="1"/>
  <c r="L26" i="14" s="1"/>
  <c r="J19" i="14"/>
  <c r="J21" i="14" s="1"/>
  <c r="L19" i="13"/>
  <c r="L21" i="13" s="1"/>
  <c r="P19" i="14" l="1"/>
  <c r="E21" i="11"/>
  <c r="E30" i="11" s="1"/>
  <c r="E33" i="11" s="1"/>
  <c r="K21" i="11"/>
  <c r="K30" i="11" s="1"/>
  <c r="D78" i="10"/>
  <c r="H78" i="10"/>
  <c r="J33" i="10"/>
  <c r="G21" i="11"/>
  <c r="G30" i="11" s="1"/>
  <c r="G33" i="11" s="1"/>
  <c r="P19" i="13"/>
  <c r="P21" i="13" s="1"/>
  <c r="R21" i="13" s="1"/>
  <c r="I21" i="11"/>
  <c r="I30" i="11" s="1"/>
  <c r="H10" i="12" s="1"/>
  <c r="H26" i="12" s="1"/>
  <c r="H35" i="12" s="1"/>
  <c r="H40" i="12" s="1"/>
  <c r="H72" i="12" s="1"/>
  <c r="H75" i="12" s="1"/>
  <c r="H33" i="10"/>
  <c r="F78" i="10"/>
  <c r="F98" i="10" s="1"/>
  <c r="F33" i="10"/>
  <c r="D33" i="10"/>
  <c r="J98" i="10"/>
  <c r="J10" i="12"/>
  <c r="J26" i="12" s="1"/>
  <c r="J35" i="12" s="1"/>
  <c r="J40" i="12" s="1"/>
  <c r="J72" i="12" s="1"/>
  <c r="J75" i="12" s="1"/>
  <c r="K33" i="11"/>
  <c r="F10" i="12"/>
  <c r="N19" i="14"/>
  <c r="N21" i="14" s="1"/>
  <c r="N26" i="14" s="1"/>
  <c r="H94" i="10" s="1"/>
  <c r="R16" i="13"/>
  <c r="R19" i="13" s="1"/>
  <c r="F26" i="12" l="1"/>
  <c r="F35" i="12" s="1"/>
  <c r="F40" i="12" s="1"/>
  <c r="F72" i="12" s="1"/>
  <c r="F75" i="12" s="1"/>
  <c r="L24" i="13"/>
  <c r="E35" i="11"/>
  <c r="D10" i="12"/>
  <c r="D26" i="12" s="1"/>
  <c r="P26" i="13"/>
  <c r="D94" i="10" s="1"/>
  <c r="I33" i="11"/>
  <c r="G39" i="11"/>
  <c r="K39" i="11"/>
  <c r="P21" i="14"/>
  <c r="E39" i="11"/>
  <c r="D35" i="12" l="1"/>
  <c r="D40" i="12" s="1"/>
  <c r="D72" i="12" s="1"/>
  <c r="D75" i="12" s="1"/>
  <c r="P24" i="14"/>
  <c r="P26" i="14" s="1"/>
  <c r="J26" i="14"/>
  <c r="H93" i="10" s="1"/>
  <c r="H96" i="10" s="1"/>
  <c r="H98" i="10" s="1"/>
  <c r="R24" i="13"/>
  <c r="R26" i="13" s="1"/>
  <c r="L26" i="13"/>
  <c r="D93" i="10" s="1"/>
  <c r="D96" i="10" s="1"/>
  <c r="D98" i="10" s="1"/>
  <c r="I39" i="11"/>
</calcChain>
</file>

<file path=xl/sharedStrings.xml><?xml version="1.0" encoding="utf-8"?>
<sst xmlns="http://schemas.openxmlformats.org/spreadsheetml/2006/main" count="290" uniqueCount="178">
  <si>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</si>
  <si>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</si>
  <si>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</si>
  <si>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</si>
  <si>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</si>
  <si>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</si>
  <si>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</si>
  <si>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</si>
  <si>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</si>
  <si>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ส่วนเกิน</t>
  </si>
  <si>
    <t>ยังไม่ได้จัดสรร</t>
  </si>
  <si>
    <t>รวมหนี้สินหมุนเวียน</t>
  </si>
  <si>
    <t>รวมสินทรัพย์หมุนเวียน</t>
  </si>
  <si>
    <t>กระแสเงินสดจากกิจกรรมลงทุน</t>
  </si>
  <si>
    <t>รวมหนี้สิน</t>
  </si>
  <si>
    <t>เงินสดและรายการเทียบเท่าเงินสด</t>
  </si>
  <si>
    <t xml:space="preserve">   ทุนจดทะเบียน</t>
  </si>
  <si>
    <t>สินทรัพย์</t>
  </si>
  <si>
    <t>งบแสดงฐานะการเงิน</t>
  </si>
  <si>
    <t>เจ้าหนี้การค้าและเจ้าหนี้อื่น</t>
  </si>
  <si>
    <t>สินทรัพย์หมุนเวียนอื่น</t>
  </si>
  <si>
    <t>หนี้สินหมุนเวียนอื่น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</si>
  <si>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</si>
  <si>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</si>
  <si>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</si>
  <si>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</si>
  <si>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</si>
  <si>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</si>
  <si>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</si>
  <si>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ส่วนเกินมูลค่าหุ้น</t>
  </si>
  <si>
    <t>ทุนที่ออกและ</t>
  </si>
  <si>
    <t>มูลค่าหุ้น</t>
  </si>
  <si>
    <t>รวมส่วนของ</t>
  </si>
  <si>
    <t>ภาระผูกพันผลประโยชน์พนักงาน</t>
  </si>
  <si>
    <t xml:space="preserve">   ยังไม่ได้จัดสรร </t>
  </si>
  <si>
    <t>กรรมการ  ____________________________________                   กรรมการ  ___________________________________________</t>
  </si>
  <si>
    <t xml:space="preserve">   ทุนที่ออกและชำระแล้ว</t>
  </si>
  <si>
    <t>กำไร (ขาดทุน) สะสม</t>
  </si>
  <si>
    <t xml:space="preserve">   จัดสรรแล้ว - ทุนสำรองตามกฎหมาย</t>
  </si>
  <si>
    <t>ชำระแล้ว</t>
  </si>
  <si>
    <t>จัดสรรแล้ว -</t>
  </si>
  <si>
    <t>ทุนสำรองตามกฎหมาย</t>
  </si>
  <si>
    <t>ตามกฎหมาย</t>
  </si>
  <si>
    <t>ทุนสำรอง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</si>
  <si>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</si>
  <si>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</si>
  <si>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</si>
  <si>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</si>
  <si>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งบแสดงการเปลี่ยนแปลงส่วนของเจ้าของ</t>
  </si>
  <si>
    <t>งบกระแสเงินสด</t>
  </si>
  <si>
    <t>เจ้าของ</t>
  </si>
  <si>
    <t>หนี้สินและส่วนของเจ้าของ</t>
  </si>
  <si>
    <t>บริษัท วีรีเทล จำกัด (มหาชน)</t>
  </si>
  <si>
    <t xml:space="preserve">บริษัท วีรีเทล จำกัด (มหาชน) </t>
  </si>
  <si>
    <t>พ.ศ. 2561</t>
  </si>
  <si>
    <t>เงินลงทุนในการร่วมค้า</t>
  </si>
  <si>
    <t>เจ้าหนี้ตามแผนฟื้นฟู</t>
  </si>
  <si>
    <t>เงินมัดจำและเงินรับล่วงหน้าจากลูกค้า</t>
  </si>
  <si>
    <t>ภาษีเงินได้ค้างจ่าย</t>
  </si>
  <si>
    <t xml:space="preserve">   ที่ถือไว้เพื่อขาย</t>
  </si>
  <si>
    <t>ค่าเช่าที่ดินค้างจ่าย</t>
  </si>
  <si>
    <t xml:space="preserve">      หุ้นสามัญจำนวน 4,535,071,428 หุ้น </t>
  </si>
  <si>
    <t xml:space="preserve">         มูลค่าที่ได้รับชำระแล้วหุ้นละ 1.05 บาท</t>
  </si>
  <si>
    <t xml:space="preserve">      หุ้นสามัญจำนวน 2,490,585,084 หุ้น </t>
  </si>
  <si>
    <t>ส่วนปรับปรุงทุนจากการซื้อธุรกิจแบบย้อนกลับ</t>
  </si>
  <si>
    <t>ส่วนปรับปรุงทุน</t>
  </si>
  <si>
    <t>จากการซื้อธุรกิจ</t>
  </si>
  <si>
    <t>แบบย้อนกลับ</t>
  </si>
  <si>
    <t xml:space="preserve">   ดอกเบี้ยรับ</t>
  </si>
  <si>
    <t>ส่วนแบ่งขาดทุนจากเงินลงทุนในการร่วมค้า</t>
  </si>
  <si>
    <t>สินทรัพย์ไม่หมุนเวียนอื่น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</si>
  <si>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</si>
  <si>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</si>
  <si>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</si>
  <si>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 xml:space="preserve">   ค่าเผื่อหนี้สงสัยจะสูญ</t>
  </si>
  <si>
    <t>กำไรสะสม</t>
  </si>
  <si>
    <t>ส่วนปรับปรุงอาคาร และอุปกรณ์ - สุทธิ</t>
  </si>
  <si>
    <t>ขาดทุนสะสม</t>
  </si>
  <si>
    <t>เงินสดรับจากเงินกู้ยืมระยะยาวจากกิจการที่เกี่ยวข้องกัน</t>
  </si>
  <si>
    <t>งบการเงินรวม</t>
  </si>
  <si>
    <t>งบการเงินเฉพาะกิจการ</t>
  </si>
  <si>
    <t>รายได้ค่าเช่าและบริการ</t>
  </si>
  <si>
    <t>ค่าใช้จ่ายในการขาย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</si>
  <si>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</si>
  <si>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</si>
  <si>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>กระแสเงินสดจากกิจกรรมดำเนินงาน</t>
  </si>
  <si>
    <t>เงินสดใช้ไปในกิจกรรมดำเนินงาน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</si>
  <si>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</si>
  <si>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</si>
  <si>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</si>
  <si>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</si>
  <si>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</si>
  <si>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</si>
  <si>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สิทธิการเช่า - สุทธิ</t>
  </si>
  <si>
    <t>เงินให้กู้ยืมแก่กิจการที่เกี่ยวข้องกัน - สุทธิ</t>
  </si>
  <si>
    <t>บาท</t>
  </si>
  <si>
    <t>รายได้อื่น</t>
  </si>
  <si>
    <t>รายได้ดอกเบี้ย</t>
  </si>
  <si>
    <t>ต้นทุนการให้เช่าและบริการ</t>
  </si>
  <si>
    <t>ต้นทุนทางการเงิน</t>
  </si>
  <si>
    <t>กำไรขั้นต้น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</si>
  <si>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</si>
  <si>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</si>
  <si>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</si>
  <si>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</si>
  <si>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</si>
  <si>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 (บาท)</t>
  </si>
  <si>
    <t>การเปลี่ยนแปลงในส่วนของเจ้าของสำหรับปี</t>
  </si>
  <si>
    <t>ยอดคงเหลือ ณ วันที่ 1 มกราคม พ.ศ. 2561</t>
  </si>
  <si>
    <t>ยอดคงเหลือ ณ วันที่ 31 ธันวาคม พ.ศ. 2561</t>
  </si>
  <si>
    <t>รายได้</t>
  </si>
  <si>
    <t>รวมรายได้</t>
  </si>
  <si>
    <t>กำไรจากการขายสินทรัพย์ที่ถือไว้เพื่อขาย</t>
  </si>
  <si>
    <t xml:space="preserve">   หนี้สูญ</t>
  </si>
  <si>
    <t xml:space="preserve">   ค่าเสื่อมราคา</t>
  </si>
  <si>
    <t xml:space="preserve">   ค่าตัดจำหน่ายสิทธิการเช่า</t>
  </si>
  <si>
    <t xml:space="preserve">   ค่าเช่าที่ดินค้างจ่ายตามวิธีเส้นตรง</t>
  </si>
  <si>
    <t xml:space="preserve">   ส่วนแบ่งขาดทุนจากส่วนได้เสียในการร่วมค้า</t>
  </si>
  <si>
    <t xml:space="preserve">   ค่าใช้จ่ายผลประโยชน์พนักงาน</t>
  </si>
  <si>
    <t xml:space="preserve">   รายได้ดอกเบี้ยรับ</t>
  </si>
  <si>
    <t xml:space="preserve">   ต้นทุนทางการเงิน</t>
  </si>
  <si>
    <t>การเปลี่ยนแปลงในสินทรัพย์และหนี้สินดำเนินงาน</t>
  </si>
  <si>
    <t xml:space="preserve">   เงินมัดจำและเงินรับล่วงหน้าจากลูกค้า</t>
  </si>
  <si>
    <t xml:space="preserve">   ภาษีเงินได้จ่าย</t>
  </si>
  <si>
    <t>เงินสดจ่ายเพื่อซื้อส่วนปรับปรุงอาคารและอุปกรณ์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</si>
  <si>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</si>
  <si>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</si>
  <si>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รายการปรับปรุง</t>
  </si>
  <si>
    <t>องค์ประกอบอื่นของส่วนของเจ้าของ</t>
  </si>
  <si>
    <t>รวม</t>
  </si>
  <si>
    <t>ตามหลักคณิตศาสตร์</t>
  </si>
  <si>
    <t>ประกันภัย</t>
  </si>
  <si>
    <t>กำไรจากการประมาณการ</t>
  </si>
  <si>
    <t>องค์ประกอบอื่น</t>
  </si>
  <si>
    <t>ของส่วนของ</t>
  </si>
  <si>
    <t xml:space="preserve">   กำไรจากการจำหน่ายสินทรัพย์ไม่หมุนเวียน</t>
  </si>
  <si>
    <t xml:space="preserve">      ที่ถือไว้เพื่อขาย</t>
  </si>
  <si>
    <t>เงินสดรับจากการจำหน่ายสินทรัพย์ไม่หมุนเวียน</t>
  </si>
  <si>
    <t xml:space="preserve">         มูลค่าที่ตราไว้หุ้นละ 1.05 บาท</t>
  </si>
  <si>
    <t>รายการที่มิใช่เงินสดที่มีสาระสำคัญในระหว่างปี</t>
  </si>
  <si>
    <t xml:space="preserve">   สิ้นสุดวันที่ 31 ธันวาคม มีดังต่อไปนี้</t>
  </si>
  <si>
    <t>ต้นทุน</t>
  </si>
  <si>
    <t>รวมต้นทุน</t>
  </si>
  <si>
    <t>กำไรเบ็ดเสร็จอื่น</t>
  </si>
  <si>
    <t>ขาดทุนเบ็ดเสร็จรวมสำหรับปี</t>
  </si>
  <si>
    <t>กำไรเบ็ดเสร็จรวมสำหรับปี</t>
  </si>
  <si>
    <t>กำไร (ขาดทุน) ก่อนภาษีเงินได้</t>
  </si>
  <si>
    <t>เงินสดจ่ายเพื่อเงินลงทุนในการร่วมค้า</t>
  </si>
  <si>
    <t>เงินสดสุทธิได้มาจากกิจกรรมจัดหาเงิน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</si>
  <si>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</si>
  <si>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</si>
  <si>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</si>
  <si>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</si>
  <si>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</si>
  <si>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</si>
  <si>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</si>
  <si>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</si>
  <si>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t xml:space="preserve">   การต่ออายุเงินให้กู้ยืมแก่กิจการที่เกี่ยวข้องกัน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</si>
  <si>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</si>
  <si>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</si>
  <si>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เงินกู้ยืมจากกิจการที่เกี่ยวข้องกัน</t>
  </si>
  <si>
    <t>15, 25</t>
  </si>
  <si>
    <t xml:space="preserve">                           -  </t>
  </si>
  <si>
    <t>เงินกู้ยืมระยะสั้นจากกิจการที่เกี่ยวข้องกัน</t>
  </si>
  <si>
    <t>15, 25, 26.7</t>
  </si>
  <si>
    <t>11, 13</t>
  </si>
  <si>
    <t>เงินสดสุทธิได้มาจาก(ใช้ไปใน)กิจกรรมดำเนินงาน</t>
  </si>
  <si>
    <t>25, 26.6</t>
  </si>
  <si>
    <t>25, 26.7</t>
  </si>
  <si>
    <t xml:space="preserve">   ต้นทุนทางการเงินจ่าย</t>
  </si>
  <si>
    <t>เงินสดจ่ายชำระคืนเงินกู้ยืมระยะสั้นจากกิจการ</t>
  </si>
  <si>
    <t xml:space="preserve">   ที่เกี่ยวข้องกัน</t>
  </si>
  <si>
    <t>รายได้จากการให้บริการบริหารอาคาร</t>
  </si>
  <si>
    <t>ต้นทุนการให้บริการบริหารอาคาร</t>
  </si>
  <si>
    <t>เงินกู้ยืมระยะสั้นจากกิจการอื่น</t>
  </si>
  <si>
    <t>เงินสดรับจากเงินกู้ยืมระยะสั้นจากกิจการอื่น</t>
  </si>
  <si>
    <t xml:space="preserve">   ขาดทุนจากการด้อยค่าของอสังหาริมทรัพย์</t>
  </si>
  <si>
    <t xml:space="preserve">    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</si>
</sst>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#,##0.0;\-#,##0.0"/>
    <numFmt numFmtId="178" formatCode="#,##0,;\(#,##0,\);\-"/>
    <numFmt numFmtId="179" formatCode="#,##0.0000;\(#,##0.0000\);\-"/>
  </numFmts>
  <fonts count="31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color theme="1"/>
      <name val="Browallia New"/>
      <family val="2"/>
    </font>
    <font>
      <sz val="13"/>
      <color theme="5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" fillId="0" borderId="0"/>
    <xf numFmtId="170" fontId="4" fillId="0" borderId="0"/>
    <xf numFmtId="172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0" fontId="23" fillId="0" borderId="0" applyNumberFormat="0" applyFill="0" applyBorder="0" applyAlignment="0" applyProtection="0"/>
    <xf numFmtId="10" fontId="6" fillId="3" borderId="1" applyNumberFormat="0" applyBorder="0" applyAlignment="0" applyProtection="0"/>
    <xf numFmtId="37" fontId="7" fillId="0" borderId="0"/>
    <xf numFmtId="171" fontId="4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22" fillId="0" borderId="0"/>
    <xf numFmtId="0" fontId="24" fillId="0" borderId="0"/>
    <xf numFmtId="0" fontId="25" fillId="0" borderId="0"/>
    <xf numFmtId="0" fontId="25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" fillId="0" borderId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20">
    <xf numFmtId="0" fontId="0" fillId="0" borderId="0" xfId="0"/>
    <xf numFmtId="37" fontId="16" fillId="0" borderId="0" xfId="37" applyNumberFormat="1" applyFont="1" applyFill="1" applyAlignment="1">
      <alignment horizontal="left" vertical="top"/>
    </xf>
    <xf numFmtId="37" fontId="16" fillId="0" borderId="0" xfId="37" applyNumberFormat="1" applyFont="1" applyFill="1" applyAlignment="1">
      <alignment horizontal="center" vertical="top"/>
    </xf>
    <xf numFmtId="167" fontId="17" fillId="0" borderId="0" xfId="1" applyFont="1" applyFill="1" applyAlignment="1">
      <alignment vertical="top"/>
    </xf>
    <xf numFmtId="37" fontId="17" fillId="0" borderId="0" xfId="37" applyNumberFormat="1" applyFont="1" applyFill="1" applyAlignment="1">
      <alignment vertical="top"/>
    </xf>
    <xf numFmtId="37" fontId="16" fillId="0" borderId="4" xfId="37" applyNumberFormat="1" applyFont="1" applyFill="1" applyBorder="1" applyAlignment="1">
      <alignment horizontal="left" vertical="top"/>
    </xf>
    <xf numFmtId="37" fontId="16" fillId="0" borderId="4" xfId="37" applyNumberFormat="1" applyFont="1" applyFill="1" applyBorder="1" applyAlignment="1">
      <alignment horizontal="center" vertical="top"/>
    </xf>
    <xf numFmtId="175" fontId="16" fillId="0" borderId="4" xfId="37" applyNumberFormat="1" applyFont="1" applyFill="1" applyBorder="1" applyAlignment="1">
      <alignment horizontal="left" vertical="top"/>
    </xf>
    <xf numFmtId="175" fontId="16" fillId="0" borderId="4" xfId="37" applyNumberFormat="1" applyFont="1" applyFill="1" applyBorder="1" applyAlignment="1">
      <alignment horizontal="right" vertical="top"/>
    </xf>
    <xf numFmtId="37" fontId="16" fillId="0" borderId="0" xfId="37" applyNumberFormat="1" applyFont="1" applyFill="1" applyBorder="1" applyAlignment="1">
      <alignment horizontal="left" vertical="top"/>
    </xf>
    <xf numFmtId="37" fontId="16" fillId="0" borderId="0" xfId="37" applyNumberFormat="1" applyFont="1" applyFill="1" applyBorder="1" applyAlignment="1">
      <alignment horizontal="center" vertical="top"/>
    </xf>
    <xf numFmtId="175" fontId="16" fillId="0" borderId="0" xfId="37" applyNumberFormat="1" applyFont="1" applyFill="1" applyBorder="1" applyAlignment="1">
      <alignment horizontal="left" vertical="top"/>
    </xf>
    <xf numFmtId="175" fontId="16" fillId="0" borderId="0" xfId="37" applyNumberFormat="1" applyFont="1" applyFill="1" applyBorder="1" applyAlignment="1">
      <alignment horizontal="right" vertical="top"/>
    </xf>
    <xf numFmtId="0" fontId="17" fillId="0" borderId="0" xfId="37" applyFont="1" applyFill="1" applyBorder="1" applyAlignment="1">
      <alignment vertical="top"/>
    </xf>
    <xf numFmtId="0" fontId="16" fillId="0" borderId="0" xfId="25" applyFont="1" applyFill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167" fontId="17" fillId="0" borderId="0" xfId="1" applyFont="1" applyFill="1" applyBorder="1" applyAlignment="1">
      <alignment vertical="top"/>
    </xf>
    <xf numFmtId="0" fontId="17" fillId="0" borderId="0" xfId="37" applyFont="1" applyFill="1" applyBorder="1" applyAlignment="1">
      <alignment horizontal="center" vertical="top"/>
    </xf>
    <xf numFmtId="0" fontId="16" fillId="0" borderId="0" xfId="25" applyFont="1" applyFill="1" applyAlignment="1">
      <alignment horizontal="center" vertical="top"/>
    </xf>
    <xf numFmtId="176" fontId="16" fillId="0" borderId="0" xfId="23" quotePrefix="1" applyNumberFormat="1" applyFont="1" applyFill="1" applyBorder="1" applyAlignment="1">
      <alignment horizontal="right" vertical="center"/>
    </xf>
    <xf numFmtId="175" fontId="16" fillId="0" borderId="0" xfId="4" applyNumberFormat="1" applyFont="1" applyFill="1" applyBorder="1" applyAlignment="1">
      <alignment horizontal="right" vertical="top"/>
    </xf>
    <xf numFmtId="176" fontId="16" fillId="0" borderId="0" xfId="23" applyNumberFormat="1" applyFont="1" applyFill="1" applyBorder="1" applyAlignment="1">
      <alignment horizontal="right" vertical="center"/>
    </xf>
    <xf numFmtId="167" fontId="17" fillId="0" borderId="0" xfId="1" applyFont="1" applyFill="1" applyBorder="1" applyAlignment="1">
      <alignment horizontal="center" vertical="top"/>
    </xf>
    <xf numFmtId="0" fontId="16" fillId="0" borderId="4" xfId="25" applyFont="1" applyFill="1" applyBorder="1" applyAlignment="1">
      <alignment horizontal="center" vertical="center"/>
    </xf>
    <xf numFmtId="176" fontId="16" fillId="0" borderId="4" xfId="23" applyNumberFormat="1" applyFont="1" applyFill="1" applyBorder="1" applyAlignment="1">
      <alignment horizontal="right" vertical="center"/>
    </xf>
    <xf numFmtId="175" fontId="16" fillId="0" borderId="0" xfId="4" applyNumberFormat="1" applyFont="1" applyFill="1" applyBorder="1" applyAlignment="1">
      <alignment horizontal="right" vertical="center"/>
    </xf>
    <xf numFmtId="0" fontId="16" fillId="0" borderId="0" xfId="25" applyFont="1" applyFill="1" applyBorder="1" applyAlignment="1">
      <alignment horizontal="center" vertical="center"/>
    </xf>
    <xf numFmtId="0" fontId="16" fillId="0" borderId="0" xfId="37" applyFont="1" applyFill="1" applyAlignment="1">
      <alignment vertical="top"/>
    </xf>
    <xf numFmtId="0" fontId="17" fillId="0" borderId="0" xfId="37" applyFont="1" applyFill="1" applyAlignment="1">
      <alignment horizontal="center" vertical="top"/>
    </xf>
    <xf numFmtId="0" fontId="17" fillId="0" borderId="0" xfId="37" applyFont="1" applyFill="1" applyAlignment="1">
      <alignment vertical="top"/>
    </xf>
    <xf numFmtId="175" fontId="17" fillId="0" borderId="0" xfId="37" applyNumberFormat="1" applyFont="1" applyFill="1" applyBorder="1" applyAlignment="1">
      <alignment horizontal="center" vertical="top"/>
    </xf>
    <xf numFmtId="175" fontId="17" fillId="0" borderId="0" xfId="37" applyNumberFormat="1" applyFont="1" applyFill="1" applyBorder="1" applyAlignment="1">
      <alignment horizontal="right" vertical="top"/>
    </xf>
    <xf numFmtId="175" fontId="17" fillId="0" borderId="0" xfId="37" applyNumberFormat="1" applyFont="1" applyFill="1" applyAlignment="1">
      <alignment vertical="top"/>
    </xf>
    <xf numFmtId="175" fontId="17" fillId="0" borderId="0" xfId="37" applyNumberFormat="1" applyFont="1" applyFill="1" applyAlignment="1">
      <alignment horizontal="right" vertical="top"/>
    </xf>
    <xf numFmtId="175" fontId="17" fillId="0" borderId="0" xfId="37" applyNumberFormat="1" applyFont="1" applyFill="1" applyBorder="1" applyAlignment="1">
      <alignment vertical="top"/>
    </xf>
    <xf numFmtId="0" fontId="17" fillId="0" borderId="0" xfId="37" applyFont="1" applyFill="1" applyAlignment="1">
      <alignment horizontal="left" vertical="top"/>
    </xf>
    <xf numFmtId="175" fontId="17" fillId="0" borderId="0" xfId="4" applyNumberFormat="1" applyFont="1" applyFill="1" applyAlignment="1">
      <alignment horizontal="right" vertical="top"/>
    </xf>
    <xf numFmtId="175" fontId="17" fillId="0" borderId="0" xfId="4" applyNumberFormat="1" applyFont="1" applyFill="1" applyBorder="1" applyAlignment="1">
      <alignment horizontal="right" vertical="top"/>
    </xf>
    <xf numFmtId="167" fontId="17" fillId="0" borderId="0" xfId="37" applyNumberFormat="1" applyFont="1" applyFill="1" applyAlignment="1">
      <alignment vertical="top"/>
    </xf>
    <xf numFmtId="175" fontId="17" fillId="0" borderId="4" xfId="4" applyNumberFormat="1" applyFont="1" applyFill="1" applyBorder="1" applyAlignment="1">
      <alignment horizontal="right" vertical="top"/>
    </xf>
    <xf numFmtId="0" fontId="18" fillId="0" borderId="0" xfId="37" applyFont="1" applyFill="1" applyAlignment="1">
      <alignment horizontal="center" vertical="top"/>
    </xf>
    <xf numFmtId="175" fontId="17" fillId="0" borderId="5" xfId="4" applyNumberFormat="1" applyFont="1" applyFill="1" applyBorder="1" applyAlignment="1">
      <alignment horizontal="right" vertical="top"/>
    </xf>
    <xf numFmtId="0" fontId="17" fillId="0" borderId="4" xfId="25" applyFont="1" applyFill="1" applyBorder="1" applyAlignment="1">
      <alignment horizontal="left" vertical="center"/>
    </xf>
    <xf numFmtId="0" fontId="17" fillId="0" borderId="4" xfId="25" applyFont="1" applyFill="1" applyBorder="1" applyAlignment="1">
      <alignment horizontal="center" vertical="center"/>
    </xf>
    <xf numFmtId="0" fontId="17" fillId="0" borderId="0" xfId="25" applyFont="1" applyFill="1" applyBorder="1" applyAlignment="1">
      <alignment horizontal="left" vertical="center"/>
    </xf>
    <xf numFmtId="0" fontId="17" fillId="0" borderId="0" xfId="25" applyFont="1" applyFill="1" applyBorder="1" applyAlignment="1">
      <alignment horizontal="center" vertical="center"/>
    </xf>
    <xf numFmtId="0" fontId="17" fillId="0" borderId="0" xfId="25" applyFont="1" applyFill="1" applyBorder="1" applyAlignment="1">
      <alignment horizontal="right" vertical="center"/>
    </xf>
    <xf numFmtId="37" fontId="17" fillId="0" borderId="0" xfId="37" applyNumberFormat="1" applyFont="1" applyFill="1" applyBorder="1" applyAlignment="1">
      <alignment vertical="top"/>
    </xf>
    <xf numFmtId="176" fontId="17" fillId="0" borderId="0" xfId="37" applyNumberFormat="1" applyFont="1" applyFill="1" applyBorder="1" applyAlignment="1">
      <alignment horizontal="right" vertical="top"/>
    </xf>
    <xf numFmtId="176" fontId="17" fillId="0" borderId="0" xfId="4" applyNumberFormat="1" applyFont="1" applyFill="1" applyAlignment="1">
      <alignment horizontal="right" vertical="top"/>
    </xf>
    <xf numFmtId="176" fontId="17" fillId="0" borderId="0" xfId="4" applyNumberFormat="1" applyFont="1" applyFill="1" applyBorder="1" applyAlignment="1">
      <alignment horizontal="right" vertical="top"/>
    </xf>
    <xf numFmtId="176" fontId="17" fillId="0" borderId="4" xfId="37" applyNumberFormat="1" applyFont="1" applyFill="1" applyBorder="1" applyAlignment="1">
      <alignment horizontal="right" vertical="top"/>
    </xf>
    <xf numFmtId="39" fontId="17" fillId="0" borderId="0" xfId="37" applyNumberFormat="1" applyFont="1" applyFill="1" applyAlignment="1">
      <alignment vertical="top"/>
    </xf>
    <xf numFmtId="176" fontId="17" fillId="0" borderId="4" xfId="4" applyNumberFormat="1" applyFont="1" applyFill="1" applyBorder="1" applyAlignment="1">
      <alignment horizontal="right" vertical="top"/>
    </xf>
    <xf numFmtId="0" fontId="16" fillId="0" borderId="0" xfId="37" applyFont="1" applyFill="1" applyBorder="1" applyAlignment="1">
      <alignment vertical="top"/>
    </xf>
    <xf numFmtId="175" fontId="19" fillId="0" borderId="0" xfId="23" applyNumberFormat="1" applyFont="1" applyFill="1" applyAlignment="1">
      <alignment horizontal="center" vertical="top"/>
    </xf>
    <xf numFmtId="175" fontId="19" fillId="0" borderId="0" xfId="23" applyNumberFormat="1" applyFont="1" applyFill="1" applyBorder="1" applyAlignment="1">
      <alignment horizontal="center" vertical="top"/>
    </xf>
    <xf numFmtId="0" fontId="17" fillId="0" borderId="0" xfId="23" applyFont="1" applyFill="1" applyAlignment="1">
      <alignment vertical="top"/>
    </xf>
    <xf numFmtId="175" fontId="17" fillId="0" borderId="0" xfId="23" applyNumberFormat="1" applyFont="1" applyFill="1" applyBorder="1" applyAlignment="1">
      <alignment horizontal="right" vertical="top"/>
    </xf>
    <xf numFmtId="175" fontId="17" fillId="0" borderId="0" xfId="4" applyNumberFormat="1" applyFont="1" applyFill="1" applyAlignment="1">
      <alignment vertical="top"/>
    </xf>
    <xf numFmtId="175" fontId="17" fillId="0" borderId="0" xfId="4" applyNumberFormat="1" applyFont="1" applyFill="1" applyBorder="1" applyAlignment="1">
      <alignment vertical="top"/>
    </xf>
    <xf numFmtId="175" fontId="17" fillId="0" borderId="6" xfId="23" applyNumberFormat="1" applyFont="1" applyFill="1" applyBorder="1" applyAlignment="1">
      <alignment horizontal="right" vertical="top"/>
    </xf>
    <xf numFmtId="175" fontId="17" fillId="0" borderId="0" xfId="23" applyNumberFormat="1" applyFont="1" applyFill="1" applyBorder="1" applyAlignment="1">
      <alignment vertical="top"/>
    </xf>
    <xf numFmtId="175" fontId="17" fillId="0" borderId="0" xfId="23" applyNumberFormat="1" applyFont="1" applyFill="1" applyAlignment="1">
      <alignment horizontal="right" vertical="top"/>
    </xf>
    <xf numFmtId="0" fontId="17" fillId="0" borderId="4" xfId="37" applyFont="1" applyFill="1" applyBorder="1" applyAlignment="1">
      <alignment vertical="top"/>
    </xf>
    <xf numFmtId="0" fontId="18" fillId="0" borderId="4" xfId="37" applyFont="1" applyFill="1" applyBorder="1" applyAlignment="1">
      <alignment horizontal="center" vertical="top"/>
    </xf>
    <xf numFmtId="175" fontId="17" fillId="0" borderId="4" xfId="37" applyNumberFormat="1" applyFont="1" applyFill="1" applyBorder="1" applyAlignment="1">
      <alignment horizontal="right" vertical="top"/>
    </xf>
    <xf numFmtId="0" fontId="16" fillId="0" borderId="0" xfId="23" applyFont="1" applyFill="1" applyBorder="1" applyAlignment="1">
      <alignment vertical="center"/>
    </xf>
    <xf numFmtId="176" fontId="16" fillId="0" borderId="0" xfId="23" applyNumberFormat="1" applyFont="1" applyFill="1" applyBorder="1" applyAlignment="1">
      <alignment vertical="center"/>
    </xf>
    <xf numFmtId="176" fontId="17" fillId="0" borderId="0" xfId="37" applyNumberFormat="1" applyFont="1" applyFill="1" applyAlignment="1">
      <alignment vertical="center"/>
    </xf>
    <xf numFmtId="0" fontId="17" fillId="0" borderId="0" xfId="37" applyFont="1" applyFill="1" applyAlignment="1">
      <alignment vertical="center"/>
    </xf>
    <xf numFmtId="0" fontId="16" fillId="0" borderId="4" xfId="23" applyFont="1" applyFill="1" applyBorder="1" applyAlignment="1">
      <alignment vertical="center"/>
    </xf>
    <xf numFmtId="176" fontId="16" fillId="0" borderId="4" xfId="23" applyNumberFormat="1" applyFont="1" applyFill="1" applyBorder="1" applyAlignment="1">
      <alignment vertical="center"/>
    </xf>
    <xf numFmtId="0" fontId="17" fillId="0" borderId="0" xfId="23" applyFont="1" applyFill="1" applyAlignment="1">
      <alignment vertical="center"/>
    </xf>
    <xf numFmtId="37" fontId="16" fillId="0" borderId="0" xfId="23" applyNumberFormat="1" applyFont="1" applyFill="1" applyBorder="1" applyAlignment="1">
      <alignment horizontal="left" vertical="center"/>
    </xf>
    <xf numFmtId="0" fontId="17" fillId="0" borderId="0" xfId="23" applyFont="1" applyFill="1" applyBorder="1" applyAlignment="1">
      <alignment horizontal="center" vertical="center"/>
    </xf>
    <xf numFmtId="176" fontId="17" fillId="0" borderId="7" xfId="1" applyNumberFormat="1" applyFont="1" applyFill="1" applyBorder="1" applyAlignment="1">
      <alignment horizontal="right" vertical="center"/>
    </xf>
    <xf numFmtId="176" fontId="17" fillId="0" borderId="7" xfId="23" applyNumberFormat="1" applyFont="1" applyFill="1" applyBorder="1" applyAlignment="1">
      <alignment horizontal="center" vertical="center"/>
    </xf>
    <xf numFmtId="176" fontId="17" fillId="0" borderId="7" xfId="23" applyNumberFormat="1" applyFont="1" applyFill="1" applyBorder="1" applyAlignment="1">
      <alignment horizontal="right" vertical="center"/>
    </xf>
    <xf numFmtId="0" fontId="17" fillId="0" borderId="0" xfId="23" applyFont="1" applyFill="1" applyBorder="1" applyAlignment="1">
      <alignment vertical="center"/>
    </xf>
    <xf numFmtId="0" fontId="16" fillId="0" borderId="0" xfId="23" applyFont="1" applyFill="1" applyAlignment="1">
      <alignment horizontal="center" vertical="center"/>
    </xf>
    <xf numFmtId="0" fontId="16" fillId="0" borderId="0" xfId="23" applyFont="1" applyFill="1" applyBorder="1" applyAlignment="1">
      <alignment horizontal="center" vertical="center"/>
    </xf>
    <xf numFmtId="176" fontId="16" fillId="0" borderId="0" xfId="1" applyNumberFormat="1" applyFont="1" applyFill="1" applyBorder="1" applyAlignment="1">
      <alignment horizontal="center" vertical="center"/>
    </xf>
    <xf numFmtId="176" fontId="17" fillId="0" borderId="0" xfId="37" applyNumberFormat="1" applyFont="1" applyFill="1" applyBorder="1" applyAlignment="1">
      <alignment vertical="center"/>
    </xf>
    <xf numFmtId="0" fontId="17" fillId="0" borderId="0" xfId="37" applyFont="1" applyFill="1" applyBorder="1" applyAlignment="1">
      <alignment vertical="center"/>
    </xf>
    <xf numFmtId="176" fontId="16" fillId="0" borderId="0" xfId="1" applyNumberFormat="1" applyFont="1" applyFill="1" applyAlignment="1">
      <alignment horizontal="right" vertical="top"/>
    </xf>
    <xf numFmtId="176" fontId="16" fillId="0" borderId="0" xfId="23" applyNumberFormat="1" applyFont="1" applyFill="1" applyAlignment="1">
      <alignment horizontal="center" vertical="top"/>
    </xf>
    <xf numFmtId="176" fontId="16" fillId="0" borderId="0" xfId="23" applyNumberFormat="1" applyFont="1" applyFill="1" applyAlignment="1">
      <alignment horizontal="right" vertical="top"/>
    </xf>
    <xf numFmtId="0" fontId="16" fillId="0" borderId="4" xfId="23" applyFont="1" applyFill="1" applyBorder="1" applyAlignment="1">
      <alignment horizontal="center" vertical="top"/>
    </xf>
    <xf numFmtId="0" fontId="20" fillId="0" borderId="0" xfId="23" applyFont="1" applyFill="1" applyBorder="1" applyAlignment="1">
      <alignment horizontal="center" vertical="top"/>
    </xf>
    <xf numFmtId="176" fontId="16" fillId="0" borderId="4" xfId="1" applyNumberFormat="1" applyFont="1" applyFill="1" applyBorder="1" applyAlignment="1">
      <alignment horizontal="right" vertical="top"/>
    </xf>
    <xf numFmtId="176" fontId="16" fillId="0" borderId="0" xfId="23" applyNumberFormat="1" applyFont="1" applyFill="1" applyAlignment="1">
      <alignment vertical="top"/>
    </xf>
    <xf numFmtId="176" fontId="16" fillId="0" borderId="4" xfId="23" applyNumberFormat="1" applyFont="1" applyFill="1" applyBorder="1" applyAlignment="1">
      <alignment horizontal="right" vertical="top"/>
    </xf>
    <xf numFmtId="0" fontId="20" fillId="0" borderId="0" xfId="23" applyFont="1" applyFill="1" applyBorder="1" applyAlignment="1">
      <alignment horizontal="center" vertical="center"/>
    </xf>
    <xf numFmtId="176" fontId="17" fillId="0" borderId="0" xfId="23" applyNumberFormat="1" applyFont="1" applyFill="1" applyBorder="1" applyAlignment="1">
      <alignment vertical="center"/>
    </xf>
    <xf numFmtId="176" fontId="17" fillId="0" borderId="0" xfId="0" applyNumberFormat="1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173" fontId="17" fillId="0" borderId="0" xfId="23" applyNumberFormat="1" applyFont="1" applyFill="1" applyAlignment="1">
      <alignment vertical="center"/>
    </xf>
    <xf numFmtId="0" fontId="17" fillId="0" borderId="0" xfId="23" applyFont="1" applyFill="1" applyAlignment="1">
      <alignment horizontal="center" vertical="center"/>
    </xf>
    <xf numFmtId="176" fontId="17" fillId="0" borderId="0" xfId="1" applyNumberFormat="1" applyFont="1" applyFill="1" applyAlignment="1">
      <alignment horizontal="right" vertical="top"/>
    </xf>
    <xf numFmtId="176" fontId="17" fillId="0" borderId="0" xfId="0" applyNumberFormat="1" applyFont="1" applyFill="1" applyAlignment="1" applyProtection="1">
      <alignment horizontal="left" vertical="top"/>
    </xf>
    <xf numFmtId="176" fontId="17" fillId="0" borderId="0" xfId="25" applyNumberFormat="1" applyFont="1" applyFill="1" applyAlignment="1">
      <alignment horizontal="right" vertical="top"/>
    </xf>
    <xf numFmtId="0" fontId="17" fillId="0" borderId="0" xfId="23" applyNumberFormat="1" applyFont="1" applyFill="1" applyAlignment="1">
      <alignment horizontal="center" vertical="center"/>
    </xf>
    <xf numFmtId="176" fontId="17" fillId="0" borderId="4" xfId="1" applyNumberFormat="1" applyFont="1" applyFill="1" applyBorder="1" applyAlignment="1">
      <alignment horizontal="right" vertical="top"/>
    </xf>
    <xf numFmtId="0" fontId="16" fillId="0" borderId="0" xfId="23" applyFont="1" applyFill="1" applyAlignment="1">
      <alignment vertical="center"/>
    </xf>
    <xf numFmtId="176" fontId="17" fillId="0" borderId="0" xfId="23" applyNumberFormat="1" applyFont="1" applyFill="1" applyAlignment="1">
      <alignment horizontal="right" vertical="center"/>
    </xf>
    <xf numFmtId="176" fontId="17" fillId="0" borderId="0" xfId="23" applyNumberFormat="1" applyFont="1" applyFill="1" applyBorder="1" applyAlignment="1">
      <alignment horizontal="right" vertical="center"/>
    </xf>
    <xf numFmtId="176" fontId="17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top"/>
    </xf>
    <xf numFmtId="173" fontId="16" fillId="0" borderId="0" xfId="23" applyNumberFormat="1" applyFont="1" applyFill="1" applyAlignment="1">
      <alignment vertical="center"/>
    </xf>
    <xf numFmtId="39" fontId="17" fillId="0" borderId="0" xfId="0" applyNumberFormat="1" applyFont="1" applyFill="1" applyAlignment="1">
      <alignment horizontal="left" vertical="top"/>
    </xf>
    <xf numFmtId="0" fontId="17" fillId="0" borderId="0" xfId="23" applyNumberFormat="1" applyFont="1" applyFill="1" applyAlignment="1">
      <alignment horizontal="left" vertical="center"/>
    </xf>
    <xf numFmtId="176" fontId="18" fillId="0" borderId="0" xfId="0" quotePrefix="1" applyNumberFormat="1" applyFont="1" applyFill="1" applyAlignment="1" applyProtection="1">
      <alignment horizontal="right" vertical="top"/>
    </xf>
    <xf numFmtId="37" fontId="16" fillId="0" borderId="0" xfId="24" applyNumberFormat="1" applyFont="1" applyFill="1" applyAlignment="1">
      <alignment vertical="top"/>
    </xf>
    <xf numFmtId="176" fontId="18" fillId="0" borderId="0" xfId="0" applyNumberFormat="1" applyFont="1" applyFill="1" applyBorder="1" applyAlignment="1">
      <alignment horizontal="right" vertical="top"/>
    </xf>
    <xf numFmtId="176" fontId="17" fillId="0" borderId="0" xfId="23" applyNumberFormat="1" applyFont="1" applyFill="1" applyAlignment="1">
      <alignment vertical="center"/>
    </xf>
    <xf numFmtId="176" fontId="17" fillId="0" borderId="4" xfId="23" applyNumberFormat="1" applyFont="1" applyFill="1" applyBorder="1" applyAlignment="1">
      <alignment horizontal="right" vertical="center"/>
    </xf>
    <xf numFmtId="49" fontId="16" fillId="0" borderId="0" xfId="23" applyNumberFormat="1" applyFont="1" applyFill="1" applyAlignment="1">
      <alignment vertical="center"/>
    </xf>
    <xf numFmtId="177" fontId="17" fillId="0" borderId="0" xfId="23" quotePrefix="1" applyNumberFormat="1" applyFont="1" applyFill="1" applyAlignment="1">
      <alignment horizontal="center" vertical="center"/>
    </xf>
    <xf numFmtId="176" fontId="17" fillId="0" borderId="5" xfId="1" applyNumberFormat="1" applyFont="1" applyFill="1" applyBorder="1" applyAlignment="1">
      <alignment horizontal="right" vertical="center"/>
    </xf>
    <xf numFmtId="37" fontId="19" fillId="0" borderId="0" xfId="23" applyNumberFormat="1" applyFont="1" applyFill="1" applyAlignment="1">
      <alignment horizontal="center" vertical="center"/>
    </xf>
    <xf numFmtId="176" fontId="17" fillId="0" borderId="0" xfId="23" applyNumberFormat="1" applyFont="1" applyFill="1" applyBorder="1" applyAlignment="1">
      <alignment horizontal="center" vertical="center"/>
    </xf>
    <xf numFmtId="0" fontId="16" fillId="0" borderId="0" xfId="23" applyNumberFormat="1" applyFont="1" applyFill="1" applyAlignment="1">
      <alignment vertical="center"/>
    </xf>
    <xf numFmtId="176" fontId="16" fillId="0" borderId="0" xfId="1" applyNumberFormat="1" applyFont="1" applyFill="1" applyBorder="1" applyAlignment="1">
      <alignment horizontal="right" vertical="center"/>
    </xf>
    <xf numFmtId="179" fontId="17" fillId="0" borderId="5" xfId="1" applyNumberFormat="1" applyFont="1" applyFill="1" applyBorder="1" applyAlignment="1">
      <alignment horizontal="right" vertical="center"/>
    </xf>
    <xf numFmtId="179" fontId="17" fillId="0" borderId="0" xfId="23" applyNumberFormat="1" applyFont="1" applyFill="1" applyBorder="1" applyAlignment="1">
      <alignment horizontal="right" vertical="center"/>
    </xf>
    <xf numFmtId="176" fontId="17" fillId="0" borderId="0" xfId="0" applyNumberFormat="1" applyFont="1" applyFill="1" applyAlignment="1">
      <alignment vertical="top"/>
    </xf>
    <xf numFmtId="168" fontId="17" fillId="0" borderId="0" xfId="0" applyNumberFormat="1" applyFont="1" applyFill="1" applyAlignment="1">
      <alignment vertical="top"/>
    </xf>
    <xf numFmtId="0" fontId="17" fillId="0" borderId="4" xfId="23" applyFont="1" applyFill="1" applyBorder="1" applyAlignment="1">
      <alignment vertical="center"/>
    </xf>
    <xf numFmtId="176" fontId="17" fillId="0" borderId="4" xfId="1" applyNumberFormat="1" applyFont="1" applyFill="1" applyBorder="1" applyAlignment="1">
      <alignment horizontal="right" vertical="center"/>
    </xf>
    <xf numFmtId="176" fontId="17" fillId="0" borderId="4" xfId="23" applyNumberFormat="1" applyFont="1" applyFill="1" applyBorder="1" applyAlignment="1">
      <alignment vertical="center"/>
    </xf>
    <xf numFmtId="176" fontId="17" fillId="0" borderId="0" xfId="1" applyNumberFormat="1" applyFont="1" applyFill="1" applyAlignment="1">
      <alignment horizontal="right" vertical="center"/>
    </xf>
    <xf numFmtId="37" fontId="16" fillId="0" borderId="0" xfId="37" applyNumberFormat="1" applyFont="1" applyFill="1" applyBorder="1" applyAlignment="1">
      <alignment horizontal="left" vertical="center"/>
    </xf>
    <xf numFmtId="176" fontId="16" fillId="0" borderId="0" xfId="37" applyNumberFormat="1" applyFont="1" applyFill="1" applyBorder="1" applyAlignment="1">
      <alignment horizontal="right" vertical="center"/>
    </xf>
    <xf numFmtId="176" fontId="16" fillId="0" borderId="0" xfId="37" applyNumberFormat="1" applyFont="1" applyFill="1" applyBorder="1" applyAlignment="1">
      <alignment horizontal="left" vertical="center"/>
    </xf>
    <xf numFmtId="0" fontId="16" fillId="0" borderId="0" xfId="37" applyFont="1" applyFill="1" applyBorder="1" applyAlignment="1">
      <alignment vertical="center"/>
    </xf>
    <xf numFmtId="0" fontId="16" fillId="0" borderId="0" xfId="37" applyFont="1" applyFill="1" applyBorder="1" applyAlignment="1">
      <alignment horizontal="center" vertical="center"/>
    </xf>
    <xf numFmtId="176" fontId="16" fillId="0" borderId="0" xfId="0" applyNumberFormat="1" applyFont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176" fontId="17" fillId="0" borderId="0" xfId="0" applyNumberFormat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vertical="center"/>
    </xf>
    <xf numFmtId="176" fontId="16" fillId="0" borderId="0" xfId="0" applyNumberFormat="1" applyFont="1" applyFill="1" applyBorder="1" applyAlignment="1">
      <alignment horizontal="center" vertical="center"/>
    </xf>
    <xf numFmtId="0" fontId="16" fillId="0" borderId="0" xfId="37" applyFont="1" applyFill="1" applyAlignment="1">
      <alignment vertical="center"/>
    </xf>
    <xf numFmtId="176" fontId="16" fillId="0" borderId="0" xfId="25" applyNumberFormat="1" applyFont="1" applyFill="1" applyBorder="1" applyAlignment="1">
      <alignment horizontal="right" vertical="center"/>
    </xf>
    <xf numFmtId="176" fontId="16" fillId="0" borderId="0" xfId="37" applyNumberFormat="1" applyFont="1" applyFill="1" applyAlignment="1">
      <alignment vertical="center"/>
    </xf>
    <xf numFmtId="176" fontId="16" fillId="0" borderId="0" xfId="0" applyNumberFormat="1" applyFont="1" applyFill="1" applyAlignment="1">
      <alignment horizontal="right" vertical="center"/>
    </xf>
    <xf numFmtId="0" fontId="16" fillId="0" borderId="0" xfId="37" applyFont="1" applyFill="1" applyAlignment="1">
      <alignment horizontal="right" vertical="center"/>
    </xf>
    <xf numFmtId="175" fontId="16" fillId="0" borderId="0" xfId="0" applyNumberFormat="1" applyFont="1" applyFill="1" applyBorder="1" applyAlignment="1">
      <alignment horizontal="right" vertical="center"/>
    </xf>
    <xf numFmtId="176" fontId="16" fillId="0" borderId="0" xfId="37" applyNumberFormat="1" applyFont="1" applyFill="1" applyAlignment="1">
      <alignment horizontal="right" vertical="center"/>
    </xf>
    <xf numFmtId="0" fontId="16" fillId="0" borderId="0" xfId="37" applyFont="1" applyFill="1" applyBorder="1" applyAlignment="1">
      <alignment horizontal="right" vertical="center"/>
    </xf>
    <xf numFmtId="176" fontId="16" fillId="0" borderId="0" xfId="37" applyNumberFormat="1" applyFont="1" applyFill="1" applyBorder="1" applyAlignment="1">
      <alignment vertical="center"/>
    </xf>
    <xf numFmtId="175" fontId="16" fillId="0" borderId="0" xfId="23" applyNumberFormat="1" applyFont="1" applyFill="1" applyBorder="1" applyAlignment="1">
      <alignment horizontal="right" vertical="top"/>
    </xf>
    <xf numFmtId="0" fontId="16" fillId="0" borderId="4" xfId="37" applyFont="1" applyFill="1" applyBorder="1" applyAlignment="1">
      <alignment horizontal="center" vertical="center"/>
    </xf>
    <xf numFmtId="175" fontId="16" fillId="0" borderId="4" xfId="23" applyNumberFormat="1" applyFont="1" applyFill="1" applyBorder="1" applyAlignment="1">
      <alignment horizontal="right" vertical="top"/>
    </xf>
    <xf numFmtId="176" fontId="16" fillId="0" borderId="0" xfId="6" quotePrefix="1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top"/>
    </xf>
    <xf numFmtId="165" fontId="17" fillId="0" borderId="0" xfId="0" applyNumberFormat="1" applyFont="1" applyFill="1" applyBorder="1" applyAlignment="1">
      <alignment horizontal="center" vertical="top"/>
    </xf>
    <xf numFmtId="176" fontId="1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Border="1" applyAlignment="1">
      <alignment horizontal="center" vertical="top"/>
    </xf>
    <xf numFmtId="168" fontId="27" fillId="0" borderId="0" xfId="0" applyNumberFormat="1" applyFont="1" applyFill="1" applyAlignment="1">
      <alignment vertical="top"/>
    </xf>
    <xf numFmtId="0" fontId="16" fillId="0" borderId="0" xfId="27" applyFont="1" applyFill="1" applyAlignment="1">
      <alignment horizontal="left" vertical="center"/>
    </xf>
    <xf numFmtId="0" fontId="17" fillId="0" borderId="0" xfId="27" applyFont="1" applyFill="1" applyAlignment="1">
      <alignment horizontal="left" vertical="center"/>
    </xf>
    <xf numFmtId="0" fontId="17" fillId="0" borderId="0" xfId="27" applyFont="1" applyFill="1" applyAlignment="1">
      <alignment horizontal="center" vertical="center"/>
    </xf>
    <xf numFmtId="49" fontId="28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76" fontId="17" fillId="0" borderId="4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Alignment="1">
      <alignment vertical="top"/>
    </xf>
    <xf numFmtId="0" fontId="17" fillId="0" borderId="0" xfId="0" applyNumberFormat="1" applyFont="1" applyFill="1" applyAlignment="1">
      <alignment vertical="top"/>
    </xf>
    <xf numFmtId="176" fontId="17" fillId="0" borderId="5" xfId="0" applyNumberFormat="1" applyFont="1" applyFill="1" applyBorder="1" applyAlignment="1">
      <alignment horizontal="right" vertical="center"/>
    </xf>
    <xf numFmtId="168" fontId="27" fillId="0" borderId="0" xfId="0" applyNumberFormat="1" applyFont="1" applyFill="1" applyBorder="1" applyAlignment="1">
      <alignment horizontal="center" vertical="top"/>
    </xf>
    <xf numFmtId="168" fontId="27" fillId="0" borderId="0" xfId="0" applyNumberFormat="1" applyFont="1" applyFill="1" applyBorder="1" applyAlignment="1">
      <alignment vertical="top"/>
    </xf>
    <xf numFmtId="169" fontId="17" fillId="0" borderId="0" xfId="0" applyNumberFormat="1" applyFont="1" applyFill="1" applyAlignment="1">
      <alignment horizontal="right" vertical="center"/>
    </xf>
    <xf numFmtId="168" fontId="17" fillId="0" borderId="0" xfId="1" applyNumberFormat="1" applyFont="1" applyFill="1" applyAlignment="1">
      <alignment vertical="center"/>
    </xf>
    <xf numFmtId="169" fontId="17" fillId="0" borderId="0" xfId="0" applyNumberFormat="1" applyFont="1" applyFill="1" applyBorder="1" applyAlignment="1">
      <alignment horizontal="right" vertical="center"/>
    </xf>
    <xf numFmtId="0" fontId="28" fillId="0" borderId="0" xfId="37" applyFont="1" applyFill="1" applyAlignment="1">
      <alignment vertical="center"/>
    </xf>
    <xf numFmtId="0" fontId="28" fillId="0" borderId="4" xfId="37" applyFont="1" applyFill="1" applyBorder="1" applyAlignment="1">
      <alignment vertical="center"/>
    </xf>
    <xf numFmtId="0" fontId="16" fillId="0" borderId="4" xfId="37" applyFont="1" applyFill="1" applyBorder="1" applyAlignment="1">
      <alignment vertical="center"/>
    </xf>
    <xf numFmtId="175" fontId="16" fillId="0" borderId="4" xfId="0" applyNumberFormat="1" applyFont="1" applyFill="1" applyBorder="1" applyAlignment="1">
      <alignment horizontal="right" vertical="center"/>
    </xf>
    <xf numFmtId="176" fontId="28" fillId="0" borderId="4" xfId="37" applyNumberFormat="1" applyFont="1" applyFill="1" applyBorder="1" applyAlignment="1">
      <alignment horizontal="right" vertical="center"/>
    </xf>
    <xf numFmtId="176" fontId="28" fillId="0" borderId="4" xfId="37" applyNumberFormat="1" applyFont="1" applyFill="1" applyBorder="1" applyAlignment="1">
      <alignment vertical="center"/>
    </xf>
    <xf numFmtId="167" fontId="28" fillId="0" borderId="4" xfId="1" applyFont="1" applyFill="1" applyBorder="1" applyAlignment="1">
      <alignment vertical="center"/>
    </xf>
    <xf numFmtId="176" fontId="16" fillId="0" borderId="4" xfId="0" applyNumberFormat="1" applyFont="1" applyFill="1" applyBorder="1" applyAlignment="1">
      <alignment horizontal="right" vertical="center"/>
    </xf>
    <xf numFmtId="176" fontId="17" fillId="0" borderId="0" xfId="37" applyNumberFormat="1" applyFont="1" applyFill="1" applyAlignment="1">
      <alignment horizontal="right" vertical="center"/>
    </xf>
    <xf numFmtId="37" fontId="16" fillId="0" borderId="4" xfId="37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168" fontId="16" fillId="0" borderId="0" xfId="6" quotePrefix="1" applyNumberFormat="1" applyFont="1" applyFill="1" applyBorder="1" applyAlignment="1">
      <alignment horizontal="right" vertical="center"/>
    </xf>
    <xf numFmtId="175" fontId="16" fillId="0" borderId="0" xfId="0" applyNumberFormat="1" applyFont="1" applyFill="1" applyAlignment="1">
      <alignment horizontal="right" vertical="center"/>
    </xf>
    <xf numFmtId="175" fontId="16" fillId="0" borderId="0" xfId="25" applyNumberFormat="1" applyFont="1" applyFill="1" applyBorder="1" applyAlignment="1">
      <alignment horizontal="right" vertical="center"/>
    </xf>
    <xf numFmtId="178" fontId="17" fillId="0" borderId="0" xfId="0" applyNumberFormat="1" applyFont="1" applyFill="1" applyAlignment="1">
      <alignment horizontal="right" vertical="center"/>
    </xf>
    <xf numFmtId="178" fontId="17" fillId="0" borderId="0" xfId="0" applyNumberFormat="1" applyFont="1" applyFill="1" applyBorder="1" applyAlignment="1">
      <alignment horizontal="center" vertical="top"/>
    </xf>
    <xf numFmtId="169" fontId="17" fillId="0" borderId="5" xfId="0" applyNumberFormat="1" applyFont="1" applyFill="1" applyBorder="1" applyAlignment="1">
      <alignment horizontal="right" vertical="center"/>
    </xf>
    <xf numFmtId="0" fontId="17" fillId="0" borderId="4" xfId="37" applyFont="1" applyFill="1" applyBorder="1" applyAlignment="1">
      <alignment vertical="center"/>
    </xf>
    <xf numFmtId="176" fontId="17" fillId="0" borderId="4" xfId="37" applyNumberFormat="1" applyFont="1" applyFill="1" applyBorder="1" applyAlignment="1">
      <alignment horizontal="right" vertical="center"/>
    </xf>
    <xf numFmtId="176" fontId="17" fillId="0" borderId="4" xfId="37" applyNumberFormat="1" applyFont="1" applyFill="1" applyBorder="1" applyAlignment="1">
      <alignment vertical="center"/>
    </xf>
    <xf numFmtId="169" fontId="17" fillId="0" borderId="0" xfId="37" applyNumberFormat="1" applyFont="1" applyFill="1" applyAlignment="1">
      <alignment vertical="center"/>
    </xf>
    <xf numFmtId="37" fontId="26" fillId="0" borderId="0" xfId="37" applyNumberFormat="1" applyFont="1" applyFill="1" applyBorder="1" applyAlignment="1">
      <alignment horizontal="left" vertical="center"/>
    </xf>
    <xf numFmtId="0" fontId="28" fillId="0" borderId="0" xfId="25" applyFont="1" applyFill="1" applyBorder="1" applyAlignment="1">
      <alignment horizontal="center" vertical="center"/>
    </xf>
    <xf numFmtId="176" fontId="28" fillId="0" borderId="7" xfId="6" applyNumberFormat="1" applyFont="1" applyFill="1" applyBorder="1" applyAlignment="1">
      <alignment horizontal="right" vertical="center"/>
    </xf>
    <xf numFmtId="176" fontId="28" fillId="0" borderId="7" xfId="6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center"/>
    </xf>
    <xf numFmtId="0" fontId="26" fillId="0" borderId="0" xfId="25" applyFont="1" applyFill="1" applyAlignment="1">
      <alignment horizontal="center" vertical="center"/>
    </xf>
    <xf numFmtId="0" fontId="26" fillId="0" borderId="0" xfId="25" applyFont="1" applyFill="1" applyBorder="1" applyAlignment="1">
      <alignment horizontal="center" vertical="center"/>
    </xf>
    <xf numFmtId="169" fontId="26" fillId="0" borderId="0" xfId="1" applyNumberFormat="1" applyFont="1" applyFill="1" applyBorder="1" applyAlignment="1">
      <alignment horizontal="center" vertical="center"/>
    </xf>
    <xf numFmtId="176" fontId="26" fillId="0" borderId="0" xfId="25" applyNumberFormat="1" applyFont="1" applyFill="1" applyAlignment="1">
      <alignment horizontal="right" vertical="top"/>
    </xf>
    <xf numFmtId="176" fontId="26" fillId="0" borderId="0" xfId="25" applyNumberFormat="1" applyFont="1" applyFill="1" applyAlignment="1">
      <alignment horizontal="center" vertical="top"/>
    </xf>
    <xf numFmtId="0" fontId="26" fillId="0" borderId="4" xfId="25" applyFont="1" applyFill="1" applyBorder="1" applyAlignment="1">
      <alignment horizontal="center" vertical="center"/>
    </xf>
    <xf numFmtId="176" fontId="26" fillId="0" borderId="4" xfId="1" quotePrefix="1" applyNumberFormat="1" applyFont="1" applyFill="1" applyBorder="1" applyAlignment="1">
      <alignment horizontal="right" vertical="center"/>
    </xf>
    <xf numFmtId="176" fontId="26" fillId="0" borderId="0" xfId="1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center"/>
    </xf>
    <xf numFmtId="0" fontId="29" fillId="0" borderId="0" xfId="25" applyFont="1" applyFill="1" applyBorder="1" applyAlignment="1">
      <alignment horizontal="center" vertical="center"/>
    </xf>
    <xf numFmtId="176" fontId="28" fillId="0" borderId="0" xfId="37" applyNumberFormat="1" applyFont="1" applyFill="1" applyBorder="1" applyAlignment="1">
      <alignment vertical="center"/>
    </xf>
    <xf numFmtId="0" fontId="26" fillId="0" borderId="0" xfId="0" applyFont="1" applyFill="1" applyAlignment="1" applyProtection="1">
      <alignment horizontal="left" vertical="top"/>
    </xf>
    <xf numFmtId="0" fontId="28" fillId="0" borderId="0" xfId="0" applyFont="1" applyFill="1" applyAlignment="1">
      <alignment horizontal="center" vertical="top"/>
    </xf>
    <xf numFmtId="0" fontId="28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right" vertical="top"/>
    </xf>
    <xf numFmtId="0" fontId="28" fillId="0" borderId="0" xfId="0" applyFont="1" applyFill="1" applyAlignment="1">
      <alignment vertical="top"/>
    </xf>
    <xf numFmtId="176" fontId="28" fillId="0" borderId="0" xfId="25" applyNumberFormat="1" applyFont="1" applyFill="1" applyAlignment="1">
      <alignment horizontal="right" vertical="top"/>
    </xf>
    <xf numFmtId="0" fontId="28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left" vertical="top"/>
    </xf>
    <xf numFmtId="176" fontId="28" fillId="0" borderId="4" xfId="25" applyNumberFormat="1" applyFont="1" applyFill="1" applyBorder="1" applyAlignment="1">
      <alignment horizontal="right" vertical="top"/>
    </xf>
    <xf numFmtId="176" fontId="28" fillId="0" borderId="0" xfId="25" applyNumberFormat="1" applyFont="1" applyFill="1" applyBorder="1" applyAlignment="1">
      <alignment horizontal="right" vertical="top"/>
    </xf>
    <xf numFmtId="165" fontId="28" fillId="0" borderId="0" xfId="1" applyNumberFormat="1" applyFont="1" applyFill="1" applyBorder="1" applyAlignment="1">
      <alignment horizontal="right" vertical="top"/>
    </xf>
    <xf numFmtId="165" fontId="28" fillId="0" borderId="0" xfId="0" applyNumberFormat="1" applyFont="1" applyFill="1" applyBorder="1" applyAlignment="1">
      <alignment horizontal="right" vertical="top"/>
    </xf>
    <xf numFmtId="0" fontId="28" fillId="0" borderId="0" xfId="0" quotePrefix="1" applyFont="1" applyFill="1" applyAlignment="1">
      <alignment horizontal="center" vertical="top"/>
    </xf>
    <xf numFmtId="0" fontId="28" fillId="0" borderId="0" xfId="0" quotePrefix="1" applyFont="1" applyFill="1" applyAlignment="1">
      <alignment horizontal="left" vertical="top"/>
    </xf>
    <xf numFmtId="0" fontId="28" fillId="0" borderId="0" xfId="0" applyNumberFormat="1" applyFont="1" applyFill="1" applyAlignment="1">
      <alignment horizontal="left" vertical="top"/>
    </xf>
    <xf numFmtId="37" fontId="28" fillId="0" borderId="0" xfId="0" applyNumberFormat="1" applyFont="1" applyFill="1" applyAlignment="1">
      <alignment vertical="top"/>
    </xf>
    <xf numFmtId="37" fontId="26" fillId="0" borderId="0" xfId="0" applyNumberFormat="1" applyFont="1" applyFill="1" applyAlignment="1">
      <alignment vertical="top"/>
    </xf>
    <xf numFmtId="165" fontId="28" fillId="0" borderId="0" xfId="0" applyNumberFormat="1" applyFont="1" applyFill="1" applyAlignment="1">
      <alignment horizontal="right" vertical="top"/>
    </xf>
    <xf numFmtId="0" fontId="28" fillId="0" borderId="4" xfId="37" applyFont="1" applyFill="1" applyBorder="1" applyAlignment="1">
      <alignment horizontal="center" vertical="center"/>
    </xf>
    <xf numFmtId="37" fontId="26" fillId="0" borderId="0" xfId="37" applyNumberFormat="1" applyFont="1" applyFill="1" applyAlignment="1">
      <alignment vertical="center"/>
    </xf>
    <xf numFmtId="37" fontId="26" fillId="0" borderId="0" xfId="37" applyNumberFormat="1" applyFont="1" applyFill="1" applyAlignment="1">
      <alignment horizontal="center" vertical="center"/>
    </xf>
    <xf numFmtId="37" fontId="26" fillId="0" borderId="4" xfId="37" applyNumberFormat="1" applyFont="1" applyFill="1" applyBorder="1" applyAlignment="1">
      <alignment vertical="center"/>
    </xf>
    <xf numFmtId="37" fontId="26" fillId="0" borderId="4" xfId="37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top"/>
    </xf>
    <xf numFmtId="165" fontId="28" fillId="0" borderId="0" xfId="1" applyNumberFormat="1" applyFont="1" applyFill="1" applyAlignment="1">
      <alignment horizontal="right" vertical="top"/>
    </xf>
    <xf numFmtId="0" fontId="26" fillId="0" borderId="0" xfId="0" quotePrefix="1" applyFont="1" applyFill="1" applyAlignment="1">
      <alignment horizontal="left" vertical="top"/>
    </xf>
    <xf numFmtId="176" fontId="28" fillId="0" borderId="5" xfId="25" applyNumberFormat="1" applyFont="1" applyFill="1" applyBorder="1" applyAlignment="1">
      <alignment horizontal="right" vertical="top"/>
    </xf>
    <xf numFmtId="0" fontId="16" fillId="0" borderId="0" xfId="28" quotePrefix="1" applyNumberFormat="1" applyFont="1" applyFill="1" applyAlignment="1">
      <alignment vertical="top"/>
    </xf>
    <xf numFmtId="37" fontId="17" fillId="0" borderId="0" xfId="28" applyNumberFormat="1" applyFont="1" applyFill="1" applyAlignment="1">
      <alignment vertical="top"/>
    </xf>
    <xf numFmtId="0" fontId="28" fillId="0" borderId="0" xfId="37" applyFont="1" applyFill="1" applyAlignment="1">
      <alignment vertical="top"/>
    </xf>
    <xf numFmtId="49" fontId="28" fillId="0" borderId="0" xfId="1" applyNumberFormat="1" applyFont="1" applyFill="1" applyBorder="1" applyAlignment="1">
      <alignment horizontal="center" vertical="top"/>
    </xf>
    <xf numFmtId="169" fontId="28" fillId="0" borderId="0" xfId="37" applyNumberFormat="1" applyFont="1" applyFill="1" applyAlignment="1">
      <alignment horizontal="right" vertical="top"/>
    </xf>
    <xf numFmtId="176" fontId="28" fillId="0" borderId="0" xfId="1" applyNumberFormat="1" applyFont="1" applyFill="1" applyBorder="1" applyAlignment="1">
      <alignment horizontal="center" vertical="top"/>
    </xf>
    <xf numFmtId="0" fontId="28" fillId="0" borderId="0" xfId="23" applyFont="1" applyFill="1"/>
    <xf numFmtId="49" fontId="28" fillId="0" borderId="0" xfId="23" applyNumberFormat="1" applyFont="1" applyFill="1" applyAlignment="1">
      <alignment horizontal="center"/>
    </xf>
    <xf numFmtId="169" fontId="28" fillId="0" borderId="0" xfId="23" applyNumberFormat="1" applyFont="1" applyFill="1" applyAlignment="1">
      <alignment horizontal="right"/>
    </xf>
    <xf numFmtId="175" fontId="30" fillId="4" borderId="0" xfId="8" applyNumberFormat="1" applyFont="1" applyFill="1" applyBorder="1" applyAlignment="1">
      <alignment horizontal="right" vertical="center"/>
    </xf>
    <xf numFmtId="176" fontId="28" fillId="0" borderId="0" xfId="0" applyNumberFormat="1" applyFont="1" applyFill="1" applyAlignment="1">
      <alignment horizontal="left" vertical="top"/>
    </xf>
    <xf numFmtId="176" fontId="16" fillId="0" borderId="8" xfId="0" applyNumberFormat="1" applyFont="1" applyFill="1" applyBorder="1" applyAlignment="1">
      <alignment horizontal="center" vertical="center"/>
    </xf>
    <xf numFmtId="0" fontId="16" fillId="0" borderId="4" xfId="37" applyFont="1" applyFill="1" applyBorder="1" applyAlignment="1">
      <alignment horizontal="center" vertical="center"/>
    </xf>
    <xf numFmtId="179" fontId="17" fillId="0" borderId="0" xfId="1" applyNumberFormat="1" applyFont="1" applyFill="1" applyBorder="1" applyAlignment="1">
      <alignment horizontal="right" vertical="center"/>
    </xf>
    <xf numFmtId="176" fontId="17" fillId="4" borderId="0" xfId="0" applyNumberFormat="1" applyFont="1" applyFill="1" applyAlignment="1">
      <alignment horizontal="right" vertical="center"/>
    </xf>
    <xf numFmtId="176" fontId="17" fillId="4" borderId="4" xfId="0" applyNumberFormat="1" applyFont="1" applyFill="1" applyBorder="1" applyAlignment="1">
      <alignment horizontal="right" vertical="center"/>
    </xf>
    <xf numFmtId="176" fontId="17" fillId="4" borderId="0" xfId="0" applyNumberFormat="1" applyFont="1" applyFill="1" applyBorder="1" applyAlignment="1">
      <alignment horizontal="right" vertical="center"/>
    </xf>
    <xf numFmtId="176" fontId="17" fillId="4" borderId="5" xfId="0" applyNumberFormat="1" applyFont="1" applyFill="1" applyBorder="1" applyAlignment="1">
      <alignment horizontal="right" vertical="center"/>
    </xf>
    <xf numFmtId="176" fontId="17" fillId="4" borderId="0" xfId="1" applyNumberFormat="1" applyFont="1" applyFill="1" applyBorder="1" applyAlignment="1">
      <alignment vertical="center"/>
    </xf>
    <xf numFmtId="176" fontId="17" fillId="4" borderId="0" xfId="1" applyNumberFormat="1" applyFont="1" applyFill="1" applyAlignment="1">
      <alignment horizontal="right" vertical="top"/>
    </xf>
    <xf numFmtId="176" fontId="17" fillId="4" borderId="4" xfId="1" applyNumberFormat="1" applyFont="1" applyFill="1" applyBorder="1" applyAlignment="1">
      <alignment horizontal="right" vertical="top"/>
    </xf>
    <xf numFmtId="176" fontId="17" fillId="4" borderId="0" xfId="4" applyNumberFormat="1" applyFont="1" applyFill="1" applyAlignment="1">
      <alignment horizontal="right" vertical="top"/>
    </xf>
    <xf numFmtId="176" fontId="17" fillId="4" borderId="0" xfId="1" applyNumberFormat="1" applyFont="1" applyFill="1" applyBorder="1" applyAlignment="1">
      <alignment horizontal="right" vertical="center"/>
    </xf>
    <xf numFmtId="176" fontId="17" fillId="4" borderId="0" xfId="23" applyNumberFormat="1" applyFont="1" applyFill="1" applyBorder="1" applyAlignment="1">
      <alignment horizontal="right" vertical="center"/>
    </xf>
    <xf numFmtId="176" fontId="17" fillId="4" borderId="5" xfId="1" applyNumberFormat="1" applyFont="1" applyFill="1" applyBorder="1" applyAlignment="1">
      <alignment horizontal="right" vertical="center"/>
    </xf>
    <xf numFmtId="176" fontId="16" fillId="4" borderId="0" xfId="1" applyNumberFormat="1" applyFont="1" applyFill="1" applyBorder="1" applyAlignment="1">
      <alignment horizontal="right" vertical="center"/>
    </xf>
    <xf numFmtId="179" fontId="17" fillId="4" borderId="5" xfId="1" applyNumberFormat="1" applyFont="1" applyFill="1" applyBorder="1" applyAlignment="1">
      <alignment horizontal="right" vertical="center"/>
    </xf>
    <xf numFmtId="176" fontId="17" fillId="4" borderId="0" xfId="23" applyNumberFormat="1" applyFont="1" applyFill="1" applyBorder="1" applyAlignment="1">
      <alignment vertical="center"/>
    </xf>
    <xf numFmtId="176" fontId="17" fillId="4" borderId="4" xfId="4" applyNumberFormat="1" applyFont="1" applyFill="1" applyBorder="1" applyAlignment="1">
      <alignment horizontal="right" vertical="top"/>
    </xf>
    <xf numFmtId="176" fontId="17" fillId="4" borderId="4" xfId="25" applyNumberFormat="1" applyFont="1" applyFill="1" applyBorder="1" applyAlignment="1">
      <alignment horizontal="right" vertical="top"/>
    </xf>
    <xf numFmtId="176" fontId="17" fillId="4" borderId="0" xfId="23" applyNumberFormat="1" applyFont="1" applyFill="1" applyAlignment="1">
      <alignment vertical="center"/>
    </xf>
    <xf numFmtId="176" fontId="16" fillId="4" borderId="0" xfId="23" applyNumberFormat="1" applyFont="1" applyFill="1" applyBorder="1" applyAlignment="1">
      <alignment horizontal="right" vertical="center"/>
    </xf>
    <xf numFmtId="175" fontId="17" fillId="4" borderId="0" xfId="37" applyNumberFormat="1" applyFont="1" applyFill="1" applyBorder="1" applyAlignment="1">
      <alignment horizontal="center" vertical="top"/>
    </xf>
    <xf numFmtId="175" fontId="17" fillId="4" borderId="0" xfId="37" applyNumberFormat="1" applyFont="1" applyFill="1" applyAlignment="1">
      <alignment vertical="top"/>
    </xf>
    <xf numFmtId="175" fontId="17" fillId="4" borderId="0" xfId="4" applyNumberFormat="1" applyFont="1" applyFill="1" applyAlignment="1">
      <alignment horizontal="right" vertical="top"/>
    </xf>
    <xf numFmtId="175" fontId="17" fillId="4" borderId="0" xfId="4" applyNumberFormat="1" applyFont="1" applyFill="1" applyBorder="1" applyAlignment="1">
      <alignment horizontal="right" vertical="top"/>
    </xf>
    <xf numFmtId="175" fontId="17" fillId="4" borderId="4" xfId="4" applyNumberFormat="1" applyFont="1" applyFill="1" applyBorder="1" applyAlignment="1">
      <alignment horizontal="right" vertical="top"/>
    </xf>
    <xf numFmtId="175" fontId="17" fillId="4" borderId="0" xfId="37" applyNumberFormat="1" applyFont="1" applyFill="1" applyBorder="1" applyAlignment="1">
      <alignment horizontal="right" vertical="top"/>
    </xf>
    <xf numFmtId="175" fontId="17" fillId="4" borderId="5" xfId="4" applyNumberFormat="1" applyFont="1" applyFill="1" applyBorder="1" applyAlignment="1">
      <alignment horizontal="right" vertical="top"/>
    </xf>
    <xf numFmtId="175" fontId="17" fillId="4" borderId="0" xfId="37" applyNumberFormat="1" applyFont="1" applyFill="1" applyBorder="1" applyAlignment="1">
      <alignment vertical="top"/>
    </xf>
    <xf numFmtId="175" fontId="17" fillId="4" borderId="0" xfId="37" applyNumberFormat="1" applyFont="1" applyFill="1" applyAlignment="1">
      <alignment horizontal="right" vertical="top"/>
    </xf>
    <xf numFmtId="176" fontId="17" fillId="4" borderId="0" xfId="37" applyNumberFormat="1" applyFont="1" applyFill="1" applyBorder="1" applyAlignment="1">
      <alignment horizontal="right" vertical="top"/>
    </xf>
    <xf numFmtId="176" fontId="17" fillId="4" borderId="4" xfId="37" applyNumberFormat="1" applyFont="1" applyFill="1" applyBorder="1" applyAlignment="1">
      <alignment horizontal="right" vertical="top"/>
    </xf>
    <xf numFmtId="176" fontId="17" fillId="4" borderId="0" xfId="4" applyNumberFormat="1" applyFont="1" applyFill="1" applyBorder="1" applyAlignment="1">
      <alignment horizontal="right" vertical="top"/>
    </xf>
    <xf numFmtId="175" fontId="19" fillId="4" borderId="0" xfId="23" applyNumberFormat="1" applyFont="1" applyFill="1" applyAlignment="1">
      <alignment horizontal="center" vertical="top"/>
    </xf>
    <xf numFmtId="175" fontId="17" fillId="4" borderId="0" xfId="4" applyNumberFormat="1" applyFont="1" applyFill="1" applyAlignment="1">
      <alignment vertical="top"/>
    </xf>
    <xf numFmtId="0" fontId="17" fillId="4" borderId="0" xfId="37" applyFont="1" applyFill="1" applyAlignment="1">
      <alignment vertical="top"/>
    </xf>
    <xf numFmtId="175" fontId="17" fillId="4" borderId="6" xfId="23" applyNumberFormat="1" applyFont="1" applyFill="1" applyBorder="1" applyAlignment="1">
      <alignment horizontal="right" vertical="top"/>
    </xf>
    <xf numFmtId="175" fontId="17" fillId="4" borderId="0" xfId="23" applyNumberFormat="1" applyFont="1" applyFill="1" applyBorder="1" applyAlignment="1">
      <alignment horizontal="right" vertical="top"/>
    </xf>
    <xf numFmtId="175" fontId="17" fillId="4" borderId="0" xfId="23" applyNumberFormat="1" applyFont="1" applyFill="1" applyAlignment="1">
      <alignment horizontal="right" vertical="top"/>
    </xf>
    <xf numFmtId="176" fontId="17" fillId="4" borderId="4" xfId="19" applyNumberFormat="1" applyFont="1" applyFill="1" applyBorder="1" applyAlignment="1">
      <alignment horizontal="right" vertical="top"/>
    </xf>
    <xf numFmtId="175" fontId="19" fillId="4" borderId="0" xfId="23" applyNumberFormat="1" applyFont="1" applyFill="1" applyAlignment="1">
      <alignment horizontal="right" vertical="top"/>
    </xf>
    <xf numFmtId="175" fontId="17" fillId="4" borderId="4" xfId="23" applyNumberFormat="1" applyFont="1" applyFill="1" applyBorder="1" applyAlignment="1">
      <alignment horizontal="right" vertical="top"/>
    </xf>
    <xf numFmtId="169" fontId="17" fillId="4" borderId="0" xfId="0" applyNumberFormat="1" applyFont="1" applyFill="1" applyAlignment="1">
      <alignment horizontal="right" vertical="center"/>
    </xf>
    <xf numFmtId="169" fontId="17" fillId="4" borderId="0" xfId="0" applyNumberFormat="1" applyFont="1" applyFill="1" applyBorder="1" applyAlignment="1">
      <alignment horizontal="right" vertical="center"/>
    </xf>
    <xf numFmtId="169" fontId="17" fillId="4" borderId="5" xfId="0" applyNumberFormat="1" applyFont="1" applyFill="1" applyBorder="1" applyAlignment="1">
      <alignment horizontal="right" vertical="center"/>
    </xf>
    <xf numFmtId="168" fontId="17" fillId="4" borderId="4" xfId="1" applyNumberFormat="1" applyFont="1" applyFill="1" applyBorder="1" applyAlignment="1">
      <alignment vertical="top"/>
    </xf>
    <xf numFmtId="176" fontId="28" fillId="4" borderId="0" xfId="37" applyNumberFormat="1" applyFont="1" applyFill="1" applyBorder="1" applyAlignment="1">
      <alignment vertical="center"/>
    </xf>
    <xf numFmtId="0" fontId="28" fillId="4" borderId="0" xfId="0" applyFont="1" applyFill="1" applyAlignment="1">
      <alignment horizontal="right" vertical="top"/>
    </xf>
    <xf numFmtId="176" fontId="28" fillId="4" borderId="0" xfId="25" applyNumberFormat="1" applyFont="1" applyFill="1" applyAlignment="1">
      <alignment horizontal="right" vertical="top"/>
    </xf>
    <xf numFmtId="0" fontId="28" fillId="4" borderId="0" xfId="0" applyFont="1" applyFill="1" applyAlignment="1">
      <alignment horizontal="left" vertical="top"/>
    </xf>
    <xf numFmtId="176" fontId="28" fillId="4" borderId="4" xfId="25" applyNumberFormat="1" applyFont="1" applyFill="1" applyBorder="1" applyAlignment="1">
      <alignment horizontal="right" vertical="top"/>
    </xf>
    <xf numFmtId="176" fontId="28" fillId="4" borderId="0" xfId="25" applyNumberFormat="1" applyFont="1" applyFill="1" applyBorder="1" applyAlignment="1">
      <alignment horizontal="right" vertical="top"/>
    </xf>
    <xf numFmtId="165" fontId="28" fillId="4" borderId="0" xfId="1" applyNumberFormat="1" applyFont="1" applyFill="1" applyBorder="1" applyAlignment="1">
      <alignment horizontal="right" vertical="top"/>
    </xf>
    <xf numFmtId="165" fontId="28" fillId="4" borderId="0" xfId="1" applyNumberFormat="1" applyFont="1" applyFill="1" applyAlignment="1">
      <alignment horizontal="right" vertical="top"/>
    </xf>
    <xf numFmtId="176" fontId="28" fillId="4" borderId="5" xfId="25" applyNumberFormat="1" applyFont="1" applyFill="1" applyBorder="1" applyAlignment="1">
      <alignment horizontal="right" vertical="top"/>
    </xf>
    <xf numFmtId="176" fontId="16" fillId="0" borderId="8" xfId="0" applyNumberFormat="1" applyFont="1" applyFill="1" applyBorder="1" applyAlignment="1">
      <alignment horizontal="right" vertical="center"/>
    </xf>
    <xf numFmtId="169" fontId="16" fillId="0" borderId="4" xfId="1" applyNumberFormat="1" applyFont="1" applyFill="1" applyBorder="1" applyAlignment="1">
      <alignment horizontal="center" vertical="center"/>
    </xf>
    <xf numFmtId="176" fontId="16" fillId="0" borderId="4" xfId="1" applyNumberFormat="1" applyFont="1" applyFill="1" applyBorder="1" applyAlignment="1">
      <alignment horizontal="center" vertical="center"/>
    </xf>
    <xf numFmtId="0" fontId="16" fillId="0" borderId="0" xfId="37" applyFont="1" applyFill="1" applyAlignment="1">
      <alignment horizontal="left" vertical="center"/>
    </xf>
    <xf numFmtId="37" fontId="16" fillId="0" borderId="4" xfId="37" applyNumberFormat="1" applyFont="1" applyFill="1" applyBorder="1" applyAlignment="1">
      <alignment horizontal="left" vertical="center"/>
    </xf>
    <xf numFmtId="176" fontId="16" fillId="0" borderId="4" xfId="37" applyNumberFormat="1" applyFont="1" applyFill="1" applyBorder="1" applyAlignment="1">
      <alignment horizontal="center" vertical="center"/>
    </xf>
    <xf numFmtId="176" fontId="16" fillId="0" borderId="4" xfId="0" applyNumberFormat="1" applyFont="1" applyFill="1" applyBorder="1" applyAlignment="1">
      <alignment horizontal="center" vertical="center"/>
    </xf>
    <xf numFmtId="176" fontId="16" fillId="0" borderId="8" xfId="0" applyNumberFormat="1" applyFont="1" applyFill="1" applyBorder="1" applyAlignment="1">
      <alignment horizontal="center" vertical="center"/>
    </xf>
    <xf numFmtId="0" fontId="16" fillId="0" borderId="4" xfId="37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169" fontId="26" fillId="0" borderId="4" xfId="1" applyNumberFormat="1" applyFont="1" applyFill="1" applyBorder="1" applyAlignment="1">
      <alignment horizontal="center" vertical="center"/>
    </xf>
    <xf numFmtId="37" fontId="26" fillId="0" borderId="0" xfId="37" applyNumberFormat="1" applyFont="1" applyFill="1" applyAlignment="1">
      <alignment horizontal="left" vertical="center"/>
    </xf>
    <xf numFmtId="37" fontId="26" fillId="0" borderId="4" xfId="37" applyNumberFormat="1" applyFont="1" applyFill="1" applyBorder="1" applyAlignment="1">
      <alignment horizontal="left" vertical="center"/>
    </xf>
  </cellXfs>
  <cellStyles count="49">
    <cellStyle name="Comma" xfId="1" builtinId="3"/>
    <cellStyle name="Comma 16" xfId="2" xr:uid="{00000000-0005-0000-0000-000001000000}"/>
    <cellStyle name="Comma 176" xfId="3" xr:uid="{00000000-0005-0000-0000-000002000000}"/>
    <cellStyle name="Comma 2" xfId="4" xr:uid="{00000000-0005-0000-0000-000003000000}"/>
    <cellStyle name="Comma 2 2" xfId="5" xr:uid="{00000000-0005-0000-0000-000004000000}"/>
    <cellStyle name="Comma 2 7" xfId="6" xr:uid="{00000000-0005-0000-0000-000005000000}"/>
    <cellStyle name="Comma 2_WR_TB2012-04(1)" xfId="7" xr:uid="{00000000-0005-0000-0000-000006000000}"/>
    <cellStyle name="Comma 3" xfId="8" xr:uid="{00000000-0005-0000-0000-000007000000}"/>
    <cellStyle name="Comma 3 2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Comma 7" xfId="13" xr:uid="{00000000-0005-0000-0000-00000C000000}"/>
    <cellStyle name="comma zerodec" xfId="14" xr:uid="{00000000-0005-0000-0000-00000D000000}"/>
    <cellStyle name="Currency1" xfId="15" xr:uid="{00000000-0005-0000-0000-00000E000000}"/>
    <cellStyle name="Dollar (zero dec)" xfId="16" xr:uid="{00000000-0005-0000-0000-00000F000000}"/>
    <cellStyle name="E&amp;Y House" xfId="17" xr:uid="{00000000-0005-0000-0000-000010000000}"/>
    <cellStyle name="Grey" xfId="18" xr:uid="{00000000-0005-0000-0000-000011000000}"/>
    <cellStyle name="Hyperlink" xfId="19" builtinId="8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2" xfId="23" xr:uid="{00000000-0005-0000-0000-000017000000}"/>
    <cellStyle name="Normal 2 2" xfId="24" xr:uid="{00000000-0005-0000-0000-000018000000}"/>
    <cellStyle name="Normal 2 3" xfId="25" xr:uid="{00000000-0005-0000-0000-000019000000}"/>
    <cellStyle name="Normal 2 5" xfId="26" xr:uid="{00000000-0005-0000-0000-00001A000000}"/>
    <cellStyle name="Normal 3" xfId="27" xr:uid="{00000000-0005-0000-0000-00001B000000}"/>
    <cellStyle name="Normal 3 2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6 2" xfId="32" xr:uid="{00000000-0005-0000-0000-000020000000}"/>
    <cellStyle name="Normal 7" xfId="33" xr:uid="{00000000-0005-0000-0000-000021000000}"/>
    <cellStyle name="Normal 7 2" xfId="34" xr:uid="{00000000-0005-0000-0000-000022000000}"/>
    <cellStyle name="Normal 8" xfId="35" xr:uid="{00000000-0005-0000-0000-000023000000}"/>
    <cellStyle name="Normal 9" xfId="36" xr:uid="{00000000-0005-0000-0000-000024000000}"/>
    <cellStyle name="Normal_BS&amp;PLT Q1'2006" xfId="37" xr:uid="{00000000-0005-0000-0000-000025000000}"/>
    <cellStyle name="Percent [2]" xfId="38" xr:uid="{00000000-0005-0000-0000-000026000000}"/>
    <cellStyle name="Percent 2" xfId="39" xr:uid="{00000000-0005-0000-0000-000027000000}"/>
    <cellStyle name="Quantity" xfId="40" xr:uid="{00000000-0005-0000-0000-000028000000}"/>
    <cellStyle name="Total" xfId="41" builtinId="25" customBuiltin="1"/>
    <cellStyle name="เครื่องหมายจุลภาค [0]_PERSONAL" xfId="42" xr:uid="{00000000-0005-0000-0000-00002A000000}"/>
    <cellStyle name="เครื่องหมายจุลภาค_PERSONAL" xfId="43" xr:uid="{00000000-0005-0000-0000-00002B000000}"/>
    <cellStyle name="เครื่องหมายสกุลเงิน [0]_1" xfId="44" xr:uid="{00000000-0005-0000-0000-00002C000000}"/>
    <cellStyle name="เครื่องหมายสกุลเงิน_1" xfId="45" xr:uid="{00000000-0005-0000-0000-00002D000000}"/>
    <cellStyle name="เชื่อมโยงหลายมิติ" xfId="46" xr:uid="{00000000-0005-0000-0000-00002E000000}"/>
    <cellStyle name="ตามการเชื่อมโยงหลายมิติ" xfId="47" xr:uid="{00000000-0005-0000-0000-00002F000000}"/>
    <cellStyle name="ปกติ_1" xfId="48" xr:uid="{00000000-0005-0000-0000-000030000000}"/>
  </cellStyles>
  <dxfs count="0"/>
  <tableStyles count="0" defaultTableStyle="TableStyleMedium9" defaultPivotStyle="PivotStyleLight16"/>
  <colors>
    <mruColors>
      <color rgb="FFFAFAFA"/>
      <color rgb="FFF9F9F9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/>
  </sheetPr>
  <dimension ref="A1:N105"/>
  <sheetViews>
    <sheetView topLeftCell="A16" zoomScaleNormal="100" zoomScaleSheetLayoutView="100" workbookViewId="0">
      <selection activeCell="A31" sqref="A31"/>
    </sheetView>
  </sheetViews>
  <sheetFormatPr defaultColWidth="7.875" defaultRowHeight="18.95" customHeight="1"/>
  <cols>
    <col min="1" max="1" width="29.75" style="29" customWidth="1"/>
    <col min="2" max="2" width="7.375" style="28" customWidth="1"/>
    <col min="3" max="3" width="0.875" style="29" customWidth="1"/>
    <col min="4" max="4" width="10.625" style="32" customWidth="1"/>
    <col min="5" max="5" width="0.875" style="32" customWidth="1"/>
    <col min="6" max="6" width="10.625" style="33" customWidth="1"/>
    <col min="7" max="7" width="0.875" style="32" customWidth="1"/>
    <col min="8" max="8" width="10.625" style="34" customWidth="1"/>
    <col min="9" max="9" width="1" style="34" customWidth="1"/>
    <col min="10" max="10" width="10.625" style="33" customWidth="1"/>
    <col min="11" max="11" width="7.875" style="3"/>
    <col min="12" max="12" width="11.625" style="3" customWidth="1"/>
    <col min="13" max="13" width="11.5" style="29" bestFit="1" customWidth="1"/>
    <col min="14" max="14" width="10.75" style="29" bestFit="1" customWidth="1"/>
    <col min="15" max="15" width="39.25" style="29" bestFit="1" customWidth="1"/>
    <col min="16" max="160" width="7.875" style="29"/>
    <col min="161" max="161" width="25.375" style="29" customWidth="1"/>
    <col min="162" max="162" width="6.25" style="29" customWidth="1"/>
    <col min="163" max="163" width="0.875" style="29" customWidth="1"/>
    <col min="164" max="164" width="9" style="29" customWidth="1"/>
    <col min="165" max="165" width="0.875" style="29" customWidth="1"/>
    <col min="166" max="166" width="9" style="29" customWidth="1"/>
    <col min="167" max="167" width="0.875" style="29" customWidth="1"/>
    <col min="168" max="168" width="9" style="29" customWidth="1"/>
    <col min="169" max="169" width="0.875" style="29" customWidth="1"/>
    <col min="170" max="170" width="9" style="29" customWidth="1"/>
    <col min="171" max="171" width="0.875" style="29" customWidth="1"/>
    <col min="172" max="172" width="9" style="29" customWidth="1"/>
    <col min="173" max="173" width="0.875" style="29" customWidth="1"/>
    <col min="174" max="174" width="9" style="29" customWidth="1"/>
    <col min="175" max="16384" width="7.875" style="29"/>
  </cols>
  <sheetData>
    <row r="1" spans="1:14" s="4" customFormat="1" ht="18.95" customHeight="1">
      <c r="A1" s="1" t="s">
        <v>53</v>
      </c>
      <c r="B1" s="2"/>
      <c r="C1" s="1"/>
      <c r="D1" s="1"/>
      <c r="E1" s="1"/>
      <c r="F1" s="1"/>
      <c r="G1" s="1"/>
      <c r="H1" s="1"/>
      <c r="I1" s="1"/>
      <c r="J1" s="1"/>
      <c r="K1" s="3"/>
      <c r="L1" s="3"/>
    </row>
    <row r="2" spans="1:14" s="4" customFormat="1" ht="18.95" customHeight="1">
      <c r="A2" s="1" t="s">
        <v>18</v>
      </c>
      <c r="B2" s="2"/>
      <c r="C2" s="1"/>
      <c r="D2" s="1"/>
      <c r="E2" s="1"/>
      <c r="F2" s="1"/>
      <c r="G2" s="1"/>
      <c r="H2" s="1"/>
      <c r="I2" s="1"/>
      <c r="J2" s="1"/>
      <c r="K2" s="3"/>
      <c r="L2" s="3"/>
    </row>
    <row r="3" spans="1:14" s="4" customFormat="1" ht="18.95" customHeight="1">
      <c r="A3" s="5" t="s">
        <v>149</v>
      </c>
      <c r="B3" s="6"/>
      <c r="C3" s="5"/>
      <c r="D3" s="7"/>
      <c r="E3" s="7"/>
      <c r="F3" s="8"/>
      <c r="G3" s="7"/>
      <c r="H3" s="7"/>
      <c r="I3" s="7"/>
      <c r="J3" s="8"/>
      <c r="K3" s="3"/>
      <c r="L3" s="3"/>
    </row>
    <row r="4" spans="1:14" s="4" customFormat="1" ht="18.95" customHeight="1">
      <c r="A4" s="9"/>
      <c r="B4" s="10"/>
      <c r="C4" s="9"/>
      <c r="D4" s="11"/>
      <c r="E4" s="11"/>
      <c r="F4" s="12"/>
      <c r="G4" s="11"/>
      <c r="H4" s="11"/>
      <c r="I4" s="11"/>
      <c r="J4" s="12"/>
      <c r="K4" s="3"/>
      <c r="L4" s="3"/>
    </row>
    <row r="5" spans="1:14" s="13" customFormat="1" ht="18.95" customHeight="1">
      <c r="B5" s="14"/>
      <c r="C5" s="14"/>
      <c r="D5" s="308" t="s">
        <v>79</v>
      </c>
      <c r="E5" s="308"/>
      <c r="F5" s="308"/>
      <c r="G5" s="15"/>
      <c r="H5" s="308" t="s">
        <v>80</v>
      </c>
      <c r="I5" s="308"/>
      <c r="J5" s="308"/>
      <c r="K5" s="16"/>
      <c r="L5" s="16"/>
    </row>
    <row r="6" spans="1:14" s="17" customFormat="1" ht="18.95" customHeight="1">
      <c r="B6" s="18"/>
      <c r="C6" s="18"/>
      <c r="D6" s="19" t="s">
        <v>150</v>
      </c>
      <c r="E6" s="20"/>
      <c r="F6" s="21" t="s">
        <v>54</v>
      </c>
      <c r="G6" s="20"/>
      <c r="H6" s="19" t="s">
        <v>150</v>
      </c>
      <c r="I6" s="20"/>
      <c r="J6" s="21" t="s">
        <v>54</v>
      </c>
      <c r="K6" s="22"/>
      <c r="L6" s="22"/>
    </row>
    <row r="7" spans="1:14" s="17" customFormat="1" ht="18.95" customHeight="1">
      <c r="B7" s="23" t="s">
        <v>0</v>
      </c>
      <c r="C7" s="18"/>
      <c r="D7" s="24" t="s">
        <v>95</v>
      </c>
      <c r="E7" s="25"/>
      <c r="F7" s="24" t="s">
        <v>95</v>
      </c>
      <c r="G7" s="25"/>
      <c r="H7" s="24" t="s">
        <v>95</v>
      </c>
      <c r="I7" s="25"/>
      <c r="J7" s="24" t="s">
        <v>95</v>
      </c>
      <c r="K7" s="22"/>
      <c r="L7" s="22"/>
    </row>
    <row r="8" spans="1:14" s="17" customFormat="1" ht="8.1" customHeight="1">
      <c r="B8" s="26"/>
      <c r="C8" s="18"/>
      <c r="D8" s="272"/>
      <c r="E8" s="25"/>
      <c r="F8" s="21"/>
      <c r="G8" s="25"/>
      <c r="H8" s="272"/>
      <c r="I8" s="25"/>
      <c r="J8" s="21"/>
      <c r="K8" s="22"/>
      <c r="L8" s="22"/>
    </row>
    <row r="9" spans="1:14" ht="18.95" customHeight="1">
      <c r="A9" s="27" t="s">
        <v>17</v>
      </c>
      <c r="D9" s="250"/>
      <c r="E9" s="30"/>
      <c r="F9" s="31"/>
      <c r="G9" s="30"/>
      <c r="H9" s="273"/>
      <c r="I9" s="30"/>
      <c r="J9" s="31"/>
    </row>
    <row r="10" spans="1:14" ht="8.1" customHeight="1">
      <c r="A10" s="27"/>
      <c r="D10" s="273"/>
      <c r="E10" s="30"/>
      <c r="F10" s="31"/>
      <c r="G10" s="30"/>
      <c r="H10" s="273"/>
      <c r="I10" s="30"/>
      <c r="J10" s="31"/>
    </row>
    <row r="11" spans="1:14" ht="18.95" customHeight="1">
      <c r="A11" s="27" t="s">
        <v>1</v>
      </c>
      <c r="D11" s="274"/>
      <c r="H11" s="280"/>
    </row>
    <row r="12" spans="1:14" ht="8.1" customHeight="1">
      <c r="A12" s="27"/>
      <c r="D12" s="273"/>
      <c r="E12" s="30"/>
      <c r="F12" s="31"/>
      <c r="G12" s="30"/>
      <c r="H12" s="273"/>
      <c r="I12" s="30"/>
      <c r="J12" s="31"/>
    </row>
    <row r="13" spans="1:14" ht="18.95" customHeight="1">
      <c r="A13" s="35" t="s">
        <v>15</v>
      </c>
      <c r="B13" s="28">
        <v>7</v>
      </c>
      <c r="D13" s="275">
        <v>65111329</v>
      </c>
      <c r="E13" s="36"/>
      <c r="F13" s="36">
        <v>17916257</v>
      </c>
      <c r="G13" s="36"/>
      <c r="H13" s="275">
        <v>8707775</v>
      </c>
      <c r="I13" s="36"/>
      <c r="J13" s="36">
        <v>16706021</v>
      </c>
    </row>
    <row r="14" spans="1:14" ht="18.95" customHeight="1">
      <c r="A14" s="35" t="s">
        <v>71</v>
      </c>
      <c r="B14" s="28">
        <v>8</v>
      </c>
      <c r="D14" s="276">
        <v>23039546</v>
      </c>
      <c r="E14" s="36"/>
      <c r="F14" s="37">
        <v>24212041</v>
      </c>
      <c r="G14" s="36"/>
      <c r="H14" s="275">
        <v>391936409</v>
      </c>
      <c r="I14" s="36"/>
      <c r="J14" s="36">
        <v>347929748</v>
      </c>
    </row>
    <row r="15" spans="1:14" ht="18.95" customHeight="1">
      <c r="A15" s="35" t="s">
        <v>23</v>
      </c>
      <c r="B15" s="28">
        <v>26.4</v>
      </c>
      <c r="D15" s="276" t="s">
        <v>162</v>
      </c>
      <c r="E15" s="37"/>
      <c r="F15" s="37">
        <v>0</v>
      </c>
      <c r="G15" s="37"/>
      <c r="H15" s="275">
        <v>1234992000</v>
      </c>
      <c r="I15" s="37"/>
      <c r="J15" s="36">
        <v>1189992000</v>
      </c>
      <c r="N15" s="38"/>
    </row>
    <row r="16" spans="1:14" ht="18.95" customHeight="1">
      <c r="A16" s="35" t="s">
        <v>20</v>
      </c>
      <c r="D16" s="277">
        <v>20232641</v>
      </c>
      <c r="E16" s="37"/>
      <c r="F16" s="39">
        <v>17982337</v>
      </c>
      <c r="G16" s="37"/>
      <c r="H16" s="277">
        <v>20232340</v>
      </c>
      <c r="I16" s="37"/>
      <c r="J16" s="39">
        <v>17982232</v>
      </c>
    </row>
    <row r="17" spans="1:12" ht="8.1" customHeight="1">
      <c r="A17" s="27"/>
      <c r="D17" s="278">
        <v>0</v>
      </c>
      <c r="E17" s="30"/>
      <c r="F17" s="31">
        <v>0</v>
      </c>
      <c r="G17" s="30"/>
      <c r="H17" s="278"/>
      <c r="I17" s="30"/>
      <c r="J17" s="30"/>
    </row>
    <row r="18" spans="1:12" ht="18.95" customHeight="1">
      <c r="A18" s="27" t="s">
        <v>12</v>
      </c>
      <c r="B18" s="40"/>
      <c r="D18" s="277">
        <f>SUM(D13:D17)</f>
        <v>108383516</v>
      </c>
      <c r="E18" s="36"/>
      <c r="F18" s="39">
        <f>SUM(F13:F17)</f>
        <v>60110635</v>
      </c>
      <c r="G18" s="36"/>
      <c r="H18" s="277">
        <f>SUM(H13:H17)</f>
        <v>1655868524</v>
      </c>
      <c r="I18" s="36"/>
      <c r="J18" s="39">
        <f>SUM(J13:J17)</f>
        <v>1572610001</v>
      </c>
    </row>
    <row r="19" spans="1:12" ht="18.95" customHeight="1">
      <c r="A19" s="27"/>
      <c r="B19" s="40"/>
      <c r="D19" s="275"/>
      <c r="E19" s="36"/>
      <c r="F19" s="36"/>
      <c r="G19" s="36"/>
      <c r="H19" s="276"/>
      <c r="I19" s="36"/>
      <c r="J19" s="37"/>
    </row>
    <row r="20" spans="1:12" ht="18.95" customHeight="1">
      <c r="A20" s="27" t="s">
        <v>2</v>
      </c>
      <c r="B20" s="40"/>
      <c r="D20" s="275"/>
      <c r="E20" s="36"/>
      <c r="F20" s="36"/>
      <c r="G20" s="36"/>
      <c r="H20" s="275"/>
      <c r="I20" s="36"/>
      <c r="J20" s="37"/>
    </row>
    <row r="21" spans="1:12" ht="8.1" customHeight="1">
      <c r="A21" s="27"/>
      <c r="D21" s="273"/>
      <c r="E21" s="30"/>
      <c r="F21" s="30"/>
      <c r="G21" s="30"/>
      <c r="H21" s="278"/>
      <c r="I21" s="30"/>
      <c r="J21" s="30"/>
    </row>
    <row r="22" spans="1:12" ht="18.95" customHeight="1">
      <c r="A22" s="35" t="s">
        <v>22</v>
      </c>
      <c r="B22" s="28">
        <v>10</v>
      </c>
      <c r="D22" s="275" t="s">
        <v>162</v>
      </c>
      <c r="E22" s="37"/>
      <c r="F22" s="36">
        <v>0</v>
      </c>
      <c r="G22" s="37"/>
      <c r="H22" s="276">
        <v>514500000</v>
      </c>
      <c r="I22" s="37"/>
      <c r="J22" s="36">
        <v>514500000</v>
      </c>
    </row>
    <row r="23" spans="1:12" ht="18.95" customHeight="1">
      <c r="A23" s="35" t="s">
        <v>55</v>
      </c>
      <c r="B23" s="28">
        <v>9</v>
      </c>
      <c r="D23" s="275" t="s">
        <v>162</v>
      </c>
      <c r="E23" s="37"/>
      <c r="F23" s="36">
        <v>0</v>
      </c>
      <c r="G23" s="37"/>
      <c r="H23" s="275">
        <v>50000000</v>
      </c>
      <c r="I23" s="37"/>
      <c r="J23" s="36">
        <v>50000000</v>
      </c>
    </row>
    <row r="24" spans="1:12" ht="18.95" customHeight="1">
      <c r="A24" s="35" t="s">
        <v>94</v>
      </c>
      <c r="B24" s="28">
        <v>26.5</v>
      </c>
      <c r="D24" s="275">
        <v>262503081</v>
      </c>
      <c r="E24" s="37"/>
      <c r="F24" s="36">
        <v>282076059</v>
      </c>
      <c r="G24" s="37"/>
      <c r="H24" s="275">
        <v>496778103</v>
      </c>
      <c r="I24" s="37"/>
      <c r="J24" s="36">
        <v>405000000</v>
      </c>
    </row>
    <row r="25" spans="1:12" ht="18.95" customHeight="1">
      <c r="A25" s="35" t="s">
        <v>72</v>
      </c>
      <c r="B25" s="28">
        <v>11</v>
      </c>
      <c r="D25" s="275">
        <v>1396855767</v>
      </c>
      <c r="E25" s="36"/>
      <c r="F25" s="36">
        <v>1449279671</v>
      </c>
      <c r="G25" s="36"/>
      <c r="H25" s="275">
        <v>549346964</v>
      </c>
      <c r="I25" s="36"/>
      <c r="J25" s="36">
        <v>601770868</v>
      </c>
    </row>
    <row r="26" spans="1:12" ht="18.95" customHeight="1">
      <c r="A26" s="35" t="s">
        <v>93</v>
      </c>
      <c r="B26" s="28">
        <v>12</v>
      </c>
      <c r="D26" s="275">
        <v>785152450</v>
      </c>
      <c r="E26" s="37"/>
      <c r="F26" s="36">
        <v>818066847</v>
      </c>
      <c r="G26" s="37"/>
      <c r="H26" s="281">
        <v>92853035</v>
      </c>
      <c r="I26" s="37"/>
      <c r="J26" s="36">
        <v>96554183</v>
      </c>
    </row>
    <row r="27" spans="1:12" ht="18.95" customHeight="1">
      <c r="A27" s="35" t="s">
        <v>76</v>
      </c>
      <c r="B27" s="28">
        <v>13</v>
      </c>
      <c r="D27" s="275">
        <v>1993145</v>
      </c>
      <c r="E27" s="37"/>
      <c r="F27" s="36">
        <v>933579</v>
      </c>
      <c r="G27" s="37"/>
      <c r="H27" s="276">
        <v>1993144</v>
      </c>
      <c r="I27" s="37"/>
      <c r="J27" s="36">
        <v>933578</v>
      </c>
    </row>
    <row r="28" spans="1:12" ht="18.95" customHeight="1">
      <c r="A28" s="35" t="s">
        <v>73</v>
      </c>
      <c r="B28" s="28">
        <v>14</v>
      </c>
      <c r="D28" s="275">
        <v>47827173</v>
      </c>
      <c r="E28" s="37"/>
      <c r="F28" s="36">
        <v>40399462</v>
      </c>
      <c r="G28" s="37"/>
      <c r="H28" s="276">
        <v>13686605</v>
      </c>
      <c r="I28" s="36"/>
      <c r="J28" s="36">
        <v>6258894</v>
      </c>
    </row>
    <row r="29" spans="1:12" ht="18.95" customHeight="1">
      <c r="A29" s="35" t="s">
        <v>70</v>
      </c>
      <c r="D29" s="277">
        <v>1569656</v>
      </c>
      <c r="E29" s="37"/>
      <c r="F29" s="39">
        <v>1569814</v>
      </c>
      <c r="G29" s="37"/>
      <c r="H29" s="277">
        <v>1504654</v>
      </c>
      <c r="I29" s="37"/>
      <c r="J29" s="39">
        <v>1504812</v>
      </c>
    </row>
    <row r="30" spans="1:12" ht="8.1" customHeight="1">
      <c r="A30" s="27"/>
      <c r="D30" s="278"/>
      <c r="E30" s="30"/>
      <c r="F30" s="31"/>
      <c r="G30" s="30"/>
      <c r="H30" s="276"/>
      <c r="I30" s="37"/>
      <c r="J30" s="37"/>
    </row>
    <row r="31" spans="1:12" ht="18.95" customHeight="1">
      <c r="A31" s="27" t="s">
        <v>3</v>
      </c>
      <c r="D31" s="277">
        <f>SUM(D22:D30)</f>
        <v>2495901272</v>
      </c>
      <c r="E31" s="37"/>
      <c r="F31" s="39">
        <f>SUM(F22:F30)</f>
        <v>2592325432</v>
      </c>
      <c r="G31" s="37"/>
      <c r="H31" s="277">
        <f>SUM(H22:H30)</f>
        <v>1720662505</v>
      </c>
      <c r="I31" s="37"/>
      <c r="J31" s="39">
        <f>SUM(J22:J30)</f>
        <v>1676522335</v>
      </c>
      <c r="L31" s="16"/>
    </row>
    <row r="32" spans="1:12" ht="8.1" customHeight="1">
      <c r="A32" s="27"/>
      <c r="D32" s="278"/>
      <c r="E32" s="30"/>
      <c r="F32" s="31"/>
      <c r="G32" s="30"/>
      <c r="H32" s="278"/>
      <c r="I32" s="30"/>
      <c r="J32" s="31"/>
    </row>
    <row r="33" spans="1:10" ht="18.95" customHeight="1" thickBot="1">
      <c r="A33" s="27" t="s">
        <v>4</v>
      </c>
      <c r="D33" s="279">
        <f>+D18+D31</f>
        <v>2604284788</v>
      </c>
      <c r="F33" s="41">
        <f>+F18+F31</f>
        <v>2652436067</v>
      </c>
      <c r="H33" s="279">
        <f>+H18+H31</f>
        <v>3376531029</v>
      </c>
      <c r="I33" s="32"/>
      <c r="J33" s="41">
        <f>+J18+J31</f>
        <v>3249132336</v>
      </c>
    </row>
    <row r="34" spans="1:10" ht="18.95" customHeight="1" thickTop="1">
      <c r="A34" s="27"/>
      <c r="F34" s="32"/>
      <c r="H34" s="32"/>
      <c r="I34" s="37"/>
      <c r="J34" s="32"/>
    </row>
    <row r="35" spans="1:10" ht="18.95" customHeight="1">
      <c r="A35" s="27"/>
      <c r="F35" s="32"/>
      <c r="H35" s="32"/>
      <c r="I35" s="37"/>
      <c r="J35" s="32"/>
    </row>
    <row r="36" spans="1:10" ht="18.95" customHeight="1">
      <c r="A36" s="27"/>
      <c r="F36" s="32"/>
      <c r="H36" s="32"/>
      <c r="I36" s="32"/>
      <c r="J36" s="37"/>
    </row>
    <row r="37" spans="1:10" ht="18.95" customHeight="1">
      <c r="A37" s="27"/>
      <c r="F37" s="32"/>
      <c r="H37" s="32"/>
      <c r="I37" s="32"/>
      <c r="J37" s="37"/>
    </row>
    <row r="38" spans="1:10" ht="18.95" customHeight="1">
      <c r="A38" s="27"/>
      <c r="F38" s="32"/>
      <c r="H38" s="32"/>
      <c r="I38" s="32"/>
      <c r="J38" s="34"/>
    </row>
    <row r="39" spans="1:10" ht="18.95" customHeight="1">
      <c r="A39" s="27"/>
      <c r="F39" s="37"/>
      <c r="J39" s="37"/>
    </row>
    <row r="40" spans="1:10" ht="10.5" customHeight="1">
      <c r="A40" s="27"/>
      <c r="F40" s="37"/>
      <c r="J40" s="37"/>
    </row>
    <row r="41" spans="1:10" ht="9" customHeight="1">
      <c r="A41" s="27"/>
      <c r="F41" s="37"/>
      <c r="J41" s="37"/>
    </row>
    <row r="42" spans="1:10" ht="18.95" customHeight="1">
      <c r="A42" s="27"/>
      <c r="F42" s="37"/>
      <c r="J42" s="37"/>
    </row>
    <row r="43" spans="1:10" ht="18.95" customHeight="1">
      <c r="A43" s="27"/>
      <c r="F43" s="37"/>
      <c r="J43" s="37"/>
    </row>
    <row r="44" spans="1:10" ht="18.95" customHeight="1">
      <c r="D44" s="28" t="s">
        <v>35</v>
      </c>
      <c r="F44" s="32"/>
      <c r="H44" s="32"/>
      <c r="I44" s="32"/>
      <c r="J44" s="32"/>
    </row>
    <row r="45" spans="1:10" ht="18.95" customHeight="1">
      <c r="D45" s="28"/>
      <c r="F45" s="32"/>
      <c r="H45" s="32"/>
      <c r="I45" s="32"/>
      <c r="J45" s="32"/>
    </row>
    <row r="46" spans="1:10" ht="19.5" customHeight="1">
      <c r="D46" s="28"/>
      <c r="F46" s="32"/>
      <c r="H46" s="32"/>
      <c r="I46" s="32"/>
      <c r="J46" s="32"/>
    </row>
    <row r="47" spans="1:10" ht="21.95" customHeight="1">
      <c r="A47" s="42" t="s">
        <v>84</v>
      </c>
      <c r="B47" s="43"/>
      <c r="C47" s="42"/>
      <c r="D47" s="42"/>
      <c r="E47" s="42"/>
      <c r="F47" s="42"/>
      <c r="G47" s="42"/>
      <c r="H47" s="42"/>
      <c r="I47" s="42"/>
      <c r="J47" s="42"/>
    </row>
    <row r="48" spans="1:10" ht="20.100000000000001" customHeight="1">
      <c r="A48" s="44"/>
      <c r="B48" s="45"/>
      <c r="C48" s="44"/>
      <c r="D48" s="44"/>
      <c r="E48" s="44"/>
      <c r="F48" s="44"/>
      <c r="G48" s="44"/>
      <c r="H48" s="44"/>
      <c r="I48" s="44"/>
      <c r="J48" s="46">
        <v>7</v>
      </c>
    </row>
    <row r="49" spans="1:12" s="4" customFormat="1" ht="18" customHeight="1">
      <c r="A49" s="1" t="s">
        <v>53</v>
      </c>
      <c r="B49" s="2"/>
      <c r="C49" s="1"/>
      <c r="D49" s="1"/>
      <c r="E49" s="1"/>
      <c r="F49" s="1"/>
      <c r="G49" s="1"/>
      <c r="H49" s="1"/>
      <c r="I49" s="1"/>
      <c r="J49" s="1"/>
      <c r="K49" s="3"/>
      <c r="L49" s="3"/>
    </row>
    <row r="50" spans="1:12" s="4" customFormat="1" ht="18" customHeight="1">
      <c r="A50" s="1" t="s">
        <v>154</v>
      </c>
      <c r="B50" s="2"/>
      <c r="C50" s="1"/>
      <c r="D50" s="1"/>
      <c r="E50" s="1"/>
      <c r="F50" s="1"/>
      <c r="G50" s="1"/>
      <c r="H50" s="1"/>
      <c r="I50" s="1"/>
      <c r="J50" s="1"/>
      <c r="K50" s="3"/>
      <c r="L50" s="3"/>
    </row>
    <row r="51" spans="1:12" s="4" customFormat="1" ht="18" customHeight="1">
      <c r="A51" s="5" t="s">
        <v>149</v>
      </c>
      <c r="B51" s="6"/>
      <c r="C51" s="5"/>
      <c r="D51" s="7"/>
      <c r="E51" s="7"/>
      <c r="F51" s="8"/>
      <c r="G51" s="7"/>
      <c r="H51" s="7"/>
      <c r="I51" s="7"/>
      <c r="J51" s="8"/>
      <c r="K51" s="3"/>
      <c r="L51" s="3"/>
    </row>
    <row r="52" spans="1:12" s="47" customFormat="1" ht="17.45" customHeight="1">
      <c r="A52" s="9"/>
      <c r="B52" s="10"/>
      <c r="C52" s="9"/>
      <c r="D52" s="11"/>
      <c r="E52" s="11"/>
      <c r="F52" s="12"/>
      <c r="G52" s="11"/>
      <c r="H52" s="11"/>
      <c r="I52" s="11"/>
      <c r="J52" s="12"/>
      <c r="K52" s="16"/>
      <c r="L52" s="16"/>
    </row>
    <row r="53" spans="1:12" s="47" customFormat="1" ht="17.45" customHeight="1">
      <c r="A53" s="9"/>
      <c r="B53" s="14"/>
      <c r="C53" s="14"/>
      <c r="D53" s="308" t="s">
        <v>79</v>
      </c>
      <c r="E53" s="308"/>
      <c r="F53" s="308"/>
      <c r="G53" s="15"/>
      <c r="H53" s="308" t="s">
        <v>80</v>
      </c>
      <c r="I53" s="308"/>
      <c r="J53" s="308"/>
      <c r="K53" s="16"/>
      <c r="L53" s="16"/>
    </row>
    <row r="54" spans="1:12" s="47" customFormat="1" ht="17.45" customHeight="1">
      <c r="A54" s="9"/>
      <c r="B54" s="18"/>
      <c r="C54" s="18"/>
      <c r="D54" s="19" t="s">
        <v>150</v>
      </c>
      <c r="E54" s="20"/>
      <c r="F54" s="21" t="s">
        <v>54</v>
      </c>
      <c r="G54" s="25"/>
      <c r="H54" s="19" t="s">
        <v>150</v>
      </c>
      <c r="I54" s="20"/>
      <c r="J54" s="21" t="s">
        <v>54</v>
      </c>
      <c r="K54" s="16"/>
      <c r="L54" s="16"/>
    </row>
    <row r="55" spans="1:12" s="47" customFormat="1" ht="17.45" customHeight="1">
      <c r="A55" s="9"/>
      <c r="B55" s="23" t="s">
        <v>0</v>
      </c>
      <c r="C55" s="18"/>
      <c r="D55" s="24" t="s">
        <v>95</v>
      </c>
      <c r="E55" s="25"/>
      <c r="F55" s="24" t="s">
        <v>95</v>
      </c>
      <c r="G55" s="25"/>
      <c r="H55" s="24" t="s">
        <v>95</v>
      </c>
      <c r="I55" s="25"/>
      <c r="J55" s="24" t="s">
        <v>95</v>
      </c>
      <c r="K55" s="16"/>
      <c r="L55" s="16"/>
    </row>
    <row r="56" spans="1:12" ht="17.45" customHeight="1">
      <c r="A56" s="27" t="s">
        <v>51</v>
      </c>
      <c r="D56" s="282"/>
      <c r="E56" s="48"/>
      <c r="F56" s="48"/>
      <c r="G56" s="48"/>
      <c r="H56" s="282"/>
      <c r="I56" s="48"/>
      <c r="J56" s="48"/>
    </row>
    <row r="57" spans="1:12" ht="5.0999999999999996" customHeight="1">
      <c r="A57" s="27"/>
      <c r="D57" s="282"/>
      <c r="E57" s="48"/>
      <c r="F57" s="48"/>
      <c r="G57" s="48"/>
      <c r="H57" s="282"/>
      <c r="I57" s="48"/>
      <c r="J57" s="48"/>
    </row>
    <row r="58" spans="1:12" ht="17.45" customHeight="1">
      <c r="A58" s="27" t="s">
        <v>5</v>
      </c>
      <c r="D58" s="282"/>
      <c r="E58" s="48"/>
      <c r="F58" s="48"/>
      <c r="G58" s="48"/>
      <c r="H58" s="282"/>
      <c r="I58" s="48"/>
      <c r="J58" s="48"/>
    </row>
    <row r="59" spans="1:12" ht="5.0999999999999996" customHeight="1">
      <c r="A59" s="27"/>
      <c r="D59" s="282"/>
      <c r="E59" s="48"/>
      <c r="F59" s="48"/>
      <c r="G59" s="48"/>
      <c r="H59" s="282"/>
      <c r="I59" s="48"/>
      <c r="J59" s="48"/>
    </row>
    <row r="60" spans="1:12" ht="17.45" customHeight="1">
      <c r="A60" s="35" t="s">
        <v>19</v>
      </c>
      <c r="B60" s="28">
        <v>16</v>
      </c>
      <c r="D60" s="262">
        <v>80953262</v>
      </c>
      <c r="E60" s="48"/>
      <c r="F60" s="49">
        <v>52659441</v>
      </c>
      <c r="G60" s="48"/>
      <c r="H60" s="262">
        <v>80632978</v>
      </c>
      <c r="I60" s="48"/>
      <c r="J60" s="36">
        <v>52454577</v>
      </c>
    </row>
    <row r="61" spans="1:12" ht="17.45" customHeight="1">
      <c r="A61" s="35" t="s">
        <v>174</v>
      </c>
      <c r="B61" s="28" t="s">
        <v>161</v>
      </c>
      <c r="D61" s="262">
        <v>95024123</v>
      </c>
      <c r="E61" s="48"/>
      <c r="F61" s="49">
        <v>0</v>
      </c>
      <c r="G61" s="48"/>
      <c r="H61" s="262">
        <v>0</v>
      </c>
      <c r="I61" s="48"/>
      <c r="J61" s="36">
        <v>0</v>
      </c>
    </row>
    <row r="62" spans="1:12" ht="17.45" customHeight="1">
      <c r="A62" s="35" t="s">
        <v>163</v>
      </c>
      <c r="B62" s="28">
        <v>26.6</v>
      </c>
      <c r="D62" s="262">
        <v>0</v>
      </c>
      <c r="E62" s="48"/>
      <c r="F62" s="49">
        <v>0</v>
      </c>
      <c r="G62" s="48"/>
      <c r="H62" s="262">
        <v>0</v>
      </c>
      <c r="I62" s="48"/>
      <c r="J62" s="36">
        <v>0</v>
      </c>
    </row>
    <row r="63" spans="1:12" ht="17.45" customHeight="1">
      <c r="A63" s="35" t="s">
        <v>56</v>
      </c>
      <c r="B63" s="28">
        <v>17</v>
      </c>
      <c r="D63" s="275">
        <v>6811829</v>
      </c>
      <c r="E63" s="48"/>
      <c r="F63" s="36">
        <v>6811829</v>
      </c>
      <c r="G63" s="48"/>
      <c r="H63" s="262">
        <v>6811829</v>
      </c>
      <c r="I63" s="48"/>
      <c r="J63" s="36">
        <v>6811829</v>
      </c>
    </row>
    <row r="64" spans="1:12" ht="17.45" customHeight="1">
      <c r="A64" s="35" t="s">
        <v>57</v>
      </c>
      <c r="D64" s="275">
        <v>9788721</v>
      </c>
      <c r="E64" s="48"/>
      <c r="F64" s="36">
        <v>11209216</v>
      </c>
      <c r="G64" s="48"/>
      <c r="H64" s="262">
        <v>9728721</v>
      </c>
      <c r="I64" s="48"/>
      <c r="J64" s="36">
        <v>11209216</v>
      </c>
    </row>
    <row r="65" spans="1:13" ht="17.45" customHeight="1">
      <c r="A65" s="35" t="s">
        <v>58</v>
      </c>
      <c r="D65" s="275">
        <v>91081</v>
      </c>
      <c r="E65" s="50"/>
      <c r="F65" s="36">
        <v>2009222</v>
      </c>
      <c r="G65" s="50"/>
      <c r="H65" s="262">
        <v>91081</v>
      </c>
      <c r="I65" s="50"/>
      <c r="J65" s="36">
        <v>2009222</v>
      </c>
    </row>
    <row r="66" spans="1:13" ht="17.45" customHeight="1">
      <c r="A66" s="35" t="s">
        <v>21</v>
      </c>
      <c r="D66" s="283">
        <v>1373014</v>
      </c>
      <c r="E66" s="50"/>
      <c r="F66" s="51">
        <v>1553155</v>
      </c>
      <c r="G66" s="50"/>
      <c r="H66" s="291">
        <v>592255</v>
      </c>
      <c r="I66" s="50"/>
      <c r="J66" s="39">
        <v>1231518</v>
      </c>
    </row>
    <row r="67" spans="1:13" ht="5.0999999999999996" customHeight="1">
      <c r="A67" s="27"/>
      <c r="D67" s="282"/>
      <c r="E67" s="48"/>
      <c r="F67" s="48"/>
      <c r="G67" s="48"/>
      <c r="H67" s="282"/>
      <c r="I67" s="48"/>
      <c r="J67" s="48"/>
    </row>
    <row r="68" spans="1:13" ht="17.45" customHeight="1">
      <c r="A68" s="27" t="s">
        <v>11</v>
      </c>
      <c r="B68" s="40"/>
      <c r="D68" s="283">
        <f>SUM(D60:D67)</f>
        <v>194042030</v>
      </c>
      <c r="E68" s="50"/>
      <c r="F68" s="51">
        <f>SUM(F60:F67)</f>
        <v>74242863</v>
      </c>
      <c r="G68" s="50"/>
      <c r="H68" s="283">
        <f>SUM(H60:H67)</f>
        <v>97856864</v>
      </c>
      <c r="I68" s="48"/>
      <c r="J68" s="51">
        <f>SUM(J60:J67)</f>
        <v>73716362</v>
      </c>
      <c r="M68" s="52"/>
    </row>
    <row r="69" spans="1:13" ht="8.1" customHeight="1">
      <c r="A69" s="27"/>
      <c r="B69" s="40"/>
      <c r="D69" s="284"/>
      <c r="E69" s="50"/>
      <c r="F69" s="50"/>
      <c r="G69" s="50"/>
      <c r="H69" s="282"/>
      <c r="I69" s="50"/>
      <c r="J69" s="50"/>
    </row>
    <row r="70" spans="1:13" ht="17.45" customHeight="1">
      <c r="A70" s="27" t="s">
        <v>6</v>
      </c>
      <c r="B70" s="40"/>
      <c r="C70" s="35"/>
      <c r="D70" s="284"/>
      <c r="E70" s="50"/>
      <c r="F70" s="50"/>
      <c r="G70" s="50"/>
      <c r="H70" s="284"/>
      <c r="I70" s="50"/>
      <c r="J70" s="50"/>
    </row>
    <row r="71" spans="1:13" ht="4.5" customHeight="1">
      <c r="A71" s="27"/>
      <c r="D71" s="282"/>
      <c r="E71" s="48"/>
      <c r="F71" s="48"/>
      <c r="G71" s="48"/>
      <c r="H71" s="282"/>
      <c r="I71" s="48"/>
      <c r="J71" s="48"/>
    </row>
    <row r="72" spans="1:13" ht="17.45" customHeight="1">
      <c r="A72" s="29" t="s">
        <v>160</v>
      </c>
      <c r="B72" s="28" t="s">
        <v>164</v>
      </c>
      <c r="C72" s="35"/>
      <c r="D72" s="262">
        <v>480000000</v>
      </c>
      <c r="E72" s="50"/>
      <c r="F72" s="49">
        <v>356500000</v>
      </c>
      <c r="G72" s="50"/>
      <c r="H72" s="284">
        <v>480000000</v>
      </c>
      <c r="I72" s="50"/>
      <c r="J72" s="36">
        <v>356500000</v>
      </c>
    </row>
    <row r="73" spans="1:13" ht="17.45" customHeight="1">
      <c r="A73" s="35" t="s">
        <v>60</v>
      </c>
      <c r="C73" s="35"/>
      <c r="D73" s="262">
        <v>204723345</v>
      </c>
      <c r="E73" s="50"/>
      <c r="F73" s="49">
        <v>189041125</v>
      </c>
      <c r="G73" s="50"/>
      <c r="H73" s="284">
        <v>12581809</v>
      </c>
      <c r="I73" s="50"/>
      <c r="J73" s="36">
        <v>11514709</v>
      </c>
    </row>
    <row r="74" spans="1:13" ht="17.45" customHeight="1">
      <c r="A74" s="35" t="s">
        <v>33</v>
      </c>
      <c r="B74" s="28">
        <v>18</v>
      </c>
      <c r="C74" s="35"/>
      <c r="D74" s="269">
        <v>3393874</v>
      </c>
      <c r="E74" s="50"/>
      <c r="F74" s="53">
        <v>2632734</v>
      </c>
      <c r="G74" s="50"/>
      <c r="H74" s="269">
        <v>3295263</v>
      </c>
      <c r="I74" s="50"/>
      <c r="J74" s="53">
        <v>2534123</v>
      </c>
    </row>
    <row r="75" spans="1:13" ht="5.0999999999999996" customHeight="1">
      <c r="A75" s="27"/>
      <c r="D75" s="282"/>
      <c r="E75" s="48"/>
      <c r="F75" s="48"/>
      <c r="G75" s="48"/>
      <c r="H75" s="282"/>
      <c r="I75" s="48"/>
      <c r="J75" s="50"/>
    </row>
    <row r="76" spans="1:13" ht="17.45" customHeight="1">
      <c r="A76" s="27" t="s">
        <v>7</v>
      </c>
      <c r="B76" s="40"/>
      <c r="D76" s="269">
        <f>SUM(D72:D74)</f>
        <v>688117219</v>
      </c>
      <c r="E76" s="50"/>
      <c r="F76" s="53">
        <f>SUM(F72:F74)</f>
        <v>548173859</v>
      </c>
      <c r="G76" s="50"/>
      <c r="H76" s="269">
        <f>SUM(H72:H74)</f>
        <v>495877072</v>
      </c>
      <c r="I76" s="50"/>
      <c r="J76" s="53">
        <f>SUM(J72:J74)</f>
        <v>370548832</v>
      </c>
    </row>
    <row r="77" spans="1:13" ht="5.0999999999999996" customHeight="1">
      <c r="A77" s="27"/>
      <c r="D77" s="282"/>
      <c r="E77" s="48"/>
      <c r="F77" s="48"/>
      <c r="G77" s="48"/>
      <c r="H77" s="282"/>
      <c r="I77" s="48"/>
      <c r="J77" s="50"/>
    </row>
    <row r="78" spans="1:13" ht="17.45" customHeight="1">
      <c r="A78" s="27" t="s">
        <v>14</v>
      </c>
      <c r="B78" s="40"/>
      <c r="D78" s="269">
        <f>+D68+D76</f>
        <v>882159249</v>
      </c>
      <c r="E78" s="50"/>
      <c r="F78" s="53">
        <f>+F68+F76</f>
        <v>622416722</v>
      </c>
      <c r="G78" s="50"/>
      <c r="H78" s="269">
        <f>+H68+H76</f>
        <v>593733936</v>
      </c>
      <c r="I78" s="50"/>
      <c r="J78" s="53">
        <f>+J68+J76</f>
        <v>444265194</v>
      </c>
    </row>
    <row r="79" spans="1:13" ht="8.1" customHeight="1">
      <c r="A79" s="27"/>
      <c r="B79" s="40"/>
      <c r="D79" s="278"/>
      <c r="E79" s="31"/>
      <c r="F79" s="31"/>
      <c r="G79" s="31"/>
      <c r="H79" s="276"/>
      <c r="I79" s="31"/>
      <c r="J79" s="37"/>
    </row>
    <row r="80" spans="1:13" ht="17.45" customHeight="1">
      <c r="A80" s="54" t="s">
        <v>44</v>
      </c>
      <c r="D80" s="285"/>
      <c r="E80" s="56"/>
      <c r="F80" s="55"/>
      <c r="G80" s="56"/>
      <c r="H80" s="292"/>
      <c r="I80" s="56"/>
      <c r="J80" s="55"/>
    </row>
    <row r="81" spans="1:12" ht="5.0999999999999996" customHeight="1">
      <c r="A81" s="57"/>
      <c r="D81" s="276"/>
      <c r="E81" s="37"/>
      <c r="F81" s="37"/>
      <c r="G81" s="37"/>
      <c r="H81" s="289"/>
      <c r="I81" s="37"/>
      <c r="J81" s="37"/>
    </row>
    <row r="82" spans="1:12" ht="17.45" customHeight="1">
      <c r="A82" s="29" t="s">
        <v>8</v>
      </c>
      <c r="B82" s="28">
        <v>19</v>
      </c>
      <c r="D82" s="286"/>
      <c r="E82" s="59"/>
      <c r="F82" s="59"/>
      <c r="G82" s="59"/>
      <c r="H82" s="275"/>
      <c r="I82" s="59"/>
      <c r="J82" s="60"/>
    </row>
    <row r="83" spans="1:12" ht="17.45" customHeight="1">
      <c r="A83" s="29" t="s">
        <v>16</v>
      </c>
      <c r="D83" s="286"/>
      <c r="E83" s="59"/>
      <c r="F83" s="59"/>
      <c r="G83" s="59"/>
      <c r="H83" s="275"/>
      <c r="I83" s="59"/>
      <c r="J83" s="60"/>
      <c r="K83" s="29"/>
      <c r="L83" s="29"/>
    </row>
    <row r="84" spans="1:12" ht="17.45" customHeight="1">
      <c r="A84" s="57" t="s">
        <v>61</v>
      </c>
      <c r="D84" s="287"/>
      <c r="E84" s="29"/>
      <c r="F84" s="29"/>
      <c r="G84" s="29"/>
      <c r="H84" s="287"/>
      <c r="I84" s="29"/>
      <c r="J84" s="29"/>
      <c r="K84" s="29"/>
      <c r="L84" s="29"/>
    </row>
    <row r="85" spans="1:12" ht="17.45" customHeight="1" thickBot="1">
      <c r="A85" s="57" t="s">
        <v>138</v>
      </c>
      <c r="D85" s="288">
        <v>4761824999.4000006</v>
      </c>
      <c r="E85" s="37"/>
      <c r="F85" s="61">
        <v>4761824999.4000006</v>
      </c>
      <c r="G85" s="37"/>
      <c r="H85" s="288">
        <v>4761824999.4000006</v>
      </c>
      <c r="I85" s="59"/>
      <c r="J85" s="61">
        <v>4761824999.4000006</v>
      </c>
      <c r="K85" s="29"/>
      <c r="L85" s="29"/>
    </row>
    <row r="86" spans="1:12" ht="17.45" customHeight="1" thickTop="1">
      <c r="A86" s="29" t="s">
        <v>36</v>
      </c>
      <c r="D86" s="276"/>
      <c r="E86" s="37"/>
      <c r="F86" s="37"/>
      <c r="G86" s="37"/>
      <c r="H86" s="275"/>
      <c r="I86" s="37"/>
      <c r="J86" s="37"/>
      <c r="K86" s="29"/>
      <c r="L86" s="29"/>
    </row>
    <row r="87" spans="1:12" ht="17.45" customHeight="1">
      <c r="A87" s="57" t="s">
        <v>63</v>
      </c>
      <c r="B87" s="40"/>
      <c r="D87" s="287"/>
      <c r="E87" s="29"/>
      <c r="F87" s="29"/>
      <c r="G87" s="29"/>
      <c r="H87" s="287"/>
      <c r="I87" s="29"/>
      <c r="J87" s="29"/>
      <c r="K87" s="29"/>
      <c r="L87" s="29"/>
    </row>
    <row r="88" spans="1:12" ht="17.45" customHeight="1">
      <c r="A88" s="57" t="s">
        <v>62</v>
      </c>
      <c r="D88" s="289">
        <f>'EQ conso 10'!D26</f>
        <v>2615114338</v>
      </c>
      <c r="E88" s="62"/>
      <c r="F88" s="58">
        <v>2615114338</v>
      </c>
      <c r="G88" s="62"/>
      <c r="H88" s="289">
        <f>'EQ company 11'!D26</f>
        <v>2615114338</v>
      </c>
      <c r="I88" s="37"/>
      <c r="J88" s="58">
        <v>2615114338</v>
      </c>
      <c r="K88" s="29"/>
      <c r="L88" s="29"/>
    </row>
    <row r="89" spans="1:12" ht="17.45" customHeight="1">
      <c r="A89" s="29" t="s">
        <v>29</v>
      </c>
      <c r="B89" s="28">
        <v>19</v>
      </c>
      <c r="D89" s="290">
        <f>'EQ conso 10'!F26</f>
        <v>61152469</v>
      </c>
      <c r="E89" s="62"/>
      <c r="F89" s="63">
        <v>61152469</v>
      </c>
      <c r="G89" s="62"/>
      <c r="H89" s="290">
        <f>'EQ company 11'!F26</f>
        <v>61152469</v>
      </c>
      <c r="I89" s="62"/>
      <c r="J89" s="63">
        <v>61152469</v>
      </c>
      <c r="K89" s="29"/>
      <c r="L89" s="29"/>
    </row>
    <row r="90" spans="1:12" ht="17.45" customHeight="1">
      <c r="A90" s="29" t="s">
        <v>64</v>
      </c>
      <c r="B90" s="28">
        <v>19</v>
      </c>
      <c r="D90" s="290">
        <f>'EQ conso 10'!H26</f>
        <v>65335309</v>
      </c>
      <c r="E90" s="62"/>
      <c r="F90" s="63">
        <v>65335309</v>
      </c>
      <c r="G90" s="62"/>
      <c r="H90" s="290">
        <v>0</v>
      </c>
      <c r="I90" s="62"/>
      <c r="J90" s="63">
        <v>0</v>
      </c>
      <c r="K90" s="29"/>
      <c r="L90" s="29"/>
    </row>
    <row r="91" spans="1:12" ht="17.45" customHeight="1">
      <c r="A91" s="29" t="s">
        <v>37</v>
      </c>
      <c r="D91" s="276"/>
      <c r="E91" s="37"/>
      <c r="F91" s="37"/>
      <c r="G91" s="37"/>
      <c r="H91" s="276"/>
      <c r="I91" s="37"/>
      <c r="J91" s="37"/>
      <c r="K91" s="29"/>
      <c r="L91" s="29"/>
    </row>
    <row r="92" spans="1:12" ht="17.45" customHeight="1">
      <c r="A92" s="29" t="s">
        <v>38</v>
      </c>
      <c r="B92" s="28">
        <v>20</v>
      </c>
      <c r="D92" s="290">
        <f>'EQ conso 10'!J26</f>
        <v>6520000</v>
      </c>
      <c r="E92" s="62"/>
      <c r="F92" s="63">
        <v>6520000</v>
      </c>
      <c r="G92" s="62"/>
      <c r="H92" s="290">
        <f>'EQ company 11'!H26</f>
        <v>6520000</v>
      </c>
      <c r="I92" s="62"/>
      <c r="J92" s="63">
        <v>6520000</v>
      </c>
      <c r="K92" s="29"/>
      <c r="L92" s="29"/>
    </row>
    <row r="93" spans="1:12" ht="17.45" customHeight="1">
      <c r="A93" s="29" t="s">
        <v>34</v>
      </c>
      <c r="D93" s="290">
        <f>'EQ conso 10'!L26</f>
        <v>-1026758011</v>
      </c>
      <c r="E93" s="62"/>
      <c r="F93" s="63">
        <v>-718864205</v>
      </c>
      <c r="G93" s="62"/>
      <c r="H93" s="290">
        <f>'EQ company 11'!J26</f>
        <v>99248852</v>
      </c>
      <c r="I93" s="62"/>
      <c r="J93" s="63">
        <v>121318901</v>
      </c>
      <c r="K93" s="29"/>
      <c r="L93" s="29"/>
    </row>
    <row r="94" spans="1:12" ht="17.45" customHeight="1">
      <c r="A94" s="29" t="s">
        <v>128</v>
      </c>
      <c r="D94" s="277">
        <f>'EQ conso 10'!P26</f>
        <v>761434</v>
      </c>
      <c r="E94" s="37"/>
      <c r="F94" s="39">
        <v>761434</v>
      </c>
      <c r="G94" s="37"/>
      <c r="H94" s="293">
        <f>'EQ company 11'!N26</f>
        <v>761434</v>
      </c>
      <c r="I94" s="37"/>
      <c r="J94" s="39">
        <v>761434</v>
      </c>
      <c r="K94" s="29"/>
      <c r="L94" s="29"/>
    </row>
    <row r="95" spans="1:12" ht="5.0999999999999996" customHeight="1">
      <c r="A95" s="57"/>
      <c r="D95" s="289"/>
      <c r="E95" s="37"/>
      <c r="F95" s="58"/>
      <c r="G95" s="37"/>
      <c r="H95" s="289"/>
      <c r="I95" s="37"/>
      <c r="J95" s="58"/>
      <c r="K95" s="29"/>
      <c r="L95" s="29"/>
    </row>
    <row r="96" spans="1:12" ht="17.45" customHeight="1">
      <c r="A96" s="27" t="s">
        <v>45</v>
      </c>
      <c r="D96" s="277">
        <f>SUM(D88:D95)</f>
        <v>1722125539</v>
      </c>
      <c r="E96" s="37"/>
      <c r="F96" s="39">
        <f>SUM(F88:F95)</f>
        <v>2030019345</v>
      </c>
      <c r="G96" s="37"/>
      <c r="H96" s="277">
        <f>SUM(H88:H95)</f>
        <v>2782797093</v>
      </c>
      <c r="I96" s="37"/>
      <c r="J96" s="39">
        <f>SUM(J88:J95)</f>
        <v>2804867142</v>
      </c>
      <c r="K96" s="29"/>
      <c r="L96" s="29"/>
    </row>
    <row r="97" spans="1:12" ht="5.0999999999999996" customHeight="1">
      <c r="A97" s="57"/>
      <c r="D97" s="289"/>
      <c r="E97" s="37"/>
      <c r="F97" s="58"/>
      <c r="G97" s="37"/>
      <c r="H97" s="289"/>
      <c r="I97" s="37"/>
      <c r="J97" s="58"/>
      <c r="K97" s="29"/>
      <c r="L97" s="29"/>
    </row>
    <row r="98" spans="1:12" ht="17.45" customHeight="1" thickBot="1">
      <c r="A98" s="27" t="s">
        <v>46</v>
      </c>
      <c r="D98" s="279">
        <f>SUM(D96,D78)</f>
        <v>2604284788</v>
      </c>
      <c r="E98" s="37"/>
      <c r="F98" s="41">
        <f>SUM(F96,F78)</f>
        <v>2652436067</v>
      </c>
      <c r="G98" s="37"/>
      <c r="H98" s="279">
        <f>SUM(H96,H78)</f>
        <v>3376531029</v>
      </c>
      <c r="I98" s="37"/>
      <c r="J98" s="41">
        <f>SUM(J96,J78)</f>
        <v>3249132336</v>
      </c>
      <c r="K98" s="29"/>
      <c r="L98" s="29"/>
    </row>
    <row r="99" spans="1:12" ht="18" customHeight="1" thickTop="1">
      <c r="A99" s="27"/>
      <c r="D99" s="37"/>
      <c r="E99" s="37"/>
      <c r="F99" s="37"/>
      <c r="G99" s="37"/>
      <c r="H99" s="37"/>
      <c r="I99" s="37"/>
      <c r="J99" s="37"/>
      <c r="K99" s="29"/>
      <c r="L99" s="29"/>
    </row>
    <row r="100" spans="1:12" ht="15" customHeight="1">
      <c r="A100" s="27"/>
      <c r="D100" s="37"/>
      <c r="E100" s="37"/>
      <c r="F100" s="37"/>
      <c r="G100" s="37"/>
      <c r="H100" s="37"/>
      <c r="I100" s="37"/>
      <c r="J100" s="37"/>
      <c r="K100" s="29"/>
      <c r="L100" s="29"/>
    </row>
    <row r="101" spans="1:12" ht="21.95" customHeight="1">
      <c r="A101" s="64" t="str">
        <f>A47</f>
        <v>หมายเหตุประกอบงบการเงินเป็นส่วนหนึ่งของงบการเงินนี้</v>
      </c>
      <c r="B101" s="65"/>
      <c r="C101" s="64"/>
      <c r="D101" s="66"/>
      <c r="E101" s="66"/>
      <c r="F101" s="39"/>
      <c r="G101" s="66"/>
      <c r="H101" s="39"/>
      <c r="I101" s="39"/>
      <c r="J101" s="39"/>
      <c r="K101" s="29"/>
      <c r="L101" s="29"/>
    </row>
    <row r="102" spans="1:12" ht="20.100000000000001" customHeight="1">
      <c r="A102" s="27"/>
      <c r="B102" s="40"/>
      <c r="D102" s="31"/>
      <c r="E102" s="31"/>
      <c r="F102" s="37"/>
      <c r="G102" s="31"/>
      <c r="H102" s="37"/>
      <c r="I102" s="37"/>
      <c r="J102" s="37">
        <v>8</v>
      </c>
      <c r="K102" s="29"/>
      <c r="L102" s="29"/>
    </row>
    <row r="105" spans="1:12" ht="18.95" customHeight="1">
      <c r="F105" s="32"/>
      <c r="H105" s="32"/>
      <c r="I105" s="32"/>
      <c r="J105" s="32"/>
      <c r="K105" s="29"/>
      <c r="L105" s="29"/>
    </row>
  </sheetData>
  <mergeCells count="4">
    <mergeCell ref="H53:J53"/>
    <mergeCell ref="H5:J5"/>
    <mergeCell ref="D5:F5"/>
    <mergeCell ref="D53:F53"/>
  </mergeCells>
  <pageMargins left="0.8" right="0.5" top="0.5" bottom="0.4" header="0.49" footer="0.4"/>
  <pageSetup paperSize="9" firstPageNumber="7" fitToHeight="3" orientation="portrait" useFirstPageNumber="1" horizontalDpi="1200" verticalDpi="1200" r:id="rId1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E69EEC"/>
  </sheetPr>
  <dimension ref="A1:M51"/>
  <sheetViews>
    <sheetView zoomScaleNormal="100" zoomScaleSheetLayoutView="100" workbookViewId="0">
      <selection activeCell="E28" sqref="E28"/>
    </sheetView>
  </sheetViews>
  <sheetFormatPr defaultColWidth="7.875" defaultRowHeight="21" customHeight="1"/>
  <cols>
    <col min="1" max="1" width="1.375" style="73" customWidth="1"/>
    <col min="2" max="2" width="30.625" style="73" customWidth="1"/>
    <col min="3" max="3" width="5.375" style="73" customWidth="1"/>
    <col min="4" max="4" width="0.875" style="73" customWidth="1"/>
    <col min="5" max="5" width="10.625" style="131" customWidth="1"/>
    <col min="6" max="6" width="0.875" style="115" customWidth="1"/>
    <col min="7" max="7" width="10.625" style="105" customWidth="1"/>
    <col min="8" max="8" width="0.875" style="94" customWidth="1"/>
    <col min="9" max="9" width="10.625" style="105" customWidth="1"/>
    <col min="10" max="10" width="0.875" style="94" customWidth="1"/>
    <col min="11" max="11" width="10.625" style="105" customWidth="1"/>
    <col min="12" max="12" width="7.875" style="69"/>
    <col min="13" max="13" width="11.25" style="70" bestFit="1" customWidth="1"/>
    <col min="14" max="15" width="7.875" style="70"/>
    <col min="16" max="16" width="8.125" style="70" bestFit="1" customWidth="1"/>
    <col min="17" max="16384" width="7.875" style="70"/>
  </cols>
  <sheetData>
    <row r="1" spans="1:12" ht="21" customHeight="1">
      <c r="A1" s="67" t="s">
        <v>52</v>
      </c>
      <c r="B1" s="67"/>
      <c r="C1" s="67"/>
      <c r="D1" s="67"/>
      <c r="E1" s="68"/>
      <c r="F1" s="68"/>
      <c r="G1" s="68"/>
      <c r="H1" s="68"/>
      <c r="I1" s="68"/>
      <c r="J1" s="68"/>
      <c r="K1" s="68"/>
    </row>
    <row r="2" spans="1:12" ht="21" customHeight="1">
      <c r="A2" s="67" t="s">
        <v>47</v>
      </c>
      <c r="B2" s="67"/>
      <c r="C2" s="67"/>
      <c r="D2" s="67"/>
      <c r="E2" s="68"/>
      <c r="F2" s="68"/>
      <c r="G2" s="68"/>
      <c r="H2" s="68"/>
      <c r="I2" s="68"/>
      <c r="J2" s="68"/>
      <c r="K2" s="68"/>
    </row>
    <row r="3" spans="1:12" ht="21" customHeight="1">
      <c r="A3" s="71" t="s">
        <v>151</v>
      </c>
      <c r="B3" s="71"/>
      <c r="C3" s="71"/>
      <c r="D3" s="71"/>
      <c r="E3" s="72"/>
      <c r="F3" s="72"/>
      <c r="G3" s="72"/>
      <c r="H3" s="72"/>
      <c r="I3" s="72"/>
      <c r="J3" s="72"/>
      <c r="K3" s="72"/>
    </row>
    <row r="4" spans="1:12" ht="18" customHeight="1">
      <c r="B4" s="74"/>
      <c r="C4" s="75"/>
      <c r="D4" s="75"/>
      <c r="E4" s="76"/>
      <c r="F4" s="77"/>
      <c r="G4" s="78"/>
      <c r="H4" s="78"/>
      <c r="I4" s="78"/>
      <c r="J4" s="77"/>
      <c r="K4" s="78"/>
    </row>
    <row r="5" spans="1:12" s="84" customFormat="1" ht="18" customHeight="1">
      <c r="A5" s="79"/>
      <c r="B5" s="79"/>
      <c r="C5" s="80"/>
      <c r="D5" s="81"/>
      <c r="E5" s="309" t="s">
        <v>79</v>
      </c>
      <c r="F5" s="309"/>
      <c r="G5" s="309"/>
      <c r="H5" s="82"/>
      <c r="I5" s="309" t="s">
        <v>80</v>
      </c>
      <c r="J5" s="309"/>
      <c r="K5" s="309"/>
      <c r="L5" s="83"/>
    </row>
    <row r="6" spans="1:12" s="84" customFormat="1" ht="18" customHeight="1">
      <c r="A6" s="79"/>
      <c r="B6" s="79"/>
      <c r="C6" s="80"/>
      <c r="D6" s="81"/>
      <c r="E6" s="85" t="s">
        <v>150</v>
      </c>
      <c r="F6" s="86"/>
      <c r="G6" s="87" t="s">
        <v>54</v>
      </c>
      <c r="H6" s="86"/>
      <c r="I6" s="87" t="s">
        <v>150</v>
      </c>
      <c r="J6" s="86"/>
      <c r="K6" s="87" t="s">
        <v>54</v>
      </c>
      <c r="L6" s="83"/>
    </row>
    <row r="7" spans="1:12" s="84" customFormat="1" ht="18" customHeight="1">
      <c r="A7" s="79"/>
      <c r="B7" s="79"/>
      <c r="C7" s="88" t="s">
        <v>0</v>
      </c>
      <c r="D7" s="89"/>
      <c r="E7" s="90" t="s">
        <v>95</v>
      </c>
      <c r="F7" s="91"/>
      <c r="G7" s="92" t="s">
        <v>95</v>
      </c>
      <c r="H7" s="87"/>
      <c r="I7" s="92" t="s">
        <v>95</v>
      </c>
      <c r="J7" s="91"/>
      <c r="K7" s="92" t="s">
        <v>95</v>
      </c>
      <c r="L7" s="83"/>
    </row>
    <row r="8" spans="1:12" s="96" customFormat="1" ht="17.45" customHeight="1">
      <c r="A8" s="67" t="s">
        <v>110</v>
      </c>
      <c r="B8" s="79"/>
      <c r="C8" s="79"/>
      <c r="D8" s="93"/>
      <c r="E8" s="259"/>
      <c r="F8" s="94"/>
      <c r="G8" s="94"/>
      <c r="H8" s="94"/>
      <c r="I8" s="268"/>
      <c r="J8" s="94"/>
      <c r="K8" s="94"/>
      <c r="L8" s="95"/>
    </row>
    <row r="9" spans="1:12" s="96" customFormat="1" ht="6" customHeight="1">
      <c r="A9" s="67"/>
      <c r="B9" s="79"/>
      <c r="C9" s="79"/>
      <c r="D9" s="93"/>
      <c r="E9" s="259"/>
      <c r="F9" s="94"/>
      <c r="G9" s="94"/>
      <c r="H9" s="94"/>
      <c r="I9" s="268"/>
      <c r="J9" s="94"/>
      <c r="K9" s="94"/>
      <c r="L9" s="95"/>
    </row>
    <row r="10" spans="1:12" s="96" customFormat="1" ht="17.45" customHeight="1">
      <c r="A10" s="73" t="s">
        <v>81</v>
      </c>
      <c r="B10" s="97"/>
      <c r="C10" s="98"/>
      <c r="D10" s="73"/>
      <c r="E10" s="260">
        <v>22923802</v>
      </c>
      <c r="F10" s="100"/>
      <c r="G10" s="99">
        <v>26310790</v>
      </c>
      <c r="H10" s="100"/>
      <c r="I10" s="262">
        <v>22923802</v>
      </c>
      <c r="J10" s="101"/>
      <c r="K10" s="49">
        <v>26310790</v>
      </c>
      <c r="L10" s="95"/>
    </row>
    <row r="11" spans="1:12" s="96" customFormat="1" ht="17.45" customHeight="1">
      <c r="A11" s="73" t="s">
        <v>172</v>
      </c>
      <c r="B11" s="97"/>
      <c r="C11" s="102"/>
      <c r="D11" s="73"/>
      <c r="E11" s="261">
        <v>2329698</v>
      </c>
      <c r="F11" s="100"/>
      <c r="G11" s="103">
        <v>30176762</v>
      </c>
      <c r="H11" s="100"/>
      <c r="I11" s="269">
        <v>2329698</v>
      </c>
      <c r="J11" s="101"/>
      <c r="K11" s="53">
        <v>30176762</v>
      </c>
      <c r="L11" s="95"/>
    </row>
    <row r="12" spans="1:12" s="96" customFormat="1" ht="6" customHeight="1">
      <c r="A12" s="73"/>
      <c r="B12" s="97"/>
      <c r="C12" s="102"/>
      <c r="D12" s="73"/>
      <c r="E12" s="260"/>
      <c r="F12" s="100"/>
      <c r="G12" s="99"/>
      <c r="H12" s="100"/>
      <c r="I12" s="262"/>
      <c r="J12" s="101"/>
      <c r="K12" s="101"/>
      <c r="L12" s="95"/>
    </row>
    <row r="13" spans="1:12" s="96" customFormat="1" ht="18" customHeight="1">
      <c r="A13" s="104" t="s">
        <v>111</v>
      </c>
      <c r="B13" s="97"/>
      <c r="C13" s="102"/>
      <c r="D13" s="73"/>
      <c r="E13" s="262">
        <f>SUM(E10:E12)</f>
        <v>25253500</v>
      </c>
      <c r="F13" s="49"/>
      <c r="G13" s="49">
        <f>SUM(G10:G12)</f>
        <v>56487552</v>
      </c>
      <c r="H13" s="49"/>
      <c r="I13" s="262">
        <f>SUM(I10:I12)</f>
        <v>25253500</v>
      </c>
      <c r="J13" s="49"/>
      <c r="K13" s="49">
        <f>SUM(K10:K12)</f>
        <v>56487552</v>
      </c>
      <c r="L13" s="95"/>
    </row>
    <row r="14" spans="1:12" s="96" customFormat="1" ht="6.6" customHeight="1">
      <c r="A14" s="73"/>
      <c r="B14" s="97"/>
      <c r="C14" s="102"/>
      <c r="D14" s="73"/>
      <c r="E14" s="262"/>
      <c r="F14" s="49"/>
      <c r="G14" s="49"/>
      <c r="H14" s="49"/>
      <c r="I14" s="262"/>
      <c r="J14" s="49"/>
      <c r="K14" s="49"/>
      <c r="L14" s="49"/>
    </row>
    <row r="15" spans="1:12" s="96" customFormat="1" ht="17.45" customHeight="1">
      <c r="A15" s="104" t="s">
        <v>141</v>
      </c>
      <c r="B15" s="97"/>
      <c r="C15" s="102"/>
      <c r="D15" s="73"/>
      <c r="E15" s="262"/>
      <c r="F15" s="49"/>
      <c r="G15" s="49"/>
      <c r="H15" s="49"/>
      <c r="I15" s="262"/>
      <c r="J15" s="49"/>
      <c r="K15" s="49"/>
      <c r="L15" s="49"/>
    </row>
    <row r="16" spans="1:12" s="96" customFormat="1" ht="17.45" customHeight="1">
      <c r="A16" s="73" t="s">
        <v>98</v>
      </c>
      <c r="B16" s="97"/>
      <c r="C16" s="98"/>
      <c r="D16" s="73"/>
      <c r="E16" s="262">
        <v>-56095102</v>
      </c>
      <c r="F16" s="49"/>
      <c r="G16" s="49">
        <v>-50743912</v>
      </c>
      <c r="H16" s="49"/>
      <c r="I16" s="262">
        <v>-56095102</v>
      </c>
      <c r="J16" s="49"/>
      <c r="K16" s="49">
        <v>-50743912</v>
      </c>
      <c r="L16" s="95"/>
    </row>
    <row r="17" spans="1:13" s="96" customFormat="1" ht="17.45" customHeight="1">
      <c r="A17" s="73" t="s">
        <v>173</v>
      </c>
      <c r="B17" s="97"/>
      <c r="C17" s="98"/>
      <c r="D17" s="73"/>
      <c r="E17" s="261">
        <v>-960842</v>
      </c>
      <c r="F17" s="105"/>
      <c r="G17" s="103">
        <v>-6722668</v>
      </c>
      <c r="H17" s="105"/>
      <c r="I17" s="269">
        <v>-960842</v>
      </c>
      <c r="J17" s="106"/>
      <c r="K17" s="53">
        <v>-6722668</v>
      </c>
      <c r="L17" s="95"/>
    </row>
    <row r="18" spans="1:13" s="96" customFormat="1" ht="6" customHeight="1">
      <c r="A18" s="73"/>
      <c r="B18" s="97"/>
      <c r="C18" s="98"/>
      <c r="D18" s="73"/>
      <c r="E18" s="263"/>
      <c r="F18" s="106"/>
      <c r="G18" s="107"/>
      <c r="H18" s="106"/>
      <c r="I18" s="264"/>
      <c r="J18" s="106"/>
      <c r="K18" s="106"/>
      <c r="L18" s="106"/>
    </row>
    <row r="19" spans="1:13" s="96" customFormat="1" ht="17.45" customHeight="1">
      <c r="A19" s="104" t="s">
        <v>142</v>
      </c>
      <c r="B19" s="97"/>
      <c r="C19" s="98"/>
      <c r="D19" s="73"/>
      <c r="E19" s="263">
        <f>SUM(E16:E17)</f>
        <v>-57055944</v>
      </c>
      <c r="F19" s="106"/>
      <c r="G19" s="107">
        <f>SUM(G16:G17)</f>
        <v>-57466580</v>
      </c>
      <c r="H19" s="106"/>
      <c r="I19" s="263">
        <f>SUM(I16:I17)</f>
        <v>-57055944</v>
      </c>
      <c r="J19" s="106"/>
      <c r="K19" s="107">
        <f>SUM(K16:K17)</f>
        <v>-57466580</v>
      </c>
      <c r="L19" s="106"/>
    </row>
    <row r="20" spans="1:13" s="108" customFormat="1" ht="12" customHeight="1">
      <c r="A20" s="73"/>
      <c r="B20" s="97"/>
      <c r="C20" s="98"/>
      <c r="D20" s="73"/>
      <c r="E20" s="263"/>
      <c r="F20" s="106"/>
      <c r="G20" s="107"/>
      <c r="H20" s="106"/>
      <c r="I20" s="264"/>
      <c r="J20" s="106"/>
      <c r="K20" s="106"/>
      <c r="L20" s="106"/>
    </row>
    <row r="21" spans="1:13" s="96" customFormat="1" ht="17.45" customHeight="1">
      <c r="A21" s="109" t="s">
        <v>100</v>
      </c>
      <c r="B21" s="73"/>
      <c r="C21" s="98"/>
      <c r="D21" s="73"/>
      <c r="E21" s="262">
        <f>+E13+E19</f>
        <v>-31802444</v>
      </c>
      <c r="F21" s="49"/>
      <c r="G21" s="49">
        <f>+G13+G19</f>
        <v>-979028</v>
      </c>
      <c r="H21" s="49"/>
      <c r="I21" s="262">
        <f>+I13+I19</f>
        <v>-31802444</v>
      </c>
      <c r="J21" s="49"/>
      <c r="K21" s="49">
        <f>+K13+K19</f>
        <v>-979028</v>
      </c>
      <c r="L21" s="95"/>
    </row>
    <row r="22" spans="1:13" s="96" customFormat="1" ht="17.45" customHeight="1">
      <c r="A22" s="73" t="s">
        <v>97</v>
      </c>
      <c r="B22" s="97"/>
      <c r="C22" s="98"/>
      <c r="D22" s="73"/>
      <c r="E22" s="262">
        <v>29941802</v>
      </c>
      <c r="F22" s="49"/>
      <c r="G22" s="49">
        <v>21279428</v>
      </c>
      <c r="H22" s="49"/>
      <c r="I22" s="262">
        <v>105102440</v>
      </c>
      <c r="J22" s="49"/>
      <c r="K22" s="49">
        <v>90031396</v>
      </c>
      <c r="L22" s="95"/>
    </row>
    <row r="23" spans="1:13" s="96" customFormat="1" ht="17.45" customHeight="1">
      <c r="A23" s="73" t="s">
        <v>96</v>
      </c>
      <c r="B23" s="97"/>
      <c r="C23" s="98"/>
      <c r="D23" s="73"/>
      <c r="E23" s="262">
        <v>223352</v>
      </c>
      <c r="F23" s="49"/>
      <c r="G23" s="49">
        <v>205127</v>
      </c>
      <c r="H23" s="49"/>
      <c r="I23" s="262">
        <v>139717</v>
      </c>
      <c r="J23" s="49"/>
      <c r="K23" s="49">
        <v>109784</v>
      </c>
      <c r="L23" s="95"/>
    </row>
    <row r="24" spans="1:13" s="96" customFormat="1" ht="17.45" customHeight="1">
      <c r="A24" s="73" t="s">
        <v>112</v>
      </c>
      <c r="B24" s="97"/>
      <c r="C24" s="98"/>
      <c r="D24" s="73"/>
      <c r="E24" s="262">
        <v>0</v>
      </c>
      <c r="F24" s="49"/>
      <c r="G24" s="49">
        <v>37375766</v>
      </c>
      <c r="H24" s="49"/>
      <c r="I24" s="262">
        <v>0</v>
      </c>
      <c r="J24" s="49"/>
      <c r="K24" s="49">
        <v>37375766</v>
      </c>
      <c r="L24" s="95"/>
    </row>
    <row r="25" spans="1:13" s="96" customFormat="1" ht="17.45" customHeight="1">
      <c r="A25" s="73" t="s">
        <v>82</v>
      </c>
      <c r="B25" s="97"/>
      <c r="C25" s="98"/>
      <c r="D25" s="73"/>
      <c r="E25" s="262">
        <v>-1605228</v>
      </c>
      <c r="F25" s="49"/>
      <c r="G25" s="49">
        <v>-3068364</v>
      </c>
      <c r="H25" s="49"/>
      <c r="I25" s="262">
        <v>-1605228</v>
      </c>
      <c r="J25" s="49"/>
      <c r="K25" s="49">
        <v>-3068364</v>
      </c>
      <c r="L25" s="95"/>
    </row>
    <row r="26" spans="1:13" s="96" customFormat="1" ht="17.45" customHeight="1">
      <c r="A26" s="73" t="s">
        <v>83</v>
      </c>
      <c r="B26" s="97"/>
      <c r="C26" s="98"/>
      <c r="D26" s="73"/>
      <c r="E26" s="262">
        <v>-168125242</v>
      </c>
      <c r="F26" s="49"/>
      <c r="G26" s="49">
        <v>-142391618</v>
      </c>
      <c r="H26" s="49"/>
      <c r="I26" s="262">
        <v>-70138129</v>
      </c>
      <c r="J26" s="49"/>
      <c r="K26" s="49">
        <v>-46780078</v>
      </c>
      <c r="L26" s="95"/>
      <c r="M26" s="110"/>
    </row>
    <row r="27" spans="1:13" s="96" customFormat="1" ht="17.45" customHeight="1">
      <c r="A27" s="73" t="s">
        <v>99</v>
      </c>
      <c r="B27" s="97"/>
      <c r="C27" s="98">
        <v>21</v>
      </c>
      <c r="D27" s="73"/>
      <c r="E27" s="262">
        <v>-29844854</v>
      </c>
      <c r="F27" s="49"/>
      <c r="G27" s="49">
        <v>-17237275</v>
      </c>
      <c r="H27" s="49"/>
      <c r="I27" s="262">
        <v>-28436294</v>
      </c>
      <c r="J27" s="49"/>
      <c r="K27" s="49">
        <v>-17237275</v>
      </c>
      <c r="L27" s="95"/>
    </row>
    <row r="28" spans="1:13" s="96" customFormat="1" ht="17.45" customHeight="1">
      <c r="A28" s="111" t="s">
        <v>69</v>
      </c>
      <c r="B28" s="97"/>
      <c r="C28" s="98">
        <v>9</v>
      </c>
      <c r="D28" s="73"/>
      <c r="E28" s="261">
        <v>-111351081</v>
      </c>
      <c r="F28" s="112"/>
      <c r="G28" s="103">
        <v>-94566838</v>
      </c>
      <c r="H28" s="112"/>
      <c r="I28" s="270">
        <v>0</v>
      </c>
      <c r="J28" s="101"/>
      <c r="K28" s="53">
        <v>0</v>
      </c>
      <c r="L28" s="95"/>
    </row>
    <row r="29" spans="1:13" s="96" customFormat="1" ht="6" customHeight="1">
      <c r="A29" s="73"/>
      <c r="B29" s="97"/>
      <c r="C29" s="98"/>
      <c r="D29" s="73"/>
      <c r="E29" s="263"/>
      <c r="F29" s="106"/>
      <c r="G29" s="107"/>
      <c r="H29" s="106"/>
      <c r="I29" s="264"/>
      <c r="J29" s="106"/>
      <c r="K29" s="106"/>
      <c r="L29" s="95"/>
    </row>
    <row r="30" spans="1:13" s="96" customFormat="1" ht="17.45" customHeight="1">
      <c r="A30" s="113" t="s">
        <v>101</v>
      </c>
      <c r="B30" s="109"/>
      <c r="C30" s="73"/>
      <c r="D30" s="73"/>
      <c r="E30" s="263">
        <f>SUM(E21:E28)</f>
        <v>-312563695</v>
      </c>
      <c r="F30" s="106"/>
      <c r="G30" s="107">
        <f>SUM(G21:G28)</f>
        <v>-199382802</v>
      </c>
      <c r="H30" s="106"/>
      <c r="I30" s="263">
        <f>SUM(I21:I28)</f>
        <v>-26739938</v>
      </c>
      <c r="J30" s="106"/>
      <c r="K30" s="107">
        <f>SUM(K21:K28)</f>
        <v>59452201</v>
      </c>
      <c r="L30" s="95"/>
    </row>
    <row r="31" spans="1:13" s="96" customFormat="1" ht="17.45" customHeight="1">
      <c r="A31" s="73" t="s">
        <v>102</v>
      </c>
      <c r="B31" s="97"/>
      <c r="C31" s="98">
        <v>23</v>
      </c>
      <c r="D31" s="73"/>
      <c r="E31" s="261">
        <v>4669889</v>
      </c>
      <c r="F31" s="114"/>
      <c r="G31" s="103">
        <v>-15365467</v>
      </c>
      <c r="H31" s="114"/>
      <c r="I31" s="270">
        <v>4669889</v>
      </c>
      <c r="J31" s="101"/>
      <c r="K31" s="53">
        <v>-15365467</v>
      </c>
      <c r="L31" s="95"/>
    </row>
    <row r="32" spans="1:13" s="96" customFormat="1" ht="6" customHeight="1">
      <c r="A32" s="73"/>
      <c r="B32" s="109"/>
      <c r="C32" s="73"/>
      <c r="D32" s="73"/>
      <c r="E32" s="263"/>
      <c r="F32" s="106"/>
      <c r="G32" s="107"/>
      <c r="H32" s="106"/>
      <c r="I32" s="271"/>
      <c r="J32" s="115"/>
      <c r="K32" s="115"/>
      <c r="L32" s="95"/>
    </row>
    <row r="33" spans="1:12" s="96" customFormat="1" ht="17.45" customHeight="1" thickBot="1">
      <c r="A33" s="104" t="s">
        <v>103</v>
      </c>
      <c r="B33" s="73"/>
      <c r="C33" s="73"/>
      <c r="D33" s="73"/>
      <c r="E33" s="265">
        <f>SUM(E30:E31)</f>
        <v>-307893806</v>
      </c>
      <c r="F33" s="106"/>
      <c r="G33" s="119">
        <f>SUM(G30:G31)</f>
        <v>-214748269</v>
      </c>
      <c r="H33" s="106"/>
      <c r="I33" s="265">
        <f>SUM(I30:I31)</f>
        <v>-22070049</v>
      </c>
      <c r="J33" s="106"/>
      <c r="K33" s="119">
        <f>SUM(K30:K31)</f>
        <v>44086734</v>
      </c>
      <c r="L33" s="95"/>
    </row>
    <row r="34" spans="1:12" s="96" customFormat="1" ht="6" customHeight="1" thickTop="1">
      <c r="A34" s="73"/>
      <c r="B34" s="109"/>
      <c r="C34" s="73"/>
      <c r="D34" s="73"/>
      <c r="E34" s="263"/>
      <c r="F34" s="106"/>
      <c r="G34" s="107"/>
      <c r="H34" s="106"/>
      <c r="I34" s="271"/>
      <c r="J34" s="115"/>
      <c r="K34" s="115"/>
      <c r="L34" s="95"/>
    </row>
    <row r="35" spans="1:12" s="96" customFormat="1" ht="17.45" customHeight="1" thickBot="1">
      <c r="A35" s="117" t="s">
        <v>104</v>
      </c>
      <c r="B35" s="79"/>
      <c r="C35" s="118"/>
      <c r="D35" s="79"/>
      <c r="E35" s="265">
        <f>E33</f>
        <v>-307893806</v>
      </c>
      <c r="F35" s="106"/>
      <c r="G35" s="119">
        <f>G33</f>
        <v>-214748269</v>
      </c>
      <c r="H35" s="106"/>
      <c r="I35" s="265">
        <f>I33</f>
        <v>-22070049</v>
      </c>
      <c r="J35" s="106"/>
      <c r="K35" s="119">
        <f>K33</f>
        <v>44086734</v>
      </c>
      <c r="L35" s="95"/>
    </row>
    <row r="36" spans="1:12" s="96" customFormat="1" ht="6" customHeight="1" thickTop="1">
      <c r="A36" s="79"/>
      <c r="B36" s="117"/>
      <c r="C36" s="120"/>
      <c r="D36" s="79"/>
      <c r="E36" s="263"/>
      <c r="F36" s="121"/>
      <c r="G36" s="107"/>
      <c r="H36" s="121"/>
      <c r="I36" s="264"/>
      <c r="J36" s="121"/>
      <c r="K36" s="106"/>
      <c r="L36" s="95"/>
    </row>
    <row r="37" spans="1:12" s="96" customFormat="1" ht="17.45" customHeight="1">
      <c r="A37" s="122" t="s">
        <v>105</v>
      </c>
      <c r="B37" s="79"/>
      <c r="C37" s="79"/>
      <c r="D37" s="73"/>
      <c r="E37" s="266"/>
      <c r="F37" s="106"/>
      <c r="G37" s="123"/>
      <c r="H37" s="106"/>
      <c r="I37" s="272"/>
      <c r="J37" s="106"/>
      <c r="K37" s="21"/>
      <c r="L37" s="95"/>
    </row>
    <row r="38" spans="1:12" s="96" customFormat="1" ht="6" customHeight="1">
      <c r="A38" s="79"/>
      <c r="B38" s="73"/>
      <c r="C38" s="73"/>
      <c r="D38" s="73"/>
      <c r="E38" s="263"/>
      <c r="F38" s="94"/>
      <c r="G38" s="107"/>
      <c r="H38" s="94"/>
      <c r="I38" s="264"/>
      <c r="J38" s="94"/>
      <c r="K38" s="106"/>
      <c r="L38" s="95"/>
    </row>
    <row r="39" spans="1:12" s="96" customFormat="1" ht="17.45" customHeight="1" thickBot="1">
      <c r="A39" s="111" t="s">
        <v>106</v>
      </c>
      <c r="B39" s="79"/>
      <c r="C39" s="98">
        <v>24</v>
      </c>
      <c r="D39" s="73"/>
      <c r="E39" s="267">
        <f>E33/2490585084</f>
        <v>-0.12362308277599883</v>
      </c>
      <c r="F39" s="125"/>
      <c r="G39" s="124">
        <f>G33/2490585084</f>
        <v>-8.6224024378682901E-2</v>
      </c>
      <c r="H39" s="125"/>
      <c r="I39" s="267">
        <f>I33/2490585084</f>
        <v>-8.8613913019002077E-3</v>
      </c>
      <c r="J39" s="125"/>
      <c r="K39" s="124">
        <f>K33/2490585084</f>
        <v>1.7701356313109599E-2</v>
      </c>
      <c r="L39" s="95"/>
    </row>
    <row r="40" spans="1:12" s="96" customFormat="1" ht="17.45" customHeight="1" thickTop="1">
      <c r="A40" s="111"/>
      <c r="B40" s="79"/>
      <c r="C40" s="98"/>
      <c r="D40" s="73"/>
      <c r="E40" s="254"/>
      <c r="F40" s="125"/>
      <c r="G40" s="254"/>
      <c r="H40" s="125"/>
      <c r="I40" s="254"/>
      <c r="J40" s="125"/>
      <c r="K40" s="254"/>
      <c r="L40" s="95"/>
    </row>
    <row r="41" spans="1:12" s="96" customFormat="1" ht="17.45" customHeight="1">
      <c r="A41" s="111"/>
      <c r="B41" s="79"/>
      <c r="C41" s="98"/>
      <c r="D41" s="73"/>
      <c r="E41" s="254"/>
      <c r="F41" s="125"/>
      <c r="G41" s="254"/>
      <c r="H41" s="125"/>
      <c r="I41" s="254"/>
      <c r="J41" s="125"/>
      <c r="K41" s="254"/>
      <c r="L41" s="95"/>
    </row>
    <row r="42" spans="1:12" s="96" customFormat="1" ht="17.45" customHeight="1">
      <c r="A42" s="111"/>
      <c r="B42" s="79"/>
      <c r="C42" s="98"/>
      <c r="D42" s="73"/>
      <c r="E42" s="254"/>
      <c r="F42" s="125"/>
      <c r="G42" s="254"/>
      <c r="H42" s="125"/>
      <c r="I42" s="254"/>
      <c r="J42" s="125"/>
      <c r="K42" s="254"/>
      <c r="L42" s="95"/>
    </row>
    <row r="43" spans="1:12" s="96" customFormat="1" ht="17.45" customHeight="1">
      <c r="A43" s="111"/>
      <c r="B43" s="79"/>
      <c r="C43" s="98"/>
      <c r="D43" s="73"/>
      <c r="E43" s="254"/>
      <c r="F43" s="125"/>
      <c r="G43" s="254"/>
      <c r="H43" s="125"/>
      <c r="I43" s="254"/>
      <c r="J43" s="125"/>
      <c r="K43" s="254"/>
      <c r="L43" s="95"/>
    </row>
    <row r="44" spans="1:12" s="96" customFormat="1" ht="17.45" customHeight="1">
      <c r="A44" s="111"/>
      <c r="B44" s="79"/>
      <c r="C44" s="98"/>
      <c r="D44" s="73"/>
      <c r="E44" s="254"/>
      <c r="F44" s="125"/>
      <c r="G44" s="254"/>
      <c r="H44" s="125"/>
      <c r="I44" s="254"/>
      <c r="J44" s="125"/>
      <c r="K44" s="254"/>
      <c r="L44" s="95"/>
    </row>
    <row r="45" spans="1:12" s="96" customFormat="1" ht="17.45" customHeight="1">
      <c r="A45" s="111"/>
      <c r="B45" s="79"/>
      <c r="C45" s="98"/>
      <c r="D45" s="73"/>
      <c r="E45" s="254"/>
      <c r="F45" s="125"/>
      <c r="G45" s="254"/>
      <c r="H45" s="125"/>
      <c r="I45" s="254"/>
      <c r="J45" s="125"/>
      <c r="K45" s="254"/>
      <c r="L45" s="95"/>
    </row>
    <row r="46" spans="1:12" s="96" customFormat="1" ht="17.45" customHeight="1">
      <c r="A46" s="111"/>
      <c r="B46" s="79"/>
      <c r="C46" s="98"/>
      <c r="D46" s="73"/>
      <c r="E46" s="254"/>
      <c r="F46" s="125"/>
      <c r="G46" s="254"/>
      <c r="H46" s="125"/>
      <c r="I46" s="254"/>
      <c r="J46" s="125"/>
      <c r="K46" s="254"/>
      <c r="L46" s="95"/>
    </row>
    <row r="47" spans="1:12" s="96" customFormat="1" ht="17.45" customHeight="1">
      <c r="A47" s="111"/>
      <c r="B47" s="79"/>
      <c r="C47" s="98"/>
      <c r="D47" s="73"/>
      <c r="E47" s="254"/>
      <c r="F47" s="125"/>
      <c r="G47" s="254"/>
      <c r="H47" s="125"/>
      <c r="I47" s="254"/>
      <c r="J47" s="125"/>
      <c r="K47" s="254"/>
      <c r="L47" s="95"/>
    </row>
    <row r="48" spans="1:12" s="96" customFormat="1" ht="30" customHeight="1">
      <c r="A48" s="111"/>
      <c r="B48" s="79"/>
      <c r="C48" s="98"/>
      <c r="D48" s="73"/>
      <c r="E48" s="254"/>
      <c r="F48" s="125"/>
      <c r="G48" s="254"/>
      <c r="H48" s="125"/>
      <c r="I48" s="254"/>
      <c r="J48" s="125"/>
      <c r="K48" s="254"/>
      <c r="L48" s="95"/>
    </row>
    <row r="49" spans="1:12" s="127" customFormat="1" ht="22.5" customHeight="1">
      <c r="A49" s="111"/>
      <c r="B49" s="79"/>
      <c r="C49" s="98"/>
      <c r="D49" s="73"/>
      <c r="E49" s="107"/>
      <c r="F49" s="94"/>
      <c r="G49" s="107"/>
      <c r="H49" s="94"/>
      <c r="I49" s="106"/>
      <c r="J49" s="94"/>
      <c r="K49" s="106"/>
      <c r="L49" s="126"/>
    </row>
    <row r="50" spans="1:12" s="84" customFormat="1" ht="21.95" customHeight="1">
      <c r="A50" s="128" t="str">
        <f>'BS 7-8'!A47</f>
        <v>หมายเหตุประกอบงบการเงินเป็นส่วนหนึ่งของงบการเงินนี้</v>
      </c>
      <c r="B50" s="128"/>
      <c r="C50" s="128"/>
      <c r="D50" s="128"/>
      <c r="E50" s="129"/>
      <c r="F50" s="130"/>
      <c r="G50" s="116"/>
      <c r="H50" s="130"/>
      <c r="I50" s="116"/>
      <c r="J50" s="130"/>
      <c r="K50" s="116"/>
      <c r="L50" s="83"/>
    </row>
    <row r="51" spans="1:12" s="84" customFormat="1" ht="20.100000000000001" customHeight="1">
      <c r="A51" s="73"/>
      <c r="B51" s="73"/>
      <c r="C51" s="73"/>
      <c r="D51" s="73"/>
      <c r="E51" s="131"/>
      <c r="F51" s="115"/>
      <c r="G51" s="105"/>
      <c r="H51" s="94"/>
      <c r="I51" s="105"/>
      <c r="J51" s="94"/>
      <c r="K51" s="105">
        <v>9</v>
      </c>
      <c r="L51" s="83"/>
    </row>
  </sheetData>
  <mergeCells count="2">
    <mergeCell ref="E5:G5"/>
    <mergeCell ref="I5:K5"/>
  </mergeCells>
  <pageMargins left="0.8" right="0.5" top="0.5" bottom="0.4" header="0.49" footer="0.4"/>
  <pageSetup paperSize="9" firstPageNumber="9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2D050"/>
  </sheetPr>
  <dimension ref="A1:R70"/>
  <sheetViews>
    <sheetView topLeftCell="B1" zoomScaleNormal="100" zoomScaleSheetLayoutView="100" workbookViewId="0">
      <selection activeCell="H6" sqref="H6"/>
    </sheetView>
  </sheetViews>
  <sheetFormatPr defaultColWidth="7.875" defaultRowHeight="20.100000000000001" customHeight="1"/>
  <cols>
    <col min="1" max="1" width="30.25" style="70" customWidth="1"/>
    <col min="2" max="2" width="6.25" style="70" customWidth="1"/>
    <col min="3" max="3" width="0.875" style="70" customWidth="1"/>
    <col min="4" max="4" width="10.5" style="183" customWidth="1"/>
    <col min="5" max="5" width="0.875" style="69" customWidth="1"/>
    <col min="6" max="6" width="10" style="183" customWidth="1"/>
    <col min="7" max="7" width="0.875" style="69" customWidth="1"/>
    <col min="8" max="8" width="10.75" style="69" customWidth="1"/>
    <col min="9" max="9" width="0.875" style="69" customWidth="1"/>
    <col min="10" max="10" width="10.625" style="183" customWidth="1"/>
    <col min="11" max="11" width="0.875" style="69" customWidth="1"/>
    <col min="12" max="12" width="10.625" style="183" customWidth="1"/>
    <col min="13" max="13" width="0.875" style="69" customWidth="1"/>
    <col min="14" max="14" width="17.125" style="183" customWidth="1"/>
    <col min="15" max="15" width="0.875" style="183" customWidth="1"/>
    <col min="16" max="16" width="10.5" style="183" customWidth="1"/>
    <col min="17" max="17" width="0.875" style="183" customWidth="1"/>
    <col min="18" max="18" width="11.125" style="183" customWidth="1"/>
    <col min="19" max="16384" width="7.875" style="70"/>
  </cols>
  <sheetData>
    <row r="1" spans="1:18" ht="20.100000000000001" customHeight="1">
      <c r="A1" s="310" t="s">
        <v>52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</row>
    <row r="2" spans="1:18" ht="20.100000000000001" customHeight="1">
      <c r="A2" s="310" t="s">
        <v>48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</row>
    <row r="3" spans="1:18" ht="20.100000000000001" customHeight="1">
      <c r="A3" s="311" t="s">
        <v>151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</row>
    <row r="4" spans="1:18" s="84" customFormat="1" ht="20.100000000000001" customHeight="1">
      <c r="A4" s="132"/>
      <c r="B4" s="132"/>
      <c r="C4" s="132"/>
      <c r="D4" s="133"/>
      <c r="E4" s="134"/>
      <c r="F4" s="133"/>
      <c r="G4" s="134"/>
      <c r="H4" s="134"/>
      <c r="I4" s="134"/>
      <c r="J4" s="133"/>
      <c r="K4" s="134"/>
      <c r="L4" s="133"/>
      <c r="M4" s="134"/>
      <c r="N4" s="133"/>
      <c r="O4" s="133"/>
      <c r="P4" s="133"/>
      <c r="Q4" s="133"/>
      <c r="R4" s="133"/>
    </row>
    <row r="5" spans="1:18" ht="20.100000000000001" customHeight="1">
      <c r="D5" s="312" t="s">
        <v>79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</row>
    <row r="6" spans="1:18" s="142" customFormat="1" ht="20.100000000000001" customHeight="1">
      <c r="A6" s="135"/>
      <c r="B6" s="70"/>
      <c r="C6" s="136"/>
      <c r="D6" s="137"/>
      <c r="E6" s="138"/>
      <c r="F6" s="139"/>
      <c r="G6" s="138"/>
      <c r="H6" s="138"/>
      <c r="I6" s="138"/>
      <c r="J6" s="313" t="s">
        <v>77</v>
      </c>
      <c r="K6" s="313"/>
      <c r="L6" s="313"/>
      <c r="M6" s="140"/>
      <c r="N6" s="314" t="s">
        <v>128</v>
      </c>
      <c r="O6" s="314"/>
      <c r="P6" s="314"/>
      <c r="Q6" s="141"/>
      <c r="R6" s="138"/>
    </row>
    <row r="7" spans="1:18" s="142" customFormat="1" ht="20.100000000000001" customHeight="1">
      <c r="A7" s="135"/>
      <c r="B7" s="70"/>
      <c r="C7" s="136"/>
      <c r="D7" s="137"/>
      <c r="E7" s="138"/>
      <c r="F7" s="139"/>
      <c r="G7" s="138"/>
      <c r="H7" s="138"/>
      <c r="I7" s="138"/>
      <c r="J7" s="141"/>
      <c r="K7" s="141"/>
      <c r="L7" s="141"/>
      <c r="M7" s="140"/>
      <c r="N7" s="307" t="s">
        <v>143</v>
      </c>
      <c r="O7" s="141"/>
      <c r="P7" s="138" t="s">
        <v>129</v>
      </c>
      <c r="Q7" s="138"/>
      <c r="R7" s="138"/>
    </row>
    <row r="8" spans="1:18" s="142" customFormat="1" ht="20.100000000000001" customHeight="1">
      <c r="A8" s="135"/>
      <c r="B8" s="70"/>
      <c r="C8" s="136"/>
      <c r="D8" s="143"/>
      <c r="E8" s="138"/>
      <c r="F8" s="138"/>
      <c r="G8" s="138"/>
      <c r="H8" s="138" t="s">
        <v>65</v>
      </c>
      <c r="I8" s="138"/>
      <c r="J8" s="138" t="s">
        <v>40</v>
      </c>
      <c r="K8" s="144"/>
      <c r="L8" s="144"/>
      <c r="M8" s="145"/>
      <c r="N8" s="138" t="s">
        <v>132</v>
      </c>
      <c r="O8" s="138"/>
      <c r="P8" s="146" t="s">
        <v>133</v>
      </c>
      <c r="R8" s="138"/>
    </row>
    <row r="9" spans="1:18" s="142" customFormat="1" ht="20.100000000000001" customHeight="1">
      <c r="A9" s="135"/>
      <c r="B9" s="135"/>
      <c r="C9" s="147"/>
      <c r="D9" s="145" t="s">
        <v>30</v>
      </c>
      <c r="E9" s="138"/>
      <c r="F9" s="145" t="s">
        <v>9</v>
      </c>
      <c r="G9" s="138"/>
      <c r="H9" s="138" t="s">
        <v>66</v>
      </c>
      <c r="I9" s="138"/>
      <c r="J9" s="148" t="s">
        <v>43</v>
      </c>
      <c r="K9" s="144"/>
      <c r="L9" s="144"/>
      <c r="M9" s="145"/>
      <c r="N9" s="138" t="s">
        <v>130</v>
      </c>
      <c r="O9" s="145"/>
      <c r="P9" s="145" t="s">
        <v>134</v>
      </c>
      <c r="Q9" s="145"/>
      <c r="R9" s="145" t="s">
        <v>32</v>
      </c>
    </row>
    <row r="10" spans="1:18" s="142" customFormat="1" ht="20.100000000000001" customHeight="1">
      <c r="A10" s="135"/>
      <c r="B10" s="135"/>
      <c r="C10" s="147"/>
      <c r="D10" s="138" t="s">
        <v>39</v>
      </c>
      <c r="E10" s="138"/>
      <c r="F10" s="138" t="s">
        <v>31</v>
      </c>
      <c r="G10" s="138"/>
      <c r="H10" s="149" t="s">
        <v>67</v>
      </c>
      <c r="I10" s="138"/>
      <c r="J10" s="133" t="s">
        <v>42</v>
      </c>
      <c r="K10" s="150"/>
      <c r="L10" s="133" t="s">
        <v>10</v>
      </c>
      <c r="M10" s="138"/>
      <c r="N10" s="151" t="s">
        <v>131</v>
      </c>
      <c r="O10" s="138"/>
      <c r="P10" s="138" t="s">
        <v>50</v>
      </c>
      <c r="Q10" s="138"/>
      <c r="R10" s="138" t="s">
        <v>50</v>
      </c>
    </row>
    <row r="11" spans="1:18" s="142" customFormat="1" ht="20.100000000000001" customHeight="1">
      <c r="A11" s="135"/>
      <c r="B11" s="152" t="s">
        <v>0</v>
      </c>
      <c r="C11" s="147"/>
      <c r="D11" s="153" t="s">
        <v>95</v>
      </c>
      <c r="E11" s="138"/>
      <c r="F11" s="153" t="s">
        <v>95</v>
      </c>
      <c r="G11" s="138"/>
      <c r="H11" s="153" t="s">
        <v>95</v>
      </c>
      <c r="I11" s="138"/>
      <c r="J11" s="153" t="s">
        <v>95</v>
      </c>
      <c r="K11" s="144"/>
      <c r="L11" s="153" t="s">
        <v>95</v>
      </c>
      <c r="M11" s="145"/>
      <c r="N11" s="153" t="s">
        <v>95</v>
      </c>
      <c r="O11" s="138"/>
      <c r="P11" s="153" t="s">
        <v>95</v>
      </c>
      <c r="Q11" s="153"/>
      <c r="R11" s="153" t="s">
        <v>95</v>
      </c>
    </row>
    <row r="12" spans="1:18" s="142" customFormat="1" ht="20.100000000000001" customHeight="1">
      <c r="A12" s="135"/>
      <c r="B12" s="135"/>
      <c r="C12" s="147"/>
      <c r="D12" s="138"/>
      <c r="E12" s="138"/>
      <c r="F12" s="138"/>
      <c r="G12" s="138"/>
      <c r="H12" s="138"/>
      <c r="I12" s="138"/>
      <c r="J12" s="138"/>
      <c r="K12" s="154"/>
      <c r="L12" s="133"/>
      <c r="M12" s="143"/>
      <c r="N12" s="138"/>
      <c r="O12" s="138"/>
      <c r="P12" s="138"/>
      <c r="Q12" s="138"/>
      <c r="R12" s="138"/>
    </row>
    <row r="13" spans="1:18" s="160" customFormat="1" ht="20.100000000000001" customHeight="1">
      <c r="A13" s="155" t="s">
        <v>108</v>
      </c>
      <c r="B13" s="156"/>
      <c r="C13" s="157"/>
      <c r="D13" s="158">
        <v>2615114338</v>
      </c>
      <c r="E13" s="159"/>
      <c r="F13" s="158">
        <v>61152469</v>
      </c>
      <c r="G13" s="158"/>
      <c r="H13" s="158">
        <v>65335309</v>
      </c>
      <c r="I13" s="158"/>
      <c r="J13" s="158">
        <v>4310000</v>
      </c>
      <c r="K13" s="158"/>
      <c r="L13" s="158">
        <v>-501905936</v>
      </c>
      <c r="M13" s="158"/>
      <c r="N13" s="158">
        <v>761434</v>
      </c>
      <c r="O13" s="138"/>
      <c r="P13" s="158">
        <f>N13</f>
        <v>761434</v>
      </c>
      <c r="Q13" s="158"/>
      <c r="R13" s="158">
        <f>SUM(D13:L13)+P13</f>
        <v>2244767614</v>
      </c>
    </row>
    <row r="14" spans="1:18" s="160" customFormat="1" ht="8.1" customHeight="1">
      <c r="A14" s="155"/>
      <c r="B14" s="156"/>
      <c r="C14" s="157"/>
      <c r="D14" s="158"/>
      <c r="E14" s="159"/>
      <c r="F14" s="158"/>
      <c r="G14" s="158"/>
      <c r="H14" s="158"/>
      <c r="I14" s="158"/>
      <c r="J14" s="158"/>
      <c r="K14" s="158"/>
      <c r="L14" s="158"/>
      <c r="M14" s="158"/>
      <c r="N14" s="158"/>
      <c r="O14" s="138"/>
      <c r="P14" s="158"/>
      <c r="Q14" s="158"/>
      <c r="R14" s="158"/>
    </row>
    <row r="15" spans="1:18" s="160" customFormat="1" ht="20.100000000000001" customHeight="1">
      <c r="A15" s="161" t="s">
        <v>107</v>
      </c>
      <c r="B15" s="161"/>
      <c r="C15" s="157"/>
      <c r="D15" s="158"/>
      <c r="E15" s="159"/>
      <c r="F15" s="158"/>
      <c r="G15" s="158"/>
      <c r="H15" s="158"/>
      <c r="I15" s="158"/>
      <c r="J15" s="158"/>
      <c r="K15" s="158"/>
      <c r="L15" s="158"/>
      <c r="M15" s="158"/>
      <c r="N15" s="158"/>
      <c r="O15" s="138"/>
      <c r="P15" s="158"/>
      <c r="Q15" s="158"/>
      <c r="R15" s="158"/>
    </row>
    <row r="16" spans="1:18" s="160" customFormat="1" ht="20.100000000000001" customHeight="1">
      <c r="A16" s="162" t="s">
        <v>41</v>
      </c>
      <c r="B16" s="163">
        <v>20</v>
      </c>
      <c r="C16" s="157"/>
      <c r="D16" s="158">
        <v>0</v>
      </c>
      <c r="E16" s="159"/>
      <c r="F16" s="158">
        <v>0</v>
      </c>
      <c r="G16" s="158"/>
      <c r="H16" s="158">
        <v>0</v>
      </c>
      <c r="I16" s="158"/>
      <c r="J16" s="158">
        <v>2210000</v>
      </c>
      <c r="K16" s="158"/>
      <c r="L16" s="158">
        <v>-2210000</v>
      </c>
      <c r="M16" s="158"/>
      <c r="N16" s="158">
        <v>0</v>
      </c>
      <c r="O16" s="138"/>
      <c r="P16" s="158">
        <f>N16</f>
        <v>0</v>
      </c>
      <c r="Q16" s="158"/>
      <c r="R16" s="158">
        <f>SUM(D16:L16)+P16</f>
        <v>0</v>
      </c>
    </row>
    <row r="17" spans="1:18" s="160" customFormat="1" ht="20.100000000000001" customHeight="1">
      <c r="A17" s="164" t="s">
        <v>144</v>
      </c>
      <c r="B17" s="165"/>
      <c r="C17" s="157"/>
      <c r="D17" s="166">
        <v>0</v>
      </c>
      <c r="E17" s="159"/>
      <c r="F17" s="166">
        <v>0</v>
      </c>
      <c r="G17" s="158"/>
      <c r="H17" s="166">
        <v>0</v>
      </c>
      <c r="I17" s="158"/>
      <c r="J17" s="166">
        <v>0</v>
      </c>
      <c r="K17" s="158"/>
      <c r="L17" s="166">
        <v>-214748269</v>
      </c>
      <c r="M17" s="158"/>
      <c r="N17" s="166">
        <v>0</v>
      </c>
      <c r="O17" s="138"/>
      <c r="P17" s="166">
        <f>N17</f>
        <v>0</v>
      </c>
      <c r="Q17" s="158"/>
      <c r="R17" s="166">
        <f>SUM(D17:L17)+P17</f>
        <v>-214748269</v>
      </c>
    </row>
    <row r="18" spans="1:18" s="160" customFormat="1" ht="8.1" customHeight="1">
      <c r="A18" s="167"/>
      <c r="B18" s="168"/>
      <c r="C18" s="157"/>
      <c r="D18" s="139"/>
      <c r="E18" s="159"/>
      <c r="F18" s="139"/>
      <c r="G18" s="158"/>
      <c r="H18" s="139"/>
      <c r="I18" s="158"/>
      <c r="J18" s="139"/>
      <c r="K18" s="158"/>
      <c r="L18" s="139"/>
      <c r="M18" s="158"/>
      <c r="N18" s="139"/>
      <c r="O18" s="138"/>
      <c r="P18" s="139"/>
      <c r="Q18" s="139"/>
      <c r="R18" s="139"/>
    </row>
    <row r="19" spans="1:18" s="170" customFormat="1" ht="20.100000000000001" customHeight="1" thickBot="1">
      <c r="A19" s="155" t="s">
        <v>109</v>
      </c>
      <c r="B19" s="156"/>
      <c r="C19" s="157"/>
      <c r="D19" s="169">
        <f>SUM(D13:D17)</f>
        <v>2615114338</v>
      </c>
      <c r="E19" s="159"/>
      <c r="F19" s="169">
        <f>SUM(F13:F17)</f>
        <v>61152469</v>
      </c>
      <c r="G19" s="139"/>
      <c r="H19" s="169">
        <f>SUM(H13:H17)</f>
        <v>65335309</v>
      </c>
      <c r="I19" s="139"/>
      <c r="J19" s="169">
        <f>SUM(J13:J17)</f>
        <v>6520000</v>
      </c>
      <c r="K19" s="139"/>
      <c r="L19" s="169">
        <f>SUM(L13:L17)</f>
        <v>-718864205</v>
      </c>
      <c r="M19" s="139"/>
      <c r="N19" s="169">
        <f>SUM(N13:N17)</f>
        <v>761434</v>
      </c>
      <c r="O19" s="138"/>
      <c r="P19" s="169">
        <f>SUM(P13:P17)</f>
        <v>761434</v>
      </c>
      <c r="Q19" s="139"/>
      <c r="R19" s="169">
        <f>SUM(R13:R17)</f>
        <v>2030019345</v>
      </c>
    </row>
    <row r="20" spans="1:18" s="160" customFormat="1" ht="20.100000000000001" customHeight="1" thickTop="1">
      <c r="A20" s="167"/>
      <c r="B20" s="168"/>
      <c r="C20" s="147"/>
      <c r="D20" s="171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38"/>
      <c r="P20" s="139"/>
      <c r="Q20" s="159"/>
      <c r="R20" s="159"/>
    </row>
    <row r="21" spans="1:18" s="160" customFormat="1" ht="20.100000000000001" customHeight="1">
      <c r="A21" s="155" t="s">
        <v>152</v>
      </c>
      <c r="B21" s="156"/>
      <c r="C21" s="172"/>
      <c r="D21" s="255">
        <f>D19</f>
        <v>2615114338</v>
      </c>
      <c r="E21" s="159"/>
      <c r="F21" s="255">
        <f>F19</f>
        <v>61152469</v>
      </c>
      <c r="G21" s="158"/>
      <c r="H21" s="255">
        <f>H19</f>
        <v>65335309</v>
      </c>
      <c r="I21" s="158"/>
      <c r="J21" s="255">
        <f>J19</f>
        <v>6520000</v>
      </c>
      <c r="K21" s="158"/>
      <c r="L21" s="255">
        <f>L19</f>
        <v>-718864205</v>
      </c>
      <c r="M21" s="158"/>
      <c r="N21" s="255">
        <f>N19</f>
        <v>761434</v>
      </c>
      <c r="O21" s="138"/>
      <c r="P21" s="257">
        <f>P19</f>
        <v>761434</v>
      </c>
      <c r="Q21" s="158"/>
      <c r="R21" s="255">
        <f>SUM(D21:L21)+P21</f>
        <v>2030019345</v>
      </c>
    </row>
    <row r="22" spans="1:18" s="160" customFormat="1" ht="8.1" customHeight="1">
      <c r="A22" s="155"/>
      <c r="B22" s="156"/>
      <c r="C22" s="172"/>
      <c r="D22" s="255"/>
      <c r="E22" s="159"/>
      <c r="F22" s="255"/>
      <c r="G22" s="158"/>
      <c r="H22" s="255"/>
      <c r="I22" s="158"/>
      <c r="J22" s="255"/>
      <c r="K22" s="158"/>
      <c r="L22" s="255"/>
      <c r="M22" s="158"/>
      <c r="N22" s="255"/>
      <c r="O22" s="138"/>
      <c r="P22" s="257"/>
      <c r="Q22" s="158"/>
      <c r="R22" s="255"/>
    </row>
    <row r="23" spans="1:18" s="160" customFormat="1" ht="20.100000000000001" customHeight="1">
      <c r="A23" s="161" t="s">
        <v>107</v>
      </c>
      <c r="B23" s="161"/>
      <c r="C23" s="172"/>
      <c r="D23" s="255"/>
      <c r="E23" s="159"/>
      <c r="F23" s="255"/>
      <c r="G23" s="158"/>
      <c r="H23" s="255"/>
      <c r="I23" s="158"/>
      <c r="J23" s="255"/>
      <c r="K23" s="158"/>
      <c r="L23" s="255"/>
      <c r="M23" s="158"/>
      <c r="N23" s="255"/>
      <c r="O23" s="138"/>
      <c r="P23" s="257"/>
      <c r="Q23" s="158"/>
      <c r="R23" s="255"/>
    </row>
    <row r="24" spans="1:18" s="160" customFormat="1" ht="20.100000000000001" customHeight="1">
      <c r="A24" s="164" t="s">
        <v>144</v>
      </c>
      <c r="B24" s="168"/>
      <c r="C24" s="172"/>
      <c r="D24" s="256">
        <v>0</v>
      </c>
      <c r="E24" s="159"/>
      <c r="F24" s="256">
        <v>0</v>
      </c>
      <c r="G24" s="158"/>
      <c r="H24" s="256">
        <v>0</v>
      </c>
      <c r="I24" s="158"/>
      <c r="J24" s="256">
        <v>0</v>
      </c>
      <c r="K24" s="158"/>
      <c r="L24" s="256">
        <f>'PL 9'!E33</f>
        <v>-307893806</v>
      </c>
      <c r="M24" s="158"/>
      <c r="N24" s="256">
        <v>0</v>
      </c>
      <c r="O24" s="138"/>
      <c r="P24" s="256">
        <f>N24</f>
        <v>0</v>
      </c>
      <c r="Q24" s="173"/>
      <c r="R24" s="256">
        <f>SUM(D24:L24,P24)</f>
        <v>-307893806</v>
      </c>
    </row>
    <row r="25" spans="1:18" s="160" customFormat="1" ht="8.1" customHeight="1">
      <c r="A25" s="167"/>
      <c r="B25" s="168"/>
      <c r="C25" s="172"/>
      <c r="D25" s="257"/>
      <c r="E25" s="159"/>
      <c r="F25" s="257"/>
      <c r="G25" s="158"/>
      <c r="H25" s="257"/>
      <c r="I25" s="158"/>
      <c r="J25" s="257"/>
      <c r="K25" s="158"/>
      <c r="L25" s="257"/>
      <c r="M25" s="158"/>
      <c r="N25" s="257"/>
      <c r="O25" s="138"/>
      <c r="P25" s="257"/>
      <c r="Q25" s="139"/>
      <c r="R25" s="257"/>
    </row>
    <row r="26" spans="1:18" s="170" customFormat="1" ht="20.100000000000001" customHeight="1" thickBot="1">
      <c r="A26" s="155" t="s">
        <v>153</v>
      </c>
      <c r="B26" s="156"/>
      <c r="C26" s="174"/>
      <c r="D26" s="258">
        <f>SUM(D21:D24)</f>
        <v>2615114338</v>
      </c>
      <c r="E26" s="159"/>
      <c r="F26" s="258">
        <f>SUM(F21:F24)</f>
        <v>61152469</v>
      </c>
      <c r="G26" s="139"/>
      <c r="H26" s="258">
        <f>SUM(H21:H24)</f>
        <v>65335309</v>
      </c>
      <c r="I26" s="139"/>
      <c r="J26" s="258">
        <f>SUM(J21:J24)</f>
        <v>6520000</v>
      </c>
      <c r="K26" s="139"/>
      <c r="L26" s="258">
        <f>SUM(L21:L24)</f>
        <v>-1026758011</v>
      </c>
      <c r="M26" s="139"/>
      <c r="N26" s="258">
        <f>SUM(N21:N24)</f>
        <v>761434</v>
      </c>
      <c r="O26" s="138"/>
      <c r="P26" s="258">
        <f>SUM(P21:P24)</f>
        <v>761434</v>
      </c>
      <c r="Q26" s="139"/>
      <c r="R26" s="258">
        <f>SUM(R21:R24)</f>
        <v>1722125539</v>
      </c>
    </row>
    <row r="27" spans="1:18" s="170" customFormat="1" ht="20.100000000000001" customHeight="1" thickTop="1">
      <c r="A27" s="155"/>
      <c r="B27" s="168"/>
      <c r="C27" s="157"/>
      <c r="D27" s="139"/>
      <c r="E27" s="159"/>
      <c r="F27" s="139"/>
      <c r="G27" s="139"/>
      <c r="H27" s="139"/>
      <c r="I27" s="139"/>
      <c r="J27" s="139"/>
      <c r="K27" s="139"/>
      <c r="L27" s="139"/>
      <c r="M27" s="139"/>
      <c r="N27" s="139"/>
      <c r="O27" s="138"/>
      <c r="P27" s="139"/>
      <c r="Q27" s="139"/>
      <c r="R27" s="139"/>
    </row>
    <row r="28" spans="1:18" s="170" customFormat="1" ht="20.100000000000001" customHeight="1">
      <c r="A28" s="155"/>
      <c r="B28" s="168"/>
      <c r="C28" s="157"/>
      <c r="D28" s="139"/>
      <c r="E28" s="159"/>
      <c r="F28" s="139"/>
      <c r="G28" s="139"/>
      <c r="H28" s="139"/>
      <c r="I28" s="139"/>
      <c r="J28" s="139"/>
      <c r="K28" s="139"/>
      <c r="L28" s="139"/>
      <c r="M28" s="139"/>
      <c r="N28" s="139"/>
      <c r="O28" s="138"/>
      <c r="P28" s="139"/>
      <c r="Q28" s="139"/>
      <c r="R28" s="139"/>
    </row>
    <row r="29" spans="1:18" s="170" customFormat="1" ht="20.100000000000001" customHeight="1">
      <c r="A29" s="155"/>
      <c r="B29" s="84"/>
      <c r="C29" s="84"/>
      <c r="D29" s="139"/>
      <c r="E29" s="159"/>
      <c r="F29" s="139"/>
      <c r="G29" s="139"/>
      <c r="H29" s="139"/>
      <c r="I29" s="139"/>
      <c r="J29" s="139"/>
      <c r="K29" s="139"/>
      <c r="L29" s="139"/>
      <c r="M29" s="139"/>
      <c r="N29" s="139"/>
      <c r="O29" s="138"/>
      <c r="P29" s="139"/>
      <c r="Q29" s="139"/>
      <c r="R29" s="139"/>
    </row>
    <row r="30" spans="1:18" s="175" customFormat="1" ht="12.75" customHeight="1">
      <c r="A30" s="167"/>
      <c r="B30" s="135"/>
      <c r="C30" s="147"/>
      <c r="D30" s="160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38"/>
      <c r="P30" s="159"/>
      <c r="Q30" s="159"/>
      <c r="R30" s="159"/>
    </row>
    <row r="31" spans="1:18" s="84" customFormat="1" ht="21.95" customHeight="1">
      <c r="A31" s="176" t="str">
        <f>'BS 7-8'!A47</f>
        <v>หมายเหตุประกอบงบการเงินเป็นส่วนหนึ่งของงบการเงินนี้</v>
      </c>
      <c r="B31" s="177"/>
      <c r="C31" s="178"/>
      <c r="D31" s="176"/>
      <c r="E31" s="176"/>
      <c r="F31" s="179"/>
      <c r="G31" s="180"/>
      <c r="H31" s="179"/>
      <c r="I31" s="180"/>
      <c r="J31" s="179"/>
      <c r="K31" s="180"/>
      <c r="L31" s="179"/>
      <c r="M31" s="181"/>
      <c r="N31" s="176"/>
      <c r="O31" s="182"/>
      <c r="P31" s="176"/>
      <c r="Q31" s="176"/>
      <c r="R31" s="176"/>
    </row>
    <row r="32" spans="1:18" s="84" customFormat="1" ht="20.100000000000001" customHeight="1">
      <c r="A32" s="132"/>
      <c r="B32" s="135"/>
      <c r="C32" s="147"/>
      <c r="D32" s="133"/>
      <c r="E32" s="134"/>
      <c r="F32" s="133"/>
      <c r="G32" s="134"/>
      <c r="H32" s="134"/>
      <c r="I32" s="134"/>
      <c r="J32" s="133"/>
      <c r="K32" s="134"/>
      <c r="L32" s="133"/>
      <c r="M32" s="134"/>
      <c r="N32" s="133"/>
      <c r="O32" s="133"/>
      <c r="P32" s="133"/>
      <c r="Q32" s="133"/>
      <c r="R32" s="133"/>
    </row>
    <row r="33" spans="1:18" s="84" customFormat="1" ht="20.100000000000001" customHeight="1">
      <c r="A33" s="132"/>
      <c r="B33" s="135"/>
      <c r="C33" s="147"/>
      <c r="D33" s="133"/>
      <c r="E33" s="134"/>
      <c r="F33" s="133"/>
      <c r="G33" s="134"/>
      <c r="H33" s="134"/>
      <c r="I33" s="134"/>
      <c r="J33" s="133"/>
      <c r="K33" s="134"/>
      <c r="L33" s="133"/>
      <c r="M33" s="134"/>
      <c r="N33" s="133"/>
      <c r="O33" s="133"/>
      <c r="P33" s="133"/>
      <c r="Q33" s="133"/>
      <c r="R33" s="133"/>
    </row>
    <row r="34" spans="1:18" s="84" customFormat="1" ht="20.100000000000001" customHeight="1">
      <c r="A34" s="132"/>
      <c r="B34" s="135"/>
      <c r="C34" s="147"/>
      <c r="D34" s="133"/>
      <c r="E34" s="134"/>
      <c r="F34" s="133"/>
      <c r="G34" s="134"/>
      <c r="H34" s="134"/>
      <c r="I34" s="134"/>
      <c r="J34" s="133"/>
      <c r="K34" s="134"/>
      <c r="L34" s="133"/>
      <c r="M34" s="134"/>
      <c r="N34" s="133"/>
      <c r="O34" s="133"/>
      <c r="P34" s="133"/>
      <c r="Q34" s="133"/>
      <c r="R34" s="133"/>
    </row>
    <row r="35" spans="1:18" s="84" customFormat="1" ht="20.100000000000001" customHeight="1">
      <c r="A35" s="132"/>
      <c r="B35" s="135"/>
      <c r="C35" s="147"/>
      <c r="D35" s="133"/>
      <c r="E35" s="134"/>
      <c r="F35" s="133"/>
      <c r="G35" s="134"/>
      <c r="H35" s="134"/>
      <c r="I35" s="134"/>
      <c r="J35" s="133"/>
      <c r="K35" s="134"/>
      <c r="L35" s="133"/>
      <c r="M35" s="134"/>
      <c r="N35" s="133"/>
      <c r="O35" s="133"/>
      <c r="P35" s="133"/>
      <c r="Q35" s="133"/>
      <c r="R35" s="133"/>
    </row>
    <row r="36" spans="1:18" s="84" customFormat="1" ht="20.100000000000001" customHeight="1">
      <c r="A36" s="132"/>
      <c r="B36" s="135"/>
      <c r="C36" s="147"/>
      <c r="D36" s="133"/>
      <c r="E36" s="134"/>
      <c r="F36" s="133"/>
      <c r="G36" s="134"/>
      <c r="H36" s="134"/>
      <c r="I36" s="134"/>
      <c r="J36" s="133"/>
      <c r="K36" s="134"/>
      <c r="L36" s="133"/>
      <c r="M36" s="134"/>
      <c r="N36" s="133"/>
      <c r="O36" s="133"/>
      <c r="P36" s="133"/>
      <c r="Q36" s="133"/>
      <c r="R36" s="133"/>
    </row>
    <row r="37" spans="1:18" s="84" customFormat="1" ht="20.100000000000001" customHeight="1">
      <c r="A37" s="132"/>
      <c r="B37" s="135"/>
      <c r="C37" s="147"/>
      <c r="D37" s="133"/>
      <c r="E37" s="134"/>
      <c r="F37" s="133"/>
      <c r="G37" s="134"/>
      <c r="H37" s="134"/>
      <c r="I37" s="134"/>
      <c r="J37" s="133"/>
      <c r="K37" s="134"/>
      <c r="L37" s="133"/>
      <c r="M37" s="134"/>
      <c r="N37" s="133"/>
      <c r="O37" s="133"/>
      <c r="P37" s="133"/>
      <c r="Q37" s="133"/>
      <c r="R37" s="133"/>
    </row>
    <row r="38" spans="1:18" s="84" customFormat="1" ht="20.100000000000001" customHeight="1">
      <c r="A38" s="132"/>
      <c r="B38" s="135"/>
      <c r="C38" s="147"/>
      <c r="D38" s="133"/>
      <c r="E38" s="134"/>
      <c r="F38" s="133"/>
      <c r="G38" s="134"/>
      <c r="H38" s="134"/>
      <c r="I38" s="134"/>
      <c r="J38" s="133"/>
      <c r="K38" s="134"/>
      <c r="L38" s="133"/>
      <c r="M38" s="134"/>
      <c r="N38" s="133"/>
      <c r="O38" s="133"/>
      <c r="P38" s="133"/>
      <c r="Q38" s="133"/>
      <c r="R38" s="133"/>
    </row>
    <row r="39" spans="1:18" s="84" customFormat="1" ht="20.100000000000001" customHeight="1">
      <c r="A39" s="132"/>
      <c r="B39" s="135"/>
      <c r="C39" s="147"/>
      <c r="D39" s="133"/>
      <c r="E39" s="134"/>
      <c r="F39" s="133"/>
      <c r="G39" s="134"/>
      <c r="H39" s="134"/>
      <c r="I39" s="134"/>
      <c r="J39" s="133"/>
      <c r="K39" s="134"/>
      <c r="L39" s="133"/>
      <c r="M39" s="134"/>
      <c r="N39" s="133"/>
      <c r="O39" s="133"/>
      <c r="P39" s="133"/>
      <c r="Q39" s="133"/>
      <c r="R39" s="133"/>
    </row>
    <row r="40" spans="1:18" s="84" customFormat="1" ht="20.100000000000001" customHeight="1">
      <c r="A40" s="132"/>
      <c r="B40" s="135"/>
      <c r="C40" s="147"/>
      <c r="D40" s="133"/>
      <c r="E40" s="134"/>
      <c r="F40" s="133"/>
      <c r="G40" s="134"/>
      <c r="H40" s="134"/>
      <c r="I40" s="134"/>
      <c r="J40" s="133"/>
      <c r="K40" s="134"/>
      <c r="L40" s="133"/>
      <c r="M40" s="134"/>
      <c r="N40" s="133"/>
      <c r="O40" s="133"/>
      <c r="P40" s="133"/>
      <c r="Q40" s="133"/>
      <c r="R40" s="133"/>
    </row>
    <row r="41" spans="1:18" s="84" customFormat="1" ht="20.100000000000001" customHeight="1">
      <c r="A41" s="132"/>
      <c r="B41" s="135"/>
      <c r="C41" s="147"/>
      <c r="D41" s="133"/>
      <c r="E41" s="134"/>
      <c r="F41" s="133"/>
      <c r="G41" s="134"/>
      <c r="H41" s="134"/>
      <c r="I41" s="134"/>
      <c r="J41" s="133"/>
      <c r="K41" s="134"/>
      <c r="L41" s="133"/>
      <c r="M41" s="134"/>
      <c r="N41" s="133"/>
      <c r="O41" s="133"/>
      <c r="P41" s="133"/>
      <c r="Q41" s="133"/>
      <c r="R41" s="133"/>
    </row>
    <row r="42" spans="1:18" s="84" customFormat="1" ht="20.100000000000001" customHeight="1">
      <c r="A42" s="132"/>
      <c r="B42" s="135"/>
      <c r="C42" s="147"/>
      <c r="D42" s="133"/>
      <c r="E42" s="134"/>
      <c r="F42" s="133"/>
      <c r="G42" s="134"/>
      <c r="H42" s="134"/>
      <c r="I42" s="134"/>
      <c r="J42" s="133"/>
      <c r="K42" s="134"/>
      <c r="L42" s="133"/>
      <c r="M42" s="134"/>
      <c r="N42" s="133"/>
      <c r="O42" s="133"/>
      <c r="P42" s="133"/>
      <c r="Q42" s="133"/>
      <c r="R42" s="133"/>
    </row>
    <row r="43" spans="1:18" s="84" customFormat="1" ht="20.100000000000001" customHeight="1">
      <c r="A43" s="132"/>
      <c r="B43" s="135"/>
      <c r="C43" s="147"/>
      <c r="D43" s="133"/>
      <c r="E43" s="134"/>
      <c r="F43" s="133"/>
      <c r="G43" s="134"/>
      <c r="H43" s="134"/>
      <c r="I43" s="134"/>
      <c r="J43" s="133"/>
      <c r="K43" s="134"/>
      <c r="L43" s="133"/>
      <c r="M43" s="134"/>
      <c r="N43" s="133"/>
      <c r="O43" s="133"/>
      <c r="P43" s="133"/>
      <c r="Q43" s="133"/>
      <c r="R43" s="133"/>
    </row>
    <row r="44" spans="1:18" s="84" customFormat="1" ht="20.100000000000001" customHeight="1">
      <c r="A44" s="132"/>
      <c r="B44" s="135"/>
      <c r="C44" s="147"/>
      <c r="D44" s="133"/>
      <c r="E44" s="134"/>
      <c r="F44" s="133"/>
      <c r="G44" s="134"/>
      <c r="H44" s="134"/>
      <c r="I44" s="134"/>
      <c r="J44" s="133"/>
      <c r="K44" s="134"/>
      <c r="L44" s="133"/>
      <c r="M44" s="134"/>
      <c r="N44" s="133"/>
      <c r="O44" s="133"/>
      <c r="P44" s="133"/>
      <c r="Q44" s="133"/>
      <c r="R44" s="133"/>
    </row>
    <row r="45" spans="1:18" s="84" customFormat="1" ht="20.100000000000001" customHeight="1">
      <c r="A45" s="132"/>
      <c r="B45" s="135"/>
      <c r="C45" s="147"/>
      <c r="D45" s="133"/>
      <c r="E45" s="134"/>
      <c r="F45" s="133"/>
      <c r="G45" s="134"/>
      <c r="H45" s="134"/>
      <c r="I45" s="134"/>
      <c r="J45" s="133"/>
      <c r="K45" s="134"/>
      <c r="L45" s="133"/>
      <c r="M45" s="134"/>
      <c r="N45" s="133"/>
      <c r="O45" s="133"/>
      <c r="P45" s="133"/>
      <c r="Q45" s="133"/>
      <c r="R45" s="133"/>
    </row>
    <row r="46" spans="1:18" s="84" customFormat="1" ht="20.100000000000001" customHeight="1">
      <c r="A46" s="132"/>
      <c r="B46" s="135"/>
      <c r="C46" s="147"/>
      <c r="D46" s="133"/>
      <c r="E46" s="134"/>
      <c r="F46" s="133"/>
      <c r="G46" s="134"/>
      <c r="H46" s="134"/>
      <c r="I46" s="134"/>
      <c r="J46" s="133"/>
      <c r="K46" s="134"/>
      <c r="L46" s="133"/>
      <c r="M46" s="134"/>
      <c r="N46" s="133"/>
      <c r="O46" s="133"/>
      <c r="P46" s="133"/>
      <c r="Q46" s="133"/>
      <c r="R46" s="133"/>
    </row>
    <row r="47" spans="1:18" s="84" customFormat="1" ht="20.100000000000001" customHeight="1">
      <c r="A47" s="132"/>
      <c r="B47" s="135"/>
      <c r="C47" s="147"/>
      <c r="D47" s="133"/>
      <c r="E47" s="134"/>
      <c r="F47" s="133"/>
      <c r="G47" s="134"/>
      <c r="H47" s="134"/>
      <c r="I47" s="134"/>
      <c r="J47" s="133"/>
      <c r="K47" s="134"/>
      <c r="L47" s="133"/>
      <c r="M47" s="134"/>
      <c r="N47" s="133"/>
      <c r="O47" s="133"/>
      <c r="P47" s="133"/>
      <c r="Q47" s="133"/>
      <c r="R47" s="133"/>
    </row>
    <row r="48" spans="1:18" s="84" customFormat="1" ht="20.100000000000001" customHeight="1">
      <c r="A48" s="132"/>
      <c r="B48" s="135"/>
      <c r="C48" s="147"/>
      <c r="D48" s="133"/>
      <c r="E48" s="134"/>
      <c r="F48" s="133"/>
      <c r="G48" s="134"/>
      <c r="H48" s="134"/>
      <c r="I48" s="134"/>
      <c r="J48" s="133"/>
      <c r="K48" s="134"/>
      <c r="L48" s="133"/>
      <c r="M48" s="134"/>
      <c r="N48" s="133"/>
      <c r="O48" s="133"/>
      <c r="P48" s="133"/>
      <c r="Q48" s="133"/>
      <c r="R48" s="133"/>
    </row>
    <row r="49" spans="1:18" s="84" customFormat="1" ht="20.100000000000001" customHeight="1">
      <c r="A49" s="132"/>
      <c r="B49" s="135"/>
      <c r="C49" s="147"/>
      <c r="D49" s="133"/>
      <c r="E49" s="134"/>
      <c r="F49" s="133"/>
      <c r="G49" s="134"/>
      <c r="H49" s="134"/>
      <c r="I49" s="134"/>
      <c r="J49" s="133"/>
      <c r="K49" s="134"/>
      <c r="L49" s="133"/>
      <c r="M49" s="134"/>
      <c r="N49" s="133"/>
      <c r="O49" s="133"/>
      <c r="P49" s="133"/>
      <c r="Q49" s="133"/>
      <c r="R49" s="133"/>
    </row>
    <row r="50" spans="1:18" s="84" customFormat="1" ht="20.100000000000001" customHeight="1">
      <c r="A50" s="132"/>
      <c r="B50" s="135"/>
      <c r="C50" s="147"/>
      <c r="D50" s="133"/>
      <c r="E50" s="134"/>
      <c r="F50" s="133"/>
      <c r="G50" s="134"/>
      <c r="H50" s="134"/>
      <c r="I50" s="134"/>
      <c r="J50" s="133"/>
      <c r="K50" s="134"/>
      <c r="L50" s="133"/>
      <c r="M50" s="134"/>
      <c r="N50" s="133"/>
      <c r="O50" s="133"/>
      <c r="P50" s="133"/>
      <c r="Q50" s="133"/>
      <c r="R50" s="133"/>
    </row>
    <row r="51" spans="1:18" s="84" customFormat="1" ht="20.100000000000001" customHeight="1">
      <c r="A51" s="132"/>
      <c r="B51" s="135"/>
      <c r="C51" s="147"/>
      <c r="D51" s="133"/>
      <c r="E51" s="134"/>
      <c r="F51" s="133"/>
      <c r="G51" s="134"/>
      <c r="H51" s="134"/>
      <c r="I51" s="134"/>
      <c r="J51" s="133"/>
      <c r="K51" s="134"/>
      <c r="L51" s="133"/>
      <c r="M51" s="134"/>
      <c r="N51" s="133"/>
      <c r="O51" s="133"/>
      <c r="P51" s="133"/>
      <c r="Q51" s="133"/>
      <c r="R51" s="133"/>
    </row>
    <row r="52" spans="1:18" s="84" customFormat="1" ht="20.100000000000001" customHeight="1">
      <c r="A52" s="132"/>
      <c r="B52" s="135"/>
      <c r="C52" s="147"/>
      <c r="D52" s="133"/>
      <c r="E52" s="134"/>
      <c r="F52" s="133"/>
      <c r="G52" s="134"/>
      <c r="H52" s="134"/>
      <c r="I52" s="134"/>
      <c r="J52" s="133"/>
      <c r="K52" s="134"/>
      <c r="L52" s="133"/>
      <c r="M52" s="134"/>
      <c r="N52" s="133"/>
      <c r="O52" s="133"/>
      <c r="P52" s="133"/>
      <c r="Q52" s="133"/>
      <c r="R52" s="133"/>
    </row>
    <row r="53" spans="1:18" s="84" customFormat="1" ht="20.100000000000001" customHeight="1">
      <c r="A53" s="132"/>
      <c r="B53" s="135"/>
      <c r="C53" s="147"/>
      <c r="D53" s="133"/>
      <c r="E53" s="134"/>
      <c r="F53" s="133"/>
      <c r="G53" s="134"/>
      <c r="H53" s="134"/>
      <c r="I53" s="134"/>
      <c r="J53" s="133"/>
      <c r="K53" s="134"/>
      <c r="L53" s="133"/>
      <c r="M53" s="134"/>
      <c r="N53" s="133"/>
      <c r="O53" s="133"/>
      <c r="P53" s="133"/>
      <c r="Q53" s="133"/>
      <c r="R53" s="133"/>
    </row>
    <row r="54" spans="1:18" s="84" customFormat="1" ht="20.100000000000001" customHeight="1">
      <c r="A54" s="132"/>
      <c r="B54" s="135"/>
      <c r="C54" s="147"/>
      <c r="D54" s="133"/>
      <c r="E54" s="134"/>
      <c r="F54" s="133"/>
      <c r="G54" s="134"/>
      <c r="H54" s="134"/>
      <c r="I54" s="134"/>
      <c r="J54" s="133"/>
      <c r="K54" s="134"/>
      <c r="L54" s="133"/>
      <c r="M54" s="134"/>
      <c r="N54" s="133"/>
      <c r="O54" s="133"/>
      <c r="P54" s="133"/>
      <c r="Q54" s="133"/>
      <c r="R54" s="133"/>
    </row>
    <row r="55" spans="1:18" s="84" customFormat="1" ht="20.100000000000001" customHeight="1">
      <c r="A55" s="132"/>
      <c r="B55" s="135"/>
      <c r="C55" s="147"/>
      <c r="D55" s="133"/>
      <c r="E55" s="134"/>
      <c r="F55" s="133"/>
      <c r="G55" s="134"/>
      <c r="H55" s="134"/>
      <c r="I55" s="134"/>
      <c r="J55" s="133"/>
      <c r="K55" s="134"/>
      <c r="L55" s="133"/>
      <c r="M55" s="134"/>
      <c r="N55" s="133"/>
      <c r="O55" s="133"/>
      <c r="P55" s="133"/>
      <c r="Q55" s="133"/>
      <c r="R55" s="133"/>
    </row>
    <row r="56" spans="1:18" s="84" customFormat="1" ht="20.100000000000001" customHeight="1">
      <c r="A56" s="132"/>
      <c r="B56" s="135"/>
      <c r="C56" s="147"/>
      <c r="D56" s="133"/>
      <c r="E56" s="134"/>
      <c r="F56" s="133"/>
      <c r="G56" s="134"/>
      <c r="H56" s="134"/>
      <c r="I56" s="134"/>
      <c r="J56" s="133"/>
      <c r="K56" s="134"/>
      <c r="L56" s="133"/>
      <c r="M56" s="134"/>
      <c r="N56" s="133"/>
      <c r="O56" s="133"/>
      <c r="P56" s="133"/>
      <c r="Q56" s="133"/>
      <c r="R56" s="133"/>
    </row>
    <row r="57" spans="1:18" s="84" customFormat="1" ht="20.100000000000001" customHeight="1">
      <c r="A57" s="132"/>
      <c r="B57" s="135"/>
      <c r="C57" s="147"/>
      <c r="D57" s="133"/>
      <c r="E57" s="134"/>
      <c r="F57" s="133"/>
      <c r="G57" s="134"/>
      <c r="H57" s="134"/>
      <c r="I57" s="134"/>
      <c r="J57" s="133"/>
      <c r="K57" s="134"/>
      <c r="L57" s="133"/>
      <c r="M57" s="134"/>
      <c r="N57" s="133"/>
      <c r="O57" s="133"/>
      <c r="P57" s="133"/>
      <c r="Q57" s="133"/>
      <c r="R57" s="133"/>
    </row>
    <row r="58" spans="1:18" s="84" customFormat="1" ht="20.100000000000001" customHeight="1">
      <c r="A58" s="132"/>
      <c r="B58" s="135"/>
      <c r="C58" s="147"/>
      <c r="D58" s="133"/>
      <c r="E58" s="134"/>
      <c r="F58" s="133"/>
      <c r="G58" s="134"/>
      <c r="H58" s="134"/>
      <c r="I58" s="134"/>
      <c r="J58" s="133"/>
      <c r="K58" s="134"/>
      <c r="L58" s="133"/>
      <c r="M58" s="134"/>
      <c r="N58" s="133"/>
      <c r="O58" s="133"/>
      <c r="P58" s="133"/>
      <c r="Q58" s="133"/>
      <c r="R58" s="133"/>
    </row>
    <row r="59" spans="1:18" s="84" customFormat="1" ht="20.100000000000001" customHeight="1">
      <c r="A59" s="132"/>
      <c r="B59" s="135"/>
      <c r="C59" s="147"/>
      <c r="D59" s="133"/>
      <c r="E59" s="134"/>
      <c r="F59" s="133"/>
      <c r="G59" s="134"/>
      <c r="H59" s="134"/>
      <c r="I59" s="134"/>
      <c r="J59" s="133"/>
      <c r="K59" s="134"/>
      <c r="L59" s="133"/>
      <c r="M59" s="134"/>
      <c r="N59" s="133"/>
      <c r="O59" s="133"/>
      <c r="P59" s="133"/>
      <c r="Q59" s="133"/>
      <c r="R59" s="133"/>
    </row>
    <row r="60" spans="1:18" s="84" customFormat="1" ht="20.100000000000001" customHeight="1">
      <c r="A60" s="132"/>
      <c r="B60" s="135"/>
      <c r="C60" s="147"/>
      <c r="D60" s="133"/>
      <c r="E60" s="134"/>
      <c r="F60" s="133"/>
      <c r="G60" s="134"/>
      <c r="H60" s="134"/>
      <c r="I60" s="134"/>
      <c r="J60" s="133"/>
      <c r="K60" s="134"/>
      <c r="L60" s="133"/>
      <c r="M60" s="134"/>
      <c r="N60" s="133"/>
      <c r="O60" s="133"/>
      <c r="P60" s="133"/>
      <c r="Q60" s="133"/>
      <c r="R60" s="133"/>
    </row>
    <row r="61" spans="1:18" s="84" customFormat="1" ht="20.100000000000001" customHeight="1">
      <c r="A61" s="132"/>
      <c r="B61" s="135"/>
      <c r="C61" s="147"/>
      <c r="D61" s="133"/>
      <c r="E61" s="134"/>
      <c r="F61" s="133"/>
      <c r="G61" s="134"/>
      <c r="H61" s="134"/>
      <c r="I61" s="134"/>
      <c r="J61" s="133"/>
      <c r="K61" s="134"/>
      <c r="L61" s="133"/>
      <c r="M61" s="134"/>
      <c r="N61" s="133"/>
      <c r="O61" s="133"/>
      <c r="P61" s="133"/>
      <c r="Q61" s="133"/>
      <c r="R61" s="133"/>
    </row>
    <row r="62" spans="1:18" s="84" customFormat="1" ht="20.100000000000001" customHeight="1">
      <c r="A62" s="132"/>
      <c r="B62" s="135"/>
      <c r="C62" s="147"/>
      <c r="D62" s="133"/>
      <c r="E62" s="134"/>
      <c r="F62" s="133"/>
      <c r="G62" s="134"/>
      <c r="H62" s="134"/>
      <c r="I62" s="134"/>
      <c r="J62" s="133"/>
      <c r="K62" s="134"/>
      <c r="L62" s="133"/>
      <c r="M62" s="134"/>
      <c r="N62" s="133"/>
      <c r="O62" s="133"/>
      <c r="P62" s="133"/>
      <c r="Q62" s="133"/>
      <c r="R62" s="133"/>
    </row>
    <row r="63" spans="1:18" s="84" customFormat="1" ht="20.100000000000001" customHeight="1">
      <c r="A63" s="132"/>
      <c r="B63" s="135"/>
      <c r="C63" s="147"/>
      <c r="D63" s="133"/>
      <c r="E63" s="134"/>
      <c r="F63" s="133"/>
      <c r="G63" s="134"/>
      <c r="H63" s="134"/>
      <c r="I63" s="134"/>
      <c r="J63" s="133"/>
      <c r="K63" s="134"/>
      <c r="L63" s="133"/>
      <c r="M63" s="134"/>
      <c r="N63" s="133"/>
      <c r="O63" s="133"/>
      <c r="P63" s="133"/>
      <c r="Q63" s="133"/>
      <c r="R63" s="133"/>
    </row>
    <row r="64" spans="1:18" s="84" customFormat="1" ht="20.100000000000001" customHeight="1">
      <c r="A64" s="132"/>
      <c r="B64" s="135"/>
      <c r="C64" s="147"/>
      <c r="D64" s="133"/>
      <c r="E64" s="134"/>
      <c r="F64" s="133"/>
      <c r="G64" s="134"/>
      <c r="H64" s="134"/>
      <c r="I64" s="134"/>
      <c r="J64" s="133"/>
      <c r="K64" s="134"/>
      <c r="L64" s="133"/>
      <c r="M64" s="134"/>
      <c r="N64" s="133"/>
      <c r="O64" s="133"/>
      <c r="P64" s="133"/>
      <c r="Q64" s="133"/>
      <c r="R64" s="133"/>
    </row>
    <row r="65" spans="2:3" ht="20.100000000000001" customHeight="1">
      <c r="B65" s="135"/>
      <c r="C65" s="147"/>
    </row>
    <row r="66" spans="2:3" ht="20.100000000000001" customHeight="1">
      <c r="B66" s="135"/>
      <c r="C66" s="147"/>
    </row>
    <row r="67" spans="2:3" ht="20.100000000000001" customHeight="1">
      <c r="B67" s="135"/>
      <c r="C67" s="147"/>
    </row>
    <row r="68" spans="2:3" ht="20.100000000000001" customHeight="1">
      <c r="B68" s="135"/>
      <c r="C68" s="147"/>
    </row>
    <row r="69" spans="2:3" ht="20.100000000000001" customHeight="1">
      <c r="B69" s="135"/>
      <c r="C69" s="147"/>
    </row>
    <row r="70" spans="2:3" ht="20.100000000000001" customHeight="1">
      <c r="B70" s="135"/>
      <c r="C70" s="147"/>
    </row>
  </sheetData>
  <mergeCells count="6">
    <mergeCell ref="A1:R1"/>
    <mergeCell ref="A2:R2"/>
    <mergeCell ref="A3:R3"/>
    <mergeCell ref="D5:R5"/>
    <mergeCell ref="J6:L6"/>
    <mergeCell ref="N6:P6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92D050"/>
  </sheetPr>
  <dimension ref="A1:P71"/>
  <sheetViews>
    <sheetView topLeftCell="A14" zoomScaleNormal="100" zoomScaleSheetLayoutView="100" workbookViewId="0">
      <selection activeCell="A28" sqref="A28"/>
    </sheetView>
  </sheetViews>
  <sheetFormatPr defaultColWidth="7.875" defaultRowHeight="21" customHeight="1"/>
  <cols>
    <col min="1" max="1" width="30.75" style="70" customWidth="1"/>
    <col min="2" max="2" width="6.25" style="70" customWidth="1"/>
    <col min="3" max="3" width="0.875" style="70" customWidth="1"/>
    <col min="4" max="4" width="10.25" style="197" customWidth="1"/>
    <col min="5" max="5" width="0.875" style="70" customWidth="1"/>
    <col min="6" max="6" width="10.375" style="197" customWidth="1"/>
    <col min="7" max="7" width="0.875" style="70" customWidth="1"/>
    <col min="8" max="8" width="12.125" style="197" customWidth="1"/>
    <col min="9" max="9" width="0.875" style="70" customWidth="1"/>
    <col min="10" max="10" width="11.625" style="197" customWidth="1"/>
    <col min="11" max="11" width="0.875" style="70" customWidth="1"/>
    <col min="12" max="12" width="17.25" style="197" customWidth="1"/>
    <col min="13" max="13" width="0.875" style="197" customWidth="1"/>
    <col min="14" max="14" width="10.5" style="197" customWidth="1"/>
    <col min="15" max="15" width="0.875" style="197" customWidth="1"/>
    <col min="16" max="16" width="10.375" style="197" customWidth="1"/>
    <col min="17" max="16384" width="7.875" style="29"/>
  </cols>
  <sheetData>
    <row r="1" spans="1:16" ht="21" customHeight="1">
      <c r="A1" s="142" t="s">
        <v>52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6" ht="21" customHeight="1">
      <c r="A2" s="142" t="s">
        <v>155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6" ht="21" customHeight="1">
      <c r="A3" s="184" t="s">
        <v>151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s="13" customFormat="1" ht="21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ht="20.45" customHeight="1">
      <c r="D5" s="315" t="s">
        <v>80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ht="20.45" customHeight="1">
      <c r="C6" s="136"/>
      <c r="D6" s="136"/>
      <c r="E6" s="136"/>
      <c r="F6" s="136"/>
      <c r="G6" s="136"/>
      <c r="H6" s="316" t="s">
        <v>75</v>
      </c>
      <c r="I6" s="316"/>
      <c r="J6" s="316"/>
      <c r="K6" s="136"/>
      <c r="L6" s="314" t="s">
        <v>128</v>
      </c>
      <c r="M6" s="314"/>
      <c r="N6" s="314"/>
      <c r="O6" s="141"/>
      <c r="P6" s="136"/>
    </row>
    <row r="7" spans="1:16" ht="20.45" customHeight="1">
      <c r="C7" s="136"/>
      <c r="D7" s="136"/>
      <c r="E7" s="136"/>
      <c r="F7" s="136"/>
      <c r="G7" s="136"/>
      <c r="H7" s="185"/>
      <c r="I7" s="185"/>
      <c r="J7" s="185"/>
      <c r="K7" s="136"/>
      <c r="L7" s="252" t="s">
        <v>143</v>
      </c>
      <c r="M7" s="141"/>
      <c r="N7" s="138" t="s">
        <v>129</v>
      </c>
      <c r="O7" s="141"/>
      <c r="P7" s="136"/>
    </row>
    <row r="8" spans="1:16" ht="20.45" customHeight="1">
      <c r="C8" s="136"/>
      <c r="D8" s="136"/>
      <c r="E8" s="136"/>
      <c r="F8" s="136"/>
      <c r="G8" s="136"/>
      <c r="H8" s="186" t="s">
        <v>40</v>
      </c>
      <c r="I8" s="185"/>
      <c r="J8" s="185"/>
      <c r="K8" s="136"/>
      <c r="L8" s="138" t="s">
        <v>132</v>
      </c>
      <c r="M8" s="138"/>
      <c r="N8" s="146" t="s">
        <v>133</v>
      </c>
      <c r="O8" s="138"/>
      <c r="P8" s="136"/>
    </row>
    <row r="9" spans="1:16" s="27" customFormat="1" ht="20.45" customHeight="1">
      <c r="A9" s="135"/>
      <c r="B9" s="135"/>
      <c r="C9" s="147"/>
      <c r="D9" s="187" t="s">
        <v>30</v>
      </c>
      <c r="E9" s="147"/>
      <c r="F9" s="187" t="s">
        <v>9</v>
      </c>
      <c r="G9" s="147"/>
      <c r="H9" s="186" t="s">
        <v>43</v>
      </c>
      <c r="I9" s="188"/>
      <c r="J9" s="186"/>
      <c r="K9" s="189"/>
      <c r="L9" s="138" t="s">
        <v>130</v>
      </c>
      <c r="M9" s="145"/>
      <c r="N9" s="145" t="s">
        <v>134</v>
      </c>
      <c r="O9" s="145"/>
      <c r="P9" s="187" t="s">
        <v>32</v>
      </c>
    </row>
    <row r="10" spans="1:16" s="27" customFormat="1" ht="20.45" customHeight="1">
      <c r="A10" s="135"/>
      <c r="B10" s="135"/>
      <c r="C10" s="147"/>
      <c r="D10" s="186" t="s">
        <v>39</v>
      </c>
      <c r="E10" s="147"/>
      <c r="F10" s="186" t="s">
        <v>31</v>
      </c>
      <c r="G10" s="147"/>
      <c r="H10" s="186" t="s">
        <v>42</v>
      </c>
      <c r="I10" s="188"/>
      <c r="J10" s="186" t="s">
        <v>10</v>
      </c>
      <c r="K10" s="147"/>
      <c r="L10" s="151" t="s">
        <v>131</v>
      </c>
      <c r="M10" s="138"/>
      <c r="N10" s="138" t="s">
        <v>50</v>
      </c>
      <c r="O10" s="138"/>
      <c r="P10" s="186" t="s">
        <v>50</v>
      </c>
    </row>
    <row r="11" spans="1:16" s="27" customFormat="1" ht="20.45" customHeight="1">
      <c r="A11" s="135"/>
      <c r="B11" s="253" t="s">
        <v>0</v>
      </c>
      <c r="C11" s="147"/>
      <c r="D11" s="153" t="s">
        <v>95</v>
      </c>
      <c r="E11" s="147"/>
      <c r="F11" s="153" t="s">
        <v>95</v>
      </c>
      <c r="G11" s="147"/>
      <c r="H11" s="153" t="s">
        <v>95</v>
      </c>
      <c r="I11" s="188"/>
      <c r="J11" s="153" t="s">
        <v>95</v>
      </c>
      <c r="K11" s="189"/>
      <c r="L11" s="153" t="s">
        <v>95</v>
      </c>
      <c r="M11" s="138"/>
      <c r="N11" s="153" t="s">
        <v>95</v>
      </c>
      <c r="O11" s="138"/>
      <c r="P11" s="153" t="s">
        <v>95</v>
      </c>
    </row>
    <row r="12" spans="1:16" s="27" customFormat="1" ht="8.1" customHeight="1">
      <c r="A12" s="135"/>
      <c r="B12" s="135"/>
      <c r="C12" s="147"/>
      <c r="D12" s="186"/>
      <c r="E12" s="147"/>
      <c r="F12" s="186"/>
      <c r="G12" s="147"/>
      <c r="H12" s="186"/>
      <c r="I12" s="188"/>
      <c r="J12" s="186"/>
      <c r="K12" s="190"/>
      <c r="L12" s="186"/>
      <c r="M12" s="186"/>
      <c r="N12" s="186"/>
      <c r="O12" s="186"/>
      <c r="P12" s="186"/>
    </row>
    <row r="13" spans="1:16" s="27" customFormat="1" ht="20.45" customHeight="1">
      <c r="A13" s="156" t="s">
        <v>108</v>
      </c>
      <c r="B13" s="156"/>
      <c r="C13" s="157"/>
      <c r="D13" s="158">
        <v>2615114338</v>
      </c>
      <c r="E13" s="192"/>
      <c r="F13" s="158">
        <v>61152469</v>
      </c>
      <c r="G13" s="191"/>
      <c r="H13" s="158">
        <v>4310000</v>
      </c>
      <c r="I13" s="191"/>
      <c r="J13" s="158">
        <v>79442167</v>
      </c>
      <c r="K13" s="191"/>
      <c r="L13" s="158">
        <v>761434</v>
      </c>
      <c r="M13" s="138"/>
      <c r="N13" s="158">
        <f>L13</f>
        <v>761434</v>
      </c>
      <c r="O13" s="138"/>
      <c r="P13" s="158">
        <f>SUM(D13:J13,N13)</f>
        <v>2760780408</v>
      </c>
    </row>
    <row r="14" spans="1:16" s="27" customFormat="1" ht="8.1" customHeight="1">
      <c r="A14" s="156"/>
      <c r="B14" s="156"/>
      <c r="C14" s="157"/>
      <c r="D14" s="191"/>
      <c r="E14" s="192"/>
      <c r="F14" s="191"/>
      <c r="G14" s="191"/>
      <c r="H14" s="191"/>
      <c r="I14" s="191"/>
      <c r="J14" s="191"/>
      <c r="K14" s="191"/>
      <c r="L14" s="191"/>
      <c r="M14" s="138"/>
      <c r="N14" s="158"/>
      <c r="O14" s="138"/>
      <c r="P14" s="158"/>
    </row>
    <row r="15" spans="1:16" s="27" customFormat="1" ht="20.45" customHeight="1">
      <c r="A15" s="161" t="s">
        <v>107</v>
      </c>
      <c r="B15" s="161"/>
      <c r="C15" s="157"/>
      <c r="D15" s="191"/>
      <c r="E15" s="192"/>
      <c r="F15" s="191"/>
      <c r="G15" s="191"/>
      <c r="H15" s="191"/>
      <c r="I15" s="191"/>
      <c r="J15" s="191"/>
      <c r="K15" s="191"/>
      <c r="L15" s="191"/>
      <c r="M15" s="138"/>
      <c r="N15" s="158"/>
      <c r="O15" s="138"/>
      <c r="P15" s="158"/>
    </row>
    <row r="16" spans="1:16" s="27" customFormat="1" ht="20.45" customHeight="1">
      <c r="A16" s="162" t="s">
        <v>41</v>
      </c>
      <c r="B16" s="163">
        <v>20</v>
      </c>
      <c r="C16" s="157"/>
      <c r="D16" s="158">
        <v>0</v>
      </c>
      <c r="E16" s="192"/>
      <c r="F16" s="158">
        <v>0</v>
      </c>
      <c r="G16" s="191"/>
      <c r="H16" s="158">
        <v>2210000</v>
      </c>
      <c r="I16" s="191"/>
      <c r="J16" s="158">
        <v>-2210000</v>
      </c>
      <c r="K16" s="191"/>
      <c r="L16" s="158">
        <v>0</v>
      </c>
      <c r="M16" s="138"/>
      <c r="N16" s="158">
        <f>L16</f>
        <v>0</v>
      </c>
      <c r="O16" s="138"/>
      <c r="P16" s="158">
        <f>SUM(D16:J16,N16)</f>
        <v>0</v>
      </c>
    </row>
    <row r="17" spans="1:16" s="27" customFormat="1" ht="20.45" customHeight="1">
      <c r="A17" s="165" t="s">
        <v>145</v>
      </c>
      <c r="B17" s="168"/>
      <c r="C17" s="157"/>
      <c r="D17" s="166">
        <v>0</v>
      </c>
      <c r="E17" s="192"/>
      <c r="F17" s="166">
        <v>0</v>
      </c>
      <c r="G17" s="191"/>
      <c r="H17" s="166">
        <v>0</v>
      </c>
      <c r="I17" s="191"/>
      <c r="J17" s="166">
        <v>44086734</v>
      </c>
      <c r="K17" s="191"/>
      <c r="L17" s="166">
        <v>0</v>
      </c>
      <c r="M17" s="172"/>
      <c r="N17" s="166">
        <f>L17</f>
        <v>0</v>
      </c>
      <c r="O17" s="172"/>
      <c r="P17" s="166">
        <f>SUM(D17:J17,N17)</f>
        <v>44086734</v>
      </c>
    </row>
    <row r="18" spans="1:16" s="27" customFormat="1" ht="8.1" customHeight="1">
      <c r="A18" s="168"/>
      <c r="B18" s="168"/>
      <c r="C18" s="157"/>
      <c r="D18" s="174"/>
      <c r="E18" s="157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</row>
    <row r="19" spans="1:16" s="27" customFormat="1" ht="20.45" customHeight="1" thickBot="1">
      <c r="A19" s="156" t="s">
        <v>109</v>
      </c>
      <c r="B19" s="156"/>
      <c r="C19" s="157"/>
      <c r="D19" s="193">
        <f>SUM(D13:D17)</f>
        <v>2615114338</v>
      </c>
      <c r="E19" s="157"/>
      <c r="F19" s="193">
        <f>SUM(F13:F17)</f>
        <v>61152469</v>
      </c>
      <c r="G19" s="174"/>
      <c r="H19" s="193">
        <f>SUM(H13:H17)</f>
        <v>6520000</v>
      </c>
      <c r="I19" s="174"/>
      <c r="J19" s="193">
        <f>SUM(J13:J17)</f>
        <v>121318901</v>
      </c>
      <c r="K19" s="174"/>
      <c r="L19" s="193">
        <f>SUM(L13:L17)</f>
        <v>761434</v>
      </c>
      <c r="M19" s="174"/>
      <c r="N19" s="193">
        <f>SUM(N13:N17)</f>
        <v>761434</v>
      </c>
      <c r="O19" s="174"/>
      <c r="P19" s="193">
        <f>SUM(P13:P17)</f>
        <v>2804867142</v>
      </c>
    </row>
    <row r="20" spans="1:16" s="27" customFormat="1" ht="20.45" customHeight="1" thickTop="1">
      <c r="A20" s="168"/>
      <c r="B20" s="168"/>
      <c r="C20" s="147"/>
      <c r="D20" s="186"/>
      <c r="E20" s="147"/>
      <c r="F20" s="186"/>
      <c r="G20" s="147"/>
      <c r="H20" s="186"/>
      <c r="I20" s="188"/>
      <c r="J20" s="186"/>
      <c r="K20" s="190"/>
      <c r="L20" s="186"/>
      <c r="M20" s="186"/>
      <c r="N20" s="186"/>
      <c r="O20" s="186"/>
      <c r="P20" s="186"/>
    </row>
    <row r="21" spans="1:16" s="27" customFormat="1" ht="20.45" customHeight="1">
      <c r="A21" s="156" t="s">
        <v>152</v>
      </c>
      <c r="B21" s="156"/>
      <c r="C21" s="172"/>
      <c r="D21" s="294">
        <f>D19</f>
        <v>2615114338</v>
      </c>
      <c r="E21" s="172"/>
      <c r="F21" s="294">
        <f>F19</f>
        <v>61152469</v>
      </c>
      <c r="G21" s="172"/>
      <c r="H21" s="294">
        <f>H19</f>
        <v>6520000</v>
      </c>
      <c r="I21" s="172"/>
      <c r="J21" s="294">
        <f>J19</f>
        <v>121318901</v>
      </c>
      <c r="K21" s="172"/>
      <c r="L21" s="294">
        <f>L19</f>
        <v>761434</v>
      </c>
      <c r="M21" s="172"/>
      <c r="N21" s="294">
        <f>N19</f>
        <v>761434</v>
      </c>
      <c r="O21" s="172"/>
      <c r="P21" s="255">
        <f>SUM(D21:J21,N21)</f>
        <v>2804867142</v>
      </c>
    </row>
    <row r="22" spans="1:16" s="27" customFormat="1" ht="8.1" customHeight="1">
      <c r="A22" s="156"/>
      <c r="B22" s="156"/>
      <c r="C22" s="172"/>
      <c r="D22" s="294"/>
      <c r="E22" s="172"/>
      <c r="F22" s="294"/>
      <c r="G22" s="172"/>
      <c r="H22" s="294"/>
      <c r="I22" s="172"/>
      <c r="J22" s="294"/>
      <c r="K22" s="172"/>
      <c r="L22" s="294"/>
      <c r="M22" s="172"/>
      <c r="N22" s="294"/>
      <c r="O22" s="172"/>
      <c r="P22" s="294"/>
    </row>
    <row r="23" spans="1:16" s="27" customFormat="1" ht="20.45" customHeight="1">
      <c r="A23" s="161" t="s">
        <v>107</v>
      </c>
      <c r="B23" s="161"/>
      <c r="C23" s="172"/>
      <c r="D23" s="294"/>
      <c r="E23" s="172"/>
      <c r="F23" s="294"/>
      <c r="G23" s="172"/>
      <c r="H23" s="294"/>
      <c r="I23" s="172"/>
      <c r="J23" s="294"/>
      <c r="K23" s="172"/>
      <c r="L23" s="294"/>
      <c r="M23" s="172"/>
      <c r="N23" s="294"/>
      <c r="O23" s="172"/>
      <c r="P23" s="294"/>
    </row>
    <row r="24" spans="1:16" s="27" customFormat="1" ht="20.45" customHeight="1">
      <c r="A24" s="165" t="s">
        <v>145</v>
      </c>
      <c r="B24" s="168"/>
      <c r="C24" s="172"/>
      <c r="D24" s="256">
        <v>0</v>
      </c>
      <c r="E24" s="172"/>
      <c r="F24" s="256">
        <v>0</v>
      </c>
      <c r="G24" s="172"/>
      <c r="H24" s="256">
        <v>0</v>
      </c>
      <c r="J24" s="297">
        <f>'PL 9'!I33</f>
        <v>-22070049</v>
      </c>
      <c r="K24" s="172"/>
      <c r="L24" s="256">
        <v>0</v>
      </c>
      <c r="M24" s="158"/>
      <c r="N24" s="256">
        <f>L24</f>
        <v>0</v>
      </c>
      <c r="O24" s="158"/>
      <c r="P24" s="256">
        <f>SUM(D24:J24,N24)</f>
        <v>-22070049</v>
      </c>
    </row>
    <row r="25" spans="1:16" s="27" customFormat="1" ht="8.1" customHeight="1">
      <c r="A25" s="168"/>
      <c r="B25" s="168"/>
      <c r="C25" s="172"/>
      <c r="D25" s="295"/>
      <c r="E25" s="172"/>
      <c r="F25" s="295"/>
      <c r="G25" s="172"/>
      <c r="H25" s="295"/>
      <c r="I25" s="172"/>
      <c r="J25" s="295"/>
      <c r="K25" s="172"/>
      <c r="L25" s="295"/>
      <c r="M25" s="174"/>
      <c r="N25" s="295"/>
      <c r="O25" s="174"/>
      <c r="P25" s="295"/>
    </row>
    <row r="26" spans="1:16" s="70" customFormat="1" ht="20.45" customHeight="1" thickBot="1">
      <c r="A26" s="156" t="s">
        <v>153</v>
      </c>
      <c r="B26" s="156"/>
      <c r="C26" s="174"/>
      <c r="D26" s="296">
        <f>SUM(D21:D24)</f>
        <v>2615114338</v>
      </c>
      <c r="E26" s="174"/>
      <c r="F26" s="296">
        <f>SUM(F21:F24)</f>
        <v>61152469</v>
      </c>
      <c r="G26" s="174"/>
      <c r="H26" s="296">
        <f>SUM(H21:H24)</f>
        <v>6520000</v>
      </c>
      <c r="I26" s="174"/>
      <c r="J26" s="296">
        <f>SUM(J21:J24)</f>
        <v>99248852</v>
      </c>
      <c r="K26" s="174"/>
      <c r="L26" s="296">
        <f>SUM(L21:L24)</f>
        <v>761434</v>
      </c>
      <c r="M26" s="174"/>
      <c r="N26" s="296">
        <f>SUM(N21:N24)</f>
        <v>761434</v>
      </c>
      <c r="O26" s="174"/>
      <c r="P26" s="296">
        <f>SUM(P21:P24)</f>
        <v>2782797093</v>
      </c>
    </row>
    <row r="27" spans="1:16" s="27" customFormat="1" ht="19.899999999999999" customHeight="1" thickTop="1">
      <c r="A27" s="168"/>
      <c r="B27" s="168"/>
      <c r="C27" s="157"/>
      <c r="D27" s="12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16" s="27" customFormat="1" ht="19.899999999999999" customHeight="1">
      <c r="A28" s="168"/>
      <c r="B28" s="168"/>
      <c r="C28" s="157"/>
      <c r="D28" s="12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16" s="27" customFormat="1" ht="5.25" customHeight="1">
      <c r="A29" s="168"/>
      <c r="B29" s="168"/>
      <c r="C29" s="157"/>
      <c r="D29" s="12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</row>
    <row r="30" spans="1:16" s="27" customFormat="1" ht="21.95" customHeight="1">
      <c r="A30" s="194" t="str">
        <f>'BS 7-8'!A47</f>
        <v>หมายเหตุประกอบงบการเงินเป็นส่วนหนึ่งของงบการเงินนี้</v>
      </c>
      <c r="B30" s="194"/>
      <c r="C30" s="194"/>
      <c r="D30" s="194"/>
      <c r="E30" s="194"/>
      <c r="F30" s="195"/>
      <c r="G30" s="196"/>
      <c r="H30" s="195"/>
      <c r="I30" s="196"/>
      <c r="J30" s="195"/>
      <c r="K30" s="196"/>
      <c r="L30" s="195"/>
      <c r="M30" s="195"/>
      <c r="N30" s="195"/>
      <c r="O30" s="195"/>
      <c r="P30" s="195"/>
    </row>
    <row r="31" spans="1:16" s="27" customFormat="1" ht="21" customHeight="1">
      <c r="A31" s="135"/>
      <c r="B31" s="135"/>
      <c r="C31" s="147"/>
      <c r="D31" s="186"/>
      <c r="E31" s="147"/>
      <c r="F31" s="186"/>
      <c r="G31" s="147"/>
      <c r="H31" s="186"/>
      <c r="I31" s="188"/>
      <c r="J31" s="186"/>
      <c r="K31" s="190"/>
      <c r="L31" s="186"/>
      <c r="M31" s="186"/>
      <c r="N31" s="186"/>
      <c r="O31" s="186"/>
      <c r="P31" s="186"/>
    </row>
    <row r="32" spans="1:16" s="27" customFormat="1" ht="21" customHeight="1">
      <c r="A32" s="135"/>
      <c r="B32" s="135"/>
      <c r="C32" s="147"/>
      <c r="D32" s="186"/>
      <c r="E32" s="147"/>
      <c r="F32" s="186"/>
      <c r="G32" s="147"/>
      <c r="H32" s="186"/>
      <c r="I32" s="188"/>
      <c r="J32" s="186"/>
      <c r="K32" s="190"/>
      <c r="L32" s="186"/>
      <c r="M32" s="186"/>
      <c r="N32" s="186"/>
      <c r="O32" s="186"/>
      <c r="P32" s="186"/>
    </row>
    <row r="33" spans="1:16" s="27" customFormat="1" ht="21" customHeight="1">
      <c r="A33" s="135"/>
      <c r="B33" s="135"/>
      <c r="C33" s="147"/>
      <c r="D33" s="186"/>
      <c r="E33" s="147"/>
      <c r="F33" s="186"/>
      <c r="G33" s="147"/>
      <c r="H33" s="186"/>
      <c r="I33" s="188"/>
      <c r="J33" s="186"/>
      <c r="K33" s="190"/>
      <c r="L33" s="186"/>
      <c r="M33" s="186"/>
      <c r="N33" s="186"/>
      <c r="O33" s="186"/>
      <c r="P33" s="186"/>
    </row>
    <row r="34" spans="1:16" s="27" customFormat="1" ht="21" customHeight="1">
      <c r="A34" s="135"/>
      <c r="B34" s="135"/>
      <c r="C34" s="147"/>
      <c r="D34" s="186"/>
      <c r="E34" s="147"/>
      <c r="F34" s="186"/>
      <c r="G34" s="147"/>
      <c r="H34" s="186"/>
      <c r="I34" s="188"/>
      <c r="J34" s="186"/>
      <c r="K34" s="190"/>
      <c r="L34" s="186"/>
      <c r="M34" s="186"/>
      <c r="N34" s="186"/>
      <c r="O34" s="186"/>
      <c r="P34" s="186"/>
    </row>
    <row r="35" spans="1:16" s="27" customFormat="1" ht="21" customHeight="1">
      <c r="A35" s="135"/>
      <c r="B35" s="135"/>
      <c r="C35" s="147"/>
      <c r="D35" s="186"/>
      <c r="E35" s="147"/>
      <c r="F35" s="186"/>
      <c r="G35" s="147"/>
      <c r="H35" s="186"/>
      <c r="I35" s="188"/>
      <c r="J35" s="186"/>
      <c r="K35" s="190"/>
      <c r="L35" s="186"/>
      <c r="M35" s="186"/>
      <c r="N35" s="186"/>
      <c r="O35" s="186"/>
      <c r="P35" s="186"/>
    </row>
    <row r="36" spans="1:16" s="27" customFormat="1" ht="21" customHeight="1">
      <c r="A36" s="135"/>
      <c r="B36" s="135"/>
      <c r="C36" s="147"/>
      <c r="D36" s="186"/>
      <c r="E36" s="147"/>
      <c r="F36" s="186"/>
      <c r="G36" s="147"/>
      <c r="H36" s="186"/>
      <c r="I36" s="188"/>
      <c r="J36" s="186"/>
      <c r="K36" s="190"/>
      <c r="L36" s="186"/>
      <c r="M36" s="186"/>
      <c r="N36" s="186"/>
      <c r="O36" s="186"/>
      <c r="P36" s="186"/>
    </row>
    <row r="37" spans="1:16" s="27" customFormat="1" ht="21" customHeight="1">
      <c r="A37" s="135"/>
      <c r="B37" s="135"/>
      <c r="C37" s="147"/>
      <c r="D37" s="186"/>
      <c r="E37" s="147"/>
      <c r="F37" s="186"/>
      <c r="G37" s="147"/>
      <c r="H37" s="186"/>
      <c r="I37" s="188"/>
      <c r="J37" s="186"/>
      <c r="K37" s="190"/>
      <c r="L37" s="186"/>
      <c r="M37" s="186"/>
      <c r="N37" s="186"/>
      <c r="O37" s="186"/>
      <c r="P37" s="186"/>
    </row>
    <row r="38" spans="1:16" s="27" customFormat="1" ht="21" customHeight="1">
      <c r="A38" s="135"/>
      <c r="B38" s="135"/>
      <c r="C38" s="147"/>
      <c r="D38" s="186"/>
      <c r="E38" s="147"/>
      <c r="F38" s="186"/>
      <c r="G38" s="147"/>
      <c r="H38" s="186"/>
      <c r="I38" s="188"/>
      <c r="J38" s="186"/>
      <c r="K38" s="190"/>
      <c r="L38" s="186"/>
      <c r="M38" s="186"/>
      <c r="N38" s="186"/>
      <c r="O38" s="186"/>
      <c r="P38" s="186"/>
    </row>
    <row r="39" spans="1:16" s="27" customFormat="1" ht="21" customHeight="1">
      <c r="A39" s="135"/>
      <c r="B39" s="135"/>
      <c r="C39" s="147"/>
      <c r="D39" s="186"/>
      <c r="E39" s="147"/>
      <c r="F39" s="186"/>
      <c r="G39" s="147"/>
      <c r="H39" s="186"/>
      <c r="I39" s="188"/>
      <c r="J39" s="186"/>
      <c r="K39" s="190"/>
      <c r="L39" s="186"/>
      <c r="M39" s="186"/>
      <c r="N39" s="186"/>
      <c r="O39" s="186"/>
      <c r="P39" s="186"/>
    </row>
    <row r="40" spans="1:16" s="27" customFormat="1" ht="21" customHeight="1">
      <c r="A40" s="135"/>
      <c r="B40" s="135"/>
      <c r="C40" s="147"/>
      <c r="D40" s="186"/>
      <c r="E40" s="147"/>
      <c r="F40" s="186"/>
      <c r="G40" s="147"/>
      <c r="H40" s="186"/>
      <c r="I40" s="188"/>
      <c r="J40" s="186"/>
      <c r="K40" s="190"/>
      <c r="L40" s="186"/>
      <c r="M40" s="186"/>
      <c r="N40" s="186"/>
      <c r="O40" s="186"/>
      <c r="P40" s="186"/>
    </row>
    <row r="41" spans="1:16" s="27" customFormat="1" ht="21" customHeight="1">
      <c r="A41" s="135"/>
      <c r="B41" s="135"/>
      <c r="C41" s="147"/>
      <c r="D41" s="186"/>
      <c r="E41" s="147"/>
      <c r="F41" s="186"/>
      <c r="G41" s="147"/>
      <c r="H41" s="186"/>
      <c r="I41" s="188"/>
      <c r="J41" s="186"/>
      <c r="K41" s="190"/>
      <c r="L41" s="186"/>
      <c r="M41" s="186"/>
      <c r="N41" s="186"/>
      <c r="O41" s="186"/>
      <c r="P41" s="186"/>
    </row>
    <row r="42" spans="1:16" s="27" customFormat="1" ht="21" customHeight="1">
      <c r="A42" s="135"/>
      <c r="B42" s="135"/>
      <c r="C42" s="147"/>
      <c r="D42" s="186"/>
      <c r="E42" s="147"/>
      <c r="F42" s="186"/>
      <c r="G42" s="147"/>
      <c r="H42" s="186"/>
      <c r="I42" s="188"/>
      <c r="J42" s="186"/>
      <c r="K42" s="190"/>
      <c r="L42" s="186"/>
      <c r="M42" s="186"/>
      <c r="N42" s="186"/>
      <c r="O42" s="186"/>
      <c r="P42" s="186"/>
    </row>
    <row r="43" spans="1:16" s="27" customFormat="1" ht="21" customHeight="1">
      <c r="A43" s="135"/>
      <c r="B43" s="135"/>
      <c r="C43" s="147"/>
      <c r="D43" s="186"/>
      <c r="E43" s="147"/>
      <c r="F43" s="186"/>
      <c r="G43" s="147"/>
      <c r="H43" s="186"/>
      <c r="I43" s="188"/>
      <c r="J43" s="186"/>
      <c r="K43" s="190"/>
      <c r="L43" s="186"/>
      <c r="M43" s="186"/>
      <c r="N43" s="186"/>
      <c r="O43" s="186"/>
      <c r="P43" s="186"/>
    </row>
    <row r="44" spans="1:16" s="27" customFormat="1" ht="21" customHeight="1">
      <c r="A44" s="135"/>
      <c r="B44" s="135"/>
      <c r="C44" s="147"/>
      <c r="D44" s="186"/>
      <c r="E44" s="147"/>
      <c r="F44" s="186"/>
      <c r="G44" s="147"/>
      <c r="H44" s="186"/>
      <c r="I44" s="188"/>
      <c r="J44" s="186"/>
      <c r="K44" s="190"/>
      <c r="L44" s="186"/>
      <c r="M44" s="186"/>
      <c r="N44" s="186"/>
      <c r="O44" s="186"/>
      <c r="P44" s="186"/>
    </row>
    <row r="45" spans="1:16" s="27" customFormat="1" ht="21" customHeight="1">
      <c r="A45" s="135"/>
      <c r="B45" s="135"/>
      <c r="C45" s="147"/>
      <c r="D45" s="186"/>
      <c r="E45" s="147"/>
      <c r="F45" s="186"/>
      <c r="G45" s="147"/>
      <c r="H45" s="186"/>
      <c r="I45" s="188"/>
      <c r="J45" s="186"/>
      <c r="K45" s="190"/>
      <c r="L45" s="186"/>
      <c r="M45" s="186"/>
      <c r="N45" s="186"/>
      <c r="O45" s="186"/>
      <c r="P45" s="186"/>
    </row>
    <row r="46" spans="1:16" s="27" customFormat="1" ht="21" customHeight="1">
      <c r="A46" s="135"/>
      <c r="B46" s="135"/>
      <c r="C46" s="147"/>
      <c r="D46" s="186"/>
      <c r="E46" s="147"/>
      <c r="F46" s="186"/>
      <c r="G46" s="147"/>
      <c r="H46" s="186"/>
      <c r="I46" s="188"/>
      <c r="J46" s="186"/>
      <c r="K46" s="190"/>
      <c r="L46" s="186"/>
      <c r="M46" s="186"/>
      <c r="N46" s="186"/>
      <c r="O46" s="186"/>
      <c r="P46" s="186"/>
    </row>
    <row r="47" spans="1:16" s="27" customFormat="1" ht="21" customHeight="1">
      <c r="A47" s="135"/>
      <c r="B47" s="135"/>
      <c r="C47" s="147"/>
      <c r="D47" s="186"/>
      <c r="E47" s="147"/>
      <c r="F47" s="186"/>
      <c r="G47" s="147"/>
      <c r="H47" s="186"/>
      <c r="I47" s="188"/>
      <c r="J47" s="186"/>
      <c r="K47" s="190"/>
      <c r="L47" s="186"/>
      <c r="M47" s="186"/>
      <c r="N47" s="186"/>
      <c r="O47" s="186"/>
      <c r="P47" s="186"/>
    </row>
    <row r="48" spans="1:16" s="27" customFormat="1" ht="21" customHeight="1">
      <c r="A48" s="135"/>
      <c r="B48" s="135"/>
      <c r="C48" s="147"/>
      <c r="D48" s="186"/>
      <c r="E48" s="147"/>
      <c r="F48" s="186"/>
      <c r="G48" s="147"/>
      <c r="H48" s="186"/>
      <c r="I48" s="188"/>
      <c r="J48" s="186"/>
      <c r="K48" s="190"/>
      <c r="L48" s="186"/>
      <c r="M48" s="186"/>
      <c r="N48" s="186"/>
      <c r="O48" s="186"/>
      <c r="P48" s="186"/>
    </row>
    <row r="49" spans="1:16" s="27" customFormat="1" ht="21" customHeight="1">
      <c r="A49" s="135"/>
      <c r="B49" s="135"/>
      <c r="C49" s="147"/>
      <c r="D49" s="186"/>
      <c r="E49" s="147"/>
      <c r="F49" s="186"/>
      <c r="G49" s="147"/>
      <c r="H49" s="186"/>
      <c r="I49" s="188"/>
      <c r="J49" s="186"/>
      <c r="K49" s="190"/>
      <c r="L49" s="186"/>
      <c r="M49" s="186"/>
      <c r="N49" s="186"/>
      <c r="O49" s="186"/>
      <c r="P49" s="186"/>
    </row>
    <row r="50" spans="1:16" s="27" customFormat="1" ht="21" customHeight="1">
      <c r="A50" s="135"/>
      <c r="B50" s="135"/>
      <c r="C50" s="147"/>
      <c r="D50" s="186"/>
      <c r="E50" s="147"/>
      <c r="F50" s="186"/>
      <c r="G50" s="147"/>
      <c r="H50" s="186"/>
      <c r="I50" s="188"/>
      <c r="J50" s="186"/>
      <c r="K50" s="190"/>
      <c r="L50" s="186"/>
      <c r="M50" s="186"/>
      <c r="N50" s="186"/>
      <c r="O50" s="186"/>
      <c r="P50" s="186"/>
    </row>
    <row r="51" spans="1:16" s="27" customFormat="1" ht="21" customHeight="1">
      <c r="A51" s="135"/>
      <c r="B51" s="135"/>
      <c r="C51" s="147"/>
      <c r="D51" s="186"/>
      <c r="E51" s="147"/>
      <c r="F51" s="186"/>
      <c r="G51" s="147"/>
      <c r="H51" s="186"/>
      <c r="I51" s="188"/>
      <c r="J51" s="186"/>
      <c r="K51" s="190"/>
      <c r="L51" s="186"/>
      <c r="M51" s="186"/>
      <c r="N51" s="186"/>
      <c r="O51" s="186"/>
      <c r="P51" s="186"/>
    </row>
    <row r="52" spans="1:16" s="27" customFormat="1" ht="21" customHeight="1">
      <c r="A52" s="135"/>
      <c r="B52" s="135"/>
      <c r="C52" s="147"/>
      <c r="D52" s="186"/>
      <c r="E52" s="147"/>
      <c r="F52" s="186"/>
      <c r="G52" s="147"/>
      <c r="H52" s="186"/>
      <c r="I52" s="188"/>
      <c r="J52" s="186"/>
      <c r="K52" s="190"/>
      <c r="L52" s="186"/>
      <c r="M52" s="186"/>
      <c r="N52" s="186"/>
      <c r="O52" s="186"/>
      <c r="P52" s="186"/>
    </row>
    <row r="53" spans="1:16" s="27" customFormat="1" ht="21" customHeight="1">
      <c r="A53" s="135"/>
      <c r="B53" s="135"/>
      <c r="C53" s="147"/>
      <c r="D53" s="186"/>
      <c r="E53" s="147"/>
      <c r="F53" s="186"/>
      <c r="G53" s="147"/>
      <c r="H53" s="186"/>
      <c r="I53" s="188"/>
      <c r="J53" s="186"/>
      <c r="K53" s="190"/>
      <c r="L53" s="186"/>
      <c r="M53" s="186"/>
      <c r="N53" s="186"/>
      <c r="O53" s="186"/>
      <c r="P53" s="186"/>
    </row>
    <row r="54" spans="1:16" s="27" customFormat="1" ht="21" customHeight="1">
      <c r="A54" s="135"/>
      <c r="B54" s="135"/>
      <c r="C54" s="147"/>
      <c r="D54" s="186"/>
      <c r="E54" s="147"/>
      <c r="F54" s="186"/>
      <c r="G54" s="147"/>
      <c r="H54" s="186"/>
      <c r="I54" s="188"/>
      <c r="J54" s="186"/>
      <c r="K54" s="190"/>
      <c r="L54" s="186"/>
      <c r="M54" s="186"/>
      <c r="N54" s="186"/>
      <c r="O54" s="186"/>
      <c r="P54" s="186"/>
    </row>
    <row r="55" spans="1:16" s="27" customFormat="1" ht="21" customHeight="1">
      <c r="A55" s="135"/>
      <c r="B55" s="135"/>
      <c r="C55" s="147"/>
      <c r="D55" s="186"/>
      <c r="E55" s="147"/>
      <c r="F55" s="186"/>
      <c r="G55" s="147"/>
      <c r="H55" s="186"/>
      <c r="I55" s="188"/>
      <c r="J55" s="186"/>
      <c r="K55" s="190"/>
      <c r="L55" s="186"/>
      <c r="M55" s="186"/>
      <c r="N55" s="186"/>
      <c r="O55" s="186"/>
      <c r="P55" s="186"/>
    </row>
    <row r="56" spans="1:16" s="27" customFormat="1" ht="21" customHeight="1">
      <c r="A56" s="135"/>
      <c r="B56" s="135"/>
      <c r="C56" s="147"/>
      <c r="D56" s="186"/>
      <c r="E56" s="147"/>
      <c r="F56" s="186"/>
      <c r="G56" s="147"/>
      <c r="H56" s="186"/>
      <c r="I56" s="188"/>
      <c r="J56" s="186"/>
      <c r="K56" s="190"/>
      <c r="L56" s="186"/>
      <c r="M56" s="186"/>
      <c r="N56" s="186"/>
      <c r="O56" s="186"/>
      <c r="P56" s="186"/>
    </row>
    <row r="57" spans="1:16" s="27" customFormat="1" ht="21" customHeight="1">
      <c r="A57" s="135"/>
      <c r="B57" s="135"/>
      <c r="C57" s="147"/>
      <c r="D57" s="186"/>
      <c r="E57" s="147"/>
      <c r="F57" s="186"/>
      <c r="G57" s="147"/>
      <c r="H57" s="186"/>
      <c r="I57" s="188"/>
      <c r="J57" s="186"/>
      <c r="K57" s="190"/>
      <c r="L57" s="186"/>
      <c r="M57" s="186"/>
      <c r="N57" s="186"/>
      <c r="O57" s="186"/>
      <c r="P57" s="186"/>
    </row>
    <row r="58" spans="1:16" s="27" customFormat="1" ht="21" customHeight="1">
      <c r="A58" s="135"/>
      <c r="B58" s="135"/>
      <c r="C58" s="147"/>
      <c r="D58" s="186"/>
      <c r="E58" s="147"/>
      <c r="F58" s="186"/>
      <c r="G58" s="147"/>
      <c r="H58" s="186"/>
      <c r="I58" s="188"/>
      <c r="J58" s="186"/>
      <c r="K58" s="190"/>
      <c r="L58" s="186"/>
      <c r="M58" s="186"/>
      <c r="N58" s="186"/>
      <c r="O58" s="186"/>
      <c r="P58" s="186"/>
    </row>
    <row r="59" spans="1:16" s="27" customFormat="1" ht="21" customHeight="1">
      <c r="A59" s="135"/>
      <c r="B59" s="135"/>
      <c r="C59" s="147"/>
      <c r="D59" s="186"/>
      <c r="E59" s="147"/>
      <c r="F59" s="186"/>
      <c r="G59" s="147"/>
      <c r="H59" s="186"/>
      <c r="I59" s="188"/>
      <c r="J59" s="186"/>
      <c r="K59" s="190"/>
      <c r="L59" s="186"/>
      <c r="M59" s="186"/>
      <c r="N59" s="186"/>
      <c r="O59" s="186"/>
      <c r="P59" s="186"/>
    </row>
    <row r="60" spans="1:16" s="27" customFormat="1" ht="21" customHeight="1">
      <c r="A60" s="135"/>
      <c r="B60" s="135"/>
      <c r="C60" s="147"/>
      <c r="D60" s="186"/>
      <c r="E60" s="147"/>
      <c r="F60" s="186"/>
      <c r="G60" s="147"/>
      <c r="H60" s="186"/>
      <c r="I60" s="188"/>
      <c r="J60" s="186"/>
      <c r="K60" s="190"/>
      <c r="L60" s="186"/>
      <c r="M60" s="186"/>
      <c r="N60" s="186"/>
      <c r="O60" s="186"/>
      <c r="P60" s="186"/>
    </row>
    <row r="61" spans="1:16" s="27" customFormat="1" ht="21" customHeight="1">
      <c r="A61" s="135"/>
      <c r="B61" s="135"/>
      <c r="C61" s="147"/>
      <c r="D61" s="186"/>
      <c r="E61" s="147"/>
      <c r="F61" s="186"/>
      <c r="G61" s="147"/>
      <c r="H61" s="186"/>
      <c r="I61" s="188"/>
      <c r="J61" s="186"/>
      <c r="K61" s="190"/>
      <c r="L61" s="186"/>
      <c r="M61" s="186"/>
      <c r="N61" s="186"/>
      <c r="O61" s="186"/>
      <c r="P61" s="186"/>
    </row>
    <row r="62" spans="1:16" s="27" customFormat="1" ht="21" customHeight="1">
      <c r="A62" s="135"/>
      <c r="B62" s="135"/>
      <c r="C62" s="147"/>
      <c r="D62" s="186"/>
      <c r="E62" s="147"/>
      <c r="F62" s="186"/>
      <c r="G62" s="147"/>
      <c r="H62" s="186"/>
      <c r="I62" s="188"/>
      <c r="J62" s="186"/>
      <c r="K62" s="190"/>
      <c r="L62" s="186"/>
      <c r="M62" s="186"/>
      <c r="N62" s="186"/>
      <c r="O62" s="186"/>
      <c r="P62" s="186"/>
    </row>
    <row r="63" spans="1:16" s="27" customFormat="1" ht="21" customHeight="1">
      <c r="A63" s="135"/>
      <c r="B63" s="135"/>
      <c r="C63" s="147"/>
      <c r="D63" s="186"/>
      <c r="E63" s="147"/>
      <c r="F63" s="186"/>
      <c r="G63" s="147"/>
      <c r="H63" s="186"/>
      <c r="I63" s="188"/>
      <c r="J63" s="186"/>
      <c r="K63" s="190"/>
      <c r="L63" s="186"/>
      <c r="M63" s="186"/>
      <c r="N63" s="186"/>
      <c r="O63" s="186"/>
      <c r="P63" s="186"/>
    </row>
    <row r="64" spans="1:16" s="27" customFormat="1" ht="21" customHeight="1">
      <c r="A64" s="135"/>
      <c r="B64" s="135"/>
      <c r="C64" s="147"/>
      <c r="D64" s="186"/>
      <c r="E64" s="147"/>
      <c r="F64" s="186"/>
      <c r="G64" s="147"/>
      <c r="H64" s="186"/>
      <c r="I64" s="188"/>
      <c r="J64" s="186"/>
      <c r="K64" s="190"/>
      <c r="L64" s="186"/>
      <c r="M64" s="186"/>
      <c r="N64" s="186"/>
      <c r="O64" s="186"/>
      <c r="P64" s="186"/>
    </row>
    <row r="65" spans="1:16" s="27" customFormat="1" ht="21" customHeight="1">
      <c r="A65" s="135"/>
      <c r="B65" s="135"/>
      <c r="C65" s="147"/>
      <c r="D65" s="186"/>
      <c r="E65" s="147"/>
      <c r="F65" s="186"/>
      <c r="G65" s="147"/>
      <c r="H65" s="186"/>
      <c r="I65" s="188"/>
      <c r="J65" s="186"/>
      <c r="K65" s="190"/>
      <c r="L65" s="186"/>
      <c r="M65" s="186"/>
      <c r="N65" s="186"/>
      <c r="O65" s="186"/>
      <c r="P65" s="186"/>
    </row>
    <row r="66" spans="1:16" s="27" customFormat="1" ht="21" customHeight="1">
      <c r="A66" s="135"/>
      <c r="B66" s="135"/>
      <c r="C66" s="147"/>
      <c r="D66" s="186"/>
      <c r="E66" s="147"/>
      <c r="F66" s="186"/>
      <c r="G66" s="147"/>
      <c r="H66" s="186"/>
      <c r="I66" s="188"/>
      <c r="J66" s="186"/>
      <c r="K66" s="190"/>
      <c r="L66" s="186"/>
      <c r="M66" s="186"/>
      <c r="N66" s="186"/>
      <c r="O66" s="186"/>
      <c r="P66" s="186"/>
    </row>
    <row r="67" spans="1:16" s="27" customFormat="1" ht="21" customHeight="1">
      <c r="A67" s="135"/>
      <c r="B67" s="135"/>
      <c r="C67" s="147"/>
      <c r="D67" s="186"/>
      <c r="E67" s="147"/>
      <c r="F67" s="186"/>
      <c r="G67" s="147"/>
      <c r="H67" s="186"/>
      <c r="I67" s="188"/>
      <c r="J67" s="186"/>
      <c r="K67" s="190"/>
      <c r="L67" s="186"/>
      <c r="M67" s="186"/>
      <c r="N67" s="186"/>
      <c r="O67" s="186"/>
      <c r="P67" s="186"/>
    </row>
    <row r="68" spans="1:16" s="27" customFormat="1" ht="21" customHeight="1">
      <c r="A68" s="135"/>
      <c r="B68" s="135"/>
      <c r="C68" s="147"/>
      <c r="D68" s="186"/>
      <c r="E68" s="147"/>
      <c r="F68" s="186"/>
      <c r="G68" s="147"/>
      <c r="H68" s="186"/>
      <c r="I68" s="188"/>
      <c r="J68" s="186"/>
      <c r="K68" s="190"/>
      <c r="L68" s="186"/>
      <c r="M68" s="186"/>
      <c r="N68" s="186"/>
      <c r="O68" s="186"/>
      <c r="P68" s="186"/>
    </row>
    <row r="69" spans="1:16" s="27" customFormat="1" ht="21" customHeight="1">
      <c r="A69" s="135"/>
      <c r="B69" s="135"/>
      <c r="C69" s="147"/>
      <c r="D69" s="186"/>
      <c r="E69" s="147"/>
      <c r="F69" s="186"/>
      <c r="G69" s="147"/>
      <c r="H69" s="186"/>
      <c r="I69" s="188"/>
      <c r="J69" s="186"/>
      <c r="K69" s="190"/>
      <c r="L69" s="186"/>
      <c r="M69" s="186"/>
      <c r="N69" s="186"/>
      <c r="O69" s="186"/>
      <c r="P69" s="186"/>
    </row>
    <row r="70" spans="1:16" s="27" customFormat="1" ht="21" customHeight="1">
      <c r="A70" s="135"/>
      <c r="B70" s="135"/>
      <c r="C70" s="147"/>
      <c r="D70" s="186"/>
      <c r="E70" s="147"/>
      <c r="F70" s="186"/>
      <c r="G70" s="147"/>
      <c r="H70" s="186"/>
      <c r="I70" s="188"/>
      <c r="J70" s="186"/>
      <c r="K70" s="190"/>
      <c r="L70" s="186"/>
      <c r="M70" s="186"/>
      <c r="N70" s="186"/>
      <c r="O70" s="186"/>
      <c r="P70" s="186"/>
    </row>
    <row r="71" spans="1:16" s="27" customFormat="1" ht="21" customHeight="1">
      <c r="A71" s="135"/>
      <c r="B71" s="135"/>
      <c r="C71" s="147"/>
      <c r="D71" s="186"/>
      <c r="E71" s="147"/>
      <c r="F71" s="186"/>
      <c r="G71" s="147"/>
      <c r="H71" s="186"/>
      <c r="I71" s="188"/>
      <c r="J71" s="186"/>
      <c r="K71" s="190"/>
      <c r="L71" s="186"/>
      <c r="M71" s="186"/>
      <c r="N71" s="186"/>
      <c r="O71" s="186"/>
      <c r="P71" s="186"/>
    </row>
  </sheetData>
  <mergeCells count="3">
    <mergeCell ref="D5:P5"/>
    <mergeCell ref="H6:J6"/>
    <mergeCell ref="L6:N6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9" tint="0.59999389629810485"/>
  </sheetPr>
  <dimension ref="A1:L92"/>
  <sheetViews>
    <sheetView tabSelected="1" topLeftCell="A73" zoomScale="93" zoomScaleNormal="93" zoomScaleSheetLayoutView="100" workbookViewId="0">
      <selection activeCell="B80" sqref="B80"/>
    </sheetView>
  </sheetViews>
  <sheetFormatPr defaultColWidth="9" defaultRowHeight="20.100000000000001" customHeight="1"/>
  <cols>
    <col min="1" max="1" width="36.375" style="247" customWidth="1"/>
    <col min="2" max="2" width="7.5" style="247" bestFit="1" customWidth="1"/>
    <col min="3" max="3" width="0.875" style="247" customWidth="1"/>
    <col min="4" max="4" width="9.625" style="248" customWidth="1"/>
    <col min="5" max="5" width="0.875" style="247" customWidth="1"/>
    <col min="6" max="6" width="9.625" style="249" customWidth="1"/>
    <col min="7" max="7" width="0.875" style="247" customWidth="1"/>
    <col min="8" max="8" width="9.625" style="249" customWidth="1"/>
    <col min="9" max="9" width="0.875" style="247" customWidth="1"/>
    <col min="10" max="10" width="9.625" style="249" customWidth="1"/>
    <col min="11" max="16384" width="9" style="247"/>
  </cols>
  <sheetData>
    <row r="1" spans="1:10" s="175" customFormat="1" ht="20.100000000000001" customHeight="1">
      <c r="A1" s="318" t="s">
        <v>52</v>
      </c>
      <c r="B1" s="318"/>
      <c r="C1" s="318"/>
      <c r="D1" s="318"/>
      <c r="E1" s="318"/>
      <c r="F1" s="318"/>
      <c r="G1" s="318"/>
      <c r="H1" s="318"/>
      <c r="I1" s="318"/>
      <c r="J1" s="318"/>
    </row>
    <row r="2" spans="1:10" s="175" customFormat="1" ht="20.100000000000001" customHeight="1">
      <c r="A2" s="318" t="s">
        <v>49</v>
      </c>
      <c r="B2" s="318"/>
      <c r="C2" s="318"/>
      <c r="D2" s="318"/>
      <c r="E2" s="318"/>
      <c r="F2" s="318"/>
      <c r="G2" s="318"/>
      <c r="H2" s="318"/>
      <c r="I2" s="318"/>
      <c r="J2" s="318"/>
    </row>
    <row r="3" spans="1:10" s="175" customFormat="1" ht="20.100000000000001" customHeight="1">
      <c r="A3" s="319" t="s">
        <v>151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175" customFormat="1" ht="20.100000000000001" customHeight="1">
      <c r="A4" s="198"/>
      <c r="B4" s="199"/>
      <c r="C4" s="199"/>
      <c r="D4" s="200"/>
      <c r="E4" s="201"/>
      <c r="F4" s="200"/>
      <c r="G4" s="200"/>
      <c r="H4" s="200"/>
      <c r="I4" s="201"/>
      <c r="J4" s="200"/>
    </row>
    <row r="5" spans="1:10" s="202" customFormat="1" ht="20.100000000000001" customHeight="1">
      <c r="B5" s="203"/>
      <c r="C5" s="204"/>
      <c r="D5" s="317" t="s">
        <v>79</v>
      </c>
      <c r="E5" s="317"/>
      <c r="F5" s="317"/>
      <c r="G5" s="205"/>
      <c r="H5" s="317" t="s">
        <v>80</v>
      </c>
      <c r="I5" s="317"/>
      <c r="J5" s="317"/>
    </row>
    <row r="6" spans="1:10" s="202" customFormat="1" ht="20.100000000000001" customHeight="1">
      <c r="B6" s="203"/>
      <c r="C6" s="204"/>
      <c r="D6" s="206" t="s">
        <v>150</v>
      </c>
      <c r="E6" s="207"/>
      <c r="F6" s="206" t="s">
        <v>54</v>
      </c>
      <c r="G6" s="207"/>
      <c r="H6" s="206" t="s">
        <v>150</v>
      </c>
      <c r="I6" s="207"/>
      <c r="J6" s="206" t="s">
        <v>54</v>
      </c>
    </row>
    <row r="7" spans="1:10" s="202" customFormat="1" ht="20.100000000000001" customHeight="1">
      <c r="B7" s="208" t="s">
        <v>0</v>
      </c>
      <c r="C7" s="204"/>
      <c r="D7" s="209" t="s">
        <v>95</v>
      </c>
      <c r="E7" s="210"/>
      <c r="F7" s="209" t="s">
        <v>95</v>
      </c>
      <c r="G7" s="210"/>
      <c r="H7" s="209" t="s">
        <v>95</v>
      </c>
      <c r="I7" s="210"/>
      <c r="J7" s="209" t="s">
        <v>95</v>
      </c>
    </row>
    <row r="8" spans="1:10" s="202" customFormat="1" ht="20.100000000000001" customHeight="1">
      <c r="B8" s="211"/>
      <c r="C8" s="212"/>
      <c r="D8" s="298"/>
      <c r="E8" s="213"/>
      <c r="F8" s="213"/>
      <c r="G8" s="213"/>
      <c r="H8" s="298"/>
      <c r="I8" s="213"/>
      <c r="J8" s="213"/>
    </row>
    <row r="9" spans="1:10" s="216" customFormat="1" ht="20.100000000000001" customHeight="1">
      <c r="A9" s="214" t="s">
        <v>85</v>
      </c>
      <c r="B9" s="215"/>
      <c r="D9" s="299"/>
      <c r="F9" s="217"/>
      <c r="H9" s="299"/>
      <c r="I9" s="217"/>
      <c r="J9" s="217"/>
    </row>
    <row r="10" spans="1:10" s="216" customFormat="1" ht="20.100000000000001" customHeight="1">
      <c r="A10" s="218" t="s">
        <v>146</v>
      </c>
      <c r="B10" s="215"/>
      <c r="D10" s="300">
        <f>'PL 9'!E30</f>
        <v>-312563695</v>
      </c>
      <c r="E10" s="219"/>
      <c r="F10" s="219">
        <f>'PL 9'!G30</f>
        <v>-199382802</v>
      </c>
      <c r="G10" s="219"/>
      <c r="H10" s="300">
        <f>'PL 9'!I30</f>
        <v>-26739938</v>
      </c>
      <c r="I10" s="219"/>
      <c r="J10" s="219">
        <f>'PL 9'!K30</f>
        <v>59452201</v>
      </c>
    </row>
    <row r="11" spans="1:10" s="216" customFormat="1" ht="20.100000000000001" customHeight="1">
      <c r="A11" s="167" t="s">
        <v>127</v>
      </c>
      <c r="B11" s="215"/>
      <c r="D11" s="300"/>
      <c r="E11" s="219"/>
      <c r="F11" s="219"/>
      <c r="G11" s="219"/>
      <c r="H11" s="300"/>
      <c r="I11" s="219"/>
      <c r="J11" s="219"/>
    </row>
    <row r="12" spans="1:10" s="216" customFormat="1" ht="20.100000000000001" customHeight="1">
      <c r="A12" s="218" t="s">
        <v>74</v>
      </c>
      <c r="B12" s="215">
        <v>8</v>
      </c>
      <c r="D12" s="300">
        <v>-2569385</v>
      </c>
      <c r="E12" s="219"/>
      <c r="F12" s="219">
        <v>-268642</v>
      </c>
      <c r="G12" s="219"/>
      <c r="H12" s="300">
        <v>-2569385</v>
      </c>
      <c r="I12" s="219"/>
      <c r="J12" s="219">
        <v>-268642</v>
      </c>
    </row>
    <row r="13" spans="1:10" s="216" customFormat="1" ht="20.100000000000001" customHeight="1">
      <c r="A13" s="218" t="s">
        <v>113</v>
      </c>
      <c r="B13" s="215">
        <v>8</v>
      </c>
      <c r="D13" s="300">
        <v>2452465</v>
      </c>
      <c r="E13" s="219"/>
      <c r="F13" s="219">
        <v>6359382</v>
      </c>
      <c r="G13" s="219"/>
      <c r="H13" s="300">
        <v>2452465</v>
      </c>
      <c r="I13" s="219"/>
      <c r="J13" s="219">
        <v>6359382</v>
      </c>
    </row>
    <row r="14" spans="1:10" s="216" customFormat="1" ht="20.100000000000001" customHeight="1">
      <c r="A14" s="218" t="s">
        <v>114</v>
      </c>
      <c r="B14" s="215" t="s">
        <v>165</v>
      </c>
      <c r="D14" s="300">
        <v>17694425</v>
      </c>
      <c r="E14" s="219"/>
      <c r="F14" s="219">
        <v>17577353</v>
      </c>
      <c r="G14" s="219"/>
      <c r="H14" s="300">
        <v>17694425</v>
      </c>
      <c r="I14" s="219"/>
      <c r="J14" s="219">
        <v>17577352</v>
      </c>
    </row>
    <row r="15" spans="1:10" s="216" customFormat="1" ht="20.100000000000001" customHeight="1">
      <c r="A15" s="218" t="s">
        <v>115</v>
      </c>
      <c r="B15" s="215">
        <v>12</v>
      </c>
      <c r="D15" s="300">
        <v>32914397</v>
      </c>
      <c r="E15" s="219"/>
      <c r="F15" s="219">
        <v>32914397</v>
      </c>
      <c r="G15" s="219"/>
      <c r="H15" s="300">
        <v>3701148</v>
      </c>
      <c r="I15" s="219"/>
      <c r="J15" s="219">
        <v>3701148</v>
      </c>
    </row>
    <row r="16" spans="1:10" s="216" customFormat="1" ht="20.100000000000001" customHeight="1">
      <c r="A16" s="216" t="s">
        <v>176</v>
      </c>
      <c r="B16" s="215"/>
      <c r="D16" s="300"/>
      <c r="E16" s="219"/>
      <c r="F16" s="219"/>
      <c r="G16" s="219"/>
      <c r="H16" s="300"/>
      <c r="I16" s="219"/>
      <c r="J16" s="219"/>
    </row>
    <row r="17" spans="1:12" s="216" customFormat="1" ht="20.100000000000001" customHeight="1">
      <c r="A17" s="216" t="s">
        <v>177</v>
      </c>
      <c r="B17" s="215">
        <v>11</v>
      </c>
      <c r="D17" s="300">
        <v>35120789</v>
      </c>
      <c r="E17" s="219"/>
      <c r="F17" s="219">
        <v>10000000</v>
      </c>
      <c r="G17" s="219"/>
      <c r="H17" s="300">
        <v>35120789</v>
      </c>
      <c r="I17" s="219"/>
      <c r="J17" s="219">
        <v>10000000</v>
      </c>
    </row>
    <row r="18" spans="1:12" s="216" customFormat="1" ht="20.100000000000001" customHeight="1">
      <c r="A18" s="216" t="s">
        <v>135</v>
      </c>
      <c r="B18" s="215"/>
      <c r="D18" s="301"/>
      <c r="H18" s="301"/>
    </row>
    <row r="19" spans="1:12" s="216" customFormat="1" ht="20.100000000000001" customHeight="1">
      <c r="A19" s="216" t="s">
        <v>136</v>
      </c>
      <c r="B19" s="215"/>
      <c r="D19" s="300">
        <v>0</v>
      </c>
      <c r="E19" s="219"/>
      <c r="F19" s="219">
        <v>-37375767</v>
      </c>
      <c r="G19" s="219"/>
      <c r="H19" s="300">
        <v>0</v>
      </c>
      <c r="I19" s="219"/>
      <c r="J19" s="219">
        <v>-37375767</v>
      </c>
    </row>
    <row r="20" spans="1:12" s="216" customFormat="1" ht="20.100000000000001" customHeight="1">
      <c r="A20" s="218" t="s">
        <v>116</v>
      </c>
      <c r="B20" s="215"/>
      <c r="D20" s="300">
        <v>15682220</v>
      </c>
      <c r="E20" s="219"/>
      <c r="F20" s="219">
        <v>20304203</v>
      </c>
      <c r="G20" s="219"/>
      <c r="H20" s="300">
        <v>1067100</v>
      </c>
      <c r="I20" s="219"/>
      <c r="J20" s="219">
        <v>1086442</v>
      </c>
    </row>
    <row r="21" spans="1:12" s="216" customFormat="1" ht="20.100000000000001" customHeight="1">
      <c r="A21" s="216" t="s">
        <v>117</v>
      </c>
      <c r="B21" s="215">
        <v>9</v>
      </c>
      <c r="D21" s="300">
        <v>111351081</v>
      </c>
      <c r="E21" s="219"/>
      <c r="F21" s="219">
        <v>94566838</v>
      </c>
      <c r="G21" s="219"/>
      <c r="H21" s="300">
        <v>0</v>
      </c>
      <c r="I21" s="219"/>
      <c r="J21" s="219">
        <v>0</v>
      </c>
    </row>
    <row r="22" spans="1:12" s="216" customFormat="1" ht="20.100000000000001" customHeight="1">
      <c r="A22" s="216" t="s">
        <v>118</v>
      </c>
      <c r="B22" s="215">
        <v>18</v>
      </c>
      <c r="D22" s="300">
        <v>761140</v>
      </c>
      <c r="E22" s="219"/>
      <c r="F22" s="219">
        <v>395991</v>
      </c>
      <c r="G22" s="219"/>
      <c r="H22" s="300">
        <v>761140</v>
      </c>
      <c r="I22" s="219"/>
      <c r="J22" s="219">
        <v>395991</v>
      </c>
    </row>
    <row r="23" spans="1:12" s="216" customFormat="1" ht="20.100000000000001" customHeight="1">
      <c r="A23" s="216" t="s">
        <v>119</v>
      </c>
      <c r="B23" s="215"/>
      <c r="D23" s="300">
        <v>-29941802</v>
      </c>
      <c r="E23" s="219"/>
      <c r="F23" s="219">
        <v>-21279428</v>
      </c>
      <c r="G23" s="219"/>
      <c r="H23" s="300">
        <v>-105102440</v>
      </c>
      <c r="I23" s="219"/>
      <c r="J23" s="219">
        <v>-90031397</v>
      </c>
    </row>
    <row r="24" spans="1:12" s="216" customFormat="1" ht="20.100000000000001" customHeight="1">
      <c r="A24" s="216" t="s">
        <v>120</v>
      </c>
      <c r="B24" s="220">
        <v>21</v>
      </c>
      <c r="C24" s="221"/>
      <c r="D24" s="302">
        <v>29844854</v>
      </c>
      <c r="E24" s="223"/>
      <c r="F24" s="222">
        <v>17237275</v>
      </c>
      <c r="G24" s="223"/>
      <c r="H24" s="302">
        <v>28436294</v>
      </c>
      <c r="I24" s="223"/>
      <c r="J24" s="222">
        <v>17237275</v>
      </c>
    </row>
    <row r="25" spans="1:12" s="216" customFormat="1" ht="6" customHeight="1">
      <c r="B25" s="220"/>
      <c r="C25" s="221"/>
      <c r="D25" s="303"/>
      <c r="E25" s="223"/>
      <c r="F25" s="223"/>
      <c r="G25" s="223"/>
      <c r="H25" s="303"/>
      <c r="I25" s="223"/>
      <c r="J25" s="223"/>
    </row>
    <row r="26" spans="1:12" s="216" customFormat="1" ht="20.100000000000001" customHeight="1">
      <c r="B26" s="220"/>
      <c r="C26" s="221"/>
      <c r="D26" s="303">
        <f>SUM(D10:D24)</f>
        <v>-99253511</v>
      </c>
      <c r="E26" s="223"/>
      <c r="F26" s="223">
        <f>SUM(F10:F24)</f>
        <v>-58951200</v>
      </c>
      <c r="G26" s="223"/>
      <c r="H26" s="303">
        <f>SUM(H10:H24)</f>
        <v>-45178402</v>
      </c>
      <c r="I26" s="223"/>
      <c r="J26" s="223">
        <f>SUM(J10:J24)</f>
        <v>-11866015</v>
      </c>
    </row>
    <row r="27" spans="1:12" s="216" customFormat="1" ht="20.100000000000001" customHeight="1">
      <c r="A27" s="218" t="s">
        <v>121</v>
      </c>
      <c r="B27" s="220"/>
      <c r="C27" s="221"/>
      <c r="D27" s="304"/>
      <c r="E27" s="225"/>
      <c r="F27" s="224"/>
      <c r="G27" s="225"/>
      <c r="H27" s="304"/>
      <c r="I27" s="225"/>
      <c r="J27" s="224"/>
    </row>
    <row r="28" spans="1:12" s="216" customFormat="1" ht="20.100000000000001" customHeight="1">
      <c r="A28" s="167" t="s">
        <v>24</v>
      </c>
      <c r="B28" s="226"/>
      <c r="C28" s="227"/>
      <c r="D28" s="300">
        <v>5069004</v>
      </c>
      <c r="E28" s="219"/>
      <c r="F28" s="219">
        <v>-3923499</v>
      </c>
      <c r="G28" s="219"/>
      <c r="H28" s="300">
        <v>5070081</v>
      </c>
      <c r="I28" s="219"/>
      <c r="J28" s="219">
        <v>-3926816</v>
      </c>
      <c r="K28" s="251"/>
      <c r="L28" s="251"/>
    </row>
    <row r="29" spans="1:12" s="216" customFormat="1" ht="20.100000000000001" customHeight="1">
      <c r="A29" s="218" t="s">
        <v>25</v>
      </c>
      <c r="B29" s="215"/>
      <c r="D29" s="300">
        <v>-2250304</v>
      </c>
      <c r="E29" s="219"/>
      <c r="F29" s="219">
        <v>-2548895</v>
      </c>
      <c r="G29" s="219"/>
      <c r="H29" s="300">
        <v>-2250108</v>
      </c>
      <c r="I29" s="219"/>
      <c r="J29" s="219">
        <v>-2548841</v>
      </c>
    </row>
    <row r="30" spans="1:12" s="216" customFormat="1" ht="20.100000000000001" customHeight="1">
      <c r="A30" s="216" t="s">
        <v>26</v>
      </c>
      <c r="B30" s="215"/>
      <c r="D30" s="300">
        <v>158</v>
      </c>
      <c r="E30" s="219"/>
      <c r="F30" s="219">
        <v>1014024</v>
      </c>
      <c r="G30" s="219"/>
      <c r="H30" s="300">
        <v>158</v>
      </c>
      <c r="I30" s="219"/>
      <c r="J30" s="219">
        <v>1014026</v>
      </c>
    </row>
    <row r="31" spans="1:12" s="216" customFormat="1" ht="20.100000000000001" customHeight="1">
      <c r="A31" s="228" t="s">
        <v>27</v>
      </c>
      <c r="B31" s="215"/>
      <c r="D31" s="300">
        <v>53665</v>
      </c>
      <c r="E31" s="219"/>
      <c r="F31" s="219">
        <v>1649599</v>
      </c>
      <c r="G31" s="219"/>
      <c r="H31" s="300">
        <v>-61755</v>
      </c>
      <c r="I31" s="219"/>
      <c r="J31" s="219">
        <v>1616883</v>
      </c>
    </row>
    <row r="32" spans="1:12" s="216" customFormat="1" ht="20.100000000000001" customHeight="1">
      <c r="A32" s="228" t="s">
        <v>122</v>
      </c>
      <c r="B32" s="215"/>
      <c r="D32" s="300">
        <v>-1420495</v>
      </c>
      <c r="E32" s="219"/>
      <c r="F32" s="219">
        <v>-2091924</v>
      </c>
      <c r="G32" s="219"/>
      <c r="H32" s="300">
        <v>-1480495</v>
      </c>
      <c r="I32" s="219"/>
      <c r="J32" s="219">
        <v>-2091924</v>
      </c>
    </row>
    <row r="33" spans="1:12" s="216" customFormat="1" ht="20.100000000000001" customHeight="1">
      <c r="A33" s="228" t="s">
        <v>28</v>
      </c>
      <c r="B33" s="215"/>
      <c r="D33" s="302">
        <v>-180141</v>
      </c>
      <c r="E33" s="219"/>
      <c r="F33" s="222">
        <v>46585</v>
      </c>
      <c r="G33" s="219"/>
      <c r="H33" s="302">
        <v>-639263</v>
      </c>
      <c r="I33" s="219"/>
      <c r="J33" s="222">
        <v>46586</v>
      </c>
    </row>
    <row r="34" spans="1:12" s="216" customFormat="1" ht="6" customHeight="1">
      <c r="A34" s="228"/>
      <c r="B34" s="215"/>
      <c r="D34" s="303"/>
      <c r="E34" s="219"/>
      <c r="F34" s="223"/>
      <c r="G34" s="219"/>
      <c r="H34" s="303"/>
      <c r="I34" s="219"/>
      <c r="J34" s="223"/>
    </row>
    <row r="35" spans="1:12" s="216" customFormat="1" ht="20.100000000000001" customHeight="1">
      <c r="A35" s="229" t="s">
        <v>86</v>
      </c>
      <c r="B35" s="215"/>
      <c r="D35" s="300">
        <f>SUM(D26:D33)</f>
        <v>-97981624</v>
      </c>
      <c r="E35" s="219"/>
      <c r="F35" s="219">
        <f>SUM(F26:F33)</f>
        <v>-64805310</v>
      </c>
      <c r="G35" s="219"/>
      <c r="H35" s="300">
        <f>SUM(H26:H33)</f>
        <v>-44539784</v>
      </c>
      <c r="I35" s="219"/>
      <c r="J35" s="219">
        <f>SUM(J26:J33)</f>
        <v>-17756101</v>
      </c>
    </row>
    <row r="36" spans="1:12" s="216" customFormat="1" ht="20.100000000000001" customHeight="1">
      <c r="A36" s="216" t="s">
        <v>123</v>
      </c>
      <c r="B36" s="215"/>
      <c r="C36" s="221"/>
      <c r="D36" s="300">
        <v>-4675963</v>
      </c>
      <c r="E36" s="219"/>
      <c r="F36" s="219">
        <v>-14014587</v>
      </c>
      <c r="G36" s="219"/>
      <c r="H36" s="300">
        <v>-4675963</v>
      </c>
      <c r="I36" s="219"/>
      <c r="J36" s="219">
        <v>-14014588</v>
      </c>
    </row>
    <row r="37" spans="1:12" s="216" customFormat="1" ht="20.100000000000001" customHeight="1">
      <c r="A37" s="216" t="s">
        <v>68</v>
      </c>
      <c r="B37" s="215"/>
      <c r="C37" s="221"/>
      <c r="D37" s="300">
        <v>34384110</v>
      </c>
      <c r="E37" s="219"/>
      <c r="F37" s="219">
        <v>14221209</v>
      </c>
      <c r="G37" s="219"/>
      <c r="H37" s="300">
        <v>64364515</v>
      </c>
      <c r="I37" s="219"/>
      <c r="J37" s="219">
        <v>14215767</v>
      </c>
    </row>
    <row r="38" spans="1:12" s="216" customFormat="1" ht="20.100000000000001" customHeight="1">
      <c r="A38" s="216" t="s">
        <v>169</v>
      </c>
      <c r="B38" s="215"/>
      <c r="D38" s="302">
        <v>-6580575</v>
      </c>
      <c r="E38" s="219"/>
      <c r="F38" s="222">
        <v>0</v>
      </c>
      <c r="G38" s="219"/>
      <c r="H38" s="302">
        <v>-196138</v>
      </c>
      <c r="I38" s="219"/>
      <c r="J38" s="222">
        <v>0</v>
      </c>
      <c r="L38" s="251"/>
    </row>
    <row r="39" spans="1:12" s="216" customFormat="1" ht="6" customHeight="1">
      <c r="B39" s="215"/>
      <c r="D39" s="303"/>
      <c r="E39" s="219"/>
      <c r="F39" s="223"/>
      <c r="G39" s="219"/>
      <c r="H39" s="303"/>
      <c r="I39" s="219"/>
      <c r="J39" s="223"/>
    </row>
    <row r="40" spans="1:12" s="216" customFormat="1" ht="20.100000000000001" customHeight="1">
      <c r="A40" s="230" t="s">
        <v>166</v>
      </c>
      <c r="B40" s="215"/>
      <c r="D40" s="302">
        <f>SUM(D35:D38)</f>
        <v>-74854052</v>
      </c>
      <c r="E40" s="231"/>
      <c r="F40" s="222">
        <f>SUM(F35:F38)</f>
        <v>-64598688</v>
      </c>
      <c r="G40" s="231"/>
      <c r="H40" s="302">
        <f>SUM(H35:H38)</f>
        <v>14952630</v>
      </c>
      <c r="I40" s="223"/>
      <c r="J40" s="222">
        <f>SUM(J35:J38)</f>
        <v>-17554922</v>
      </c>
    </row>
    <row r="41" spans="1:12" s="216" customFormat="1" ht="20.100000000000001" customHeight="1">
      <c r="A41" s="230"/>
      <c r="B41" s="215"/>
      <c r="D41" s="303"/>
      <c r="E41" s="231"/>
      <c r="F41" s="223"/>
      <c r="G41" s="231"/>
      <c r="H41" s="303"/>
      <c r="I41" s="223"/>
      <c r="J41" s="223"/>
    </row>
    <row r="42" spans="1:12" s="216" customFormat="1" ht="20.100000000000001" customHeight="1">
      <c r="A42" s="230"/>
      <c r="B42" s="215"/>
      <c r="D42" s="303"/>
      <c r="E42" s="231"/>
      <c r="F42" s="223"/>
      <c r="G42" s="231"/>
      <c r="H42" s="303"/>
      <c r="I42" s="223"/>
      <c r="J42" s="223"/>
    </row>
    <row r="43" spans="1:12" s="175" customFormat="1" ht="21.95" customHeight="1">
      <c r="A43" s="176" t="str">
        <f>'BS 7-8'!A47</f>
        <v>หมายเหตุประกอบงบการเงินเป็นส่วนหนึ่งของงบการเงินนี้</v>
      </c>
      <c r="B43" s="232"/>
      <c r="C43" s="176"/>
      <c r="D43" s="179"/>
      <c r="E43" s="180"/>
      <c r="F43" s="179"/>
      <c r="G43" s="180"/>
      <c r="H43" s="179"/>
      <c r="I43" s="180"/>
      <c r="J43" s="179"/>
    </row>
    <row r="44" spans="1:12" s="175" customFormat="1" ht="20.100000000000001" customHeight="1">
      <c r="A44" s="233" t="s">
        <v>52</v>
      </c>
      <c r="B44" s="234"/>
      <c r="C44" s="233"/>
      <c r="D44" s="233"/>
      <c r="E44" s="233"/>
      <c r="F44" s="233"/>
      <c r="G44" s="233"/>
      <c r="H44" s="233"/>
      <c r="I44" s="233"/>
      <c r="J44" s="233"/>
    </row>
    <row r="45" spans="1:12" s="175" customFormat="1" ht="20.100000000000001" customHeight="1">
      <c r="A45" s="233" t="s">
        <v>156</v>
      </c>
      <c r="B45" s="234"/>
      <c r="C45" s="233"/>
      <c r="D45" s="233"/>
      <c r="E45" s="233"/>
      <c r="F45" s="233"/>
      <c r="G45" s="233"/>
      <c r="H45" s="233"/>
      <c r="I45" s="233"/>
      <c r="J45" s="233"/>
    </row>
    <row r="46" spans="1:12" s="175" customFormat="1" ht="20.100000000000001" customHeight="1">
      <c r="A46" s="235" t="s">
        <v>151</v>
      </c>
      <c r="B46" s="236"/>
      <c r="C46" s="235"/>
      <c r="D46" s="235"/>
      <c r="E46" s="235"/>
      <c r="F46" s="235"/>
      <c r="G46" s="235"/>
      <c r="H46" s="235"/>
      <c r="I46" s="235"/>
      <c r="J46" s="235"/>
    </row>
    <row r="47" spans="1:12" s="175" customFormat="1" ht="20.100000000000001" customHeight="1">
      <c r="A47" s="198"/>
      <c r="B47" s="199"/>
      <c r="C47" s="199"/>
      <c r="D47" s="200"/>
      <c r="E47" s="201"/>
      <c r="F47" s="200"/>
      <c r="G47" s="200"/>
      <c r="H47" s="200"/>
      <c r="I47" s="201"/>
      <c r="J47" s="200"/>
    </row>
    <row r="48" spans="1:12" s="202" customFormat="1" ht="20.100000000000001" customHeight="1">
      <c r="B48" s="203"/>
      <c r="C48" s="204"/>
      <c r="D48" s="317" t="s">
        <v>79</v>
      </c>
      <c r="E48" s="317"/>
      <c r="F48" s="317"/>
      <c r="G48" s="205"/>
      <c r="H48" s="317" t="s">
        <v>80</v>
      </c>
      <c r="I48" s="317"/>
      <c r="J48" s="317"/>
    </row>
    <row r="49" spans="1:10" s="202" customFormat="1" ht="20.100000000000001" customHeight="1">
      <c r="B49" s="203"/>
      <c r="C49" s="204"/>
      <c r="D49" s="206" t="s">
        <v>150</v>
      </c>
      <c r="E49" s="207"/>
      <c r="F49" s="206" t="s">
        <v>54</v>
      </c>
      <c r="G49" s="207"/>
      <c r="H49" s="206" t="s">
        <v>150</v>
      </c>
      <c r="I49" s="207"/>
      <c r="J49" s="206" t="s">
        <v>54</v>
      </c>
    </row>
    <row r="50" spans="1:10" s="202" customFormat="1" ht="20.100000000000001" customHeight="1">
      <c r="B50" s="208" t="s">
        <v>0</v>
      </c>
      <c r="C50" s="204"/>
      <c r="D50" s="209" t="s">
        <v>95</v>
      </c>
      <c r="E50" s="210"/>
      <c r="F50" s="209" t="s">
        <v>95</v>
      </c>
      <c r="G50" s="210"/>
      <c r="H50" s="209" t="s">
        <v>95</v>
      </c>
      <c r="I50" s="210"/>
      <c r="J50" s="209" t="s">
        <v>95</v>
      </c>
    </row>
    <row r="51" spans="1:10" s="202" customFormat="1" ht="20.100000000000001" customHeight="1">
      <c r="B51" s="211"/>
      <c r="C51" s="212"/>
      <c r="D51" s="298"/>
      <c r="E51" s="213"/>
      <c r="F51" s="213"/>
      <c r="G51" s="213"/>
      <c r="H51" s="298"/>
      <c r="I51" s="213"/>
      <c r="J51" s="213"/>
    </row>
    <row r="52" spans="1:10" s="216" customFormat="1" ht="20.100000000000001" customHeight="1">
      <c r="A52" s="237" t="s">
        <v>13</v>
      </c>
      <c r="B52" s="215"/>
      <c r="D52" s="299"/>
      <c r="F52" s="217"/>
      <c r="H52" s="299"/>
      <c r="I52" s="217"/>
      <c r="J52" s="217"/>
    </row>
    <row r="53" spans="1:10" s="216" customFormat="1" ht="20.100000000000001" customHeight="1">
      <c r="A53" s="216" t="s">
        <v>137</v>
      </c>
      <c r="B53" s="215"/>
      <c r="D53" s="301"/>
      <c r="H53" s="301"/>
    </row>
    <row r="54" spans="1:10" s="216" customFormat="1" ht="20.100000000000001" customHeight="1">
      <c r="A54" s="216" t="s">
        <v>59</v>
      </c>
      <c r="B54" s="215"/>
      <c r="D54" s="300">
        <v>0</v>
      </c>
      <c r="F54" s="219">
        <v>120000000</v>
      </c>
      <c r="H54" s="300">
        <v>0</v>
      </c>
      <c r="J54" s="219">
        <v>120000000</v>
      </c>
    </row>
    <row r="55" spans="1:10" s="216" customFormat="1" ht="20.100000000000001" customHeight="1">
      <c r="A55" s="216" t="s">
        <v>124</v>
      </c>
      <c r="B55" s="215">
        <v>13</v>
      </c>
      <c r="D55" s="300">
        <v>-1450876</v>
      </c>
      <c r="E55" s="219"/>
      <c r="F55" s="219">
        <v>-437264</v>
      </c>
      <c r="G55" s="219"/>
      <c r="H55" s="300">
        <v>-1450876</v>
      </c>
      <c r="I55" s="219"/>
      <c r="J55" s="219">
        <v>-437264</v>
      </c>
    </row>
    <row r="56" spans="1:10" s="216" customFormat="1" ht="20.100000000000001" customHeight="1">
      <c r="A56" s="216" t="s">
        <v>147</v>
      </c>
      <c r="B56" s="215">
        <v>9</v>
      </c>
      <c r="D56" s="300">
        <v>0</v>
      </c>
      <c r="E56" s="219"/>
      <c r="F56" s="219">
        <v>-37500000</v>
      </c>
      <c r="G56" s="219"/>
      <c r="H56" s="300">
        <v>0</v>
      </c>
      <c r="I56" s="219"/>
      <c r="J56" s="219">
        <v>-37500000</v>
      </c>
    </row>
    <row r="57" spans="1:10" s="216" customFormat="1" ht="20.100000000000001" customHeight="1">
      <c r="A57" s="216" t="s">
        <v>125</v>
      </c>
      <c r="B57" s="215">
        <v>26.4</v>
      </c>
      <c r="D57" s="300">
        <v>0</v>
      </c>
      <c r="E57" s="219"/>
      <c r="F57" s="219">
        <v>0</v>
      </c>
      <c r="G57" s="219"/>
      <c r="H57" s="300">
        <v>-45000000</v>
      </c>
      <c r="I57" s="219"/>
      <c r="J57" s="219">
        <v>-46500000</v>
      </c>
    </row>
    <row r="58" spans="1:10" s="216" customFormat="1" ht="20.100000000000001" customHeight="1">
      <c r="A58" s="216" t="s">
        <v>126</v>
      </c>
      <c r="B58" s="215">
        <v>26.5</v>
      </c>
      <c r="D58" s="300">
        <v>-110000000</v>
      </c>
      <c r="E58" s="219"/>
      <c r="F58" s="219">
        <v>-180000000</v>
      </c>
      <c r="G58" s="219"/>
      <c r="H58" s="300">
        <v>-110000000</v>
      </c>
      <c r="I58" s="219"/>
      <c r="J58" s="219">
        <v>-180000000</v>
      </c>
    </row>
    <row r="59" spans="1:10" s="216" customFormat="1" ht="20.100000000000001" customHeight="1">
      <c r="A59" s="216" t="s">
        <v>159</v>
      </c>
      <c r="B59" s="215">
        <v>26.5</v>
      </c>
      <c r="D59" s="302">
        <v>10000000</v>
      </c>
      <c r="E59" s="219"/>
      <c r="F59" s="222">
        <v>0</v>
      </c>
      <c r="G59" s="219"/>
      <c r="H59" s="302">
        <v>10000000</v>
      </c>
      <c r="I59" s="219"/>
      <c r="J59" s="222">
        <v>0</v>
      </c>
    </row>
    <row r="60" spans="1:10" s="216" customFormat="1" ht="6" customHeight="1">
      <c r="B60" s="215"/>
      <c r="D60" s="303"/>
      <c r="E60" s="219"/>
      <c r="F60" s="223"/>
      <c r="G60" s="219"/>
      <c r="H60" s="303"/>
      <c r="I60" s="219"/>
      <c r="J60" s="223"/>
    </row>
    <row r="61" spans="1:10" s="216" customFormat="1" ht="20.100000000000001" customHeight="1">
      <c r="A61" s="230" t="s">
        <v>87</v>
      </c>
      <c r="B61" s="215"/>
      <c r="D61" s="302">
        <f>SUM(D54:D59)</f>
        <v>-101450876</v>
      </c>
      <c r="E61" s="219"/>
      <c r="F61" s="222">
        <f>SUM(F54:F59)</f>
        <v>-97937264</v>
      </c>
      <c r="G61" s="219"/>
      <c r="H61" s="302">
        <f>SUM(H54:H59)</f>
        <v>-146450876</v>
      </c>
      <c r="I61" s="219"/>
      <c r="J61" s="222">
        <f>SUM(J54:J59)</f>
        <v>-144437264</v>
      </c>
    </row>
    <row r="62" spans="1:10" s="216" customFormat="1" ht="20.100000000000001" customHeight="1">
      <c r="A62" s="230"/>
      <c r="B62" s="215"/>
      <c r="D62" s="303"/>
      <c r="E62" s="219"/>
      <c r="F62" s="223"/>
      <c r="G62" s="219"/>
      <c r="H62" s="303"/>
      <c r="I62" s="219"/>
      <c r="J62" s="223"/>
    </row>
    <row r="63" spans="1:10" s="216" customFormat="1" ht="20.100000000000001" customHeight="1">
      <c r="A63" s="237" t="s">
        <v>88</v>
      </c>
      <c r="B63" s="215"/>
      <c r="D63" s="305"/>
      <c r="E63" s="231"/>
      <c r="F63" s="238"/>
      <c r="G63" s="231"/>
      <c r="H63" s="305"/>
      <c r="I63" s="231"/>
      <c r="J63" s="238"/>
    </row>
    <row r="64" spans="1:10" s="216" customFormat="1" ht="20.100000000000001" customHeight="1">
      <c r="A64" s="218" t="s">
        <v>175</v>
      </c>
      <c r="B64" s="28">
        <v>15</v>
      </c>
      <c r="D64" s="300">
        <v>100000000</v>
      </c>
      <c r="E64" s="231"/>
      <c r="F64" s="219">
        <v>0</v>
      </c>
      <c r="G64" s="231"/>
      <c r="H64" s="300">
        <v>0</v>
      </c>
      <c r="I64" s="231"/>
      <c r="J64" s="219">
        <v>0</v>
      </c>
    </row>
    <row r="65" spans="1:10" s="216" customFormat="1" ht="20.100000000000001" customHeight="1">
      <c r="A65" s="218" t="s">
        <v>158</v>
      </c>
      <c r="B65" s="28" t="s">
        <v>167</v>
      </c>
      <c r="D65" s="300">
        <v>10000000</v>
      </c>
      <c r="E65" s="231"/>
      <c r="F65" s="219">
        <v>0</v>
      </c>
      <c r="G65" s="231"/>
      <c r="H65" s="300">
        <v>10000000</v>
      </c>
      <c r="I65" s="231"/>
      <c r="J65" s="219">
        <v>0</v>
      </c>
    </row>
    <row r="66" spans="1:10" s="216" customFormat="1" ht="20.100000000000001" customHeight="1">
      <c r="A66" s="218" t="s">
        <v>170</v>
      </c>
      <c r="B66" s="28"/>
      <c r="D66" s="300"/>
      <c r="E66" s="231"/>
      <c r="F66" s="219"/>
      <c r="G66" s="231"/>
      <c r="H66" s="300"/>
      <c r="I66" s="231"/>
      <c r="J66" s="219"/>
    </row>
    <row r="67" spans="1:10" s="216" customFormat="1" ht="20.100000000000001" customHeight="1">
      <c r="A67" s="218" t="s">
        <v>171</v>
      </c>
      <c r="B67" s="28" t="s">
        <v>167</v>
      </c>
      <c r="D67" s="300">
        <v>-10000000</v>
      </c>
      <c r="E67" s="231"/>
      <c r="F67" s="219">
        <v>0</v>
      </c>
      <c r="G67" s="231"/>
      <c r="H67" s="300">
        <v>-10000000</v>
      </c>
      <c r="I67" s="231"/>
      <c r="J67" s="219">
        <v>0</v>
      </c>
    </row>
    <row r="68" spans="1:10" s="216" customFormat="1" ht="20.100000000000001" customHeight="1">
      <c r="A68" s="218" t="s">
        <v>78</v>
      </c>
      <c r="B68" s="28" t="s">
        <v>168</v>
      </c>
      <c r="D68" s="302">
        <v>123500000</v>
      </c>
      <c r="E68" s="219"/>
      <c r="F68" s="222">
        <v>156500000</v>
      </c>
      <c r="G68" s="219"/>
      <c r="H68" s="302">
        <v>123500000</v>
      </c>
      <c r="I68" s="219"/>
      <c r="J68" s="222">
        <v>156500000</v>
      </c>
    </row>
    <row r="69" spans="1:10" s="216" customFormat="1" ht="6" customHeight="1">
      <c r="B69" s="215"/>
      <c r="D69" s="303"/>
      <c r="E69" s="223"/>
      <c r="F69" s="223"/>
      <c r="G69" s="223"/>
      <c r="H69" s="303"/>
      <c r="I69" s="223"/>
      <c r="J69" s="223"/>
    </row>
    <row r="70" spans="1:10" s="216" customFormat="1" ht="20.100000000000001" customHeight="1">
      <c r="A70" s="230" t="s">
        <v>148</v>
      </c>
      <c r="B70" s="215"/>
      <c r="D70" s="302">
        <f>SUM(D64:D68)</f>
        <v>223500000</v>
      </c>
      <c r="E70" s="223"/>
      <c r="F70" s="222">
        <f>SUM(F64:F68)</f>
        <v>156500000</v>
      </c>
      <c r="G70" s="223"/>
      <c r="H70" s="302">
        <f>SUM(H64:H68)</f>
        <v>123500000</v>
      </c>
      <c r="I70" s="223"/>
      <c r="J70" s="222">
        <f>SUM(J64:J68)</f>
        <v>156500000</v>
      </c>
    </row>
    <row r="71" spans="1:10" s="216" customFormat="1" ht="20.100000000000001" customHeight="1">
      <c r="A71" s="230"/>
      <c r="B71" s="215"/>
      <c r="D71" s="303"/>
      <c r="E71" s="223"/>
      <c r="F71" s="223"/>
      <c r="G71" s="223"/>
      <c r="H71" s="303"/>
      <c r="I71" s="223"/>
      <c r="J71" s="223"/>
    </row>
    <row r="72" spans="1:10" s="216" customFormat="1" ht="20.100000000000001" customHeight="1">
      <c r="A72" s="239" t="s">
        <v>89</v>
      </c>
      <c r="B72" s="215"/>
      <c r="D72" s="300">
        <f>+D40+D61+D70</f>
        <v>47195072</v>
      </c>
      <c r="E72" s="223"/>
      <c r="F72" s="219">
        <f>+F40+F61+F70</f>
        <v>-6035952</v>
      </c>
      <c r="G72" s="223"/>
      <c r="H72" s="300">
        <f>+H40+H61+H70</f>
        <v>-7998246</v>
      </c>
      <c r="I72" s="223"/>
      <c r="J72" s="219">
        <f>+J40+J61+J70</f>
        <v>-5492186</v>
      </c>
    </row>
    <row r="73" spans="1:10" s="216" customFormat="1" ht="20.100000000000001" customHeight="1">
      <c r="A73" s="227" t="s">
        <v>90</v>
      </c>
      <c r="B73" s="215"/>
      <c r="D73" s="302">
        <f>'BS 7-8'!F13</f>
        <v>17916257</v>
      </c>
      <c r="E73" s="223"/>
      <c r="F73" s="222">
        <v>23952209</v>
      </c>
      <c r="G73" s="223"/>
      <c r="H73" s="302">
        <f>'BS 7-8'!J13</f>
        <v>16706021</v>
      </c>
      <c r="I73" s="223"/>
      <c r="J73" s="222">
        <v>22198207</v>
      </c>
    </row>
    <row r="74" spans="1:10" s="216" customFormat="1" ht="6" customHeight="1">
      <c r="B74" s="215"/>
      <c r="D74" s="303"/>
      <c r="E74" s="223"/>
      <c r="F74" s="223"/>
      <c r="G74" s="223"/>
      <c r="H74" s="303"/>
      <c r="I74" s="223"/>
      <c r="J74" s="223"/>
    </row>
    <row r="75" spans="1:10" s="216" customFormat="1" ht="20.100000000000001" customHeight="1" thickBot="1">
      <c r="A75" s="239" t="s">
        <v>91</v>
      </c>
      <c r="B75" s="215"/>
      <c r="D75" s="306">
        <f>SUM(D72:D73)</f>
        <v>65111329</v>
      </c>
      <c r="E75" s="223"/>
      <c r="F75" s="240">
        <f>SUM(F72:F73)</f>
        <v>17916257</v>
      </c>
      <c r="G75" s="223"/>
      <c r="H75" s="306">
        <f>SUM(H72:H73)</f>
        <v>8707775</v>
      </c>
      <c r="I75" s="223"/>
      <c r="J75" s="240">
        <f>SUM(J72:J73)</f>
        <v>16706021</v>
      </c>
    </row>
    <row r="76" spans="1:10" s="216" customFormat="1" ht="20.100000000000001" customHeight="1" thickTop="1">
      <c r="A76" s="227"/>
      <c r="B76" s="215"/>
      <c r="D76" s="301"/>
      <c r="H76" s="301"/>
    </row>
    <row r="77" spans="1:10" s="216" customFormat="1" ht="20.100000000000001" customHeight="1">
      <c r="A77" s="241" t="s">
        <v>92</v>
      </c>
      <c r="B77" s="215"/>
      <c r="D77" s="301"/>
      <c r="H77" s="301"/>
    </row>
    <row r="78" spans="1:10" s="216" customFormat="1" ht="6" customHeight="1">
      <c r="A78" s="237"/>
      <c r="B78" s="215"/>
      <c r="D78" s="301"/>
      <c r="H78" s="301"/>
    </row>
    <row r="79" spans="1:10" s="216" customFormat="1" ht="20.100000000000001" customHeight="1">
      <c r="A79" s="242" t="s">
        <v>139</v>
      </c>
      <c r="B79" s="215"/>
      <c r="D79" s="300"/>
      <c r="F79" s="219"/>
      <c r="H79" s="300"/>
      <c r="J79" s="219"/>
    </row>
    <row r="80" spans="1:10" s="216" customFormat="1" ht="20.100000000000001" customHeight="1">
      <c r="A80" s="242" t="s">
        <v>140</v>
      </c>
      <c r="B80" s="215"/>
      <c r="D80" s="301"/>
      <c r="H80" s="301"/>
    </row>
    <row r="81" spans="1:10" s="216" customFormat="1" ht="9.75" customHeight="1">
      <c r="A81" s="218"/>
      <c r="B81" s="215"/>
      <c r="D81" s="300"/>
      <c r="E81" s="219"/>
      <c r="F81" s="219"/>
      <c r="G81" s="219"/>
      <c r="H81" s="300"/>
      <c r="I81" s="219"/>
      <c r="J81" s="219"/>
    </row>
    <row r="82" spans="1:10" s="216" customFormat="1" ht="20.100000000000001" customHeight="1">
      <c r="A82" s="218" t="s">
        <v>157</v>
      </c>
      <c r="B82" s="215"/>
      <c r="D82" s="300">
        <v>405000000</v>
      </c>
      <c r="F82" s="219">
        <v>225000000</v>
      </c>
      <c r="H82" s="300">
        <v>405000000</v>
      </c>
      <c r="J82" s="219">
        <v>225000000</v>
      </c>
    </row>
    <row r="83" spans="1:10" s="216" customFormat="1" ht="20.100000000000001" customHeight="1">
      <c r="A83" s="218"/>
      <c r="B83" s="215"/>
      <c r="D83" s="219"/>
      <c r="F83" s="219"/>
      <c r="H83" s="219"/>
      <c r="J83" s="219"/>
    </row>
    <row r="84" spans="1:10" s="216" customFormat="1" ht="18.75">
      <c r="A84" s="218"/>
      <c r="B84" s="215"/>
      <c r="D84" s="219"/>
      <c r="F84" s="219"/>
      <c r="H84" s="219"/>
      <c r="J84" s="219"/>
    </row>
    <row r="85" spans="1:10" s="216" customFormat="1" ht="18.75">
      <c r="A85" s="218"/>
      <c r="B85" s="215"/>
      <c r="D85" s="219"/>
      <c r="F85" s="219"/>
      <c r="H85" s="219"/>
      <c r="J85" s="219"/>
    </row>
    <row r="86" spans="1:10" s="216" customFormat="1" ht="18.75">
      <c r="A86" s="218"/>
      <c r="B86" s="215"/>
      <c r="D86" s="219"/>
      <c r="F86" s="219"/>
      <c r="H86" s="219"/>
      <c r="J86" s="219"/>
    </row>
    <row r="87" spans="1:10" s="216" customFormat="1" ht="8.25" customHeight="1">
      <c r="A87" s="218"/>
      <c r="B87" s="215"/>
      <c r="D87" s="219"/>
      <c r="E87" s="219"/>
      <c r="F87" s="219"/>
      <c r="G87" s="219"/>
      <c r="H87" s="219"/>
      <c r="I87" s="219"/>
      <c r="J87" s="219"/>
    </row>
    <row r="88" spans="1:10" s="175" customFormat="1" ht="21.95" customHeight="1">
      <c r="A88" s="176" t="str">
        <f>A43</f>
        <v>หมายเหตุประกอบงบการเงินเป็นส่วนหนึ่งของงบการเงินนี้</v>
      </c>
      <c r="B88" s="232"/>
      <c r="C88" s="176"/>
      <c r="D88" s="179"/>
      <c r="E88" s="180"/>
      <c r="F88" s="179"/>
      <c r="G88" s="180"/>
      <c r="H88" s="179"/>
      <c r="I88" s="180"/>
      <c r="J88" s="179"/>
    </row>
    <row r="89" spans="1:10" s="243" customFormat="1" ht="20.100000000000001" customHeight="1">
      <c r="D89" s="244"/>
      <c r="F89" s="245"/>
      <c r="H89" s="245"/>
      <c r="J89" s="245"/>
    </row>
    <row r="90" spans="1:10" s="243" customFormat="1" ht="20.100000000000001" customHeight="1">
      <c r="D90" s="244"/>
      <c r="F90" s="245"/>
      <c r="H90" s="245"/>
      <c r="J90" s="245"/>
    </row>
    <row r="91" spans="1:10" s="243" customFormat="1" ht="20.100000000000001" customHeight="1">
      <c r="D91" s="246"/>
      <c r="F91" s="246"/>
      <c r="H91" s="246"/>
      <c r="J91" s="246"/>
    </row>
    <row r="92" spans="1:10" s="243" customFormat="1" ht="20.100000000000001" customHeight="1">
      <c r="D92" s="244"/>
      <c r="F92" s="245"/>
      <c r="H92" s="245"/>
      <c r="J92" s="245"/>
    </row>
  </sheetData>
  <mergeCells count="7">
    <mergeCell ref="D48:F48"/>
    <mergeCell ref="H48:J48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97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7-8</vt:lpstr>
      <vt:lpstr>PL 9</vt:lpstr>
      <vt:lpstr>EQ conso 10</vt:lpstr>
      <vt:lpstr>EQ company 11</vt:lpstr>
      <vt:lpstr>CF 12-13</vt:lpstr>
      <vt:lpstr>'BS 7-8'!Print_Area</vt:lpstr>
      <vt:lpstr>'EQ conso 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Thanisorn Saetang</cp:lastModifiedBy>
  <cp:lastPrinted>2020-02-24T02:57:01Z</cp:lastPrinted>
  <dcterms:created xsi:type="dcterms:W3CDTF">2006-05-08T17:23:03Z</dcterms:created>
  <dcterms:modified xsi:type="dcterms:W3CDTF">2020-02-24T03:13:48Z</dcterms:modified>
</cp:coreProperties>
</file>