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We Retail Public Company Limited\We Retail_Dec19 (SHD)\"/>
    </mc:Choice>
  </mc:AlternateContent>
  <xr:revisionPtr revIDLastSave="0" documentId="13_ncr:1_{73E15C21-9E7D-4DA0-9B03-57C05FCBF2F3}" xr6:coauthVersionLast="41" xr6:coauthVersionMax="44" xr10:uidLastSave="{00000000-0000-0000-0000-000000000000}"/>
  <bookViews>
    <workbookView xWindow="-120" yWindow="-120" windowWidth="21840" windowHeight="13140" tabRatio="771" activeTab="4" xr2:uid="{00000000-000D-0000-FFFF-FFFF00000000}"/>
  </bookViews>
  <sheets>
    <sheet name="BS 5-6" sheetId="10" r:id="rId1"/>
    <sheet name="PL 7" sheetId="11" r:id="rId2"/>
    <sheet name="EQ conso 8" sheetId="13" r:id="rId3"/>
    <sheet name="EQ company 9" sheetId="14" r:id="rId4"/>
    <sheet name="CF 10-11" sheetId="12" r:id="rId5"/>
  </sheets>
  <definedNames>
    <definedName name="\p" localSheetId="0">#REF!</definedName>
    <definedName name="\p" localSheetId="4">#REF!</definedName>
    <definedName name="\p" localSheetId="3">#REF!</definedName>
    <definedName name="\p" localSheetId="2">#REF!</definedName>
    <definedName name="\p" localSheetId="1">#REF!</definedName>
    <definedName name="\p">#REF!</definedName>
    <definedName name="aa" localSheetId="4">#REF!</definedName>
    <definedName name="aa" localSheetId="3">#REF!</definedName>
    <definedName name="aa" localSheetId="2">#REF!</definedName>
    <definedName name="aa" localSheetId="1">#REF!</definedName>
    <definedName name="aa">#REF!</definedName>
    <definedName name="AS2DocOpenMode" hidden="1">"AS2DocumentEdit"</definedName>
    <definedName name="bswip" localSheetId="4">#REF!</definedName>
    <definedName name="bswip" localSheetId="3">#REF!</definedName>
    <definedName name="bswip" localSheetId="2">#REF!</definedName>
    <definedName name="bswip" localSheetId="1">#REF!</definedName>
    <definedName name="bswip">#REF!</definedName>
    <definedName name="ColorArea" localSheetId="4">#REF!</definedName>
    <definedName name="ColorArea" localSheetId="3">#REF!</definedName>
    <definedName name="ColorArea" localSheetId="2">#REF!</definedName>
    <definedName name="ColorArea" localSheetId="1">#REF!</definedName>
    <definedName name="ColorArea">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Excel_BuiltIn_Print_Area_1" localSheetId="4">#REF!</definedName>
    <definedName name="Excel_BuiltIn_Print_Area_1" localSheetId="3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2" localSheetId="4">#REF!</definedName>
    <definedName name="Excel_BuiltIn_Print_Area_2" localSheetId="3">#REF!</definedName>
    <definedName name="Excel_BuiltIn_Print_Area_2" localSheetId="2">#REF!</definedName>
    <definedName name="Excel_BuiltIn_Print_Area_2" localSheetId="1">#REF!</definedName>
    <definedName name="Excel_BuiltIn_Print_Area_2">#REF!</definedName>
    <definedName name="Excel_BuiltIn_Print_Area_4" localSheetId="4">#REF!</definedName>
    <definedName name="Excel_BuiltIn_Print_Area_4" localSheetId="3">#REF!</definedName>
    <definedName name="Excel_BuiltIn_Print_Area_4" localSheetId="2">#REF!</definedName>
    <definedName name="Excel_BuiltIn_Print_Area_4" localSheetId="1">#REF!</definedName>
    <definedName name="Excel_BuiltIn_Print_Area_4">#REF!</definedName>
    <definedName name="Excel_BuiltIn_Print_Area_7" localSheetId="4">#REF!</definedName>
    <definedName name="Excel_BuiltIn_Print_Area_7" localSheetId="3">#REF!</definedName>
    <definedName name="Excel_BuiltIn_Print_Area_7" localSheetId="2">#REF!</definedName>
    <definedName name="Excel_BuiltIn_Print_Area_7" localSheetId="1">#REF!</definedName>
    <definedName name="Excel_BuiltIn_Print_Area_7">#REF!</definedName>
    <definedName name="hire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LEASE" localSheetId="4">#REF!</definedName>
    <definedName name="LEASE" localSheetId="3">#REF!</definedName>
    <definedName name="LEASE" localSheetId="2">#REF!</definedName>
    <definedName name="LEASE" localSheetId="1">#REF!</definedName>
    <definedName name="LEASE">#REF!</definedName>
    <definedName name="o" hidden="1">{#N/A,#N/A,FALSE,"Aging Summary";#N/A,#N/A,FALSE,"Ratio Analysis";#N/A,#N/A,FALSE,"Test 120 Day Accts";#N/A,#N/A,FALSE,"Tickmarks"}</definedName>
    <definedName name="p_1" localSheetId="4">#REF!</definedName>
    <definedName name="p_1" localSheetId="3">#REF!</definedName>
    <definedName name="p_1" localSheetId="2">#REF!</definedName>
    <definedName name="p_1" localSheetId="1">#REF!</definedName>
    <definedName name="p_1">#REF!</definedName>
    <definedName name="p_2" localSheetId="4">#REF!</definedName>
    <definedName name="p_2" localSheetId="3">#REF!</definedName>
    <definedName name="p_2" localSheetId="2">#REF!</definedName>
    <definedName name="p_2" localSheetId="1">#REF!</definedName>
    <definedName name="p_2">#REF!</definedName>
    <definedName name="p_3" localSheetId="4">#REF!</definedName>
    <definedName name="p_3" localSheetId="3">#REF!</definedName>
    <definedName name="p_3" localSheetId="2">#REF!</definedName>
    <definedName name="p_3" localSheetId="1">#REF!</definedName>
    <definedName name="p_3">#REF!</definedName>
    <definedName name="print" localSheetId="4">#REF!</definedName>
    <definedName name="print" localSheetId="3">#REF!</definedName>
    <definedName name="print" localSheetId="2">#REF!</definedName>
    <definedName name="print" localSheetId="1">#REF!</definedName>
    <definedName name="print">#REF!</definedName>
    <definedName name="_xlnm.Print_Area" localSheetId="0">'BS 5-6'!$A$1:$J$109</definedName>
    <definedName name="_xlnm.Print_Area" localSheetId="4">'CF 10-11'!$A$1:$K$105</definedName>
    <definedName name="_xlnm.Print_Area">#REF!</definedName>
    <definedName name="PRINT_AREA_MI" localSheetId="4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Print_Titles_MI" localSheetId="4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>#REF!</definedName>
    <definedName name="wrn.Aging._.and._.Trend._.Analysis." hidden="1">{#N/A,#N/A,FALSE,"Aging Summary";#N/A,#N/A,FALSE,"Ratio Analysis";#N/A,#N/A,FALSE,"Test 120 Day Accts";#N/A,#N/A,FALSE,"Tickmarks"}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02" i="10" l="1"/>
  <c r="H100" i="10"/>
  <c r="H96" i="10"/>
  <c r="H95" i="10"/>
  <c r="E72" i="12" l="1"/>
  <c r="E84" i="12"/>
  <c r="G84" i="12"/>
  <c r="I84" i="12"/>
  <c r="K84" i="12"/>
  <c r="G72" i="12" l="1"/>
  <c r="I72" i="12"/>
  <c r="K72" i="12"/>
  <c r="G15" i="11"/>
  <c r="I15" i="11"/>
  <c r="K15" i="11"/>
  <c r="G22" i="11"/>
  <c r="I22" i="11"/>
  <c r="K22" i="11"/>
  <c r="F73" i="10"/>
  <c r="F83" i="10" s="1"/>
  <c r="H73" i="10"/>
  <c r="J73" i="10"/>
  <c r="F81" i="10"/>
  <c r="H81" i="10"/>
  <c r="J81" i="10"/>
  <c r="F104" i="10"/>
  <c r="J104" i="10"/>
  <c r="F19" i="10"/>
  <c r="H19" i="10"/>
  <c r="J19" i="10"/>
  <c r="F32" i="10"/>
  <c r="H32" i="10"/>
  <c r="J32" i="10"/>
  <c r="N25" i="14"/>
  <c r="N16" i="14"/>
  <c r="N17" i="14"/>
  <c r="N13" i="14"/>
  <c r="N19" i="14" s="1"/>
  <c r="N22" i="14" s="1"/>
  <c r="P25" i="13"/>
  <c r="P17" i="13"/>
  <c r="R17" i="13" s="1"/>
  <c r="P16" i="13"/>
  <c r="R16" i="13" s="1"/>
  <c r="P13" i="13"/>
  <c r="R13" i="13" s="1"/>
  <c r="A35" i="13"/>
  <c r="A1" i="13"/>
  <c r="L19" i="14"/>
  <c r="L22" i="14" s="1"/>
  <c r="L27" i="14" s="1"/>
  <c r="N19" i="13"/>
  <c r="N22" i="13"/>
  <c r="N27" i="13" s="1"/>
  <c r="A51" i="12"/>
  <c r="A104" i="12" s="1"/>
  <c r="A3" i="12"/>
  <c r="A55" i="12" s="1"/>
  <c r="A1" i="12"/>
  <c r="A53" i="12" s="1"/>
  <c r="A33" i="14"/>
  <c r="A1" i="14"/>
  <c r="A53" i="11"/>
  <c r="A108" i="10"/>
  <c r="D19" i="10"/>
  <c r="D32" i="10"/>
  <c r="D73" i="10"/>
  <c r="D81" i="10"/>
  <c r="E22" i="11"/>
  <c r="E15" i="11"/>
  <c r="J19" i="13"/>
  <c r="J22" i="13" s="1"/>
  <c r="J27" i="13" s="1"/>
  <c r="D100" i="10" s="1"/>
  <c r="H19" i="13"/>
  <c r="H22" i="13" s="1"/>
  <c r="H27" i="13" s="1"/>
  <c r="D98" i="10" s="1"/>
  <c r="F19" i="13"/>
  <c r="F22" i="13" s="1"/>
  <c r="F27" i="13" s="1"/>
  <c r="D96" i="10" s="1"/>
  <c r="D19" i="13"/>
  <c r="D22" i="13"/>
  <c r="D27" i="13" s="1"/>
  <c r="D95" i="10" s="1"/>
  <c r="H19" i="14"/>
  <c r="H22" i="14" s="1"/>
  <c r="H27" i="14" s="1"/>
  <c r="F19" i="14"/>
  <c r="F22" i="14" s="1"/>
  <c r="F27" i="14" s="1"/>
  <c r="D19" i="14"/>
  <c r="D22" i="14" s="1"/>
  <c r="D27" i="14" s="1"/>
  <c r="J19" i="14"/>
  <c r="J22" i="14" s="1"/>
  <c r="P17" i="14"/>
  <c r="L19" i="13"/>
  <c r="L22" i="13" s="1"/>
  <c r="P16" i="14"/>
  <c r="G24" i="11" l="1"/>
  <c r="G35" i="11" s="1"/>
  <c r="G12" i="12" s="1"/>
  <c r="J34" i="10"/>
  <c r="H83" i="10"/>
  <c r="F106" i="10"/>
  <c r="J83" i="10"/>
  <c r="F34" i="10"/>
  <c r="I24" i="11"/>
  <c r="I35" i="11" s="1"/>
  <c r="I12" i="12" s="1"/>
  <c r="I27" i="12" s="1"/>
  <c r="I36" i="12" s="1"/>
  <c r="D83" i="10"/>
  <c r="J106" i="10"/>
  <c r="H34" i="10"/>
  <c r="P13" i="14"/>
  <c r="P19" i="14" s="1"/>
  <c r="P22" i="13"/>
  <c r="D34" i="10"/>
  <c r="E24" i="11"/>
  <c r="E35" i="11" s="1"/>
  <c r="E38" i="11" s="1"/>
  <c r="K24" i="11"/>
  <c r="K35" i="11" s="1"/>
  <c r="K38" i="11" s="1"/>
  <c r="K41" i="11" s="1"/>
  <c r="P22" i="14"/>
  <c r="N27" i="14"/>
  <c r="R19" i="13"/>
  <c r="P19" i="13"/>
  <c r="G38" i="11" l="1"/>
  <c r="G41" i="11" s="1"/>
  <c r="K12" i="12"/>
  <c r="K27" i="12" s="1"/>
  <c r="K36" i="12" s="1"/>
  <c r="K42" i="12" s="1"/>
  <c r="K86" i="12" s="1"/>
  <c r="K91" i="12" s="1"/>
  <c r="I38" i="11"/>
  <c r="I41" i="11" s="1"/>
  <c r="J25" i="14"/>
  <c r="E41" i="11"/>
  <c r="L25" i="13"/>
  <c r="G27" i="12"/>
  <c r="G36" i="12" s="1"/>
  <c r="G42" i="12" s="1"/>
  <c r="G86" i="12" s="1"/>
  <c r="G91" i="12" s="1"/>
  <c r="E12" i="12"/>
  <c r="E27" i="12" s="1"/>
  <c r="E36" i="12" s="1"/>
  <c r="E42" i="12" s="1"/>
  <c r="E86" i="12" s="1"/>
  <c r="E91" i="12" s="1"/>
  <c r="I42" i="12"/>
  <c r="I86" i="12" s="1"/>
  <c r="I91" i="12" s="1"/>
  <c r="R22" i="13"/>
  <c r="P27" i="13"/>
  <c r="D102" i="10" s="1"/>
  <c r="D104" i="10" s="1"/>
  <c r="D106" i="10" s="1"/>
  <c r="K46" i="11"/>
  <c r="I46" i="11"/>
  <c r="E46" i="11"/>
  <c r="G46" i="11" l="1"/>
  <c r="P25" i="14"/>
  <c r="P27" i="14" s="1"/>
  <c r="J27" i="14"/>
  <c r="H101" i="10" s="1"/>
  <c r="H104" i="10" s="1"/>
  <c r="H106" i="10" s="1"/>
  <c r="L27" i="13"/>
  <c r="R25" i="13"/>
  <c r="R27" i="13" s="1"/>
</calcChain>
</file>

<file path=xl/sharedStrings.xml><?xml version="1.0" encoding="utf-8"?>
<sst xmlns="http://schemas.openxmlformats.org/spreadsheetml/2006/main" count="297" uniqueCount="175">
  <si>
    <t>We Retail Public Company Limited</t>
  </si>
  <si>
    <t>Statement of Financial Position</t>
  </si>
  <si>
    <t>2018</t>
  </si>
  <si>
    <t>Baht</t>
  </si>
  <si>
    <t>Consolidated financial statements</t>
  </si>
  <si>
    <t>Assets</t>
  </si>
  <si>
    <t>Current assets</t>
  </si>
  <si>
    <t>Cash and cash equivalents</t>
  </si>
  <si>
    <t>Trade and other receivables</t>
  </si>
  <si>
    <t>Trade and other receivables, net</t>
  </si>
  <si>
    <t>Other current assets</t>
  </si>
  <si>
    <t>Total current assets</t>
  </si>
  <si>
    <t>Non-current assets</t>
  </si>
  <si>
    <t>Investment properties, net</t>
  </si>
  <si>
    <t>Leasehold rights, net</t>
  </si>
  <si>
    <t>Building improvement and equipment, net</t>
  </si>
  <si>
    <t>Deferred tax assets, net</t>
  </si>
  <si>
    <t>Other non-current assets</t>
  </si>
  <si>
    <t>Total non-current assets</t>
  </si>
  <si>
    <t>Total assets</t>
  </si>
  <si>
    <t>Notes</t>
  </si>
  <si>
    <t>Liabilities and equity</t>
  </si>
  <si>
    <t>Current liabilities</t>
  </si>
  <si>
    <t>Trade and other payables</t>
  </si>
  <si>
    <t>Deposits and cash received in advance</t>
  </si>
  <si>
    <t>Income tax payable</t>
  </si>
  <si>
    <t>Total current liabilities</t>
  </si>
  <si>
    <t>Non-current liabilities</t>
  </si>
  <si>
    <t>Accrued land rental expenses</t>
  </si>
  <si>
    <t>Total non-current liabilities</t>
  </si>
  <si>
    <t>Total liabilities</t>
  </si>
  <si>
    <t>Equity</t>
  </si>
  <si>
    <t>Share capital</t>
  </si>
  <si>
    <t xml:space="preserve">   Registered</t>
  </si>
  <si>
    <t xml:space="preserve">      4,535,071,428 ordinary shares </t>
  </si>
  <si>
    <t xml:space="preserve">   Issued and fully paid-up </t>
  </si>
  <si>
    <t>Share premium</t>
  </si>
  <si>
    <t>Retained earnings (deficit)</t>
  </si>
  <si>
    <t>Unappropriated</t>
  </si>
  <si>
    <t xml:space="preserve">   Appropriated - Legal reserve</t>
  </si>
  <si>
    <t xml:space="preserve">   Unappropriated</t>
  </si>
  <si>
    <t>Total equity</t>
  </si>
  <si>
    <t>Total liabilities and equity</t>
  </si>
  <si>
    <t>Statement of Comprehensive Income</t>
  </si>
  <si>
    <t>Revenues</t>
  </si>
  <si>
    <t>Revenues from building management services</t>
  </si>
  <si>
    <t>Total revenues</t>
  </si>
  <si>
    <t>Cost of rental and services</t>
  </si>
  <si>
    <t>Gross profit</t>
  </si>
  <si>
    <t>Selling expenses</t>
  </si>
  <si>
    <t>Administrative expenses</t>
  </si>
  <si>
    <t>Income tax</t>
  </si>
  <si>
    <t>Profit (loss) before income tax</t>
  </si>
  <si>
    <t>Profit (loss) for the year</t>
  </si>
  <si>
    <t>Total comprehensive income (expense)</t>
  </si>
  <si>
    <t>for the year</t>
  </si>
  <si>
    <t xml:space="preserve">Earnings (loss) per share </t>
  </si>
  <si>
    <t>Basic earnings (loss) per share (Baht)</t>
  </si>
  <si>
    <t>Statement of Changes in Equity</t>
  </si>
  <si>
    <t>Issued and</t>
  </si>
  <si>
    <t>paid-up</t>
  </si>
  <si>
    <t>share capital</t>
  </si>
  <si>
    <t xml:space="preserve">Adjustment of </t>
  </si>
  <si>
    <t>share capital from</t>
  </si>
  <si>
    <t>reverse acquisition</t>
  </si>
  <si>
    <t>Deficit</t>
  </si>
  <si>
    <t>Appropriated -</t>
  </si>
  <si>
    <t>legal reserve</t>
  </si>
  <si>
    <t>Changes in equity for the year</t>
  </si>
  <si>
    <t>Legal reserve</t>
  </si>
  <si>
    <t>Opening balance at 1 January 2018</t>
  </si>
  <si>
    <t>Ratained earnings</t>
  </si>
  <si>
    <t>Statement of Cash Flows</t>
  </si>
  <si>
    <t>Cash flows from operating activities</t>
  </si>
  <si>
    <t>Adjustments for:</t>
  </si>
  <si>
    <t>Allowance for doubtful accounts</t>
  </si>
  <si>
    <t>Other current liabilities</t>
  </si>
  <si>
    <t>Income tax paid</t>
  </si>
  <si>
    <t>Cash flows from investing activities</t>
  </si>
  <si>
    <r>
      <t>Statement of Cash Flows</t>
    </r>
    <r>
      <rPr>
        <sz val="9"/>
        <color indexed="8"/>
        <rFont val="Arial"/>
        <family val="2"/>
      </rPr>
      <t xml:space="preserve"> (Cont'd)</t>
    </r>
  </si>
  <si>
    <t>Net decrease in cash and cash equivalents</t>
  </si>
  <si>
    <t>Director  ____________________________________       Director  ___________________________________________</t>
  </si>
  <si>
    <t xml:space="preserve">      2,490,585,084 ordinary shares </t>
  </si>
  <si>
    <t>Consolidated</t>
  </si>
  <si>
    <t>financial statements</t>
  </si>
  <si>
    <t>Separate</t>
  </si>
  <si>
    <t>Interest income</t>
  </si>
  <si>
    <t>Other income</t>
  </si>
  <si>
    <t>Separate financial statements</t>
  </si>
  <si>
    <t>Other components of equity</t>
  </si>
  <si>
    <t>Other comprehensive</t>
  </si>
  <si>
    <t>Total other</t>
  </si>
  <si>
    <t>components of</t>
  </si>
  <si>
    <t>equity</t>
  </si>
  <si>
    <t>Acturial gain</t>
  </si>
  <si>
    <t>Employee benefit obligations</t>
  </si>
  <si>
    <t xml:space="preserve">         of par Baht 1.05 each</t>
  </si>
  <si>
    <t xml:space="preserve">         of paid-up Baht 1.05 each</t>
  </si>
  <si>
    <t>Premium on paid-up capital</t>
  </si>
  <si>
    <t xml:space="preserve">Adjustment of share capital </t>
  </si>
  <si>
    <t xml:space="preserve">   from reverse acquisition</t>
  </si>
  <si>
    <t>Revenues from rental and services</t>
  </si>
  <si>
    <t>Finance costs</t>
  </si>
  <si>
    <t>Total comprehensive expenses for the year</t>
  </si>
  <si>
    <t>Bad debt</t>
  </si>
  <si>
    <t>Depreciation</t>
  </si>
  <si>
    <t>Amortisation of leasehold rights</t>
  </si>
  <si>
    <t>Gain on sale of assets held for sale</t>
  </si>
  <si>
    <t>Employee benefit expenses</t>
  </si>
  <si>
    <t>Changes in operating assets and liabilities</t>
  </si>
  <si>
    <t>Cash used in operations</t>
  </si>
  <si>
    <t>and equipment</t>
  </si>
  <si>
    <t>Net cash used in investing activities</t>
  </si>
  <si>
    <t>Cash flows from financing activity</t>
  </si>
  <si>
    <t>Net cash generated from financing activity</t>
  </si>
  <si>
    <t xml:space="preserve">Cash and cash equivalents at the beginning </t>
  </si>
  <si>
    <t>classified as assets held for sale</t>
  </si>
  <si>
    <t xml:space="preserve">Share of losses from investment </t>
  </si>
  <si>
    <t>Cash and cash equivalents at the end</t>
  </si>
  <si>
    <t>The accompanying notes are an integral part of these consolidated and separate financial statements.</t>
  </si>
  <si>
    <t>Non-cash transactions</t>
  </si>
  <si>
    <t>Significant non-cash transactions during</t>
  </si>
  <si>
    <t>the year ended 31 December are as follows:</t>
  </si>
  <si>
    <t>Note</t>
  </si>
  <si>
    <t>Cost</t>
  </si>
  <si>
    <t>Total cost</t>
  </si>
  <si>
    <t>Total comprehensive income for the year</t>
  </si>
  <si>
    <t>Closing balance at 31 December 2018</t>
  </si>
  <si>
    <t>income</t>
  </si>
  <si>
    <t>Creditors as per rehabilitation plan</t>
  </si>
  <si>
    <t>As at 31 December 2019</t>
  </si>
  <si>
    <t>2019</t>
  </si>
  <si>
    <t>For the year ended 31 December 2019</t>
  </si>
  <si>
    <t>Opening balance at 1 January 2019</t>
  </si>
  <si>
    <t>Closing balance at 31 December 2019</t>
  </si>
  <si>
    <t>Finance costs paid</t>
  </si>
  <si>
    <t>Rollover loans to a related party</t>
  </si>
  <si>
    <t>Impairment loss on investment properties</t>
  </si>
  <si>
    <t>Accrued land rental on straight-line basis</t>
  </si>
  <si>
    <t>Cash received from sale of assets held for sale</t>
  </si>
  <si>
    <t>Cash paid for purchases of building improvements</t>
  </si>
  <si>
    <t>Cash paid for short-term loans to a related party</t>
  </si>
  <si>
    <t>Cash paid for investment in a joint venture</t>
  </si>
  <si>
    <t>Cash paid for loans to a related party</t>
  </si>
  <si>
    <t>Cash received from loans to a related party</t>
  </si>
  <si>
    <t xml:space="preserve">Cash received from short-term borrowings </t>
  </si>
  <si>
    <t>from a related party</t>
  </si>
  <si>
    <t>Cash paid for short-term borrowings</t>
  </si>
  <si>
    <t>Cash received from short-term borrowings</t>
  </si>
  <si>
    <t>Cash received from borrowings from</t>
  </si>
  <si>
    <t>a related party</t>
  </si>
  <si>
    <t>11, 13</t>
  </si>
  <si>
    <t>25, 26.6</t>
  </si>
  <si>
    <t>25, 26.7</t>
  </si>
  <si>
    <t xml:space="preserve">                           -  </t>
  </si>
  <si>
    <t>15, 25</t>
  </si>
  <si>
    <t>15, 25, 26.7</t>
  </si>
  <si>
    <t>Short-term loans to a related party</t>
  </si>
  <si>
    <t>Investment in a subsidiary</t>
  </si>
  <si>
    <t xml:space="preserve">Investment in a joint venture </t>
  </si>
  <si>
    <t>Loans to a related party, net</t>
  </si>
  <si>
    <t>Borrowings from a related party</t>
  </si>
  <si>
    <t>from a third party</t>
  </si>
  <si>
    <t>Cost of building management services</t>
  </si>
  <si>
    <t>Gains on sale of investments</t>
  </si>
  <si>
    <t>Profit (loss) before income tax expense</t>
  </si>
  <si>
    <t xml:space="preserve">   in a joint venture</t>
  </si>
  <si>
    <t>of the year</t>
  </si>
  <si>
    <t>Short-term borrowings from</t>
  </si>
  <si>
    <t xml:space="preserve">   a related party</t>
  </si>
  <si>
    <t xml:space="preserve">   a third party</t>
  </si>
  <si>
    <t>Share of loss from investment in</t>
  </si>
  <si>
    <t xml:space="preserve">   a joint venture</t>
  </si>
  <si>
    <t xml:space="preserve">Net cash generated from (used in) </t>
  </si>
  <si>
    <t>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</si>
</sst>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(* #,##0_);_(* \(#,##0\);_(* &quot;-&quot;??_);_(@_)"/>
    <numFmt numFmtId="169" formatCode="#,##0;\(#,##0\)"/>
    <numFmt numFmtId="170" formatCode="0.00_)"/>
    <numFmt numFmtId="171" formatCode="#,##0\ &quot;FB&quot;;\-#,##0\ &quot;FB&quot;"/>
    <numFmt numFmtId="172" formatCode="#,##0\ &quot;F&quot;;[Red]\-#,##0\ &quot;F&quot;"/>
    <numFmt numFmtId="173" formatCode="#,##0\ ;\(#,##0\);&quot;- &quot;"/>
    <numFmt numFmtId="174" formatCode="_-* #,##0.00_-;\-* #,##0.00_-;_-* \-??_-;_-@_-"/>
    <numFmt numFmtId="175" formatCode="#,##0;\(#,##0\);&quot;-&quot;;@"/>
    <numFmt numFmtId="176" formatCode="#,##0;\(#,##0\);\-"/>
    <numFmt numFmtId="177" formatCode="_-* #,##0.00\ _€_-;\-* #,##0.00\ _€_-;_-* &quot;-&quot;??\ _€_-;_-@_-"/>
    <numFmt numFmtId="178" formatCode="_-* #,##0.00\ &quot;€&quot;_-;\-* #,##0.00\ &quot;€&quot;_-;_-* &quot;-&quot;??\ &quot;€&quot;_-;_-@_-"/>
    <numFmt numFmtId="179" formatCode="_(* #,##0.00_);_(* \(#,##0.00\);_(* \-??_);_(@_)"/>
    <numFmt numFmtId="180" formatCode="_(\$* #,##0.00_);_(\$* \(#,##0.00\);_(\$* \-??_);_(@_)"/>
    <numFmt numFmtId="181" formatCode="[$-409]d\-mmm\-yy;@"/>
    <numFmt numFmtId="182" formatCode="#,##0.0000;\(#,##0.0000\);\-"/>
  </numFmts>
  <fonts count="63">
    <font>
      <sz val="12"/>
      <name val="Times New Roman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24"/>
      <name val="AngsanaUPC"/>
      <family val="1"/>
      <charset val="222"/>
    </font>
    <font>
      <sz val="14"/>
      <name val="AngsanaUPC"/>
      <family val="1"/>
      <charset val="222"/>
    </font>
    <font>
      <sz val="12"/>
      <name val="Times New Roman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9"/>
      <color indexed="8"/>
      <name val="Arial"/>
      <family val="2"/>
    </font>
    <font>
      <b/>
      <u/>
      <sz val="9"/>
      <name val="Arial"/>
      <family val="2"/>
    </font>
    <font>
      <b/>
      <sz val="9"/>
      <color indexed="8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i/>
      <sz val="11"/>
      <color rgb="FF7F7F7F"/>
      <name val="Calibri"/>
      <family val="2"/>
      <charset val="222"/>
      <scheme val="minor"/>
    </font>
    <font>
      <sz val="10"/>
      <color rgb="FF0000FF"/>
      <name val="Arial Unicode MS"/>
      <family val="2"/>
    </font>
    <font>
      <u/>
      <sz val="10"/>
      <color rgb="FF0563C1"/>
      <name val="Georgia"/>
      <family val="1"/>
    </font>
    <font>
      <sz val="11"/>
      <color rgb="FF006100"/>
      <name val="Calibri"/>
      <family val="2"/>
      <charset val="222"/>
      <scheme val="minor"/>
    </font>
    <font>
      <sz val="10"/>
      <color rgb="FF006100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2"/>
      <color theme="10"/>
      <name val="Times New Roman"/>
      <family val="1"/>
    </font>
    <font>
      <u/>
      <sz val="10"/>
      <color rgb="FF7A1818"/>
      <name val="Georgia"/>
      <family val="1"/>
    </font>
    <font>
      <u/>
      <sz val="10"/>
      <color rgb="FF0000FF"/>
      <name val="Georgia"/>
      <family val="1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000000"/>
      <name val="Calibri"/>
      <family val="2"/>
    </font>
    <font>
      <sz val="10"/>
      <color theme="1"/>
      <name val="EYInterstate"/>
      <family val="2"/>
    </font>
    <font>
      <sz val="11"/>
      <color theme="1"/>
      <name val="Arial"/>
      <family val="2"/>
    </font>
    <font>
      <sz val="8.25"/>
      <color rgb="FF000000"/>
      <name val="Microsoft Sans Serif"/>
      <family val="2"/>
    </font>
    <font>
      <sz val="11"/>
      <color rgb="FF0000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sz val="9"/>
      <color theme="5"/>
      <name val="Arial"/>
      <family val="2"/>
    </font>
    <font>
      <i/>
      <sz val="9"/>
      <color theme="1"/>
      <name val="Arial"/>
      <family val="2"/>
    </font>
    <font>
      <sz val="13"/>
      <color theme="1"/>
      <name val="Browallia New"/>
      <family val="2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88">
    <xf numFmtId="0" fontId="0" fillId="0" borderId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29" fillId="28" borderId="0" applyNumberFormat="0" applyBorder="0" applyAlignment="0" applyProtection="0"/>
    <xf numFmtId="0" fontId="30" fillId="29" borderId="10" applyNumberFormat="0" applyAlignment="0" applyProtection="0"/>
    <xf numFmtId="0" fontId="31" fillId="30" borderId="11" applyNumberFormat="0" applyAlignment="0" applyProtection="0"/>
    <xf numFmtId="167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9" fontId="14" fillId="0" borderId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14" fillId="0" borderId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179" fontId="14" fillId="0" borderId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26" fillId="0" borderId="0" applyFont="0" applyFill="0" applyBorder="0" applyAlignment="0" applyProtection="0"/>
    <xf numFmtId="174" fontId="14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9" fontId="14" fillId="0" borderId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" fillId="0" borderId="0"/>
    <xf numFmtId="178" fontId="8" fillId="0" borderId="0" applyFont="0" applyFill="0" applyBorder="0" applyAlignment="0" applyProtection="0"/>
    <xf numFmtId="180" fontId="14" fillId="0" borderId="0" applyFill="0" applyBorder="0" applyAlignment="0" applyProtection="0"/>
    <xf numFmtId="170" fontId="4" fillId="0" borderId="0"/>
    <xf numFmtId="172" fontId="4" fillId="0" borderId="0"/>
    <xf numFmtId="0" fontId="5" fillId="0" borderId="0" applyNumberFormat="0" applyFill="0" applyBorder="0" applyAlignment="0" applyProtection="0"/>
    <xf numFmtId="179" fontId="14" fillId="0" borderId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/>
    <xf numFmtId="0" fontId="36" fillId="0" borderId="0" applyNumberFormat="0" applyFill="0" applyBorder="0" applyAlignment="0" applyProtection="0">
      <alignment wrapText="1"/>
    </xf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31" borderId="0" applyNumberFormat="0" applyBorder="0" applyAlignment="0" applyProtection="0"/>
    <xf numFmtId="38" fontId="6" fillId="2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1" applyNumberFormat="0" applyFill="0" applyBorder="0" applyAlignment="0">
      <alignment wrapText="1"/>
      <protection locked="0"/>
    </xf>
    <xf numFmtId="0" fontId="36" fillId="0" borderId="1" applyNumberFormat="0" applyFill="0" applyBorder="0" applyAlignment="0">
      <alignment wrapText="1"/>
      <protection locked="0"/>
    </xf>
    <xf numFmtId="0" fontId="36" fillId="0" borderId="1" applyNumberFormat="0" applyFill="0" applyBorder="0" applyAlignment="0">
      <alignment wrapText="1"/>
      <protection locked="0"/>
    </xf>
    <xf numFmtId="0" fontId="44" fillId="0" borderId="1" applyNumberFormat="0" applyFill="0" applyBorder="0" applyAlignment="0">
      <alignment wrapText="1"/>
      <protection locked="0"/>
    </xf>
    <xf numFmtId="0" fontId="44" fillId="0" borderId="1" applyNumberFormat="0" applyFill="0" applyAlignment="0">
      <alignment wrapText="1"/>
      <protection locked="0"/>
    </xf>
    <xf numFmtId="0" fontId="35" fillId="0" borderId="0"/>
    <xf numFmtId="0" fontId="35" fillId="0" borderId="0"/>
    <xf numFmtId="0" fontId="36" fillId="0" borderId="1" applyNumberFormat="0" applyFill="0" applyBorder="0" applyAlignment="0">
      <alignment wrapText="1"/>
      <protection locked="0"/>
    </xf>
    <xf numFmtId="0" fontId="44" fillId="0" borderId="1" applyNumberFormat="0" applyFill="0" applyBorder="0" applyAlignment="0">
      <alignment wrapText="1"/>
      <protection locked="0"/>
    </xf>
    <xf numFmtId="10" fontId="6" fillId="3" borderId="2" applyNumberFormat="0" applyBorder="0" applyAlignment="0" applyProtection="0"/>
    <xf numFmtId="0" fontId="45" fillId="32" borderId="10" applyNumberFormat="0" applyAlignment="0" applyProtection="0"/>
    <xf numFmtId="0" fontId="46" fillId="0" borderId="15" applyNumberFormat="0" applyFill="0" applyAlignment="0" applyProtection="0"/>
    <xf numFmtId="0" fontId="47" fillId="33" borderId="0" applyNumberFormat="0" applyBorder="0" applyAlignment="0" applyProtection="0"/>
    <xf numFmtId="37" fontId="7" fillId="0" borderId="0"/>
    <xf numFmtId="171" fontId="4" fillId="0" borderId="0"/>
    <xf numFmtId="0" fontId="8" fillId="0" borderId="0"/>
    <xf numFmtId="0" fontId="14" fillId="0" borderId="0"/>
    <xf numFmtId="0" fontId="14" fillId="0" borderId="0"/>
    <xf numFmtId="0" fontId="27" fillId="0" borderId="0"/>
    <xf numFmtId="0" fontId="4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1" fillId="0" borderId="0"/>
    <xf numFmtId="0" fontId="15" fillId="0" borderId="0"/>
    <xf numFmtId="0" fontId="27" fillId="0" borderId="0"/>
    <xf numFmtId="0" fontId="14" fillId="0" borderId="0"/>
    <xf numFmtId="0" fontId="8" fillId="0" borderId="0"/>
    <xf numFmtId="0" fontId="32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26" fillId="0" borderId="0"/>
    <xf numFmtId="0" fontId="8" fillId="0" borderId="0"/>
    <xf numFmtId="0" fontId="14" fillId="0" borderId="0"/>
    <xf numFmtId="0" fontId="26" fillId="0" borderId="0"/>
    <xf numFmtId="0" fontId="32" fillId="0" borderId="0"/>
    <xf numFmtId="0" fontId="27" fillId="0" borderId="0"/>
    <xf numFmtId="0" fontId="27" fillId="0" borderId="0"/>
    <xf numFmtId="0" fontId="14" fillId="0" borderId="0"/>
    <xf numFmtId="0" fontId="49" fillId="0" borderId="0"/>
    <xf numFmtId="0" fontId="50" fillId="0" borderId="0"/>
    <xf numFmtId="0" fontId="26" fillId="0" borderId="0"/>
    <xf numFmtId="0" fontId="32" fillId="0" borderId="0"/>
    <xf numFmtId="0" fontId="27" fillId="0" borderId="0"/>
    <xf numFmtId="0" fontId="26" fillId="0" borderId="0"/>
    <xf numFmtId="0" fontId="27" fillId="0" borderId="0"/>
    <xf numFmtId="0" fontId="33" fillId="0" borderId="0"/>
    <xf numFmtId="0" fontId="8" fillId="0" borderId="0"/>
    <xf numFmtId="0" fontId="32" fillId="0" borderId="0"/>
    <xf numFmtId="0" fontId="14" fillId="0" borderId="0"/>
    <xf numFmtId="0" fontId="32" fillId="0" borderId="0"/>
    <xf numFmtId="0" fontId="26" fillId="0" borderId="0"/>
    <xf numFmtId="0" fontId="27" fillId="0" borderId="0"/>
    <xf numFmtId="0" fontId="27" fillId="0" borderId="0"/>
    <xf numFmtId="0" fontId="51" fillId="0" borderId="0" applyAlignment="0"/>
    <xf numFmtId="0" fontId="51" fillId="0" borderId="0" applyAlignment="0"/>
    <xf numFmtId="0" fontId="33" fillId="0" borderId="0"/>
    <xf numFmtId="0" fontId="33" fillId="0" borderId="0"/>
    <xf numFmtId="0" fontId="23" fillId="0" borderId="0"/>
    <xf numFmtId="0" fontId="8" fillId="0" borderId="0"/>
    <xf numFmtId="0" fontId="8" fillId="0" borderId="0">
      <protection locked="0"/>
    </xf>
    <xf numFmtId="0" fontId="26" fillId="0" borderId="0"/>
    <xf numFmtId="0" fontId="8" fillId="0" borderId="0"/>
    <xf numFmtId="0" fontId="14" fillId="0" borderId="0"/>
    <xf numFmtId="0" fontId="32" fillId="0" borderId="0">
      <protection locked="0"/>
    </xf>
    <xf numFmtId="0" fontId="26" fillId="0" borderId="0"/>
    <xf numFmtId="0" fontId="51" fillId="0" borderId="0" applyAlignment="0"/>
    <xf numFmtId="0" fontId="52" fillId="0" borderId="0"/>
    <xf numFmtId="0" fontId="27" fillId="0" borderId="0"/>
    <xf numFmtId="0" fontId="27" fillId="0" borderId="0"/>
    <xf numFmtId="0" fontId="26" fillId="0" borderId="0"/>
    <xf numFmtId="0" fontId="14" fillId="0" borderId="0"/>
    <xf numFmtId="0" fontId="27" fillId="0" borderId="0"/>
    <xf numFmtId="0" fontId="32" fillId="0" borderId="0">
      <protection locked="0"/>
    </xf>
    <xf numFmtId="0" fontId="27" fillId="0" borderId="0"/>
    <xf numFmtId="0" fontId="27" fillId="0" borderId="0"/>
    <xf numFmtId="0" fontId="32" fillId="0" borderId="0">
      <protection locked="0"/>
    </xf>
    <xf numFmtId="0" fontId="27" fillId="0" borderId="0"/>
    <xf numFmtId="181" fontId="27" fillId="0" borderId="0"/>
    <xf numFmtId="181" fontId="27" fillId="0" borderId="0"/>
    <xf numFmtId="0" fontId="15" fillId="0" borderId="0"/>
    <xf numFmtId="0" fontId="25" fillId="0" borderId="0"/>
    <xf numFmtId="0" fontId="2" fillId="0" borderId="0"/>
    <xf numFmtId="0" fontId="8" fillId="0" borderId="0"/>
    <xf numFmtId="0" fontId="27" fillId="34" borderId="16" applyNumberFormat="0" applyFont="0" applyAlignment="0" applyProtection="0"/>
    <xf numFmtId="0" fontId="53" fillId="29" borderId="17" applyNumberFormat="0" applyAlignment="0" applyProtection="0"/>
    <xf numFmtId="10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1" fontId="8" fillId="0" borderId="3" applyNumberFormat="0" applyFill="0" applyAlignment="0" applyProtection="0">
      <alignment horizontal="center" vertical="center"/>
    </xf>
    <xf numFmtId="0" fontId="54" fillId="0" borderId="0" applyNumberFormat="0" applyFill="0" applyBorder="0" applyAlignment="0" applyProtection="0"/>
    <xf numFmtId="3" fontId="9" fillId="0" borderId="4">
      <alignment horizontal="center"/>
    </xf>
    <xf numFmtId="0" fontId="55" fillId="0" borderId="18" applyNumberFormat="0" applyFill="0" applyAlignment="0" applyProtection="0"/>
    <xf numFmtId="0" fontId="56" fillId="0" borderId="0" applyNumberFormat="0" applyFill="0" applyBorder="0" applyAlignment="0" applyProtection="0"/>
    <xf numFmtId="41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332">
    <xf numFmtId="0" fontId="0" fillId="0" borderId="0" xfId="0"/>
    <xf numFmtId="0" fontId="16" fillId="0" borderId="0" xfId="0" applyFont="1" applyAlignment="1">
      <alignment horizontal="justify" vertical="center"/>
    </xf>
    <xf numFmtId="0" fontId="16" fillId="0" borderId="0" xfId="194" applyFont="1" applyFill="1" applyAlignment="1">
      <alignment horizontal="center" vertical="center"/>
    </xf>
    <xf numFmtId="169" fontId="16" fillId="0" borderId="0" xfId="28" applyNumberFormat="1" applyFont="1" applyFill="1" applyBorder="1" applyAlignment="1">
      <alignment horizontal="center" vertical="center"/>
    </xf>
    <xf numFmtId="176" fontId="16" fillId="0" borderId="0" xfId="188" quotePrefix="1" applyNumberFormat="1" applyFont="1" applyFill="1" applyBorder="1" applyAlignment="1">
      <alignment horizontal="right" vertical="center"/>
    </xf>
    <xf numFmtId="176" fontId="16" fillId="0" borderId="0" xfId="188" applyNumberFormat="1" applyFont="1" applyFill="1" applyBorder="1" applyAlignment="1">
      <alignment horizontal="right" vertical="center"/>
    </xf>
    <xf numFmtId="0" fontId="16" fillId="0" borderId="5" xfId="194" applyFont="1" applyFill="1" applyBorder="1" applyAlignment="1">
      <alignment horizontal="center" vertical="center"/>
    </xf>
    <xf numFmtId="176" fontId="16" fillId="0" borderId="5" xfId="188" applyNumberFormat="1" applyFont="1" applyFill="1" applyBorder="1" applyAlignment="1">
      <alignment horizontal="right" vertical="center"/>
    </xf>
    <xf numFmtId="175" fontId="16" fillId="0" borderId="0" xfId="66" applyNumberFormat="1" applyFont="1" applyFill="1" applyBorder="1" applyAlignment="1">
      <alignment horizontal="right" vertical="center"/>
    </xf>
    <xf numFmtId="0" fontId="17" fillId="0" borderId="5" xfId="194" applyFont="1" applyFill="1" applyBorder="1" applyAlignment="1">
      <alignment horizontal="left" vertical="center"/>
    </xf>
    <xf numFmtId="0" fontId="17" fillId="0" borderId="0" xfId="194" applyFont="1" applyFill="1" applyBorder="1" applyAlignment="1">
      <alignment horizontal="left" vertical="center"/>
    </xf>
    <xf numFmtId="0" fontId="17" fillId="0" borderId="0" xfId="194" applyFont="1" applyFill="1" applyBorder="1" applyAlignment="1">
      <alignment horizontal="right" vertical="center"/>
    </xf>
    <xf numFmtId="0" fontId="16" fillId="0" borderId="0" xfId="254" applyFont="1" applyFill="1" applyAlignment="1">
      <alignment vertical="center"/>
    </xf>
    <xf numFmtId="0" fontId="17" fillId="0" borderId="0" xfId="254" applyFont="1" applyFill="1" applyAlignment="1">
      <alignment vertical="center"/>
    </xf>
    <xf numFmtId="0" fontId="16" fillId="0" borderId="0" xfId="188" applyFont="1" applyFill="1" applyBorder="1" applyAlignment="1">
      <alignment horizontal="left" vertical="center"/>
    </xf>
    <xf numFmtId="0" fontId="57" fillId="0" borderId="0" xfId="253" applyFont="1" applyFill="1" applyAlignment="1">
      <alignment vertical="center"/>
    </xf>
    <xf numFmtId="0" fontId="17" fillId="0" borderId="0" xfId="188" applyFont="1" applyFill="1" applyAlignment="1">
      <alignment vertical="center"/>
    </xf>
    <xf numFmtId="0" fontId="17" fillId="0" borderId="0" xfId="188" applyFont="1" applyFill="1" applyBorder="1" applyAlignment="1">
      <alignment vertical="center"/>
    </xf>
    <xf numFmtId="0" fontId="16" fillId="0" borderId="0" xfId="188" applyFont="1" applyFill="1" applyAlignment="1">
      <alignment horizontal="center" vertical="center"/>
    </xf>
    <xf numFmtId="0" fontId="16" fillId="0" borderId="0" xfId="188" applyFont="1" applyFill="1" applyBorder="1" applyAlignment="1">
      <alignment horizontal="center" vertical="center"/>
    </xf>
    <xf numFmtId="0" fontId="57" fillId="0" borderId="0" xfId="253" applyFont="1" applyFill="1" applyBorder="1" applyAlignment="1">
      <alignment vertical="center"/>
    </xf>
    <xf numFmtId="0" fontId="21" fillId="0" borderId="0" xfId="188" applyFont="1" applyFill="1" applyBorder="1" applyAlignment="1">
      <alignment horizontal="center" vertical="center"/>
    </xf>
    <xf numFmtId="176" fontId="17" fillId="0" borderId="0" xfId="188" applyNumberFormat="1" applyFont="1" applyFill="1" applyBorder="1" applyAlignment="1">
      <alignment vertical="center"/>
    </xf>
    <xf numFmtId="0" fontId="16" fillId="0" borderId="0" xfId="188" applyFont="1" applyFill="1" applyBorder="1" applyAlignment="1">
      <alignment vertical="center"/>
    </xf>
    <xf numFmtId="173" fontId="17" fillId="0" borderId="0" xfId="188" applyNumberFormat="1" applyFont="1" applyFill="1" applyAlignment="1">
      <alignment vertical="center"/>
    </xf>
    <xf numFmtId="0" fontId="17" fillId="0" borderId="0" xfId="188" applyFont="1" applyFill="1" applyAlignment="1">
      <alignment horizontal="center" vertical="center"/>
    </xf>
    <xf numFmtId="0" fontId="17" fillId="0" borderId="0" xfId="188" applyNumberFormat="1" applyFont="1" applyFill="1" applyAlignment="1">
      <alignment horizontal="center" vertical="center"/>
    </xf>
    <xf numFmtId="175" fontId="17" fillId="0" borderId="0" xfId="188" applyNumberFormat="1" applyFont="1" applyFill="1" applyBorder="1" applyAlignment="1">
      <alignment horizontal="right" vertical="center"/>
    </xf>
    <xf numFmtId="173" fontId="16" fillId="0" borderId="0" xfId="188" applyNumberFormat="1" applyFont="1" applyFill="1" applyAlignment="1">
      <alignment vertical="center"/>
    </xf>
    <xf numFmtId="175" fontId="17" fillId="0" borderId="0" xfId="188" applyNumberFormat="1" applyFont="1" applyFill="1" applyAlignment="1">
      <alignment horizontal="right" vertical="center"/>
    </xf>
    <xf numFmtId="167" fontId="17" fillId="0" borderId="0" xfId="28" applyFont="1" applyFill="1" applyAlignment="1">
      <alignment vertical="center"/>
    </xf>
    <xf numFmtId="0" fontId="17" fillId="0" borderId="5" xfId="188" applyFont="1" applyFill="1" applyBorder="1" applyAlignment="1">
      <alignment vertical="center"/>
    </xf>
    <xf numFmtId="176" fontId="17" fillId="0" borderId="0" xfId="188" applyNumberFormat="1" applyFont="1" applyFill="1" applyAlignment="1">
      <alignment vertical="center"/>
    </xf>
    <xf numFmtId="176" fontId="17" fillId="0" borderId="0" xfId="188" applyNumberFormat="1" applyFont="1" applyFill="1" applyAlignment="1">
      <alignment horizontal="right" vertical="center"/>
    </xf>
    <xf numFmtId="0" fontId="17" fillId="0" borderId="0" xfId="253" applyFont="1" applyFill="1" applyAlignment="1">
      <alignment vertical="center"/>
    </xf>
    <xf numFmtId="37" fontId="16" fillId="0" borderId="5" xfId="253" applyNumberFormat="1" applyFont="1" applyFill="1" applyBorder="1" applyAlignment="1">
      <alignment horizontal="left" vertical="center"/>
    </xf>
    <xf numFmtId="37" fontId="16" fillId="0" borderId="0" xfId="253" applyNumberFormat="1" applyFont="1" applyFill="1" applyBorder="1" applyAlignment="1">
      <alignment horizontal="left" vertical="center"/>
    </xf>
    <xf numFmtId="176" fontId="16" fillId="0" borderId="0" xfId="253" applyNumberFormat="1" applyFont="1" applyFill="1" applyBorder="1" applyAlignment="1">
      <alignment horizontal="right" vertical="center"/>
    </xf>
    <xf numFmtId="176" fontId="16" fillId="0" borderId="0" xfId="253" applyNumberFormat="1" applyFont="1" applyFill="1" applyBorder="1" applyAlignment="1">
      <alignment horizontal="left" vertical="center"/>
    </xf>
    <xf numFmtId="0" fontId="17" fillId="0" borderId="0" xfId="253" applyFont="1" applyFill="1" applyBorder="1" applyAlignment="1">
      <alignment vertical="center"/>
    </xf>
    <xf numFmtId="0" fontId="16" fillId="0" borderId="0" xfId="253" applyFont="1" applyFill="1" applyBorder="1" applyAlignment="1">
      <alignment vertical="center"/>
    </xf>
    <xf numFmtId="176" fontId="16" fillId="0" borderId="0" xfId="0" applyNumberFormat="1" applyFont="1" applyAlignment="1">
      <alignment horizontal="right" vertical="center"/>
    </xf>
    <xf numFmtId="176" fontId="16" fillId="0" borderId="0" xfId="0" applyNumberFormat="1" applyFont="1" applyFill="1" applyBorder="1" applyAlignment="1">
      <alignment horizontal="right" vertical="center"/>
    </xf>
    <xf numFmtId="176" fontId="17" fillId="0" borderId="0" xfId="0" applyNumberFormat="1" applyFont="1" applyFill="1" applyBorder="1" applyAlignment="1">
      <alignment horizontal="right" vertical="center"/>
    </xf>
    <xf numFmtId="176" fontId="16" fillId="0" borderId="0" xfId="0" applyNumberFormat="1" applyFont="1" applyFill="1" applyBorder="1" applyAlignment="1">
      <alignment vertical="center"/>
    </xf>
    <xf numFmtId="0" fontId="16" fillId="0" borderId="0" xfId="253" applyFont="1" applyFill="1" applyAlignment="1">
      <alignment vertical="center"/>
    </xf>
    <xf numFmtId="176" fontId="16" fillId="0" borderId="0" xfId="194" applyNumberFormat="1" applyFont="1" applyFill="1" applyBorder="1" applyAlignment="1">
      <alignment horizontal="right" vertical="center"/>
    </xf>
    <xf numFmtId="176" fontId="16" fillId="0" borderId="0" xfId="253" applyNumberFormat="1" applyFont="1" applyFill="1" applyAlignment="1">
      <alignment vertical="center"/>
    </xf>
    <xf numFmtId="176" fontId="16" fillId="0" borderId="0" xfId="0" applyNumberFormat="1" applyFont="1" applyFill="1" applyAlignment="1">
      <alignment horizontal="right" vertical="center"/>
    </xf>
    <xf numFmtId="176" fontId="16" fillId="0" borderId="0" xfId="88" quotePrefix="1" applyNumberFormat="1" applyFont="1" applyFill="1" applyBorder="1" applyAlignment="1">
      <alignment horizontal="right" vertical="center"/>
    </xf>
    <xf numFmtId="176" fontId="17" fillId="0" borderId="0" xfId="0" applyNumberFormat="1" applyFont="1" applyFill="1" applyAlignment="1">
      <alignment horizontal="right" vertical="center"/>
    </xf>
    <xf numFmtId="176" fontId="17" fillId="0" borderId="5" xfId="0" applyNumberFormat="1" applyFont="1" applyFill="1" applyBorder="1" applyAlignment="1">
      <alignment horizontal="right" vertical="center"/>
    </xf>
    <xf numFmtId="176" fontId="17" fillId="0" borderId="6" xfId="0" applyNumberFormat="1" applyFont="1" applyFill="1" applyBorder="1" applyAlignment="1">
      <alignment horizontal="right" vertical="center"/>
    </xf>
    <xf numFmtId="0" fontId="57" fillId="0" borderId="5" xfId="253" applyFont="1" applyFill="1" applyBorder="1" applyAlignment="1">
      <alignment vertical="center"/>
    </xf>
    <xf numFmtId="176" fontId="57" fillId="0" borderId="5" xfId="253" applyNumberFormat="1" applyFont="1" applyFill="1" applyBorder="1" applyAlignment="1">
      <alignment horizontal="right" vertical="center"/>
    </xf>
    <xf numFmtId="176" fontId="57" fillId="0" borderId="5" xfId="253" applyNumberFormat="1" applyFont="1" applyFill="1" applyBorder="1" applyAlignment="1">
      <alignment vertical="center"/>
    </xf>
    <xf numFmtId="167" fontId="57" fillId="0" borderId="5" xfId="28" applyFont="1" applyFill="1" applyBorder="1" applyAlignment="1">
      <alignment vertical="center"/>
    </xf>
    <xf numFmtId="167" fontId="16" fillId="0" borderId="0" xfId="28" applyFont="1" applyFill="1" applyBorder="1" applyAlignment="1">
      <alignment horizontal="left" vertical="center"/>
    </xf>
    <xf numFmtId="176" fontId="17" fillId="0" borderId="0" xfId="253" applyNumberFormat="1" applyFont="1" applyFill="1" applyAlignment="1">
      <alignment horizontal="right" vertical="center"/>
    </xf>
    <xf numFmtId="176" fontId="17" fillId="0" borderId="0" xfId="253" applyNumberFormat="1" applyFont="1" applyFill="1" applyAlignment="1">
      <alignment vertical="center"/>
    </xf>
    <xf numFmtId="0" fontId="16" fillId="0" borderId="0" xfId="253" applyFont="1" applyFill="1" applyBorder="1" applyAlignment="1">
      <alignment horizontal="center" vertical="center"/>
    </xf>
    <xf numFmtId="169" fontId="16" fillId="0" borderId="0" xfId="0" applyNumberFormat="1" applyFont="1" applyFill="1" applyAlignment="1">
      <alignment horizontal="right" vertical="center"/>
    </xf>
    <xf numFmtId="175" fontId="16" fillId="0" borderId="0" xfId="0" applyNumberFormat="1" applyFont="1" applyFill="1" applyBorder="1" applyAlignment="1">
      <alignment horizontal="right" vertical="center"/>
    </xf>
    <xf numFmtId="169" fontId="16" fillId="0" borderId="0" xfId="0" applyNumberFormat="1" applyFont="1" applyFill="1" applyBorder="1" applyAlignment="1">
      <alignment horizontal="right" vertical="center"/>
    </xf>
    <xf numFmtId="168" fontId="16" fillId="0" borderId="0" xfId="88" quotePrefix="1" applyNumberFormat="1" applyFont="1" applyFill="1" applyBorder="1" applyAlignment="1">
      <alignment horizontal="right" vertical="center"/>
    </xf>
    <xf numFmtId="175" fontId="16" fillId="0" borderId="0" xfId="0" applyNumberFormat="1" applyFont="1" applyFill="1" applyAlignment="1">
      <alignment horizontal="right" vertical="center"/>
    </xf>
    <xf numFmtId="175" fontId="16" fillId="0" borderId="0" xfId="194" applyNumberFormat="1" applyFont="1" applyFill="1" applyBorder="1" applyAlignment="1">
      <alignment horizontal="right" vertical="center"/>
    </xf>
    <xf numFmtId="169" fontId="17" fillId="0" borderId="0" xfId="0" applyNumberFormat="1" applyFont="1" applyFill="1" applyAlignment="1">
      <alignment horizontal="right" vertical="center"/>
    </xf>
    <xf numFmtId="169" fontId="17" fillId="0" borderId="5" xfId="0" applyNumberFormat="1" applyFont="1" applyFill="1" applyBorder="1" applyAlignment="1">
      <alignment horizontal="right" vertical="center"/>
    </xf>
    <xf numFmtId="169" fontId="17" fillId="0" borderId="0" xfId="0" applyNumberFormat="1" applyFont="1" applyFill="1" applyBorder="1" applyAlignment="1">
      <alignment horizontal="right" vertical="center"/>
    </xf>
    <xf numFmtId="169" fontId="17" fillId="0" borderId="6" xfId="0" applyNumberFormat="1" applyFont="1" applyFill="1" applyBorder="1" applyAlignment="1">
      <alignment horizontal="right" vertical="center"/>
    </xf>
    <xf numFmtId="169" fontId="58" fillId="0" borderId="0" xfId="0" applyNumberFormat="1" applyFont="1" applyFill="1" applyBorder="1" applyAlignment="1">
      <alignment horizontal="right" vertical="center"/>
    </xf>
    <xf numFmtId="175" fontId="58" fillId="0" borderId="0" xfId="0" applyNumberFormat="1" applyFont="1" applyFill="1" applyBorder="1" applyAlignment="1">
      <alignment horizontal="right" vertical="center"/>
    </xf>
    <xf numFmtId="168" fontId="58" fillId="0" borderId="0" xfId="88" quotePrefix="1" applyNumberFormat="1" applyFont="1" applyFill="1" applyBorder="1" applyAlignment="1">
      <alignment horizontal="right" vertical="center"/>
    </xf>
    <xf numFmtId="175" fontId="58" fillId="0" borderId="0" xfId="194" applyNumberFormat="1" applyFont="1" applyFill="1" applyBorder="1" applyAlignment="1">
      <alignment horizontal="right" vertical="center"/>
    </xf>
    <xf numFmtId="169" fontId="17" fillId="0" borderId="0" xfId="253" applyNumberFormat="1" applyFont="1" applyFill="1" applyAlignment="1">
      <alignment vertical="center"/>
    </xf>
    <xf numFmtId="37" fontId="58" fillId="0" borderId="0" xfId="253" applyNumberFormat="1" applyFont="1" applyFill="1" applyBorder="1" applyAlignment="1">
      <alignment horizontal="left" vertical="center"/>
    </xf>
    <xf numFmtId="0" fontId="57" fillId="0" borderId="0" xfId="194" applyFont="1" applyFill="1" applyBorder="1" applyAlignment="1">
      <alignment horizontal="center" vertical="center"/>
    </xf>
    <xf numFmtId="176" fontId="57" fillId="0" borderId="7" xfId="88" applyNumberFormat="1" applyFont="1" applyFill="1" applyBorder="1" applyAlignment="1">
      <alignment horizontal="right" vertical="center"/>
    </xf>
    <xf numFmtId="176" fontId="57" fillId="0" borderId="7" xfId="88" applyNumberFormat="1" applyFont="1" applyFill="1" applyBorder="1" applyAlignment="1">
      <alignment horizontal="center" vertical="center"/>
    </xf>
    <xf numFmtId="0" fontId="59" fillId="0" borderId="0" xfId="194" applyFont="1" applyFill="1" applyBorder="1" applyAlignment="1">
      <alignment horizontal="center" vertical="center"/>
    </xf>
    <xf numFmtId="176" fontId="57" fillId="0" borderId="0" xfId="253" applyNumberFormat="1" applyFont="1" applyFill="1" applyBorder="1" applyAlignment="1">
      <alignment vertical="center"/>
    </xf>
    <xf numFmtId="167" fontId="57" fillId="0" borderId="0" xfId="28" applyFont="1" applyFill="1" applyAlignment="1">
      <alignment vertical="center"/>
    </xf>
    <xf numFmtId="37" fontId="16" fillId="0" borderId="0" xfId="253" applyNumberFormat="1" applyFont="1" applyFill="1" applyAlignment="1">
      <alignment horizontal="left" vertical="center"/>
    </xf>
    <xf numFmtId="37" fontId="17" fillId="0" borderId="0" xfId="253" applyNumberFormat="1" applyFont="1" applyFill="1" applyAlignment="1">
      <alignment vertical="center"/>
    </xf>
    <xf numFmtId="175" fontId="16" fillId="0" borderId="5" xfId="253" applyNumberFormat="1" applyFont="1" applyFill="1" applyBorder="1" applyAlignment="1">
      <alignment horizontal="left" vertical="center"/>
    </xf>
    <xf numFmtId="175" fontId="16" fillId="0" borderId="5" xfId="253" applyNumberFormat="1" applyFont="1" applyFill="1" applyBorder="1" applyAlignment="1">
      <alignment horizontal="right" vertical="center"/>
    </xf>
    <xf numFmtId="175" fontId="16" fillId="0" borderId="0" xfId="253" applyNumberFormat="1" applyFont="1" applyFill="1" applyBorder="1" applyAlignment="1">
      <alignment horizontal="left" vertical="center"/>
    </xf>
    <xf numFmtId="175" fontId="16" fillId="0" borderId="0" xfId="253" applyNumberFormat="1" applyFont="1" applyFill="1" applyBorder="1" applyAlignment="1">
      <alignment horizontal="right" vertical="center"/>
    </xf>
    <xf numFmtId="167" fontId="17" fillId="0" borderId="0" xfId="28" applyFont="1" applyFill="1" applyBorder="1" applyAlignment="1">
      <alignment vertical="center"/>
    </xf>
    <xf numFmtId="0" fontId="17" fillId="0" borderId="0" xfId="253" applyFont="1" applyFill="1" applyBorder="1" applyAlignment="1">
      <alignment horizontal="center" vertical="center"/>
    </xf>
    <xf numFmtId="167" fontId="17" fillId="0" borderId="0" xfId="28" applyFont="1" applyFill="1" applyBorder="1" applyAlignment="1">
      <alignment horizontal="center" vertical="center"/>
    </xf>
    <xf numFmtId="175" fontId="17" fillId="0" borderId="0" xfId="253" applyNumberFormat="1" applyFont="1" applyFill="1" applyBorder="1" applyAlignment="1">
      <alignment horizontal="center" vertical="center"/>
    </xf>
    <xf numFmtId="175" fontId="17" fillId="0" borderId="0" xfId="253" applyNumberFormat="1" applyFont="1" applyFill="1" applyBorder="1" applyAlignment="1">
      <alignment horizontal="right" vertical="center"/>
    </xf>
    <xf numFmtId="175" fontId="17" fillId="0" borderId="0" xfId="253" applyNumberFormat="1" applyFont="1" applyFill="1" applyAlignment="1">
      <alignment vertical="center"/>
    </xf>
    <xf numFmtId="175" fontId="17" fillId="0" borderId="0" xfId="253" applyNumberFormat="1" applyFont="1" applyFill="1" applyAlignment="1">
      <alignment horizontal="right" vertical="center"/>
    </xf>
    <xf numFmtId="175" fontId="17" fillId="0" borderId="0" xfId="253" applyNumberFormat="1" applyFont="1" applyFill="1" applyBorder="1" applyAlignment="1">
      <alignment vertical="center"/>
    </xf>
    <xf numFmtId="0" fontId="17" fillId="0" borderId="0" xfId="253" applyFont="1" applyFill="1" applyAlignment="1">
      <alignment horizontal="left" vertical="center"/>
    </xf>
    <xf numFmtId="0" fontId="17" fillId="0" borderId="0" xfId="253" applyFont="1" applyFill="1" applyAlignment="1">
      <alignment horizontal="center" vertical="center"/>
    </xf>
    <xf numFmtId="175" fontId="17" fillId="0" borderId="0" xfId="66" applyNumberFormat="1" applyFont="1" applyFill="1" applyAlignment="1">
      <alignment horizontal="right" vertical="center"/>
    </xf>
    <xf numFmtId="175" fontId="17" fillId="0" borderId="0" xfId="66" applyNumberFormat="1" applyFont="1" applyFill="1" applyBorder="1" applyAlignment="1">
      <alignment horizontal="right" vertical="center"/>
    </xf>
    <xf numFmtId="167" fontId="17" fillId="0" borderId="0" xfId="253" applyNumberFormat="1" applyFont="1" applyFill="1" applyAlignment="1">
      <alignment vertical="center"/>
    </xf>
    <xf numFmtId="175" fontId="17" fillId="0" borderId="5" xfId="66" applyNumberFormat="1" applyFont="1" applyFill="1" applyBorder="1" applyAlignment="1">
      <alignment horizontal="right" vertical="center"/>
    </xf>
    <xf numFmtId="0" fontId="18" fillId="0" borderId="0" xfId="253" applyFont="1" applyFill="1" applyAlignment="1">
      <alignment horizontal="center" vertical="center"/>
    </xf>
    <xf numFmtId="175" fontId="17" fillId="0" borderId="6" xfId="66" applyNumberFormat="1" applyFont="1" applyFill="1" applyBorder="1" applyAlignment="1">
      <alignment horizontal="right" vertical="center"/>
    </xf>
    <xf numFmtId="175" fontId="17" fillId="0" borderId="0" xfId="253" applyNumberFormat="1" applyFont="1" applyFill="1" applyAlignment="1">
      <alignment horizontal="left" vertical="center"/>
    </xf>
    <xf numFmtId="167" fontId="17" fillId="0" borderId="0" xfId="28" applyFont="1" applyFill="1" applyAlignment="1">
      <alignment horizontal="left" vertical="center"/>
    </xf>
    <xf numFmtId="0" fontId="16" fillId="0" borderId="0" xfId="253" applyFont="1" applyFill="1" applyAlignment="1">
      <alignment horizontal="center" vertical="center"/>
    </xf>
    <xf numFmtId="175" fontId="16" fillId="0" borderId="0" xfId="253" applyNumberFormat="1" applyFont="1" applyFill="1" applyAlignment="1">
      <alignment horizontal="center" vertical="center"/>
    </xf>
    <xf numFmtId="175" fontId="16" fillId="0" borderId="0" xfId="253" applyNumberFormat="1" applyFont="1" applyFill="1" applyAlignment="1">
      <alignment horizontal="right" vertical="center"/>
    </xf>
    <xf numFmtId="176" fontId="17" fillId="0" borderId="0" xfId="253" applyNumberFormat="1" applyFont="1" applyFill="1" applyBorder="1" applyAlignment="1">
      <alignment horizontal="right" vertical="center"/>
    </xf>
    <xf numFmtId="176" fontId="17" fillId="0" borderId="0" xfId="66" applyNumberFormat="1" applyFont="1" applyFill="1" applyAlignment="1">
      <alignment horizontal="right" vertical="center"/>
    </xf>
    <xf numFmtId="176" fontId="17" fillId="0" borderId="0" xfId="66" applyNumberFormat="1" applyFont="1" applyFill="1" applyBorder="1" applyAlignment="1">
      <alignment horizontal="right" vertical="center"/>
    </xf>
    <xf numFmtId="176" fontId="17" fillId="0" borderId="5" xfId="253" applyNumberFormat="1" applyFont="1" applyFill="1" applyBorder="1" applyAlignment="1">
      <alignment horizontal="right" vertical="center"/>
    </xf>
    <xf numFmtId="39" fontId="17" fillId="0" borderId="0" xfId="253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0" applyNumberFormat="1" applyFont="1" applyFill="1" applyAlignment="1">
      <alignment vertical="center"/>
    </xf>
    <xf numFmtId="176" fontId="17" fillId="0" borderId="5" xfId="66" applyNumberFormat="1" applyFont="1" applyFill="1" applyBorder="1" applyAlignment="1">
      <alignment horizontal="right" vertical="center"/>
    </xf>
    <xf numFmtId="175" fontId="19" fillId="0" borderId="0" xfId="188" applyNumberFormat="1" applyFont="1" applyFill="1" applyAlignment="1">
      <alignment horizontal="center" vertical="center"/>
    </xf>
    <xf numFmtId="175" fontId="17" fillId="0" borderId="0" xfId="66" applyNumberFormat="1" applyFont="1" applyFill="1" applyAlignment="1">
      <alignment vertical="center"/>
    </xf>
    <xf numFmtId="175" fontId="17" fillId="0" borderId="0" xfId="66" applyNumberFormat="1" applyFont="1" applyFill="1" applyBorder="1" applyAlignment="1">
      <alignment vertical="center"/>
    </xf>
    <xf numFmtId="175" fontId="17" fillId="0" borderId="8" xfId="188" applyNumberFormat="1" applyFont="1" applyFill="1" applyBorder="1" applyAlignment="1">
      <alignment horizontal="right" vertical="center"/>
    </xf>
    <xf numFmtId="175" fontId="17" fillId="0" borderId="0" xfId="188" applyNumberFormat="1" applyFont="1" applyFill="1" applyBorder="1" applyAlignment="1">
      <alignment vertical="center"/>
    </xf>
    <xf numFmtId="0" fontId="17" fillId="0" borderId="5" xfId="253" applyFont="1" applyFill="1" applyBorder="1" applyAlignment="1">
      <alignment vertical="center"/>
    </xf>
    <xf numFmtId="0" fontId="18" fillId="0" borderId="5" xfId="253" applyFont="1" applyFill="1" applyBorder="1" applyAlignment="1">
      <alignment horizontal="center" vertical="center"/>
    </xf>
    <xf numFmtId="175" fontId="17" fillId="0" borderId="5" xfId="253" applyNumberFormat="1" applyFont="1" applyFill="1" applyBorder="1" applyAlignment="1">
      <alignment horizontal="right" vertical="center"/>
    </xf>
    <xf numFmtId="37" fontId="16" fillId="0" borderId="0" xfId="189" applyNumberFormat="1" applyFont="1" applyFill="1" applyBorder="1" applyAlignment="1">
      <alignment horizontal="left" vertical="center"/>
    </xf>
    <xf numFmtId="37" fontId="17" fillId="0" borderId="0" xfId="189" applyNumberFormat="1" applyFont="1" applyFill="1" applyBorder="1" applyAlignment="1">
      <alignment horizontal="left" vertical="center"/>
    </xf>
    <xf numFmtId="37" fontId="17" fillId="0" borderId="0" xfId="189" applyNumberFormat="1" applyFont="1" applyFill="1" applyAlignment="1">
      <alignment horizontal="left" vertical="center"/>
    </xf>
    <xf numFmtId="0" fontId="17" fillId="0" borderId="0" xfId="189" applyFont="1" applyFill="1" applyBorder="1" applyAlignment="1">
      <alignment vertical="center"/>
    </xf>
    <xf numFmtId="37" fontId="16" fillId="0" borderId="0" xfId="189" applyNumberFormat="1" applyFont="1" applyFill="1" applyBorder="1" applyAlignment="1">
      <alignment vertical="center"/>
    </xf>
    <xf numFmtId="0" fontId="16" fillId="0" borderId="5" xfId="188" applyFont="1" applyFill="1" applyBorder="1" applyAlignment="1">
      <alignment horizontal="center" vertical="center"/>
    </xf>
    <xf numFmtId="0" fontId="57" fillId="0" borderId="0" xfId="0" applyFont="1" applyFill="1" applyAlignment="1">
      <alignment horizontal="left" vertical="center"/>
    </xf>
    <xf numFmtId="176" fontId="57" fillId="0" borderId="0" xfId="194" applyNumberFormat="1" applyFont="1" applyFill="1" applyAlignment="1">
      <alignment horizontal="right" vertical="center"/>
    </xf>
    <xf numFmtId="0" fontId="57" fillId="0" borderId="0" xfId="0" applyFont="1" applyFill="1" applyBorder="1" applyAlignment="1">
      <alignment horizontal="left" vertical="center"/>
    </xf>
    <xf numFmtId="176" fontId="57" fillId="0" borderId="0" xfId="194" applyNumberFormat="1" applyFont="1" applyFill="1" applyBorder="1" applyAlignment="1">
      <alignment horizontal="right" vertical="center"/>
    </xf>
    <xf numFmtId="39" fontId="57" fillId="0" borderId="0" xfId="0" applyNumberFormat="1" applyFont="1" applyFill="1" applyAlignment="1">
      <alignment horizontal="left" vertical="center"/>
    </xf>
    <xf numFmtId="176" fontId="57" fillId="0" borderId="5" xfId="194" applyNumberFormat="1" applyFont="1" applyFill="1" applyBorder="1" applyAlignment="1">
      <alignment horizontal="right" vertical="center"/>
    </xf>
    <xf numFmtId="175" fontId="16" fillId="0" borderId="0" xfId="189" applyNumberFormat="1" applyFont="1" applyFill="1" applyAlignment="1">
      <alignment horizontal="right" vertical="center"/>
    </xf>
    <xf numFmtId="175" fontId="16" fillId="0" borderId="0" xfId="189" applyNumberFormat="1" applyFont="1" applyFill="1" applyBorder="1" applyAlignment="1">
      <alignment horizontal="right" vertical="center"/>
    </xf>
    <xf numFmtId="165" fontId="16" fillId="0" borderId="0" xfId="189" applyNumberFormat="1" applyFont="1" applyFill="1" applyAlignment="1">
      <alignment horizontal="right" vertical="center"/>
    </xf>
    <xf numFmtId="165" fontId="16" fillId="0" borderId="0" xfId="189" applyNumberFormat="1" applyFont="1" applyFill="1" applyBorder="1" applyAlignment="1">
      <alignment horizontal="right" vertical="center"/>
    </xf>
    <xf numFmtId="37" fontId="16" fillId="0" borderId="0" xfId="189" applyNumberFormat="1" applyFont="1" applyFill="1" applyAlignment="1">
      <alignment vertical="center"/>
    </xf>
    <xf numFmtId="165" fontId="60" fillId="0" borderId="0" xfId="0" applyNumberFormat="1" applyFont="1" applyFill="1" applyBorder="1" applyAlignment="1">
      <alignment horizontal="center" vertical="center"/>
    </xf>
    <xf numFmtId="165" fontId="60" fillId="0" borderId="0" xfId="0" applyNumberFormat="1" applyFont="1" applyFill="1" applyBorder="1" applyAlignment="1">
      <alignment horizontal="right" vertical="center"/>
    </xf>
    <xf numFmtId="168" fontId="60" fillId="0" borderId="0" xfId="0" applyNumberFormat="1" applyFont="1" applyFill="1" applyAlignment="1">
      <alignment vertical="center"/>
    </xf>
    <xf numFmtId="0" fontId="58" fillId="0" borderId="0" xfId="0" applyNumberFormat="1" applyFont="1" applyFill="1" applyAlignment="1">
      <alignment vertical="center"/>
    </xf>
    <xf numFmtId="168" fontId="60" fillId="0" borderId="0" xfId="0" applyNumberFormat="1" applyFont="1" applyFill="1" applyBorder="1" applyAlignment="1">
      <alignment vertical="center"/>
    </xf>
    <xf numFmtId="0" fontId="57" fillId="0" borderId="0" xfId="0" applyNumberFormat="1" applyFont="1" applyFill="1" applyAlignment="1">
      <alignment vertical="center"/>
    </xf>
    <xf numFmtId="168" fontId="60" fillId="0" borderId="0" xfId="0" applyNumberFormat="1" applyFont="1" applyFill="1" applyBorder="1" applyAlignment="1">
      <alignment horizontal="center" vertical="center"/>
    </xf>
    <xf numFmtId="168" fontId="16" fillId="0" borderId="0" xfId="0" applyNumberFormat="1" applyFont="1" applyFill="1" applyAlignment="1">
      <alignment horizontal="center" vertical="center"/>
    </xf>
    <xf numFmtId="168" fontId="16" fillId="0" borderId="0" xfId="0" applyNumberFormat="1" applyFont="1" applyFill="1" applyBorder="1" applyAlignment="1">
      <alignment horizontal="center" vertical="center"/>
    </xf>
    <xf numFmtId="0" fontId="16" fillId="0" borderId="5" xfId="253" applyFont="1" applyFill="1" applyBorder="1" applyAlignment="1">
      <alignment horizontal="right" vertical="center"/>
    </xf>
    <xf numFmtId="175" fontId="17" fillId="0" borderId="0" xfId="189" applyNumberFormat="1" applyFont="1" applyFill="1" applyBorder="1" applyAlignment="1">
      <alignment horizontal="left" vertical="center"/>
    </xf>
    <xf numFmtId="165" fontId="57" fillId="0" borderId="0" xfId="0" applyNumberFormat="1" applyFont="1" applyFill="1" applyBorder="1" applyAlignment="1">
      <alignment horizontal="center" vertical="center"/>
    </xf>
    <xf numFmtId="0" fontId="58" fillId="0" borderId="0" xfId="253" applyFont="1" applyFill="1" applyAlignment="1">
      <alignment vertical="center"/>
    </xf>
    <xf numFmtId="176" fontId="57" fillId="0" borderId="0" xfId="253" applyNumberFormat="1" applyFont="1" applyFill="1" applyBorder="1" applyAlignment="1">
      <alignment horizontal="right" vertical="center"/>
    </xf>
    <xf numFmtId="176" fontId="57" fillId="0" borderId="0" xfId="88" applyNumberFormat="1" applyFont="1" applyFill="1" applyBorder="1" applyAlignment="1">
      <alignment horizontal="right" vertical="center"/>
    </xf>
    <xf numFmtId="176" fontId="57" fillId="0" borderId="0" xfId="88" applyNumberFormat="1" applyFont="1" applyFill="1" applyBorder="1" applyAlignment="1">
      <alignment horizontal="center" vertical="center"/>
    </xf>
    <xf numFmtId="0" fontId="57" fillId="0" borderId="0" xfId="0" applyFont="1" applyFill="1" applyAlignment="1">
      <alignment horizontal="right" vertical="center"/>
    </xf>
    <xf numFmtId="0" fontId="57" fillId="0" borderId="0" xfId="0" applyFont="1" applyFill="1" applyAlignment="1">
      <alignment vertical="center"/>
    </xf>
    <xf numFmtId="165" fontId="57" fillId="0" borderId="0" xfId="0" applyNumberFormat="1" applyFont="1" applyFill="1" applyBorder="1" applyAlignment="1">
      <alignment horizontal="right" vertical="center"/>
    </xf>
    <xf numFmtId="165" fontId="57" fillId="0" borderId="0" xfId="28" applyNumberFormat="1" applyFont="1" applyFill="1" applyBorder="1" applyAlignment="1">
      <alignment horizontal="right" vertical="center"/>
    </xf>
    <xf numFmtId="165" fontId="57" fillId="0" borderId="0" xfId="0" applyNumberFormat="1" applyFont="1" applyFill="1" applyAlignment="1">
      <alignment horizontal="right" vertical="center"/>
    </xf>
    <xf numFmtId="176" fontId="57" fillId="0" borderId="0" xfId="0" applyNumberFormat="1" applyFont="1" applyFill="1" applyAlignment="1">
      <alignment horizontal="left" vertical="center"/>
    </xf>
    <xf numFmtId="0" fontId="17" fillId="0" borderId="0" xfId="0" quotePrefix="1" applyFont="1" applyFill="1" applyAlignment="1">
      <alignment horizontal="left" vertical="center"/>
    </xf>
    <xf numFmtId="37" fontId="16" fillId="0" borderId="0" xfId="0" applyNumberFormat="1" applyFont="1" applyFill="1" applyAlignment="1">
      <alignment vertical="center"/>
    </xf>
    <xf numFmtId="49" fontId="57" fillId="0" borderId="0" xfId="28" applyNumberFormat="1" applyFont="1" applyFill="1" applyBorder="1" applyAlignment="1">
      <alignment horizontal="center" vertical="center"/>
    </xf>
    <xf numFmtId="169" fontId="57" fillId="0" borderId="0" xfId="253" applyNumberFormat="1" applyFont="1" applyFill="1" applyAlignment="1">
      <alignment horizontal="right" vertical="center"/>
    </xf>
    <xf numFmtId="0" fontId="57" fillId="0" borderId="0" xfId="188" applyFont="1" applyFill="1" applyAlignment="1">
      <alignment vertical="center"/>
    </xf>
    <xf numFmtId="49" fontId="57" fillId="0" borderId="0" xfId="188" applyNumberFormat="1" applyFont="1" applyFill="1" applyAlignment="1">
      <alignment horizontal="center" vertical="center"/>
    </xf>
    <xf numFmtId="169" fontId="57" fillId="0" borderId="0" xfId="188" applyNumberFormat="1" applyFont="1" applyFill="1" applyAlignment="1">
      <alignment horizontal="right" vertical="center"/>
    </xf>
    <xf numFmtId="176" fontId="57" fillId="0" borderId="6" xfId="194" applyNumberFormat="1" applyFont="1" applyFill="1" applyBorder="1" applyAlignment="1">
      <alignment horizontal="right" vertical="center"/>
    </xf>
    <xf numFmtId="176" fontId="16" fillId="0" borderId="0" xfId="0" applyNumberFormat="1" applyFont="1" applyFill="1" applyBorder="1" applyAlignment="1">
      <alignment horizontal="center" vertical="center"/>
    </xf>
    <xf numFmtId="0" fontId="16" fillId="0" borderId="0" xfId="253" applyFont="1" applyFill="1" applyBorder="1" applyAlignment="1">
      <alignment horizontal="right" vertical="center"/>
    </xf>
    <xf numFmtId="176" fontId="16" fillId="0" borderId="0" xfId="253" applyNumberFormat="1" applyFont="1" applyFill="1" applyAlignment="1">
      <alignment horizontal="right" vertical="center"/>
    </xf>
    <xf numFmtId="175" fontId="16" fillId="0" borderId="5" xfId="189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center" vertical="center"/>
    </xf>
    <xf numFmtId="0" fontId="17" fillId="0" borderId="0" xfId="194" applyFont="1" applyFill="1" applyAlignment="1">
      <alignment horizontal="left" vertical="center"/>
    </xf>
    <xf numFmtId="0" fontId="20" fillId="0" borderId="0" xfId="0" applyNumberFormat="1" applyFont="1" applyFill="1" applyAlignment="1" applyProtection="1">
      <alignment horizontal="left" vertical="center"/>
    </xf>
    <xf numFmtId="0" fontId="17" fillId="0" borderId="0" xfId="0" applyNumberFormat="1" applyFont="1" applyFill="1" applyAlignment="1" applyProtection="1">
      <alignment horizontal="left" vertical="center"/>
    </xf>
    <xf numFmtId="0" fontId="20" fillId="0" borderId="0" xfId="0" quotePrefix="1" applyNumberFormat="1" applyFont="1" applyFill="1" applyAlignment="1" applyProtection="1">
      <alignment horizontal="left" vertical="center"/>
    </xf>
    <xf numFmtId="0" fontId="17" fillId="0" borderId="0" xfId="194" applyFont="1" applyFill="1" applyAlignment="1">
      <alignment vertical="center"/>
    </xf>
    <xf numFmtId="169" fontId="17" fillId="0" borderId="0" xfId="233" quotePrefix="1" applyNumberFormat="1" applyFont="1" applyFill="1" applyAlignment="1">
      <alignment horizontal="left" vertical="center"/>
    </xf>
    <xf numFmtId="0" fontId="20" fillId="0" borderId="0" xfId="0" applyNumberFormat="1" applyFont="1" applyFill="1" applyAlignment="1">
      <alignment vertical="center"/>
    </xf>
    <xf numFmtId="0" fontId="17" fillId="0" borderId="0" xfId="233" quotePrefix="1" applyFont="1" applyFill="1" applyAlignment="1">
      <alignment vertical="center"/>
    </xf>
    <xf numFmtId="169" fontId="17" fillId="0" borderId="0" xfId="234" applyNumberFormat="1" applyFont="1" applyFill="1" applyAlignment="1">
      <alignment horizontal="left" vertical="center"/>
    </xf>
    <xf numFmtId="0" fontId="22" fillId="0" borderId="0" xfId="0" applyNumberFormat="1" applyFont="1" applyFill="1" applyAlignment="1">
      <alignment vertical="center"/>
    </xf>
    <xf numFmtId="169" fontId="16" fillId="0" borderId="0" xfId="234" applyNumberFormat="1" applyFont="1" applyFill="1" applyAlignment="1">
      <alignment horizontal="left" vertical="center"/>
    </xf>
    <xf numFmtId="0" fontId="16" fillId="0" borderId="0" xfId="194" applyFont="1" applyFill="1" applyAlignment="1">
      <alignment vertical="center"/>
    </xf>
    <xf numFmtId="0" fontId="17" fillId="0" borderId="0" xfId="234" applyFont="1" applyFill="1" applyAlignment="1">
      <alignment horizontal="left" vertical="center"/>
    </xf>
    <xf numFmtId="0" fontId="17" fillId="0" borderId="0" xfId="234" applyFont="1" applyFill="1" applyAlignment="1">
      <alignment vertical="center"/>
    </xf>
    <xf numFmtId="0" fontId="16" fillId="0" borderId="0" xfId="234" applyFont="1" applyFill="1" applyAlignment="1">
      <alignment horizontal="left" vertical="center"/>
    </xf>
    <xf numFmtId="169" fontId="16" fillId="0" borderId="0" xfId="234" applyNumberFormat="1" applyFont="1" applyFill="1" applyBorder="1" applyAlignment="1">
      <alignment vertical="center"/>
    </xf>
    <xf numFmtId="0" fontId="20" fillId="0" borderId="0" xfId="0" applyNumberFormat="1" applyFont="1" applyFill="1" applyAlignment="1">
      <alignment horizontal="justify" vertical="center" wrapText="1"/>
    </xf>
    <xf numFmtId="169" fontId="16" fillId="0" borderId="0" xfId="234" applyNumberFormat="1" applyFont="1" applyFill="1" applyBorder="1" applyAlignment="1">
      <alignment horizontal="left" vertical="center"/>
    </xf>
    <xf numFmtId="0" fontId="20" fillId="0" borderId="0" xfId="0" applyNumberFormat="1" applyFont="1" applyFill="1" applyAlignment="1">
      <alignment horizontal="left" vertical="center"/>
    </xf>
    <xf numFmtId="169" fontId="17" fillId="0" borderId="0" xfId="234" applyNumberFormat="1" applyFont="1" applyFill="1" applyBorder="1" applyAlignment="1">
      <alignment horizontal="left" vertical="center"/>
    </xf>
    <xf numFmtId="169" fontId="16" fillId="0" borderId="0" xfId="234" quotePrefix="1" applyNumberFormat="1" applyFont="1" applyFill="1" applyAlignment="1">
      <alignment horizontal="left" vertical="center"/>
    </xf>
    <xf numFmtId="0" fontId="22" fillId="0" borderId="0" xfId="0" applyNumberFormat="1" applyFont="1" applyFill="1" applyAlignment="1">
      <alignment horizontal="left" vertical="center"/>
    </xf>
    <xf numFmtId="169" fontId="17" fillId="0" borderId="0" xfId="234" quotePrefix="1" applyNumberFormat="1" applyFont="1" applyFill="1" applyAlignment="1">
      <alignment horizontal="left" vertical="center"/>
    </xf>
    <xf numFmtId="0" fontId="58" fillId="0" borderId="0" xfId="0" quotePrefix="1" applyFont="1" applyFill="1" applyAlignment="1">
      <alignment horizontal="left" vertical="center"/>
    </xf>
    <xf numFmtId="37" fontId="17" fillId="0" borderId="0" xfId="0" applyNumberFormat="1" applyFont="1" applyFill="1" applyAlignment="1">
      <alignment vertical="center"/>
    </xf>
    <xf numFmtId="169" fontId="17" fillId="0" borderId="0" xfId="192" applyNumberFormat="1" applyFont="1" applyFill="1" applyAlignment="1">
      <alignment vertical="center"/>
    </xf>
    <xf numFmtId="0" fontId="17" fillId="0" borderId="0" xfId="206" applyNumberFormat="1" applyFont="1" applyFill="1" applyAlignment="1">
      <alignment vertical="center"/>
    </xf>
    <xf numFmtId="0" fontId="16" fillId="0" borderId="5" xfId="253" applyFont="1" applyFill="1" applyBorder="1" applyAlignment="1">
      <alignment horizontal="center" vertical="center"/>
    </xf>
    <xf numFmtId="37" fontId="16" fillId="0" borderId="0" xfId="189" applyNumberFormat="1" applyFont="1" applyFill="1" applyAlignment="1">
      <alignment horizontal="center" vertical="center"/>
    </xf>
    <xf numFmtId="0" fontId="58" fillId="0" borderId="0" xfId="0" applyNumberFormat="1" applyFont="1" applyFill="1" applyAlignment="1">
      <alignment horizontal="center" vertical="center"/>
    </xf>
    <xf numFmtId="175" fontId="17" fillId="0" borderId="0" xfId="189" applyNumberFormat="1" applyFont="1" applyFill="1" applyBorder="1" applyAlignment="1">
      <alignment horizontal="center" vertical="center"/>
    </xf>
    <xf numFmtId="0" fontId="17" fillId="0" borderId="0" xfId="0" applyNumberFormat="1" applyFont="1" applyFill="1" applyAlignment="1">
      <alignment horizontal="center" vertical="center"/>
    </xf>
    <xf numFmtId="0" fontId="57" fillId="0" borderId="0" xfId="0" applyNumberFormat="1" applyFont="1" applyFill="1" applyAlignment="1">
      <alignment horizontal="center" vertical="center"/>
    </xf>
    <xf numFmtId="0" fontId="17" fillId="0" borderId="0" xfId="253" applyFont="1" applyFill="1" applyAlignment="1">
      <alignment horizontal="center" vertical="top"/>
    </xf>
    <xf numFmtId="0" fontId="57" fillId="0" borderId="0" xfId="253" applyNumberFormat="1" applyFont="1" applyFill="1" applyAlignment="1">
      <alignment vertical="center"/>
    </xf>
    <xf numFmtId="176" fontId="57" fillId="0" borderId="0" xfId="28" applyNumberFormat="1" applyFont="1" applyFill="1" applyBorder="1" applyAlignment="1">
      <alignment horizontal="center" vertical="center"/>
    </xf>
    <xf numFmtId="0" fontId="17" fillId="0" borderId="0" xfId="254" applyFont="1" applyFill="1" applyAlignment="1">
      <alignment horizontal="center" vertical="center"/>
    </xf>
    <xf numFmtId="0" fontId="57" fillId="0" borderId="0" xfId="0" applyFont="1" applyFill="1" applyAlignment="1">
      <alignment horizontal="center" vertical="center"/>
    </xf>
    <xf numFmtId="0" fontId="57" fillId="0" borderId="5" xfId="253" applyFont="1" applyFill="1" applyBorder="1" applyAlignment="1">
      <alignment horizontal="center" vertical="center"/>
    </xf>
    <xf numFmtId="0" fontId="57" fillId="0" borderId="0" xfId="253" applyFont="1" applyFill="1" applyBorder="1" applyAlignment="1">
      <alignment horizontal="center" vertical="center"/>
    </xf>
    <xf numFmtId="37" fontId="58" fillId="0" borderId="0" xfId="253" applyNumberFormat="1" applyFont="1" applyFill="1" applyAlignment="1">
      <alignment horizontal="center" vertical="center"/>
    </xf>
    <xf numFmtId="37" fontId="58" fillId="0" borderId="5" xfId="253" applyNumberFormat="1" applyFont="1" applyFill="1" applyBorder="1" applyAlignment="1">
      <alignment horizontal="center" vertical="center"/>
    </xf>
    <xf numFmtId="0" fontId="57" fillId="0" borderId="0" xfId="0" applyFont="1" applyFill="1" applyAlignment="1">
      <alignment horizontal="center" vertical="top"/>
    </xf>
    <xf numFmtId="37" fontId="58" fillId="0" borderId="0" xfId="253" applyNumberFormat="1" applyFont="1" applyFill="1" applyAlignment="1">
      <alignment horizontal="left" vertical="center"/>
    </xf>
    <xf numFmtId="37" fontId="58" fillId="0" borderId="5" xfId="253" applyNumberFormat="1" applyFont="1" applyFill="1" applyBorder="1" applyAlignment="1">
      <alignment horizontal="left" vertical="center"/>
    </xf>
    <xf numFmtId="0" fontId="16" fillId="0" borderId="0" xfId="182" applyFont="1" applyFill="1" applyAlignment="1">
      <alignment horizontal="left" vertical="center"/>
    </xf>
    <xf numFmtId="0" fontId="17" fillId="0" borderId="0" xfId="182" applyFont="1" applyFill="1" applyAlignment="1">
      <alignment horizontal="center" vertical="center"/>
    </xf>
    <xf numFmtId="0" fontId="17" fillId="0" borderId="0" xfId="182" applyFont="1" applyFill="1" applyAlignment="1">
      <alignment vertical="center"/>
    </xf>
    <xf numFmtId="0" fontId="17" fillId="0" borderId="0" xfId="182" applyFont="1" applyFill="1" applyAlignment="1">
      <alignment horizontal="left" vertical="center"/>
    </xf>
    <xf numFmtId="168" fontId="17" fillId="0" borderId="5" xfId="28" applyNumberFormat="1" applyFont="1" applyFill="1" applyBorder="1" applyAlignment="1">
      <alignment vertical="center"/>
    </xf>
    <xf numFmtId="176" fontId="57" fillId="0" borderId="0" xfId="0" applyNumberFormat="1" applyFont="1" applyFill="1" applyBorder="1" applyAlignment="1">
      <alignment horizontal="center" vertical="center"/>
    </xf>
    <xf numFmtId="176" fontId="16" fillId="0" borderId="0" xfId="188" applyNumberFormat="1" applyFont="1" applyFill="1" applyBorder="1" applyAlignment="1">
      <alignment horizontal="left" vertical="center"/>
    </xf>
    <xf numFmtId="176" fontId="16" fillId="0" borderId="0" xfId="28" applyNumberFormat="1" applyFont="1" applyFill="1" applyBorder="1" applyAlignment="1">
      <alignment horizontal="center" vertical="center"/>
    </xf>
    <xf numFmtId="176" fontId="16" fillId="0" borderId="0" xfId="66" applyNumberFormat="1" applyFont="1" applyFill="1" applyBorder="1" applyAlignment="1">
      <alignment horizontal="right" vertical="center"/>
    </xf>
    <xf numFmtId="176" fontId="17" fillId="0" borderId="0" xfId="28" applyNumberFormat="1" applyFont="1" applyFill="1" applyAlignment="1">
      <alignment horizontal="right" vertical="center"/>
    </xf>
    <xf numFmtId="176" fontId="57" fillId="0" borderId="0" xfId="0" applyNumberFormat="1" applyFont="1" applyFill="1" applyAlignment="1" applyProtection="1">
      <alignment horizontal="left" vertical="center"/>
    </xf>
    <xf numFmtId="176" fontId="17" fillId="0" borderId="5" xfId="28" applyNumberFormat="1" applyFont="1" applyFill="1" applyBorder="1" applyAlignment="1">
      <alignment horizontal="right" vertical="center"/>
    </xf>
    <xf numFmtId="176" fontId="57" fillId="0" borderId="0" xfId="28" applyNumberFormat="1" applyFont="1" applyFill="1" applyAlignment="1">
      <alignment horizontal="right" vertical="center"/>
    </xf>
    <xf numFmtId="176" fontId="61" fillId="0" borderId="0" xfId="0" quotePrefix="1" applyNumberFormat="1" applyFont="1" applyFill="1" applyAlignment="1">
      <alignment horizontal="right" vertical="center"/>
    </xf>
    <xf numFmtId="176" fontId="17" fillId="0" borderId="0" xfId="188" applyNumberFormat="1" applyFont="1" applyFill="1" applyBorder="1" applyAlignment="1">
      <alignment horizontal="right" vertical="center"/>
    </xf>
    <xf numFmtId="176" fontId="17" fillId="0" borderId="0" xfId="28" applyNumberFormat="1" applyFont="1" applyFill="1" applyBorder="1" applyAlignment="1">
      <alignment horizontal="right" vertical="center"/>
    </xf>
    <xf numFmtId="176" fontId="61" fillId="0" borderId="0" xfId="0" applyNumberFormat="1" applyFont="1" applyFill="1" applyAlignment="1" applyProtection="1">
      <alignment horizontal="right" vertical="center"/>
    </xf>
    <xf numFmtId="176" fontId="57" fillId="0" borderId="0" xfId="28" applyNumberFormat="1" applyFont="1" applyFill="1" applyBorder="1" applyAlignment="1">
      <alignment horizontal="right" vertical="center"/>
    </xf>
    <xf numFmtId="176" fontId="61" fillId="0" borderId="0" xfId="0" applyNumberFormat="1" applyFont="1" applyFill="1" applyBorder="1" applyAlignment="1" applyProtection="1">
      <alignment horizontal="right" vertical="center"/>
    </xf>
    <xf numFmtId="176" fontId="61" fillId="0" borderId="0" xfId="0" applyNumberFormat="1" applyFont="1" applyFill="1" applyAlignment="1">
      <alignment horizontal="right" vertical="center"/>
    </xf>
    <xf numFmtId="176" fontId="61" fillId="0" borderId="0" xfId="0" quotePrefix="1" applyNumberFormat="1" applyFont="1" applyFill="1" applyBorder="1" applyAlignment="1" applyProtection="1">
      <alignment horizontal="right" vertical="center"/>
    </xf>
    <xf numFmtId="176" fontId="57" fillId="0" borderId="5" xfId="28" applyNumberFormat="1" applyFont="1" applyFill="1" applyBorder="1" applyAlignment="1">
      <alignment horizontal="right" vertical="center"/>
    </xf>
    <xf numFmtId="176" fontId="61" fillId="0" borderId="0" xfId="0" quotePrefix="1" applyNumberFormat="1" applyFont="1" applyFill="1" applyAlignment="1" applyProtection="1">
      <alignment horizontal="right" vertical="center"/>
    </xf>
    <xf numFmtId="176" fontId="61" fillId="0" borderId="0" xfId="0" applyNumberFormat="1" applyFont="1" applyFill="1" applyBorder="1" applyAlignment="1">
      <alignment horizontal="right" vertical="center"/>
    </xf>
    <xf numFmtId="176" fontId="17" fillId="0" borderId="5" xfId="188" applyNumberFormat="1" applyFont="1" applyFill="1" applyBorder="1" applyAlignment="1">
      <alignment horizontal="right" vertical="center"/>
    </xf>
    <xf numFmtId="176" fontId="17" fillId="0" borderId="6" xfId="28" applyNumberFormat="1" applyFont="1" applyFill="1" applyBorder="1" applyAlignment="1">
      <alignment horizontal="right" vertical="center"/>
    </xf>
    <xf numFmtId="176" fontId="17" fillId="0" borderId="0" xfId="188" applyNumberFormat="1" applyFont="1" applyFill="1" applyBorder="1" applyAlignment="1">
      <alignment horizontal="center" vertical="center"/>
    </xf>
    <xf numFmtId="176" fontId="16" fillId="0" borderId="0" xfId="28" applyNumberFormat="1" applyFont="1" applyFill="1" applyBorder="1" applyAlignment="1">
      <alignment horizontal="right" vertical="center"/>
    </xf>
    <xf numFmtId="176" fontId="17" fillId="0" borderId="5" xfId="188" applyNumberFormat="1" applyFont="1" applyFill="1" applyBorder="1" applyAlignment="1">
      <alignment vertical="center"/>
    </xf>
    <xf numFmtId="182" fontId="17" fillId="0" borderId="6" xfId="28" applyNumberFormat="1" applyFont="1" applyFill="1" applyBorder="1" applyAlignment="1">
      <alignment horizontal="right" vertical="center"/>
    </xf>
    <xf numFmtId="182" fontId="17" fillId="0" borderId="0" xfId="188" applyNumberFormat="1" applyFont="1" applyFill="1" applyBorder="1" applyAlignment="1">
      <alignment horizontal="right" vertical="center"/>
    </xf>
    <xf numFmtId="175" fontId="17" fillId="35" borderId="0" xfId="253" applyNumberFormat="1" applyFont="1" applyFill="1" applyBorder="1" applyAlignment="1">
      <alignment horizontal="center" vertical="center"/>
    </xf>
    <xf numFmtId="175" fontId="17" fillId="35" borderId="0" xfId="253" applyNumberFormat="1" applyFont="1" applyFill="1" applyAlignment="1">
      <alignment vertical="center"/>
    </xf>
    <xf numFmtId="175" fontId="17" fillId="35" borderId="0" xfId="66" applyNumberFormat="1" applyFont="1" applyFill="1" applyAlignment="1">
      <alignment horizontal="right" vertical="center"/>
    </xf>
    <xf numFmtId="175" fontId="17" fillId="35" borderId="0" xfId="66" applyNumberFormat="1" applyFont="1" applyFill="1" applyBorder="1" applyAlignment="1">
      <alignment horizontal="right" vertical="center"/>
    </xf>
    <xf numFmtId="175" fontId="17" fillId="35" borderId="5" xfId="66" applyNumberFormat="1" applyFont="1" applyFill="1" applyBorder="1" applyAlignment="1">
      <alignment horizontal="right" vertical="center"/>
    </xf>
    <xf numFmtId="175" fontId="17" fillId="35" borderId="0" xfId="253" applyNumberFormat="1" applyFont="1" applyFill="1" applyBorder="1" applyAlignment="1">
      <alignment horizontal="right" vertical="center"/>
    </xf>
    <xf numFmtId="175" fontId="17" fillId="35" borderId="6" xfId="66" applyNumberFormat="1" applyFont="1" applyFill="1" applyBorder="1" applyAlignment="1">
      <alignment horizontal="right" vertical="center"/>
    </xf>
    <xf numFmtId="175" fontId="17" fillId="35" borderId="0" xfId="253" applyNumberFormat="1" applyFont="1" applyFill="1" applyBorder="1" applyAlignment="1">
      <alignment vertical="center"/>
    </xf>
    <xf numFmtId="175" fontId="17" fillId="35" borderId="0" xfId="253" applyNumberFormat="1" applyFont="1" applyFill="1" applyAlignment="1">
      <alignment horizontal="right" vertical="center"/>
    </xf>
    <xf numFmtId="176" fontId="17" fillId="35" borderId="0" xfId="253" applyNumberFormat="1" applyFont="1" applyFill="1" applyBorder="1" applyAlignment="1">
      <alignment horizontal="right" vertical="center"/>
    </xf>
    <xf numFmtId="176" fontId="17" fillId="35" borderId="0" xfId="66" applyNumberFormat="1" applyFont="1" applyFill="1" applyAlignment="1">
      <alignment horizontal="right" vertical="center"/>
    </xf>
    <xf numFmtId="176" fontId="17" fillId="35" borderId="0" xfId="66" applyNumberFormat="1" applyFont="1" applyFill="1" applyBorder="1" applyAlignment="1">
      <alignment horizontal="right" vertical="center"/>
    </xf>
    <xf numFmtId="176" fontId="17" fillId="35" borderId="5" xfId="253" applyNumberFormat="1" applyFont="1" applyFill="1" applyBorder="1" applyAlignment="1">
      <alignment horizontal="right" vertical="center"/>
    </xf>
    <xf numFmtId="176" fontId="17" fillId="35" borderId="5" xfId="66" applyNumberFormat="1" applyFont="1" applyFill="1" applyBorder="1" applyAlignment="1">
      <alignment horizontal="right" vertical="center"/>
    </xf>
    <xf numFmtId="176" fontId="17" fillId="35" borderId="5" xfId="161" applyNumberFormat="1" applyFont="1" applyFill="1" applyBorder="1" applyAlignment="1">
      <alignment horizontal="right" vertical="center"/>
    </xf>
    <xf numFmtId="175" fontId="19" fillId="35" borderId="0" xfId="188" applyNumberFormat="1" applyFont="1" applyFill="1" applyAlignment="1">
      <alignment horizontal="center" vertical="center"/>
    </xf>
    <xf numFmtId="175" fontId="17" fillId="35" borderId="0" xfId="66" applyNumberFormat="1" applyFont="1" applyFill="1" applyAlignment="1">
      <alignment vertical="center"/>
    </xf>
    <xf numFmtId="0" fontId="17" fillId="35" borderId="0" xfId="253" applyFont="1" applyFill="1" applyAlignment="1">
      <alignment vertical="center"/>
    </xf>
    <xf numFmtId="175" fontId="17" fillId="35" borderId="8" xfId="188" applyNumberFormat="1" applyFont="1" applyFill="1" applyBorder="1" applyAlignment="1">
      <alignment horizontal="right" vertical="center"/>
    </xf>
    <xf numFmtId="175" fontId="17" fillId="35" borderId="0" xfId="188" applyNumberFormat="1" applyFont="1" applyFill="1" applyBorder="1" applyAlignment="1">
      <alignment horizontal="right" vertical="center"/>
    </xf>
    <xf numFmtId="175" fontId="17" fillId="35" borderId="0" xfId="188" applyNumberFormat="1" applyFont="1" applyFill="1" applyAlignment="1">
      <alignment horizontal="right" vertical="center"/>
    </xf>
    <xf numFmtId="175" fontId="19" fillId="35" borderId="0" xfId="188" applyNumberFormat="1" applyFont="1" applyFill="1" applyAlignment="1">
      <alignment horizontal="right" vertical="center"/>
    </xf>
    <xf numFmtId="175" fontId="17" fillId="35" borderId="5" xfId="188" applyNumberFormat="1" applyFont="1" applyFill="1" applyBorder="1" applyAlignment="1">
      <alignment horizontal="right" vertical="center"/>
    </xf>
    <xf numFmtId="182" fontId="17" fillId="0" borderId="0" xfId="28" applyNumberFormat="1" applyFont="1" applyFill="1" applyBorder="1" applyAlignment="1">
      <alignment horizontal="right" vertical="center"/>
    </xf>
    <xf numFmtId="176" fontId="17" fillId="35" borderId="0" xfId="28" applyNumberFormat="1" applyFont="1" applyFill="1" applyBorder="1" applyAlignment="1">
      <alignment vertical="center"/>
    </xf>
    <xf numFmtId="176" fontId="17" fillId="35" borderId="0" xfId="28" applyNumberFormat="1" applyFont="1" applyFill="1" applyAlignment="1">
      <alignment horizontal="right" vertical="center"/>
    </xf>
    <xf numFmtId="176" fontId="17" fillId="35" borderId="5" xfId="28" applyNumberFormat="1" applyFont="1" applyFill="1" applyBorder="1" applyAlignment="1">
      <alignment horizontal="right" vertical="center"/>
    </xf>
    <xf numFmtId="176" fontId="57" fillId="35" borderId="0" xfId="28" applyNumberFormat="1" applyFont="1" applyFill="1" applyAlignment="1">
      <alignment horizontal="right" vertical="center"/>
    </xf>
    <xf numFmtId="176" fontId="17" fillId="35" borderId="0" xfId="28" applyNumberFormat="1" applyFont="1" applyFill="1" applyBorder="1" applyAlignment="1">
      <alignment horizontal="right" vertical="center"/>
    </xf>
    <xf numFmtId="176" fontId="57" fillId="35" borderId="0" xfId="28" applyNumberFormat="1" applyFont="1" applyFill="1" applyBorder="1" applyAlignment="1">
      <alignment horizontal="right" vertical="center"/>
    </xf>
    <xf numFmtId="176" fontId="57" fillId="35" borderId="0" xfId="0" applyNumberFormat="1" applyFont="1" applyFill="1" applyAlignment="1">
      <alignment horizontal="left" vertical="center"/>
    </xf>
    <xf numFmtId="176" fontId="57" fillId="35" borderId="5" xfId="28" applyNumberFormat="1" applyFont="1" applyFill="1" applyBorder="1" applyAlignment="1">
      <alignment horizontal="right" vertical="center"/>
    </xf>
    <xf numFmtId="176" fontId="17" fillId="35" borderId="0" xfId="188" applyNumberFormat="1" applyFont="1" applyFill="1" applyBorder="1" applyAlignment="1">
      <alignment horizontal="right" vertical="center"/>
    </xf>
    <xf numFmtId="176" fontId="17" fillId="35" borderId="6" xfId="28" applyNumberFormat="1" applyFont="1" applyFill="1" applyBorder="1" applyAlignment="1">
      <alignment horizontal="right" vertical="center"/>
    </xf>
    <xf numFmtId="176" fontId="16" fillId="35" borderId="0" xfId="28" applyNumberFormat="1" applyFont="1" applyFill="1" applyBorder="1" applyAlignment="1">
      <alignment horizontal="right" vertical="center"/>
    </xf>
    <xf numFmtId="182" fontId="17" fillId="35" borderId="6" xfId="28" applyNumberFormat="1" applyFont="1" applyFill="1" applyBorder="1" applyAlignment="1">
      <alignment horizontal="right" vertical="center"/>
    </xf>
    <xf numFmtId="176" fontId="17" fillId="35" borderId="0" xfId="188" applyNumberFormat="1" applyFont="1" applyFill="1" applyBorder="1" applyAlignment="1">
      <alignment vertical="center"/>
    </xf>
    <xf numFmtId="176" fontId="17" fillId="35" borderId="0" xfId="188" applyNumberFormat="1" applyFont="1" applyFill="1" applyAlignment="1">
      <alignment horizontal="right" vertical="center"/>
    </xf>
    <xf numFmtId="176" fontId="57" fillId="35" borderId="0" xfId="194" applyNumberFormat="1" applyFont="1" applyFill="1" applyAlignment="1">
      <alignment horizontal="right" vertical="center"/>
    </xf>
    <xf numFmtId="176" fontId="57" fillId="35" borderId="0" xfId="194" applyNumberFormat="1" applyFont="1" applyFill="1" applyBorder="1" applyAlignment="1">
      <alignment horizontal="right" vertical="center"/>
    </xf>
    <xf numFmtId="176" fontId="57" fillId="35" borderId="5" xfId="194" applyNumberFormat="1" applyFont="1" applyFill="1" applyBorder="1" applyAlignment="1">
      <alignment horizontal="right" vertical="center"/>
    </xf>
    <xf numFmtId="176" fontId="17" fillId="35" borderId="0" xfId="188" applyNumberFormat="1" applyFont="1" applyFill="1" applyAlignment="1">
      <alignment vertical="center"/>
    </xf>
    <xf numFmtId="176" fontId="16" fillId="35" borderId="0" xfId="188" applyNumberFormat="1" applyFont="1" applyFill="1" applyBorder="1" applyAlignment="1">
      <alignment horizontal="right" vertical="center"/>
    </xf>
    <xf numFmtId="176" fontId="17" fillId="35" borderId="0" xfId="0" applyNumberFormat="1" applyFont="1" applyFill="1" applyAlignment="1">
      <alignment horizontal="right" vertical="center"/>
    </xf>
    <xf numFmtId="176" fontId="17" fillId="35" borderId="5" xfId="0" applyNumberFormat="1" applyFont="1" applyFill="1" applyBorder="1" applyAlignment="1">
      <alignment horizontal="right" vertical="center"/>
    </xf>
    <xf numFmtId="176" fontId="17" fillId="35" borderId="0" xfId="0" applyNumberFormat="1" applyFont="1" applyFill="1" applyBorder="1" applyAlignment="1">
      <alignment horizontal="right" vertical="center"/>
    </xf>
    <xf numFmtId="176" fontId="17" fillId="35" borderId="6" xfId="0" applyNumberFormat="1" applyFont="1" applyFill="1" applyBorder="1" applyAlignment="1">
      <alignment horizontal="right" vertical="center"/>
    </xf>
    <xf numFmtId="169" fontId="17" fillId="35" borderId="0" xfId="0" applyNumberFormat="1" applyFont="1" applyFill="1" applyAlignment="1">
      <alignment horizontal="right" vertical="center"/>
    </xf>
    <xf numFmtId="169" fontId="17" fillId="35" borderId="0" xfId="0" applyNumberFormat="1" applyFont="1" applyFill="1" applyBorder="1" applyAlignment="1">
      <alignment horizontal="right" vertical="center"/>
    </xf>
    <xf numFmtId="169" fontId="17" fillId="35" borderId="6" xfId="0" applyNumberFormat="1" applyFont="1" applyFill="1" applyBorder="1" applyAlignment="1">
      <alignment horizontal="right" vertical="center"/>
    </xf>
    <xf numFmtId="169" fontId="17" fillId="35" borderId="5" xfId="0" applyNumberFormat="1" applyFont="1" applyFill="1" applyBorder="1" applyAlignment="1">
      <alignment horizontal="right" vertical="center"/>
    </xf>
    <xf numFmtId="176" fontId="57" fillId="35" borderId="0" xfId="253" applyNumberFormat="1" applyFont="1" applyFill="1" applyBorder="1" applyAlignment="1">
      <alignment vertical="center"/>
    </xf>
    <xf numFmtId="0" fontId="17" fillId="35" borderId="0" xfId="182" applyFont="1" applyFill="1" applyAlignment="1">
      <alignment vertical="center"/>
    </xf>
    <xf numFmtId="0" fontId="57" fillId="35" borderId="0" xfId="0" applyFont="1" applyFill="1" applyAlignment="1">
      <alignment horizontal="left" vertical="center"/>
    </xf>
    <xf numFmtId="165" fontId="57" fillId="35" borderId="0" xfId="28" applyNumberFormat="1" applyFont="1" applyFill="1" applyBorder="1" applyAlignment="1">
      <alignment horizontal="right" vertical="center"/>
    </xf>
    <xf numFmtId="0" fontId="57" fillId="35" borderId="0" xfId="0" applyFont="1" applyFill="1" applyAlignment="1">
      <alignment horizontal="right" vertical="center"/>
    </xf>
    <xf numFmtId="176" fontId="57" fillId="35" borderId="6" xfId="194" applyNumberFormat="1" applyFont="1" applyFill="1" applyBorder="1" applyAlignment="1">
      <alignment horizontal="right" vertical="center"/>
    </xf>
    <xf numFmtId="176" fontId="17" fillId="35" borderId="6" xfId="188" applyNumberFormat="1" applyFont="1" applyFill="1" applyBorder="1" applyAlignment="1">
      <alignment horizontal="right" vertical="center"/>
    </xf>
    <xf numFmtId="176" fontId="17" fillId="0" borderId="6" xfId="188" applyNumberFormat="1" applyFont="1" applyFill="1" applyBorder="1" applyAlignment="1">
      <alignment horizontal="right" vertical="center"/>
    </xf>
    <xf numFmtId="0" fontId="6" fillId="0" borderId="0" xfId="253" applyFont="1" applyFill="1" applyAlignment="1">
      <alignment horizontal="center" vertical="center"/>
    </xf>
    <xf numFmtId="176" fontId="62" fillId="35" borderId="0" xfId="194" applyNumberFormat="1" applyFont="1" applyFill="1" applyAlignment="1">
      <alignment horizontal="right" vertical="top"/>
    </xf>
    <xf numFmtId="176" fontId="16" fillId="0" borderId="5" xfId="188" quotePrefix="1" applyNumberFormat="1" applyFont="1" applyFill="1" applyBorder="1" applyAlignment="1">
      <alignment horizontal="right" vertical="center"/>
    </xf>
    <xf numFmtId="169" fontId="16" fillId="0" borderId="5" xfId="28" applyNumberFormat="1" applyFont="1" applyFill="1" applyBorder="1" applyAlignment="1">
      <alignment horizontal="center" vertical="center"/>
    </xf>
    <xf numFmtId="169" fontId="16" fillId="0" borderId="0" xfId="28" applyNumberFormat="1" applyFont="1" applyFill="1" applyBorder="1" applyAlignment="1">
      <alignment horizontal="center" vertical="center"/>
    </xf>
    <xf numFmtId="0" fontId="16" fillId="0" borderId="0" xfId="188" applyFont="1" applyFill="1" applyBorder="1" applyAlignment="1">
      <alignment horizontal="left" vertical="center"/>
    </xf>
    <xf numFmtId="0" fontId="16" fillId="0" borderId="5" xfId="188" applyFont="1" applyFill="1" applyBorder="1" applyAlignment="1">
      <alignment horizontal="left" vertical="center"/>
    </xf>
    <xf numFmtId="176" fontId="16" fillId="0" borderId="5" xfId="28" applyNumberFormat="1" applyFont="1" applyFill="1" applyBorder="1" applyAlignment="1">
      <alignment horizontal="center" vertical="center"/>
    </xf>
    <xf numFmtId="176" fontId="16" fillId="0" borderId="0" xfId="28" applyNumberFormat="1" applyFont="1" applyFill="1" applyBorder="1" applyAlignment="1">
      <alignment horizontal="center" vertical="center"/>
    </xf>
    <xf numFmtId="0" fontId="16" fillId="0" borderId="0" xfId="253" applyFont="1" applyFill="1" applyAlignment="1">
      <alignment horizontal="left" vertical="center"/>
    </xf>
    <xf numFmtId="37" fontId="16" fillId="0" borderId="5" xfId="253" applyNumberFormat="1" applyFont="1" applyFill="1" applyBorder="1" applyAlignment="1">
      <alignment horizontal="left" vertical="center"/>
    </xf>
    <xf numFmtId="176" fontId="16" fillId="0" borderId="5" xfId="253" applyNumberFormat="1" applyFont="1" applyFill="1" applyBorder="1" applyAlignment="1">
      <alignment horizontal="center" vertical="center"/>
    </xf>
    <xf numFmtId="176" fontId="16" fillId="0" borderId="5" xfId="0" applyNumberFormat="1" applyFont="1" applyFill="1" applyBorder="1" applyAlignment="1">
      <alignment horizontal="center" vertical="center"/>
    </xf>
    <xf numFmtId="176" fontId="16" fillId="0" borderId="9" xfId="0" applyNumberFormat="1" applyFont="1" applyFill="1" applyBorder="1" applyAlignment="1">
      <alignment horizontal="center" vertical="center"/>
    </xf>
    <xf numFmtId="0" fontId="16" fillId="0" borderId="5" xfId="253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37" fontId="58" fillId="0" borderId="0" xfId="253" applyNumberFormat="1" applyFont="1" applyFill="1" applyAlignment="1">
      <alignment horizontal="left" vertical="center"/>
    </xf>
    <xf numFmtId="37" fontId="58" fillId="0" borderId="5" xfId="253" applyNumberFormat="1" applyFont="1" applyFill="1" applyBorder="1" applyAlignment="1">
      <alignment horizontal="left" vertical="center"/>
    </xf>
  </cellXfs>
  <cellStyles count="288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28" builtinId="3"/>
    <cellStyle name="Comma 10" xfId="29" xr:uid="{00000000-0005-0000-0000-00001C000000}"/>
    <cellStyle name="Comma 10 2" xfId="30" xr:uid="{00000000-0005-0000-0000-00001D000000}"/>
    <cellStyle name="Comma 10 2 2" xfId="31" xr:uid="{00000000-0005-0000-0000-00001E000000}"/>
    <cellStyle name="Comma 10 2 3" xfId="32" xr:uid="{00000000-0005-0000-0000-00001F000000}"/>
    <cellStyle name="Comma 10 3" xfId="33" xr:uid="{00000000-0005-0000-0000-000020000000}"/>
    <cellStyle name="Comma 10 4" xfId="34" xr:uid="{00000000-0005-0000-0000-000021000000}"/>
    <cellStyle name="Comma 10 4 2" xfId="35" xr:uid="{00000000-0005-0000-0000-000022000000}"/>
    <cellStyle name="Comma 10 5" xfId="36" xr:uid="{00000000-0005-0000-0000-000023000000}"/>
    <cellStyle name="Comma 10 6" xfId="37" xr:uid="{00000000-0005-0000-0000-000024000000}"/>
    <cellStyle name="Comma 10 7" xfId="38" xr:uid="{00000000-0005-0000-0000-000025000000}"/>
    <cellStyle name="Comma 11" xfId="39" xr:uid="{00000000-0005-0000-0000-000026000000}"/>
    <cellStyle name="Comma 11 2" xfId="40" xr:uid="{00000000-0005-0000-0000-000027000000}"/>
    <cellStyle name="Comma 11 3" xfId="41" xr:uid="{00000000-0005-0000-0000-000028000000}"/>
    <cellStyle name="Comma 11 3 2" xfId="42" xr:uid="{00000000-0005-0000-0000-000029000000}"/>
    <cellStyle name="Comma 11 4" xfId="43" xr:uid="{00000000-0005-0000-0000-00002A000000}"/>
    <cellStyle name="Comma 12" xfId="44" xr:uid="{00000000-0005-0000-0000-00002B000000}"/>
    <cellStyle name="Comma 13" xfId="45" xr:uid="{00000000-0005-0000-0000-00002C000000}"/>
    <cellStyle name="Comma 13 2" xfId="46" xr:uid="{00000000-0005-0000-0000-00002D000000}"/>
    <cellStyle name="Comma 13 2 2" xfId="47" xr:uid="{00000000-0005-0000-0000-00002E000000}"/>
    <cellStyle name="Comma 13 2 3" xfId="48" xr:uid="{00000000-0005-0000-0000-00002F000000}"/>
    <cellStyle name="Comma 13 2 4" xfId="49" xr:uid="{00000000-0005-0000-0000-000030000000}"/>
    <cellStyle name="Comma 13 2 4 2" xfId="50" xr:uid="{00000000-0005-0000-0000-000031000000}"/>
    <cellStyle name="Comma 13 3" xfId="51" xr:uid="{00000000-0005-0000-0000-000032000000}"/>
    <cellStyle name="Comma 14" xfId="52" xr:uid="{00000000-0005-0000-0000-000033000000}"/>
    <cellStyle name="Comma 14 2" xfId="53" xr:uid="{00000000-0005-0000-0000-000034000000}"/>
    <cellStyle name="Comma 14 3" xfId="54" xr:uid="{00000000-0005-0000-0000-000035000000}"/>
    <cellStyle name="Comma 15" xfId="55" xr:uid="{00000000-0005-0000-0000-000036000000}"/>
    <cellStyle name="Comma 15 2" xfId="56" xr:uid="{00000000-0005-0000-0000-000037000000}"/>
    <cellStyle name="Comma 16" xfId="57" xr:uid="{00000000-0005-0000-0000-000038000000}"/>
    <cellStyle name="Comma 16 2" xfId="58" xr:uid="{00000000-0005-0000-0000-000039000000}"/>
    <cellStyle name="Comma 16 3" xfId="59" xr:uid="{00000000-0005-0000-0000-00003A000000}"/>
    <cellStyle name="Comma 16 4" xfId="60" xr:uid="{00000000-0005-0000-0000-00003B000000}"/>
    <cellStyle name="Comma 16 4 2" xfId="61" xr:uid="{00000000-0005-0000-0000-00003C000000}"/>
    <cellStyle name="Comma 17" xfId="62" xr:uid="{00000000-0005-0000-0000-00003D000000}"/>
    <cellStyle name="Comma 176" xfId="63" xr:uid="{00000000-0005-0000-0000-00003E000000}"/>
    <cellStyle name="Comma 18" xfId="64" xr:uid="{00000000-0005-0000-0000-00003F000000}"/>
    <cellStyle name="Comma 19" xfId="65" xr:uid="{00000000-0005-0000-0000-000040000000}"/>
    <cellStyle name="Comma 2" xfId="66" xr:uid="{00000000-0005-0000-0000-000041000000}"/>
    <cellStyle name="Comma 2 10" xfId="67" xr:uid="{00000000-0005-0000-0000-000042000000}"/>
    <cellStyle name="Comma 2 11" xfId="68" xr:uid="{00000000-0005-0000-0000-000043000000}"/>
    <cellStyle name="Comma 2 12" xfId="69" xr:uid="{00000000-0005-0000-0000-000044000000}"/>
    <cellStyle name="Comma 2 2" xfId="70" xr:uid="{00000000-0005-0000-0000-000045000000}"/>
    <cellStyle name="Comma 2 2 10 2 2" xfId="71" xr:uid="{00000000-0005-0000-0000-000046000000}"/>
    <cellStyle name="Comma 2 2 2" xfId="72" xr:uid="{00000000-0005-0000-0000-000047000000}"/>
    <cellStyle name="Comma 2 2 3" xfId="73" xr:uid="{00000000-0005-0000-0000-000048000000}"/>
    <cellStyle name="Comma 2 2 4" xfId="74" xr:uid="{00000000-0005-0000-0000-000049000000}"/>
    <cellStyle name="Comma 2 2 5" xfId="75" xr:uid="{00000000-0005-0000-0000-00004A000000}"/>
    <cellStyle name="Comma 2 3" xfId="76" xr:uid="{00000000-0005-0000-0000-00004B000000}"/>
    <cellStyle name="Comma 2 3 2" xfId="77" xr:uid="{00000000-0005-0000-0000-00004C000000}"/>
    <cellStyle name="Comma 2 3 2 2" xfId="78" xr:uid="{00000000-0005-0000-0000-00004D000000}"/>
    <cellStyle name="Comma 2 3 3" xfId="79" xr:uid="{00000000-0005-0000-0000-00004E000000}"/>
    <cellStyle name="Comma 2 3 4" xfId="80" xr:uid="{00000000-0005-0000-0000-00004F000000}"/>
    <cellStyle name="Comma 2 4" xfId="81" xr:uid="{00000000-0005-0000-0000-000050000000}"/>
    <cellStyle name="Comma 2 4 2" xfId="82" xr:uid="{00000000-0005-0000-0000-000051000000}"/>
    <cellStyle name="Comma 2 5" xfId="83" xr:uid="{00000000-0005-0000-0000-000052000000}"/>
    <cellStyle name="Comma 2 5 2" xfId="84" xr:uid="{00000000-0005-0000-0000-000053000000}"/>
    <cellStyle name="Comma 2 5 3" xfId="85" xr:uid="{00000000-0005-0000-0000-000054000000}"/>
    <cellStyle name="Comma 2 6" xfId="86" xr:uid="{00000000-0005-0000-0000-000055000000}"/>
    <cellStyle name="Comma 2 6 2" xfId="87" xr:uid="{00000000-0005-0000-0000-000056000000}"/>
    <cellStyle name="Comma 2 7" xfId="88" xr:uid="{00000000-0005-0000-0000-000057000000}"/>
    <cellStyle name="Comma 2 7 2" xfId="89" xr:uid="{00000000-0005-0000-0000-000058000000}"/>
    <cellStyle name="Comma 2 8" xfId="90" xr:uid="{00000000-0005-0000-0000-000059000000}"/>
    <cellStyle name="Comma 2 9" xfId="91" xr:uid="{00000000-0005-0000-0000-00005A000000}"/>
    <cellStyle name="Comma 2_WR_TB2012-04(1)" xfId="92" xr:uid="{00000000-0005-0000-0000-00005B000000}"/>
    <cellStyle name="Comma 20" xfId="93" xr:uid="{00000000-0005-0000-0000-00005C000000}"/>
    <cellStyle name="Comma 20 2" xfId="94" xr:uid="{00000000-0005-0000-0000-00005D000000}"/>
    <cellStyle name="Comma 20 3" xfId="95" xr:uid="{00000000-0005-0000-0000-00005E000000}"/>
    <cellStyle name="Comma 21" xfId="96" xr:uid="{00000000-0005-0000-0000-00005F000000}"/>
    <cellStyle name="Comma 22" xfId="97" xr:uid="{00000000-0005-0000-0000-000060000000}"/>
    <cellStyle name="Comma 23" xfId="98" xr:uid="{00000000-0005-0000-0000-000061000000}"/>
    <cellStyle name="Comma 27" xfId="99" xr:uid="{00000000-0005-0000-0000-000062000000}"/>
    <cellStyle name="Comma 27 2" xfId="100" xr:uid="{00000000-0005-0000-0000-000063000000}"/>
    <cellStyle name="Comma 3" xfId="101" xr:uid="{00000000-0005-0000-0000-000064000000}"/>
    <cellStyle name="Comma 3 2" xfId="102" xr:uid="{00000000-0005-0000-0000-000065000000}"/>
    <cellStyle name="Comma 3 2 2" xfId="103" xr:uid="{00000000-0005-0000-0000-000066000000}"/>
    <cellStyle name="Comma 3 2 3" xfId="104" xr:uid="{00000000-0005-0000-0000-000067000000}"/>
    <cellStyle name="Comma 3 3" xfId="105" xr:uid="{00000000-0005-0000-0000-000068000000}"/>
    <cellStyle name="Comma 3 4" xfId="106" xr:uid="{00000000-0005-0000-0000-000069000000}"/>
    <cellStyle name="Comma 3 5" xfId="107" xr:uid="{00000000-0005-0000-0000-00006A000000}"/>
    <cellStyle name="Comma 3 8" xfId="108" xr:uid="{00000000-0005-0000-0000-00006B000000}"/>
    <cellStyle name="Comma 4" xfId="109" xr:uid="{00000000-0005-0000-0000-00006C000000}"/>
    <cellStyle name="Comma 4 2" xfId="110" xr:uid="{00000000-0005-0000-0000-00006D000000}"/>
    <cellStyle name="Comma 4 2 2 2" xfId="111" xr:uid="{00000000-0005-0000-0000-00006E000000}"/>
    <cellStyle name="Comma 4 3" xfId="112" xr:uid="{00000000-0005-0000-0000-00006F000000}"/>
    <cellStyle name="Comma 4 4" xfId="113" xr:uid="{00000000-0005-0000-0000-000070000000}"/>
    <cellStyle name="Comma 47" xfId="114" xr:uid="{00000000-0005-0000-0000-000071000000}"/>
    <cellStyle name="Comma 5" xfId="115" xr:uid="{00000000-0005-0000-0000-000072000000}"/>
    <cellStyle name="Comma 5 2" xfId="116" xr:uid="{00000000-0005-0000-0000-000073000000}"/>
    <cellStyle name="Comma 5 2 2" xfId="117" xr:uid="{00000000-0005-0000-0000-000074000000}"/>
    <cellStyle name="Comma 5 2 3" xfId="118" xr:uid="{00000000-0005-0000-0000-000075000000}"/>
    <cellStyle name="Comma 5 2 4" xfId="119" xr:uid="{00000000-0005-0000-0000-000076000000}"/>
    <cellStyle name="Comma 5 3" xfId="120" xr:uid="{00000000-0005-0000-0000-000077000000}"/>
    <cellStyle name="Comma 5 3 2" xfId="121" xr:uid="{00000000-0005-0000-0000-000078000000}"/>
    <cellStyle name="Comma 5 4" xfId="122" xr:uid="{00000000-0005-0000-0000-000079000000}"/>
    <cellStyle name="Comma 5 5" xfId="123" xr:uid="{00000000-0005-0000-0000-00007A000000}"/>
    <cellStyle name="Comma 5 6" xfId="124" xr:uid="{00000000-0005-0000-0000-00007B000000}"/>
    <cellStyle name="Comma 6" xfId="125" xr:uid="{00000000-0005-0000-0000-00007C000000}"/>
    <cellStyle name="Comma 6 2" xfId="126" xr:uid="{00000000-0005-0000-0000-00007D000000}"/>
    <cellStyle name="Comma 6 3" xfId="127" xr:uid="{00000000-0005-0000-0000-00007E000000}"/>
    <cellStyle name="Comma 6 4" xfId="128" xr:uid="{00000000-0005-0000-0000-00007F000000}"/>
    <cellStyle name="Comma 6 5" xfId="129" xr:uid="{00000000-0005-0000-0000-000080000000}"/>
    <cellStyle name="Comma 6 6" xfId="130" xr:uid="{00000000-0005-0000-0000-000081000000}"/>
    <cellStyle name="Comma 7" xfId="131" xr:uid="{00000000-0005-0000-0000-000082000000}"/>
    <cellStyle name="Comma 7 2" xfId="132" xr:uid="{00000000-0005-0000-0000-000083000000}"/>
    <cellStyle name="Comma 7 3" xfId="133" xr:uid="{00000000-0005-0000-0000-000084000000}"/>
    <cellStyle name="Comma 7 4" xfId="134" xr:uid="{00000000-0005-0000-0000-000085000000}"/>
    <cellStyle name="Comma 8" xfId="135" xr:uid="{00000000-0005-0000-0000-000086000000}"/>
    <cellStyle name="Comma 8 2" xfId="136" xr:uid="{00000000-0005-0000-0000-000087000000}"/>
    <cellStyle name="Comma 8 3" xfId="137" xr:uid="{00000000-0005-0000-0000-000088000000}"/>
    <cellStyle name="Comma 8 3 2" xfId="138" xr:uid="{00000000-0005-0000-0000-000089000000}"/>
    <cellStyle name="Comma 8 4" xfId="139" xr:uid="{00000000-0005-0000-0000-00008A000000}"/>
    <cellStyle name="Comma 9" xfId="140" xr:uid="{00000000-0005-0000-0000-00008B000000}"/>
    <cellStyle name="Comma 9 2" xfId="141" xr:uid="{00000000-0005-0000-0000-00008C000000}"/>
    <cellStyle name="Comma 9 3" xfId="142" xr:uid="{00000000-0005-0000-0000-00008D000000}"/>
    <cellStyle name="comma zerodec" xfId="143" xr:uid="{00000000-0005-0000-0000-00008E000000}"/>
    <cellStyle name="Currency 2" xfId="144" xr:uid="{00000000-0005-0000-0000-00008F000000}"/>
    <cellStyle name="Currency 2 2" xfId="145" xr:uid="{00000000-0005-0000-0000-000090000000}"/>
    <cellStyle name="Currency1" xfId="146" xr:uid="{00000000-0005-0000-0000-000091000000}"/>
    <cellStyle name="Dollar (zero dec)" xfId="147" xr:uid="{00000000-0005-0000-0000-000092000000}"/>
    <cellStyle name="E&amp;Y House" xfId="148" xr:uid="{00000000-0005-0000-0000-000093000000}"/>
    <cellStyle name="Excel_BuiltIn_Comma 1" xfId="149" xr:uid="{00000000-0005-0000-0000-000094000000}"/>
    <cellStyle name="Explanatory Text 2" xfId="150" xr:uid="{00000000-0005-0000-0000-000095000000}"/>
    <cellStyle name="Followed Hyperlink 2" xfId="151" xr:uid="{00000000-0005-0000-0000-000096000000}"/>
    <cellStyle name="Followed Hyperlink 3" xfId="152" xr:uid="{00000000-0005-0000-0000-000097000000}"/>
    <cellStyle name="Good 2" xfId="153" xr:uid="{00000000-0005-0000-0000-000098000000}"/>
    <cellStyle name="Good 2 2" xfId="154" xr:uid="{00000000-0005-0000-0000-000099000000}"/>
    <cellStyle name="Good 2 3" xfId="155" xr:uid="{00000000-0005-0000-0000-00009A000000}"/>
    <cellStyle name="Grey" xfId="156" xr:uid="{00000000-0005-0000-0000-00009B000000}"/>
    <cellStyle name="Heading 1 2" xfId="157" xr:uid="{00000000-0005-0000-0000-00009C000000}"/>
    <cellStyle name="Heading 2 2" xfId="158" xr:uid="{00000000-0005-0000-0000-00009D000000}"/>
    <cellStyle name="Heading 3 2" xfId="159" xr:uid="{00000000-0005-0000-0000-00009E000000}"/>
    <cellStyle name="Heading 4 2" xfId="160" xr:uid="{00000000-0005-0000-0000-00009F000000}"/>
    <cellStyle name="Hyperlink" xfId="161" builtinId="8"/>
    <cellStyle name="Hyperlink 2" xfId="162" xr:uid="{00000000-0005-0000-0000-0000A1000000}"/>
    <cellStyle name="Hyperlink 2 2" xfId="163" xr:uid="{00000000-0005-0000-0000-0000A2000000}"/>
    <cellStyle name="Hyperlink 2 3" xfId="164" xr:uid="{00000000-0005-0000-0000-0000A3000000}"/>
    <cellStyle name="Hyperlink 2 4" xfId="165" xr:uid="{00000000-0005-0000-0000-0000A4000000}"/>
    <cellStyle name="Hyperlink 3" xfId="166" xr:uid="{00000000-0005-0000-0000-0000A5000000}"/>
    <cellStyle name="Hyperlink 3 2" xfId="167" xr:uid="{00000000-0005-0000-0000-0000A6000000}"/>
    <cellStyle name="Hyperlink 3 3" xfId="168" xr:uid="{00000000-0005-0000-0000-0000A7000000}"/>
    <cellStyle name="Hyperlink 4" xfId="169" xr:uid="{00000000-0005-0000-0000-0000A8000000}"/>
    <cellStyle name="Hyperlink 5" xfId="170" xr:uid="{00000000-0005-0000-0000-0000A9000000}"/>
    <cellStyle name="Hyperlink 6" xfId="171" xr:uid="{00000000-0005-0000-0000-0000AA000000}"/>
    <cellStyle name="Input [yellow]" xfId="172" xr:uid="{00000000-0005-0000-0000-0000AB000000}"/>
    <cellStyle name="Input 2" xfId="173" xr:uid="{00000000-0005-0000-0000-0000AC000000}"/>
    <cellStyle name="Linked Cell 2" xfId="174" xr:uid="{00000000-0005-0000-0000-0000AD000000}"/>
    <cellStyle name="Neutral 2" xfId="175" xr:uid="{00000000-0005-0000-0000-0000AE000000}"/>
    <cellStyle name="no dec" xfId="176" xr:uid="{00000000-0005-0000-0000-0000AF000000}"/>
    <cellStyle name="Normal" xfId="0" builtinId="0"/>
    <cellStyle name="Normal - Style1" xfId="177" xr:uid="{00000000-0005-0000-0000-0000B1000000}"/>
    <cellStyle name="Normal - Style1 2" xfId="178" xr:uid="{00000000-0005-0000-0000-0000B2000000}"/>
    <cellStyle name="Normal 10" xfId="179" xr:uid="{00000000-0005-0000-0000-0000B3000000}"/>
    <cellStyle name="Normal 10 2" xfId="180" xr:uid="{00000000-0005-0000-0000-0000B4000000}"/>
    <cellStyle name="Normal 10 3" xfId="181" xr:uid="{00000000-0005-0000-0000-0000B5000000}"/>
    <cellStyle name="Normal 11" xfId="182" xr:uid="{00000000-0005-0000-0000-0000B6000000}"/>
    <cellStyle name="Normal 12" xfId="183" xr:uid="{00000000-0005-0000-0000-0000B7000000}"/>
    <cellStyle name="Normal 13" xfId="184" xr:uid="{00000000-0005-0000-0000-0000B8000000}"/>
    <cellStyle name="Normal 14" xfId="185" xr:uid="{00000000-0005-0000-0000-0000B9000000}"/>
    <cellStyle name="Normal 15" xfId="186" xr:uid="{00000000-0005-0000-0000-0000BA000000}"/>
    <cellStyle name="Normal 16" xfId="187" xr:uid="{00000000-0005-0000-0000-0000BB000000}"/>
    <cellStyle name="Normal 2" xfId="188" xr:uid="{00000000-0005-0000-0000-0000BC000000}"/>
    <cellStyle name="Normal 2 2" xfId="189" xr:uid="{00000000-0005-0000-0000-0000BD000000}"/>
    <cellStyle name="Normal 2 2 2" xfId="190" xr:uid="{00000000-0005-0000-0000-0000BE000000}"/>
    <cellStyle name="Normal 2 2 3" xfId="191" xr:uid="{00000000-0005-0000-0000-0000BF000000}"/>
    <cellStyle name="Normal 2 2 4" xfId="192" xr:uid="{00000000-0005-0000-0000-0000C0000000}"/>
    <cellStyle name="Normal 2 24" xfId="193" xr:uid="{00000000-0005-0000-0000-0000C1000000}"/>
    <cellStyle name="Normal 2 3" xfId="194" xr:uid="{00000000-0005-0000-0000-0000C2000000}"/>
    <cellStyle name="Normal 2 3 2" xfId="195" xr:uid="{00000000-0005-0000-0000-0000C3000000}"/>
    <cellStyle name="Normal 2 3 3" xfId="196" xr:uid="{00000000-0005-0000-0000-0000C4000000}"/>
    <cellStyle name="Normal 2 3 4" xfId="197" xr:uid="{00000000-0005-0000-0000-0000C5000000}"/>
    <cellStyle name="Normal 2 3 5" xfId="198" xr:uid="{00000000-0005-0000-0000-0000C6000000}"/>
    <cellStyle name="Normal 2 4" xfId="199" xr:uid="{00000000-0005-0000-0000-0000C7000000}"/>
    <cellStyle name="Normal 2 5" xfId="200" xr:uid="{00000000-0005-0000-0000-0000C8000000}"/>
    <cellStyle name="Normal 2 5 2" xfId="201" xr:uid="{00000000-0005-0000-0000-0000C9000000}"/>
    <cellStyle name="Normal 2 6" xfId="202" xr:uid="{00000000-0005-0000-0000-0000CA000000}"/>
    <cellStyle name="Normal 2 7" xfId="203" xr:uid="{00000000-0005-0000-0000-0000CB000000}"/>
    <cellStyle name="Normal 21" xfId="204" xr:uid="{00000000-0005-0000-0000-0000CC000000}"/>
    <cellStyle name="Normal 3" xfId="205" xr:uid="{00000000-0005-0000-0000-0000CD000000}"/>
    <cellStyle name="Normal 3 2" xfId="206" xr:uid="{00000000-0005-0000-0000-0000CE000000}"/>
    <cellStyle name="Normal 3 2 2" xfId="207" xr:uid="{00000000-0005-0000-0000-0000CF000000}"/>
    <cellStyle name="Normal 3 3" xfId="208" xr:uid="{00000000-0005-0000-0000-0000D0000000}"/>
    <cellStyle name="Normal 3 4" xfId="209" xr:uid="{00000000-0005-0000-0000-0000D1000000}"/>
    <cellStyle name="Normal 3 4 2" xfId="210" xr:uid="{00000000-0005-0000-0000-0000D2000000}"/>
    <cellStyle name="Normal 3 5" xfId="211" xr:uid="{00000000-0005-0000-0000-0000D3000000}"/>
    <cellStyle name="Normal 3 6" xfId="212" xr:uid="{00000000-0005-0000-0000-0000D4000000}"/>
    <cellStyle name="Normal 3 7" xfId="213" xr:uid="{00000000-0005-0000-0000-0000D5000000}"/>
    <cellStyle name="Normal 31" xfId="214" xr:uid="{00000000-0005-0000-0000-0000D6000000}"/>
    <cellStyle name="Normal 33" xfId="215" xr:uid="{00000000-0005-0000-0000-0000D7000000}"/>
    <cellStyle name="Normal 37" xfId="216" xr:uid="{00000000-0005-0000-0000-0000D8000000}"/>
    <cellStyle name="Normal 4" xfId="217" xr:uid="{00000000-0005-0000-0000-0000D9000000}"/>
    <cellStyle name="Normal 4 19" xfId="218" xr:uid="{00000000-0005-0000-0000-0000DA000000}"/>
    <cellStyle name="Normal 4 2" xfId="219" xr:uid="{00000000-0005-0000-0000-0000DB000000}"/>
    <cellStyle name="Normal 4 2 2" xfId="220" xr:uid="{00000000-0005-0000-0000-0000DC000000}"/>
    <cellStyle name="Normal 4 2 2 2" xfId="221" xr:uid="{00000000-0005-0000-0000-0000DD000000}"/>
    <cellStyle name="Normal 4 3" xfId="222" xr:uid="{00000000-0005-0000-0000-0000DE000000}"/>
    <cellStyle name="Normal 4 3 2" xfId="223" xr:uid="{00000000-0005-0000-0000-0000DF000000}"/>
    <cellStyle name="Normal 4 3 2 2 2" xfId="224" xr:uid="{00000000-0005-0000-0000-0000E0000000}"/>
    <cellStyle name="Normal 4 4" xfId="225" xr:uid="{00000000-0005-0000-0000-0000E1000000}"/>
    <cellStyle name="Normal 4 8" xfId="226" xr:uid="{00000000-0005-0000-0000-0000E2000000}"/>
    <cellStyle name="Normal 47" xfId="227" xr:uid="{00000000-0005-0000-0000-0000E3000000}"/>
    <cellStyle name="Normal 5" xfId="228" xr:uid="{00000000-0005-0000-0000-0000E4000000}"/>
    <cellStyle name="Normal 5 2" xfId="229" xr:uid="{00000000-0005-0000-0000-0000E5000000}"/>
    <cellStyle name="Normal 5 3" xfId="230" xr:uid="{00000000-0005-0000-0000-0000E6000000}"/>
    <cellStyle name="Normal 5 4" xfId="231" xr:uid="{00000000-0005-0000-0000-0000E7000000}"/>
    <cellStyle name="Normal 5 5" xfId="232" xr:uid="{00000000-0005-0000-0000-0000E8000000}"/>
    <cellStyle name="Normal 6" xfId="233" xr:uid="{00000000-0005-0000-0000-0000E9000000}"/>
    <cellStyle name="Normal 6 2" xfId="234" xr:uid="{00000000-0005-0000-0000-0000EA000000}"/>
    <cellStyle name="Normal 6 2 2" xfId="235" xr:uid="{00000000-0005-0000-0000-0000EB000000}"/>
    <cellStyle name="Normal 6 3" xfId="236" xr:uid="{00000000-0005-0000-0000-0000EC000000}"/>
    <cellStyle name="Normal 6 4" xfId="237" xr:uid="{00000000-0005-0000-0000-0000ED000000}"/>
    <cellStyle name="Normal 6 5" xfId="238" xr:uid="{00000000-0005-0000-0000-0000EE000000}"/>
    <cellStyle name="Normal 64" xfId="239" xr:uid="{00000000-0005-0000-0000-0000EF000000}"/>
    <cellStyle name="Normal 67" xfId="240" xr:uid="{00000000-0005-0000-0000-0000F0000000}"/>
    <cellStyle name="Normal 7" xfId="241" xr:uid="{00000000-0005-0000-0000-0000F1000000}"/>
    <cellStyle name="Normal 7 2" xfId="242" xr:uid="{00000000-0005-0000-0000-0000F2000000}"/>
    <cellStyle name="Normal 8" xfId="243" xr:uid="{00000000-0005-0000-0000-0000F3000000}"/>
    <cellStyle name="Normal 8 2" xfId="244" xr:uid="{00000000-0005-0000-0000-0000F4000000}"/>
    <cellStyle name="Normal 8 2 2" xfId="245" xr:uid="{00000000-0005-0000-0000-0000F5000000}"/>
    <cellStyle name="Normal 8 2 2 2" xfId="246" xr:uid="{00000000-0005-0000-0000-0000F6000000}"/>
    <cellStyle name="Normal 8 2 2 3" xfId="247" xr:uid="{00000000-0005-0000-0000-0000F7000000}"/>
    <cellStyle name="Normal 9" xfId="248" xr:uid="{00000000-0005-0000-0000-0000F8000000}"/>
    <cellStyle name="Normal 93 3 2" xfId="249" xr:uid="{00000000-0005-0000-0000-0000F9000000}"/>
    <cellStyle name="Normal 93 3 2 2" xfId="250" xr:uid="{00000000-0005-0000-0000-0000FA000000}"/>
    <cellStyle name="Normal 96" xfId="251" xr:uid="{00000000-0005-0000-0000-0000FB000000}"/>
    <cellStyle name="Normal 99" xfId="252" xr:uid="{00000000-0005-0000-0000-0000FC000000}"/>
    <cellStyle name="Normal_BS&amp;PLT Q1'2006" xfId="253" xr:uid="{00000000-0005-0000-0000-0000FD000000}"/>
    <cellStyle name="Normal_OHTL - E updat" xfId="254" xr:uid="{00000000-0005-0000-0000-0000FE000000}"/>
    <cellStyle name="Note 2" xfId="255" xr:uid="{00000000-0005-0000-0000-0000FF000000}"/>
    <cellStyle name="Output 2" xfId="256" xr:uid="{00000000-0005-0000-0000-000000010000}"/>
    <cellStyle name="Percent [2]" xfId="257" xr:uid="{00000000-0005-0000-0000-000001010000}"/>
    <cellStyle name="Percent 11 5" xfId="258" xr:uid="{00000000-0005-0000-0000-000002010000}"/>
    <cellStyle name="Percent 11 5 2" xfId="259" xr:uid="{00000000-0005-0000-0000-000003010000}"/>
    <cellStyle name="Percent 2" xfId="260" xr:uid="{00000000-0005-0000-0000-000004010000}"/>
    <cellStyle name="Percent 2 2" xfId="261" xr:uid="{00000000-0005-0000-0000-000005010000}"/>
    <cellStyle name="Percent 2 2 2" xfId="262" xr:uid="{00000000-0005-0000-0000-000006010000}"/>
    <cellStyle name="Percent 2 2 3" xfId="263" xr:uid="{00000000-0005-0000-0000-000007010000}"/>
    <cellStyle name="Percent 2 3" xfId="264" xr:uid="{00000000-0005-0000-0000-000008010000}"/>
    <cellStyle name="Percent 2 4" xfId="265" xr:uid="{00000000-0005-0000-0000-000009010000}"/>
    <cellStyle name="Percent 2 5" xfId="266" xr:uid="{00000000-0005-0000-0000-00000A010000}"/>
    <cellStyle name="Percent 3" xfId="267" xr:uid="{00000000-0005-0000-0000-00000B010000}"/>
    <cellStyle name="Percent 3 2" xfId="268" xr:uid="{00000000-0005-0000-0000-00000C010000}"/>
    <cellStyle name="Percent 3 3" xfId="269" xr:uid="{00000000-0005-0000-0000-00000D010000}"/>
    <cellStyle name="Percent 3 4" xfId="270" xr:uid="{00000000-0005-0000-0000-00000E010000}"/>
    <cellStyle name="Percent 4" xfId="271" xr:uid="{00000000-0005-0000-0000-00000F010000}"/>
    <cellStyle name="Percent 4 2" xfId="272" xr:uid="{00000000-0005-0000-0000-000010010000}"/>
    <cellStyle name="Percent 5" xfId="273" xr:uid="{00000000-0005-0000-0000-000011010000}"/>
    <cellStyle name="Percent 6" xfId="274" xr:uid="{00000000-0005-0000-0000-000012010000}"/>
    <cellStyle name="Quantity" xfId="275" xr:uid="{00000000-0005-0000-0000-000013010000}"/>
    <cellStyle name="Title 2" xfId="276" xr:uid="{00000000-0005-0000-0000-000014010000}"/>
    <cellStyle name="Total" xfId="277" builtinId="25" customBuiltin="1"/>
    <cellStyle name="Total 2" xfId="278" xr:uid="{00000000-0005-0000-0000-000016010000}"/>
    <cellStyle name="Warning Text 2" xfId="279" xr:uid="{00000000-0005-0000-0000-000017010000}"/>
    <cellStyle name="เครื่องหมายจุลภาค [0]_PERSONAL" xfId="280" xr:uid="{00000000-0005-0000-0000-000018010000}"/>
    <cellStyle name="เครื่องหมายจุลภาค 2" xfId="281" xr:uid="{00000000-0005-0000-0000-000019010000}"/>
    <cellStyle name="เครื่องหมายจุลภาค_PERSONAL" xfId="282" xr:uid="{00000000-0005-0000-0000-00001A010000}"/>
    <cellStyle name="เครื่องหมายสกุลเงิน [0]_1" xfId="283" xr:uid="{00000000-0005-0000-0000-00001B010000}"/>
    <cellStyle name="เครื่องหมายสกุลเงิน_1" xfId="284" xr:uid="{00000000-0005-0000-0000-00001C010000}"/>
    <cellStyle name="เชื่อมโยงหลายมิติ" xfId="285" xr:uid="{00000000-0005-0000-0000-00001D010000}"/>
    <cellStyle name="ตามการเชื่อมโยงหลายมิติ" xfId="286" xr:uid="{00000000-0005-0000-0000-00001E010000}"/>
    <cellStyle name="ปกติ_1" xfId="287" xr:uid="{00000000-0005-0000-0000-00001F0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/>
  </sheetPr>
  <dimension ref="A1:N112"/>
  <sheetViews>
    <sheetView topLeftCell="A91" zoomScale="130" zoomScaleNormal="130" zoomScaleSheetLayoutView="100" workbookViewId="0">
      <selection activeCell="A99" sqref="A99"/>
    </sheetView>
  </sheetViews>
  <sheetFormatPr defaultColWidth="7.875" defaultRowHeight="16.5" customHeight="1"/>
  <cols>
    <col min="1" max="1" width="28.125" style="34" customWidth="1"/>
    <col min="2" max="2" width="6.75" style="34" customWidth="1"/>
    <col min="3" max="3" width="0.875" style="34" customWidth="1"/>
    <col min="4" max="4" width="11.5" style="94" customWidth="1"/>
    <col min="5" max="5" width="0.875" style="94" customWidth="1"/>
    <col min="6" max="6" width="11.125" style="95" customWidth="1"/>
    <col min="7" max="7" width="0.875" style="94" customWidth="1"/>
    <col min="8" max="8" width="11.125" style="96" customWidth="1"/>
    <col min="9" max="9" width="0.875" style="96" customWidth="1"/>
    <col min="10" max="10" width="11.125" style="95" customWidth="1"/>
    <col min="11" max="11" width="7.875" style="30"/>
    <col min="12" max="12" width="11.75" style="30" customWidth="1"/>
    <col min="13" max="13" width="11.375" style="34" bestFit="1" customWidth="1"/>
    <col min="14" max="14" width="10.75" style="34" bestFit="1" customWidth="1"/>
    <col min="15" max="15" width="39.25" style="34" bestFit="1" customWidth="1"/>
    <col min="16" max="160" width="7.875" style="34"/>
    <col min="161" max="161" width="25.25" style="34" customWidth="1"/>
    <col min="162" max="162" width="6.25" style="34" customWidth="1"/>
    <col min="163" max="163" width="0.875" style="34" customWidth="1"/>
    <col min="164" max="164" width="9" style="34" customWidth="1"/>
    <col min="165" max="165" width="0.875" style="34" customWidth="1"/>
    <col min="166" max="166" width="9" style="34" customWidth="1"/>
    <col min="167" max="167" width="0.875" style="34" customWidth="1"/>
    <col min="168" max="168" width="9" style="34" customWidth="1"/>
    <col min="169" max="169" width="0.875" style="34" customWidth="1"/>
    <col min="170" max="170" width="9" style="34" customWidth="1"/>
    <col min="171" max="171" width="0.875" style="34" customWidth="1"/>
    <col min="172" max="172" width="9" style="34" customWidth="1"/>
    <col min="173" max="173" width="0.875" style="34" customWidth="1"/>
    <col min="174" max="174" width="9" style="34" customWidth="1"/>
    <col min="175" max="16384" width="7.875" style="34"/>
  </cols>
  <sheetData>
    <row r="1" spans="1:14" s="84" customFormat="1" ht="16.5" customHeight="1">
      <c r="A1" s="1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30"/>
      <c r="L1" s="30"/>
    </row>
    <row r="2" spans="1:14" s="84" customFormat="1" ht="16.5" customHeight="1">
      <c r="A2" s="83" t="s">
        <v>1</v>
      </c>
      <c r="B2" s="83"/>
      <c r="C2" s="83"/>
      <c r="D2" s="83"/>
      <c r="E2" s="83"/>
      <c r="F2" s="83"/>
      <c r="G2" s="83"/>
      <c r="H2" s="83"/>
      <c r="I2" s="83"/>
      <c r="J2" s="83"/>
      <c r="K2" s="30"/>
      <c r="L2" s="30"/>
    </row>
    <row r="3" spans="1:14" s="84" customFormat="1" ht="16.5" customHeight="1">
      <c r="A3" s="35" t="s">
        <v>130</v>
      </c>
      <c r="B3" s="35"/>
      <c r="C3" s="35"/>
      <c r="D3" s="85"/>
      <c r="E3" s="85"/>
      <c r="F3" s="86"/>
      <c r="G3" s="85"/>
      <c r="H3" s="85"/>
      <c r="I3" s="85"/>
      <c r="J3" s="86"/>
      <c r="K3" s="30"/>
      <c r="L3" s="30"/>
    </row>
    <row r="4" spans="1:14" s="84" customFormat="1" ht="16.5" customHeight="1">
      <c r="A4" s="36"/>
      <c r="B4" s="36"/>
      <c r="C4" s="36"/>
      <c r="D4" s="87"/>
      <c r="E4" s="87"/>
      <c r="F4" s="88"/>
      <c r="G4" s="87"/>
      <c r="H4" s="87"/>
      <c r="I4" s="87"/>
      <c r="J4" s="88"/>
      <c r="K4" s="30"/>
      <c r="L4" s="30"/>
    </row>
    <row r="5" spans="1:14" s="84" customFormat="1" ht="16.5" customHeight="1">
      <c r="A5" s="36"/>
      <c r="B5" s="36"/>
      <c r="C5" s="36"/>
      <c r="D5" s="87"/>
      <c r="E5" s="87"/>
      <c r="F5" s="88"/>
      <c r="G5" s="87"/>
      <c r="H5" s="87"/>
      <c r="I5" s="87"/>
      <c r="J5" s="88"/>
      <c r="K5" s="30"/>
      <c r="L5" s="30"/>
    </row>
    <row r="6" spans="1:14" s="84" customFormat="1" ht="16.5" customHeight="1">
      <c r="A6" s="36"/>
      <c r="B6" s="36"/>
      <c r="C6" s="36"/>
      <c r="D6" s="318" t="s">
        <v>83</v>
      </c>
      <c r="E6" s="318"/>
      <c r="F6" s="318"/>
      <c r="G6" s="87"/>
      <c r="H6" s="318" t="s">
        <v>85</v>
      </c>
      <c r="I6" s="318"/>
      <c r="J6" s="318"/>
      <c r="K6" s="30"/>
      <c r="L6" s="30"/>
    </row>
    <row r="7" spans="1:14" s="39" customFormat="1" ht="16.149999999999999" customHeight="1">
      <c r="B7" s="2"/>
      <c r="C7" s="2"/>
      <c r="D7" s="317" t="s">
        <v>84</v>
      </c>
      <c r="E7" s="317"/>
      <c r="F7" s="317"/>
      <c r="G7" s="3"/>
      <c r="H7" s="317" t="s">
        <v>84</v>
      </c>
      <c r="I7" s="317"/>
      <c r="J7" s="317"/>
      <c r="K7" s="89"/>
      <c r="L7" s="89"/>
    </row>
    <row r="8" spans="1:14" s="90" customFormat="1" ht="16.149999999999999" customHeight="1">
      <c r="B8" s="2"/>
      <c r="C8" s="2"/>
      <c r="D8" s="4" t="s">
        <v>131</v>
      </c>
      <c r="E8" s="8"/>
      <c r="F8" s="4" t="s">
        <v>2</v>
      </c>
      <c r="G8" s="8"/>
      <c r="H8" s="4" t="s">
        <v>131</v>
      </c>
      <c r="I8" s="8"/>
      <c r="J8" s="4" t="s">
        <v>2</v>
      </c>
      <c r="K8" s="91"/>
      <c r="L8" s="91"/>
    </row>
    <row r="9" spans="1:14" s="90" customFormat="1" ht="16.149999999999999" customHeight="1">
      <c r="B9" s="6" t="s">
        <v>20</v>
      </c>
      <c r="C9" s="2"/>
      <c r="D9" s="316" t="s">
        <v>3</v>
      </c>
      <c r="E9" s="8"/>
      <c r="F9" s="316" t="s">
        <v>3</v>
      </c>
      <c r="G9" s="8"/>
      <c r="H9" s="316" t="s">
        <v>3</v>
      </c>
      <c r="I9" s="8"/>
      <c r="J9" s="316" t="s">
        <v>3</v>
      </c>
      <c r="K9" s="91"/>
      <c r="L9" s="91"/>
    </row>
    <row r="10" spans="1:14" ht="16.149999999999999" customHeight="1">
      <c r="A10" s="45" t="s">
        <v>5</v>
      </c>
      <c r="D10" s="255"/>
      <c r="E10" s="92"/>
      <c r="F10" s="93"/>
      <c r="G10" s="92"/>
      <c r="H10" s="255"/>
      <c r="I10" s="92"/>
      <c r="J10" s="93"/>
    </row>
    <row r="11" spans="1:14" ht="16.149999999999999" customHeight="1">
      <c r="A11" s="45"/>
      <c r="D11" s="255"/>
      <c r="E11" s="92"/>
      <c r="F11" s="93"/>
      <c r="G11" s="92"/>
      <c r="H11" s="255"/>
      <c r="I11" s="92"/>
      <c r="J11" s="93"/>
    </row>
    <row r="12" spans="1:14" ht="16.149999999999999" customHeight="1">
      <c r="A12" s="45" t="s">
        <v>6</v>
      </c>
      <c r="D12" s="256"/>
      <c r="H12" s="262"/>
    </row>
    <row r="13" spans="1:14" ht="16.149999999999999" customHeight="1">
      <c r="A13" s="45"/>
      <c r="D13" s="255"/>
      <c r="E13" s="92"/>
      <c r="F13" s="93"/>
      <c r="G13" s="92"/>
      <c r="H13" s="255"/>
      <c r="I13" s="92"/>
      <c r="J13" s="93"/>
    </row>
    <row r="14" spans="1:14" ht="16.149999999999999" customHeight="1">
      <c r="A14" s="97" t="s">
        <v>7</v>
      </c>
      <c r="B14" s="212">
        <v>7</v>
      </c>
      <c r="D14" s="257">
        <v>65111329</v>
      </c>
      <c r="E14" s="99"/>
      <c r="F14" s="99">
        <v>17916257</v>
      </c>
      <c r="G14" s="99"/>
      <c r="H14" s="257">
        <v>8707775</v>
      </c>
      <c r="I14" s="99"/>
      <c r="J14" s="99">
        <v>16706021</v>
      </c>
    </row>
    <row r="15" spans="1:14" ht="16.149999999999999" customHeight="1">
      <c r="A15" s="97" t="s">
        <v>9</v>
      </c>
      <c r="B15" s="212">
        <v>8</v>
      </c>
      <c r="D15" s="258">
        <v>23039546</v>
      </c>
      <c r="E15" s="99"/>
      <c r="F15" s="100">
        <v>24212041</v>
      </c>
      <c r="G15" s="99"/>
      <c r="H15" s="257">
        <v>391936409</v>
      </c>
      <c r="I15" s="99"/>
      <c r="J15" s="99">
        <v>347929748</v>
      </c>
    </row>
    <row r="16" spans="1:14" ht="16.149999999999999" customHeight="1">
      <c r="A16" s="97" t="s">
        <v>157</v>
      </c>
      <c r="B16" s="212">
        <v>26.4</v>
      </c>
      <c r="D16" s="258" t="s">
        <v>154</v>
      </c>
      <c r="E16" s="100"/>
      <c r="F16" s="100">
        <v>0</v>
      </c>
      <c r="G16" s="100"/>
      <c r="H16" s="257">
        <v>1234992000</v>
      </c>
      <c r="I16" s="100"/>
      <c r="J16" s="99">
        <v>1189992000</v>
      </c>
      <c r="N16" s="101"/>
    </row>
    <row r="17" spans="1:12" ht="16.149999999999999" customHeight="1">
      <c r="A17" s="97" t="s">
        <v>10</v>
      </c>
      <c r="B17" s="212"/>
      <c r="D17" s="259">
        <v>20232641</v>
      </c>
      <c r="E17" s="100"/>
      <c r="F17" s="102">
        <v>17982337</v>
      </c>
      <c r="G17" s="100"/>
      <c r="H17" s="259">
        <v>20232340</v>
      </c>
      <c r="I17" s="100"/>
      <c r="J17" s="102">
        <v>17982232</v>
      </c>
    </row>
    <row r="18" spans="1:12" ht="16.149999999999999" customHeight="1">
      <c r="A18" s="45"/>
      <c r="D18" s="260"/>
      <c r="E18" s="92"/>
      <c r="F18" s="93"/>
      <c r="G18" s="92"/>
      <c r="H18" s="260"/>
      <c r="I18" s="92"/>
      <c r="J18" s="92"/>
    </row>
    <row r="19" spans="1:12" ht="16.149999999999999" customHeight="1">
      <c r="A19" s="45" t="s">
        <v>11</v>
      </c>
      <c r="B19" s="103"/>
      <c r="D19" s="259">
        <f>SUM(D14:D18)</f>
        <v>108383516</v>
      </c>
      <c r="E19" s="99"/>
      <c r="F19" s="102">
        <f>SUM(F14:F18)</f>
        <v>60110635</v>
      </c>
      <c r="G19" s="99"/>
      <c r="H19" s="259">
        <f>SUM(H14:H18)</f>
        <v>1655868524</v>
      </c>
      <c r="I19" s="99"/>
      <c r="J19" s="102">
        <f>SUM(J14:J18)</f>
        <v>1572610001</v>
      </c>
    </row>
    <row r="20" spans="1:12" ht="16.149999999999999" customHeight="1">
      <c r="A20" s="45"/>
      <c r="B20" s="103"/>
      <c r="D20" s="257"/>
      <c r="E20" s="99"/>
      <c r="F20" s="99"/>
      <c r="G20" s="99"/>
      <c r="H20" s="258"/>
      <c r="I20" s="99"/>
      <c r="J20" s="100"/>
    </row>
    <row r="21" spans="1:12" ht="16.149999999999999" customHeight="1">
      <c r="A21" s="45" t="s">
        <v>12</v>
      </c>
      <c r="B21" s="103"/>
      <c r="D21" s="257"/>
      <c r="E21" s="99"/>
      <c r="F21" s="99"/>
      <c r="G21" s="99"/>
      <c r="H21" s="257"/>
      <c r="I21" s="99"/>
      <c r="J21" s="100"/>
    </row>
    <row r="22" spans="1:12" ht="16.149999999999999" customHeight="1">
      <c r="A22" s="45"/>
      <c r="D22" s="255"/>
      <c r="E22" s="92"/>
      <c r="F22" s="92"/>
      <c r="G22" s="92"/>
      <c r="H22" s="260"/>
      <c r="I22" s="92"/>
      <c r="J22" s="92"/>
    </row>
    <row r="23" spans="1:12" ht="16.149999999999999" customHeight="1">
      <c r="A23" s="97" t="s">
        <v>158</v>
      </c>
      <c r="B23" s="98">
        <v>10</v>
      </c>
      <c r="D23" s="257" t="s">
        <v>154</v>
      </c>
      <c r="E23" s="100"/>
      <c r="F23" s="99">
        <v>0</v>
      </c>
      <c r="G23" s="100"/>
      <c r="H23" s="258">
        <v>514500000</v>
      </c>
      <c r="I23" s="100"/>
      <c r="J23" s="99">
        <v>514500000</v>
      </c>
    </row>
    <row r="24" spans="1:12" ht="16.149999999999999" customHeight="1">
      <c r="A24" s="97" t="s">
        <v>159</v>
      </c>
      <c r="B24" s="98">
        <v>9</v>
      </c>
      <c r="D24" s="257" t="s">
        <v>154</v>
      </c>
      <c r="E24" s="100"/>
      <c r="F24" s="99">
        <v>0</v>
      </c>
      <c r="G24" s="100"/>
      <c r="H24" s="257">
        <v>50000000</v>
      </c>
      <c r="I24" s="100"/>
      <c r="J24" s="99">
        <v>50000000</v>
      </c>
    </row>
    <row r="25" spans="1:12" ht="16.149999999999999" customHeight="1">
      <c r="A25" s="97" t="s">
        <v>160</v>
      </c>
      <c r="B25" s="98">
        <v>26.5</v>
      </c>
      <c r="D25" s="257">
        <v>262503081</v>
      </c>
      <c r="E25" s="100"/>
      <c r="F25" s="99">
        <v>282076059</v>
      </c>
      <c r="G25" s="100"/>
      <c r="H25" s="257">
        <v>496778103</v>
      </c>
      <c r="I25" s="100"/>
      <c r="J25" s="99">
        <v>405000000</v>
      </c>
    </row>
    <row r="26" spans="1:12" ht="16.149999999999999" customHeight="1">
      <c r="A26" s="97" t="s">
        <v>13</v>
      </c>
      <c r="B26" s="98">
        <v>11</v>
      </c>
      <c r="D26" s="257">
        <v>1396855767</v>
      </c>
      <c r="E26" s="99"/>
      <c r="F26" s="99">
        <v>1449279671</v>
      </c>
      <c r="G26" s="99"/>
      <c r="H26" s="257">
        <v>549346964</v>
      </c>
      <c r="I26" s="99"/>
      <c r="J26" s="99">
        <v>601770868</v>
      </c>
    </row>
    <row r="27" spans="1:12" ht="16.149999999999999" customHeight="1">
      <c r="A27" s="97" t="s">
        <v>14</v>
      </c>
      <c r="B27" s="98">
        <v>12</v>
      </c>
      <c r="D27" s="257">
        <v>785152450</v>
      </c>
      <c r="E27" s="100"/>
      <c r="F27" s="99">
        <v>818066847</v>
      </c>
      <c r="G27" s="100"/>
      <c r="H27" s="263">
        <v>92853035</v>
      </c>
      <c r="I27" s="100"/>
      <c r="J27" s="99">
        <v>96554183</v>
      </c>
    </row>
    <row r="28" spans="1:12" ht="16.149999999999999" customHeight="1">
      <c r="A28" s="97" t="s">
        <v>15</v>
      </c>
      <c r="B28" s="98">
        <v>13</v>
      </c>
      <c r="D28" s="257">
        <v>1993145</v>
      </c>
      <c r="E28" s="100"/>
      <c r="F28" s="99">
        <v>933579</v>
      </c>
      <c r="G28" s="100"/>
      <c r="H28" s="258">
        <v>1993144</v>
      </c>
      <c r="I28" s="100"/>
      <c r="J28" s="99">
        <v>933578</v>
      </c>
    </row>
    <row r="29" spans="1:12" ht="16.149999999999999" customHeight="1">
      <c r="A29" s="97" t="s">
        <v>16</v>
      </c>
      <c r="B29" s="98">
        <v>14</v>
      </c>
      <c r="D29" s="257">
        <v>47827173</v>
      </c>
      <c r="E29" s="100"/>
      <c r="F29" s="99">
        <v>40399462</v>
      </c>
      <c r="G29" s="100"/>
      <c r="H29" s="258">
        <v>13686605</v>
      </c>
      <c r="I29" s="99"/>
      <c r="J29" s="99">
        <v>6258894</v>
      </c>
    </row>
    <row r="30" spans="1:12" ht="16.149999999999999" customHeight="1">
      <c r="A30" s="97" t="s">
        <v>17</v>
      </c>
      <c r="D30" s="259">
        <v>1569656</v>
      </c>
      <c r="E30" s="100"/>
      <c r="F30" s="102">
        <v>1569814</v>
      </c>
      <c r="G30" s="100"/>
      <c r="H30" s="259">
        <v>1504654</v>
      </c>
      <c r="I30" s="100"/>
      <c r="J30" s="102">
        <v>1504812</v>
      </c>
    </row>
    <row r="31" spans="1:12" ht="16.149999999999999" customHeight="1">
      <c r="A31" s="45"/>
      <c r="D31" s="260"/>
      <c r="E31" s="92"/>
      <c r="F31" s="93"/>
      <c r="G31" s="92"/>
      <c r="H31" s="258"/>
      <c r="I31" s="100"/>
      <c r="J31" s="100"/>
    </row>
    <row r="32" spans="1:12" ht="16.149999999999999" customHeight="1">
      <c r="A32" s="45" t="s">
        <v>18</v>
      </c>
      <c r="D32" s="259">
        <f>SUM(D23:D31)</f>
        <v>2495901272</v>
      </c>
      <c r="E32" s="100"/>
      <c r="F32" s="102">
        <f>SUM(F23:F31)</f>
        <v>2592325432</v>
      </c>
      <c r="G32" s="100"/>
      <c r="H32" s="259">
        <f>SUM(H23:H31)</f>
        <v>1720662505</v>
      </c>
      <c r="I32" s="100"/>
      <c r="J32" s="102">
        <f>SUM(J23:J31)</f>
        <v>1676522335</v>
      </c>
      <c r="L32" s="89"/>
    </row>
    <row r="33" spans="1:12" ht="16.149999999999999" customHeight="1">
      <c r="A33" s="45"/>
      <c r="D33" s="260"/>
      <c r="E33" s="92"/>
      <c r="F33" s="93"/>
      <c r="G33" s="92"/>
      <c r="H33" s="260"/>
      <c r="I33" s="92"/>
      <c r="J33" s="93"/>
    </row>
    <row r="34" spans="1:12" ht="16.149999999999999" customHeight="1" thickBot="1">
      <c r="A34" s="45" t="s">
        <v>19</v>
      </c>
      <c r="D34" s="261">
        <f>+D19+D32</f>
        <v>2604284788</v>
      </c>
      <c r="F34" s="104">
        <f>+F19+F32</f>
        <v>2652436067</v>
      </c>
      <c r="H34" s="261">
        <f>+H19+H32</f>
        <v>3376531029</v>
      </c>
      <c r="I34" s="94"/>
      <c r="J34" s="104">
        <f>+J19+J32</f>
        <v>3249132336</v>
      </c>
    </row>
    <row r="35" spans="1:12" ht="16.149999999999999" customHeight="1" thickTop="1">
      <c r="A35" s="45"/>
      <c r="F35" s="94"/>
      <c r="H35" s="94"/>
      <c r="I35" s="100"/>
      <c r="J35" s="94"/>
    </row>
    <row r="36" spans="1:12" ht="16.149999999999999" customHeight="1">
      <c r="A36" s="45"/>
      <c r="F36" s="94"/>
      <c r="H36" s="94"/>
      <c r="I36" s="94"/>
      <c r="J36" s="96"/>
    </row>
    <row r="37" spans="1:12" ht="16.149999999999999" customHeight="1">
      <c r="A37" s="45"/>
      <c r="F37" s="94"/>
      <c r="H37" s="94"/>
      <c r="I37" s="94"/>
      <c r="J37" s="96"/>
    </row>
    <row r="38" spans="1:12" ht="16.149999999999999" customHeight="1">
      <c r="A38" s="45"/>
      <c r="F38" s="94"/>
      <c r="H38" s="94"/>
      <c r="I38" s="94"/>
      <c r="J38" s="96"/>
    </row>
    <row r="39" spans="1:12" ht="16.149999999999999" customHeight="1">
      <c r="A39" s="45"/>
      <c r="F39" s="100"/>
      <c r="J39" s="100"/>
    </row>
    <row r="40" spans="1:12" ht="16.149999999999999" customHeight="1">
      <c r="A40" s="45"/>
      <c r="F40" s="100"/>
      <c r="J40" s="100"/>
    </row>
    <row r="41" spans="1:12" ht="27.75" customHeight="1">
      <c r="A41" s="45"/>
      <c r="F41" s="100"/>
      <c r="J41" s="100"/>
    </row>
    <row r="42" spans="1:12" ht="15.75" customHeight="1">
      <c r="A42" s="45"/>
      <c r="F42" s="100"/>
      <c r="J42" s="100"/>
    </row>
    <row r="43" spans="1:12" s="97" customFormat="1" ht="16.149999999999999" customHeight="1">
      <c r="A43" s="97" t="s">
        <v>81</v>
      </c>
      <c r="E43" s="105"/>
      <c r="F43" s="105"/>
      <c r="G43" s="105"/>
      <c r="H43" s="105"/>
      <c r="I43" s="105"/>
      <c r="J43" s="105"/>
      <c r="K43" s="106"/>
      <c r="L43" s="106"/>
    </row>
    <row r="44" spans="1:12" ht="16.149999999999999" customHeight="1">
      <c r="D44" s="98"/>
      <c r="F44" s="94"/>
      <c r="H44" s="94"/>
      <c r="I44" s="94"/>
      <c r="J44" s="94"/>
    </row>
    <row r="45" spans="1:12" ht="16.149999999999999" customHeight="1">
      <c r="D45" s="98"/>
      <c r="F45" s="94"/>
      <c r="H45" s="94"/>
      <c r="I45" s="94"/>
      <c r="J45" s="94"/>
    </row>
    <row r="46" spans="1:12" ht="16.149999999999999" customHeight="1">
      <c r="D46" s="98"/>
      <c r="F46" s="94"/>
      <c r="H46" s="94"/>
      <c r="I46" s="94"/>
      <c r="J46" s="94"/>
    </row>
    <row r="47" spans="1:12" ht="24.75" customHeight="1">
      <c r="A47" s="98"/>
      <c r="B47" s="107"/>
      <c r="C47" s="107"/>
      <c r="D47" s="108"/>
      <c r="E47" s="108"/>
      <c r="F47" s="109"/>
      <c r="G47" s="108"/>
      <c r="H47" s="108"/>
      <c r="I47" s="108"/>
      <c r="J47" s="109"/>
    </row>
    <row r="48" spans="1:12" ht="21.95" customHeight="1">
      <c r="A48" s="9" t="s">
        <v>119</v>
      </c>
      <c r="B48" s="9"/>
      <c r="C48" s="9"/>
      <c r="D48" s="9"/>
      <c r="E48" s="9"/>
      <c r="F48" s="9"/>
      <c r="G48" s="9"/>
      <c r="H48" s="9"/>
      <c r="I48" s="9"/>
      <c r="J48" s="9"/>
    </row>
    <row r="49" spans="1:12" ht="16.5" customHeight="1">
      <c r="A49" s="10"/>
      <c r="B49" s="10"/>
      <c r="C49" s="10"/>
      <c r="D49" s="10"/>
      <c r="E49" s="10"/>
      <c r="F49" s="10"/>
      <c r="G49" s="10"/>
      <c r="H49" s="10"/>
      <c r="I49" s="10"/>
      <c r="J49" s="11">
        <v>5</v>
      </c>
    </row>
    <row r="50" spans="1:12" s="84" customFormat="1" ht="15.6" customHeight="1">
      <c r="A50" s="1" t="s">
        <v>0</v>
      </c>
      <c r="B50" s="83"/>
      <c r="C50" s="83"/>
      <c r="D50" s="83"/>
      <c r="E50" s="83"/>
      <c r="F50" s="83"/>
      <c r="G50" s="83"/>
      <c r="H50" s="83"/>
      <c r="I50" s="83"/>
      <c r="J50" s="83"/>
      <c r="K50" s="30"/>
      <c r="L50" s="30"/>
    </row>
    <row r="51" spans="1:12" s="84" customFormat="1" ht="15.6" customHeight="1">
      <c r="A51" s="83" t="s">
        <v>1</v>
      </c>
      <c r="B51" s="83"/>
      <c r="C51" s="83"/>
      <c r="D51" s="83"/>
      <c r="E51" s="83"/>
      <c r="F51" s="83"/>
      <c r="G51" s="83"/>
      <c r="H51" s="83"/>
      <c r="I51" s="83"/>
      <c r="J51" s="83"/>
      <c r="K51" s="30"/>
      <c r="L51" s="30"/>
    </row>
    <row r="52" spans="1:12" s="84" customFormat="1" ht="15.6" customHeight="1">
      <c r="A52" s="35" t="s">
        <v>130</v>
      </c>
      <c r="B52" s="35"/>
      <c r="C52" s="35"/>
      <c r="D52" s="85"/>
      <c r="E52" s="85"/>
      <c r="F52" s="86"/>
      <c r="G52" s="85"/>
      <c r="H52" s="85"/>
      <c r="I52" s="85"/>
      <c r="J52" s="86"/>
      <c r="K52" s="30"/>
      <c r="L52" s="30"/>
    </row>
    <row r="53" spans="1:12" s="84" customFormat="1" ht="15.6" customHeight="1">
      <c r="A53" s="36"/>
      <c r="B53" s="36"/>
      <c r="C53" s="36"/>
      <c r="D53" s="87"/>
      <c r="E53" s="87"/>
      <c r="F53" s="88"/>
      <c r="G53" s="87"/>
      <c r="H53" s="87"/>
      <c r="I53" s="87"/>
      <c r="J53" s="88"/>
      <c r="K53" s="30"/>
      <c r="L53" s="30"/>
    </row>
    <row r="54" spans="1:12" s="84" customFormat="1" ht="15.6" customHeight="1">
      <c r="A54" s="36"/>
      <c r="B54" s="36"/>
      <c r="C54" s="36"/>
      <c r="D54" s="87"/>
      <c r="E54" s="87"/>
      <c r="F54" s="88"/>
      <c r="G54" s="87"/>
      <c r="H54" s="87"/>
      <c r="I54" s="87"/>
      <c r="J54" s="88"/>
      <c r="K54" s="30"/>
      <c r="L54" s="30"/>
    </row>
    <row r="55" spans="1:12" s="84" customFormat="1" ht="15.6" customHeight="1">
      <c r="A55" s="36"/>
      <c r="B55" s="36"/>
      <c r="C55" s="36"/>
      <c r="D55" s="318" t="s">
        <v>83</v>
      </c>
      <c r="E55" s="318"/>
      <c r="F55" s="318"/>
      <c r="G55" s="87"/>
      <c r="H55" s="318" t="s">
        <v>85</v>
      </c>
      <c r="I55" s="318"/>
      <c r="J55" s="318"/>
      <c r="K55" s="30"/>
      <c r="L55" s="30"/>
    </row>
    <row r="56" spans="1:12" s="39" customFormat="1" ht="15.6" customHeight="1">
      <c r="B56" s="2"/>
      <c r="C56" s="2"/>
      <c r="D56" s="317" t="s">
        <v>84</v>
      </c>
      <c r="E56" s="317"/>
      <c r="F56" s="317"/>
      <c r="G56" s="3"/>
      <c r="H56" s="317" t="s">
        <v>84</v>
      </c>
      <c r="I56" s="317"/>
      <c r="J56" s="317"/>
      <c r="K56" s="89"/>
      <c r="L56" s="89"/>
    </row>
    <row r="57" spans="1:12" s="90" customFormat="1" ht="15.6" customHeight="1">
      <c r="B57" s="2"/>
      <c r="C57" s="2"/>
      <c r="D57" s="4" t="s">
        <v>131</v>
      </c>
      <c r="E57" s="8"/>
      <c r="F57" s="4" t="s">
        <v>2</v>
      </c>
      <c r="G57" s="8"/>
      <c r="H57" s="4" t="s">
        <v>131</v>
      </c>
      <c r="I57" s="8"/>
      <c r="J57" s="4" t="s">
        <v>2</v>
      </c>
      <c r="K57" s="91"/>
      <c r="L57" s="91"/>
    </row>
    <row r="58" spans="1:12" s="90" customFormat="1" ht="15.6" customHeight="1">
      <c r="B58" s="6" t="s">
        <v>20</v>
      </c>
      <c r="C58" s="2"/>
      <c r="D58" s="316" t="s">
        <v>3</v>
      </c>
      <c r="E58" s="8"/>
      <c r="F58" s="316" t="s">
        <v>3</v>
      </c>
      <c r="G58" s="8"/>
      <c r="H58" s="316" t="s">
        <v>3</v>
      </c>
      <c r="I58" s="8"/>
      <c r="J58" s="316" t="s">
        <v>3</v>
      </c>
      <c r="K58" s="91"/>
      <c r="L58" s="91"/>
    </row>
    <row r="59" spans="1:12" ht="15.6" customHeight="1">
      <c r="A59" s="12" t="s">
        <v>21</v>
      </c>
      <c r="D59" s="264"/>
      <c r="E59" s="110"/>
      <c r="F59" s="110"/>
      <c r="G59" s="110"/>
      <c r="H59" s="264"/>
      <c r="I59" s="110"/>
      <c r="J59" s="110"/>
    </row>
    <row r="60" spans="1:12" ht="6" customHeight="1">
      <c r="A60" s="12"/>
      <c r="D60" s="264"/>
      <c r="E60" s="110"/>
      <c r="F60" s="110"/>
      <c r="G60" s="110"/>
      <c r="H60" s="264"/>
      <c r="I60" s="110"/>
      <c r="J60" s="110"/>
    </row>
    <row r="61" spans="1:12" ht="15.6" customHeight="1">
      <c r="A61" s="12" t="s">
        <v>22</v>
      </c>
      <c r="D61" s="264"/>
      <c r="E61" s="110"/>
      <c r="F61" s="110"/>
      <c r="G61" s="110"/>
      <c r="H61" s="264"/>
      <c r="I61" s="110"/>
      <c r="J61" s="110"/>
    </row>
    <row r="62" spans="1:12" ht="6" customHeight="1">
      <c r="A62" s="45"/>
      <c r="D62" s="264"/>
      <c r="E62" s="110"/>
      <c r="F62" s="110"/>
      <c r="G62" s="110"/>
      <c r="H62" s="264"/>
      <c r="I62" s="110"/>
      <c r="J62" s="110"/>
    </row>
    <row r="63" spans="1:12" ht="15.6" customHeight="1">
      <c r="A63" s="13" t="s">
        <v>23</v>
      </c>
      <c r="B63" s="98">
        <v>16</v>
      </c>
      <c r="D63" s="265">
        <v>80953262</v>
      </c>
      <c r="E63" s="110"/>
      <c r="F63" s="111">
        <v>52659441</v>
      </c>
      <c r="G63" s="110"/>
      <c r="H63" s="265">
        <v>80632978</v>
      </c>
      <c r="I63" s="110"/>
      <c r="J63" s="99">
        <v>52454577</v>
      </c>
    </row>
    <row r="64" spans="1:12" ht="15.6" customHeight="1">
      <c r="A64" s="13" t="s">
        <v>168</v>
      </c>
      <c r="B64" s="98"/>
      <c r="D64" s="265"/>
      <c r="E64" s="110"/>
      <c r="F64" s="111"/>
      <c r="G64" s="110"/>
      <c r="H64" s="265"/>
      <c r="I64" s="110"/>
      <c r="J64" s="99"/>
    </row>
    <row r="65" spans="1:13" ht="15.6" customHeight="1">
      <c r="A65" s="13" t="s">
        <v>170</v>
      </c>
      <c r="B65" s="98" t="s">
        <v>155</v>
      </c>
      <c r="D65" s="265">
        <v>95024123</v>
      </c>
      <c r="E65" s="110"/>
      <c r="F65" s="111">
        <v>0</v>
      </c>
      <c r="G65" s="110"/>
      <c r="H65" s="265">
        <v>0</v>
      </c>
      <c r="I65" s="110"/>
      <c r="J65" s="99">
        <v>0</v>
      </c>
    </row>
    <row r="66" spans="1:13" ht="15.6" customHeight="1">
      <c r="A66" s="13" t="s">
        <v>168</v>
      </c>
      <c r="B66" s="98"/>
      <c r="D66" s="265"/>
      <c r="E66" s="110"/>
      <c r="F66" s="111"/>
      <c r="G66" s="110"/>
      <c r="H66" s="265"/>
      <c r="I66" s="110"/>
      <c r="J66" s="99"/>
    </row>
    <row r="67" spans="1:13" ht="15.6" customHeight="1">
      <c r="A67" s="13" t="s">
        <v>169</v>
      </c>
      <c r="B67" s="98">
        <v>26.6</v>
      </c>
      <c r="D67" s="265">
        <v>0</v>
      </c>
      <c r="E67" s="110"/>
      <c r="F67" s="111">
        <v>0</v>
      </c>
      <c r="G67" s="110"/>
      <c r="H67" s="265">
        <v>0</v>
      </c>
      <c r="I67" s="110"/>
      <c r="J67" s="99">
        <v>0</v>
      </c>
    </row>
    <row r="68" spans="1:13" ht="15.6" customHeight="1">
      <c r="A68" s="97" t="s">
        <v>129</v>
      </c>
      <c r="B68" s="98">
        <v>17</v>
      </c>
      <c r="D68" s="257">
        <v>6811829</v>
      </c>
      <c r="E68" s="110"/>
      <c r="F68" s="99">
        <v>6811829</v>
      </c>
      <c r="G68" s="110"/>
      <c r="H68" s="265">
        <v>6811829</v>
      </c>
      <c r="I68" s="110"/>
      <c r="J68" s="99">
        <v>6811829</v>
      </c>
    </row>
    <row r="69" spans="1:13" ht="15.6" customHeight="1">
      <c r="A69" s="97" t="s">
        <v>24</v>
      </c>
      <c r="B69" s="98"/>
      <c r="D69" s="257">
        <v>9788721</v>
      </c>
      <c r="E69" s="110"/>
      <c r="F69" s="99">
        <v>11209216</v>
      </c>
      <c r="G69" s="110"/>
      <c r="H69" s="265">
        <v>9728721</v>
      </c>
      <c r="I69" s="110"/>
      <c r="J69" s="99">
        <v>11209216</v>
      </c>
    </row>
    <row r="70" spans="1:13" ht="15.6" customHeight="1">
      <c r="A70" s="97" t="s">
        <v>25</v>
      </c>
      <c r="B70" s="98"/>
      <c r="D70" s="257">
        <v>91081</v>
      </c>
      <c r="E70" s="112"/>
      <c r="F70" s="99">
        <v>2009222</v>
      </c>
      <c r="G70" s="112"/>
      <c r="H70" s="265">
        <v>91081</v>
      </c>
      <c r="I70" s="112"/>
      <c r="J70" s="99">
        <v>2009222</v>
      </c>
    </row>
    <row r="71" spans="1:13" ht="15.6" customHeight="1">
      <c r="A71" s="13" t="s">
        <v>76</v>
      </c>
      <c r="B71" s="98"/>
      <c r="D71" s="267">
        <v>1373014</v>
      </c>
      <c r="E71" s="112"/>
      <c r="F71" s="113">
        <v>1553155</v>
      </c>
      <c r="G71" s="112"/>
      <c r="H71" s="269">
        <v>592255</v>
      </c>
      <c r="I71" s="112"/>
      <c r="J71" s="102">
        <v>1231518</v>
      </c>
    </row>
    <row r="72" spans="1:13" ht="6" customHeight="1">
      <c r="A72" s="45"/>
      <c r="D72" s="264"/>
      <c r="E72" s="110"/>
      <c r="F72" s="110"/>
      <c r="G72" s="110"/>
      <c r="H72" s="264"/>
      <c r="I72" s="110"/>
      <c r="J72" s="110"/>
    </row>
    <row r="73" spans="1:13" ht="15.6" customHeight="1">
      <c r="A73" s="12" t="s">
        <v>26</v>
      </c>
      <c r="B73" s="103"/>
      <c r="D73" s="267">
        <f>SUM(D63:D72)</f>
        <v>194042030</v>
      </c>
      <c r="E73" s="112"/>
      <c r="F73" s="113">
        <f>SUM(F63:F72)</f>
        <v>74242863</v>
      </c>
      <c r="G73" s="112"/>
      <c r="H73" s="267">
        <f>SUM(H63:H72)</f>
        <v>97856864</v>
      </c>
      <c r="I73" s="110"/>
      <c r="J73" s="113">
        <f>SUM(J63:J72)</f>
        <v>73716362</v>
      </c>
      <c r="M73" s="114"/>
    </row>
    <row r="74" spans="1:13" ht="9.9499999999999993" customHeight="1">
      <c r="A74" s="45"/>
      <c r="B74" s="103"/>
      <c r="D74" s="266"/>
      <c r="E74" s="112"/>
      <c r="F74" s="112"/>
      <c r="G74" s="112"/>
      <c r="H74" s="264"/>
      <c r="I74" s="112"/>
      <c r="J74" s="112"/>
    </row>
    <row r="75" spans="1:13" ht="15.6" customHeight="1">
      <c r="A75" s="115" t="s">
        <v>27</v>
      </c>
      <c r="B75" s="103"/>
      <c r="C75" s="97"/>
      <c r="D75" s="266"/>
      <c r="E75" s="112"/>
      <c r="F75" s="112"/>
      <c r="G75" s="112"/>
      <c r="H75" s="266"/>
      <c r="I75" s="112"/>
      <c r="J75" s="112"/>
    </row>
    <row r="76" spans="1:13" ht="6" customHeight="1">
      <c r="A76" s="45"/>
      <c r="D76" s="264"/>
      <c r="E76" s="110"/>
      <c r="F76" s="110"/>
      <c r="G76" s="110"/>
      <c r="H76" s="264"/>
      <c r="I76" s="110"/>
      <c r="J76" s="110"/>
    </row>
    <row r="77" spans="1:13" ht="15.6" customHeight="1">
      <c r="A77" s="116" t="s">
        <v>161</v>
      </c>
      <c r="B77" s="314" t="s">
        <v>156</v>
      </c>
      <c r="C77" s="97"/>
      <c r="D77" s="265">
        <v>480000000</v>
      </c>
      <c r="E77" s="112"/>
      <c r="F77" s="111">
        <v>356500000</v>
      </c>
      <c r="G77" s="112"/>
      <c r="H77" s="266">
        <v>480000000</v>
      </c>
      <c r="I77" s="112"/>
      <c r="J77" s="99">
        <v>356500000</v>
      </c>
    </row>
    <row r="78" spans="1:13" ht="15.6" customHeight="1">
      <c r="A78" s="117" t="s">
        <v>28</v>
      </c>
      <c r="B78" s="98"/>
      <c r="C78" s="97"/>
      <c r="D78" s="265">
        <v>204723345</v>
      </c>
      <c r="E78" s="112"/>
      <c r="F78" s="111">
        <v>189041125</v>
      </c>
      <c r="G78" s="112"/>
      <c r="H78" s="266">
        <v>12581809</v>
      </c>
      <c r="I78" s="112"/>
      <c r="J78" s="99">
        <v>11514709</v>
      </c>
    </row>
    <row r="79" spans="1:13" ht="15.6" customHeight="1">
      <c r="A79" s="116" t="s">
        <v>95</v>
      </c>
      <c r="B79" s="98">
        <v>18</v>
      </c>
      <c r="C79" s="97"/>
      <c r="D79" s="268">
        <v>3393874</v>
      </c>
      <c r="E79" s="112"/>
      <c r="F79" s="118">
        <v>2632734</v>
      </c>
      <c r="G79" s="112"/>
      <c r="H79" s="268">
        <v>3295263</v>
      </c>
      <c r="I79" s="112"/>
      <c r="J79" s="118">
        <v>2534123</v>
      </c>
    </row>
    <row r="80" spans="1:13" ht="6" customHeight="1">
      <c r="A80" s="116"/>
      <c r="B80" s="103"/>
      <c r="C80" s="97"/>
      <c r="D80" s="266"/>
      <c r="E80" s="112"/>
      <c r="F80" s="112"/>
      <c r="G80" s="112"/>
      <c r="H80" s="266"/>
      <c r="I80" s="112"/>
      <c r="J80" s="112"/>
    </row>
    <row r="81" spans="1:10" ht="15.6" customHeight="1">
      <c r="A81" s="115" t="s">
        <v>29</v>
      </c>
      <c r="B81" s="103"/>
      <c r="D81" s="268">
        <f>SUM(D77:D79)</f>
        <v>688117219</v>
      </c>
      <c r="E81" s="112"/>
      <c r="F81" s="118">
        <f>SUM(F77:F79)</f>
        <v>548173859</v>
      </c>
      <c r="G81" s="112"/>
      <c r="H81" s="268">
        <f>SUM(H77:H79)</f>
        <v>495877072</v>
      </c>
      <c r="I81" s="112"/>
      <c r="J81" s="118">
        <f>SUM(J77:J79)</f>
        <v>370548832</v>
      </c>
    </row>
    <row r="82" spans="1:10" ht="6" customHeight="1">
      <c r="A82" s="45"/>
      <c r="D82" s="264"/>
      <c r="E82" s="110"/>
      <c r="F82" s="110"/>
      <c r="G82" s="110"/>
      <c r="H82" s="264"/>
      <c r="I82" s="110"/>
      <c r="J82" s="112"/>
    </row>
    <row r="83" spans="1:10" ht="15.6" customHeight="1">
      <c r="A83" s="115" t="s">
        <v>30</v>
      </c>
      <c r="B83" s="103"/>
      <c r="D83" s="268">
        <f>+D73+D81</f>
        <v>882159249</v>
      </c>
      <c r="E83" s="112"/>
      <c r="F83" s="118">
        <f>+F73+F81</f>
        <v>622416722</v>
      </c>
      <c r="G83" s="112"/>
      <c r="H83" s="268">
        <f>+H73+H81</f>
        <v>593733936</v>
      </c>
      <c r="I83" s="112"/>
      <c r="J83" s="118">
        <f>+J73+J81</f>
        <v>444265194</v>
      </c>
    </row>
    <row r="84" spans="1:10" ht="9.9499999999999993" customHeight="1">
      <c r="A84" s="45"/>
      <c r="B84" s="103"/>
      <c r="D84" s="260"/>
      <c r="E84" s="93"/>
      <c r="F84" s="93"/>
      <c r="G84" s="93"/>
      <c r="H84" s="258"/>
      <c r="I84" s="93"/>
      <c r="J84" s="100"/>
    </row>
    <row r="85" spans="1:10" ht="6" customHeight="1">
      <c r="A85" s="45"/>
      <c r="B85" s="103"/>
      <c r="D85" s="260"/>
      <c r="E85" s="93"/>
      <c r="F85" s="93"/>
      <c r="G85" s="93"/>
      <c r="H85" s="258"/>
      <c r="I85" s="93"/>
      <c r="J85" s="100"/>
    </row>
    <row r="86" spans="1:10" ht="15.6" customHeight="1">
      <c r="A86" s="40" t="s">
        <v>31</v>
      </c>
      <c r="D86" s="270"/>
      <c r="E86" s="119"/>
      <c r="F86" s="119"/>
      <c r="G86" s="119"/>
      <c r="H86" s="276"/>
      <c r="I86" s="119"/>
      <c r="J86" s="119"/>
    </row>
    <row r="87" spans="1:10" ht="6" customHeight="1">
      <c r="A87" s="16"/>
      <c r="D87" s="258"/>
      <c r="E87" s="100"/>
      <c r="F87" s="100"/>
      <c r="G87" s="100"/>
      <c r="H87" s="274"/>
      <c r="I87" s="100"/>
      <c r="J87" s="100"/>
    </row>
    <row r="88" spans="1:10" ht="15.6" customHeight="1">
      <c r="A88" s="116" t="s">
        <v>32</v>
      </c>
      <c r="B88" s="98">
        <v>19</v>
      </c>
      <c r="D88" s="271"/>
      <c r="E88" s="120"/>
      <c r="F88" s="120"/>
      <c r="G88" s="120"/>
      <c r="H88" s="257"/>
      <c r="I88" s="120"/>
      <c r="J88" s="121"/>
    </row>
    <row r="89" spans="1:10" ht="15.6" customHeight="1">
      <c r="A89" s="116" t="s">
        <v>33</v>
      </c>
      <c r="D89" s="271"/>
      <c r="E89" s="120"/>
      <c r="F89" s="120"/>
      <c r="G89" s="120"/>
      <c r="H89" s="257"/>
      <c r="I89" s="120"/>
      <c r="J89" s="121"/>
    </row>
    <row r="90" spans="1:10" ht="15.6" customHeight="1">
      <c r="A90" s="116" t="s">
        <v>34</v>
      </c>
      <c r="D90" s="272"/>
      <c r="E90" s="34"/>
      <c r="F90" s="34"/>
      <c r="G90" s="34"/>
      <c r="H90" s="272"/>
      <c r="I90" s="34"/>
      <c r="J90" s="34"/>
    </row>
    <row r="91" spans="1:10" ht="15.6" customHeight="1" thickBot="1">
      <c r="A91" s="16" t="s">
        <v>96</v>
      </c>
      <c r="B91" s="98"/>
      <c r="D91" s="273">
        <v>4761824999.4000006</v>
      </c>
      <c r="E91" s="100"/>
      <c r="F91" s="122">
        <v>4761824999.4000006</v>
      </c>
      <c r="G91" s="100"/>
      <c r="H91" s="273">
        <v>4761824999.4000006</v>
      </c>
      <c r="I91" s="120"/>
      <c r="J91" s="122">
        <v>4761824999.4000006</v>
      </c>
    </row>
    <row r="92" spans="1:10" ht="6" customHeight="1" thickTop="1">
      <c r="A92" s="16"/>
      <c r="D92" s="274"/>
      <c r="E92" s="100"/>
      <c r="F92" s="27"/>
      <c r="G92" s="100"/>
      <c r="H92" s="274"/>
      <c r="I92" s="120"/>
      <c r="J92" s="27"/>
    </row>
    <row r="93" spans="1:10" ht="15.6" customHeight="1">
      <c r="A93" s="116" t="s">
        <v>35</v>
      </c>
      <c r="D93" s="258"/>
      <c r="E93" s="100"/>
      <c r="F93" s="100"/>
      <c r="G93" s="100"/>
      <c r="H93" s="257"/>
      <c r="I93" s="100"/>
      <c r="J93" s="100"/>
    </row>
    <row r="94" spans="1:10" ht="15.6" customHeight="1">
      <c r="A94" s="116" t="s">
        <v>82</v>
      </c>
      <c r="B94" s="103"/>
      <c r="D94" s="272"/>
      <c r="E94" s="34"/>
      <c r="F94" s="34"/>
      <c r="G94" s="34"/>
      <c r="H94" s="272"/>
      <c r="I94" s="34"/>
      <c r="J94" s="34"/>
    </row>
    <row r="95" spans="1:10" ht="15.6" customHeight="1">
      <c r="A95" s="16" t="s">
        <v>97</v>
      </c>
      <c r="B95" s="98"/>
      <c r="D95" s="274">
        <f>'EQ conso 8'!D27</f>
        <v>2615114338</v>
      </c>
      <c r="E95" s="123"/>
      <c r="F95" s="27">
        <v>2615114338</v>
      </c>
      <c r="G95" s="123"/>
      <c r="H95" s="274">
        <f>'EQ company 9'!D27</f>
        <v>2615114338</v>
      </c>
      <c r="I95" s="100"/>
      <c r="J95" s="27">
        <v>2615114338</v>
      </c>
    </row>
    <row r="96" spans="1:10" ht="15.6" customHeight="1">
      <c r="A96" s="116" t="s">
        <v>98</v>
      </c>
      <c r="B96" s="98">
        <v>19</v>
      </c>
      <c r="D96" s="275">
        <f>'EQ conso 8'!F27</f>
        <v>61152469</v>
      </c>
      <c r="E96" s="123"/>
      <c r="F96" s="29">
        <v>61152469</v>
      </c>
      <c r="G96" s="123"/>
      <c r="H96" s="275">
        <f>'EQ company 9'!F27</f>
        <v>61152469</v>
      </c>
      <c r="I96" s="123"/>
      <c r="J96" s="29">
        <v>61152469</v>
      </c>
    </row>
    <row r="97" spans="1:10" ht="15.6" customHeight="1">
      <c r="A97" s="116" t="s">
        <v>99</v>
      </c>
      <c r="B97" s="98"/>
      <c r="D97" s="275"/>
      <c r="E97" s="123"/>
      <c r="F97" s="29"/>
      <c r="G97" s="123"/>
      <c r="H97" s="275"/>
      <c r="I97" s="123"/>
      <c r="J97" s="29"/>
    </row>
    <row r="98" spans="1:10" ht="15.6" customHeight="1">
      <c r="A98" s="116" t="s">
        <v>100</v>
      </c>
      <c r="B98" s="98">
        <v>19</v>
      </c>
      <c r="D98" s="275">
        <f>'EQ conso 8'!H27</f>
        <v>65335309</v>
      </c>
      <c r="E98" s="123"/>
      <c r="F98" s="29">
        <v>65335309</v>
      </c>
      <c r="G98" s="123"/>
      <c r="H98" s="275">
        <v>0</v>
      </c>
      <c r="I98" s="123"/>
      <c r="J98" s="29">
        <v>0</v>
      </c>
    </row>
    <row r="99" spans="1:10" ht="15.6" customHeight="1">
      <c r="A99" s="13" t="s">
        <v>37</v>
      </c>
      <c r="D99" s="258"/>
      <c r="E99" s="100"/>
      <c r="F99" s="100"/>
      <c r="G99" s="100"/>
      <c r="H99" s="258"/>
      <c r="I99" s="100"/>
      <c r="J99" s="100"/>
    </row>
    <row r="100" spans="1:10" ht="15.6" customHeight="1">
      <c r="A100" s="13" t="s">
        <v>39</v>
      </c>
      <c r="B100" s="215">
        <v>20</v>
      </c>
      <c r="D100" s="275">
        <f>'EQ conso 8'!J27</f>
        <v>6520000</v>
      </c>
      <c r="E100" s="123"/>
      <c r="F100" s="29">
        <v>6520000</v>
      </c>
      <c r="G100" s="123"/>
      <c r="H100" s="275">
        <f>'EQ company 9'!H27</f>
        <v>6520000</v>
      </c>
      <c r="I100" s="123"/>
      <c r="J100" s="29">
        <v>6520000</v>
      </c>
    </row>
    <row r="101" spans="1:10" ht="15.6" customHeight="1">
      <c r="A101" s="13" t="s">
        <v>40</v>
      </c>
      <c r="B101" s="13"/>
      <c r="D101" s="258">
        <v>-1026758011</v>
      </c>
      <c r="E101" s="100"/>
      <c r="F101" s="100">
        <v>-718864205</v>
      </c>
      <c r="G101" s="100"/>
      <c r="H101" s="274">
        <f>'EQ company 9'!J27</f>
        <v>99248852</v>
      </c>
      <c r="I101" s="100"/>
      <c r="J101" s="100">
        <v>121318901</v>
      </c>
    </row>
    <row r="102" spans="1:10" ht="15.6" customHeight="1">
      <c r="A102" s="13" t="s">
        <v>89</v>
      </c>
      <c r="B102" s="13"/>
      <c r="D102" s="259">
        <f>'EQ conso 8'!P27</f>
        <v>761434</v>
      </c>
      <c r="E102" s="100"/>
      <c r="F102" s="102">
        <v>761434</v>
      </c>
      <c r="G102" s="100"/>
      <c r="H102" s="277">
        <f>'EQ company 9'!N27</f>
        <v>761434</v>
      </c>
      <c r="I102" s="100"/>
      <c r="J102" s="102">
        <v>761434</v>
      </c>
    </row>
    <row r="103" spans="1:10" ht="6" customHeight="1">
      <c r="A103" s="16"/>
      <c r="D103" s="274"/>
      <c r="E103" s="100"/>
      <c r="F103" s="27"/>
      <c r="G103" s="100"/>
      <c r="H103" s="274"/>
      <c r="I103" s="100"/>
      <c r="J103" s="27"/>
    </row>
    <row r="104" spans="1:10" ht="15.6" customHeight="1">
      <c r="A104" s="12" t="s">
        <v>41</v>
      </c>
      <c r="B104" s="13"/>
      <c r="D104" s="259">
        <f>SUM(D95:D103)</f>
        <v>1722125539</v>
      </c>
      <c r="E104" s="100"/>
      <c r="F104" s="102">
        <f>SUM(F95:F103)</f>
        <v>2030019345</v>
      </c>
      <c r="G104" s="100"/>
      <c r="H104" s="259">
        <f>SUM(H95:H103)</f>
        <v>2782797093</v>
      </c>
      <c r="I104" s="100"/>
      <c r="J104" s="102">
        <f>SUM(J95:J103)</f>
        <v>2804867142</v>
      </c>
    </row>
    <row r="105" spans="1:10" ht="6" customHeight="1">
      <c r="A105" s="12"/>
      <c r="B105" s="12"/>
      <c r="D105" s="274"/>
      <c r="E105" s="100"/>
      <c r="F105" s="27"/>
      <c r="G105" s="100"/>
      <c r="H105" s="274"/>
      <c r="I105" s="100"/>
      <c r="J105" s="27"/>
    </row>
    <row r="106" spans="1:10" ht="15.6" customHeight="1" thickBot="1">
      <c r="A106" s="12" t="s">
        <v>42</v>
      </c>
      <c r="B106" s="12"/>
      <c r="D106" s="261">
        <f>SUM(D104,D83)</f>
        <v>2604284788</v>
      </c>
      <c r="E106" s="100"/>
      <c r="F106" s="104">
        <f>SUM(F104,F83)</f>
        <v>2652436067</v>
      </c>
      <c r="G106" s="100"/>
      <c r="H106" s="261">
        <f>SUM(H104,H83)</f>
        <v>3376531029</v>
      </c>
      <c r="I106" s="100"/>
      <c r="J106" s="104">
        <f>SUM(J104,J83)</f>
        <v>3249132336</v>
      </c>
    </row>
    <row r="107" spans="1:10" ht="9.75" customHeight="1" thickTop="1">
      <c r="A107" s="12"/>
      <c r="B107" s="12"/>
      <c r="D107" s="100"/>
      <c r="E107" s="100"/>
      <c r="F107" s="100"/>
      <c r="G107" s="100"/>
      <c r="H107" s="100"/>
      <c r="I107" s="100"/>
      <c r="J107" s="100"/>
    </row>
    <row r="108" spans="1:10" ht="21.95" customHeight="1">
      <c r="A108" s="124" t="str">
        <f>A48</f>
        <v>The accompanying notes are an integral part of these consolidated and separate financial statements.</v>
      </c>
      <c r="B108" s="125"/>
      <c r="C108" s="124"/>
      <c r="D108" s="126"/>
      <c r="E108" s="126"/>
      <c r="F108" s="102"/>
      <c r="G108" s="126"/>
      <c r="H108" s="102"/>
      <c r="I108" s="102"/>
      <c r="J108" s="102"/>
    </row>
    <row r="109" spans="1:10" ht="16.149999999999999" customHeight="1">
      <c r="A109" s="45"/>
      <c r="B109" s="103"/>
      <c r="D109" s="93"/>
      <c r="E109" s="93"/>
      <c r="F109" s="100"/>
      <c r="G109" s="93"/>
      <c r="H109" s="100"/>
      <c r="I109" s="100"/>
      <c r="J109" s="100">
        <v>6</v>
      </c>
    </row>
    <row r="110" spans="1:10" ht="16.5" customHeight="1">
      <c r="F110" s="94"/>
      <c r="H110" s="94"/>
      <c r="J110" s="94"/>
    </row>
    <row r="112" spans="1:10" ht="16.5" customHeight="1">
      <c r="F112" s="94"/>
      <c r="H112" s="94"/>
      <c r="I112" s="94"/>
      <c r="J112" s="94"/>
    </row>
  </sheetData>
  <mergeCells count="8">
    <mergeCell ref="H7:J7"/>
    <mergeCell ref="D7:F7"/>
    <mergeCell ref="D56:F56"/>
    <mergeCell ref="H56:J56"/>
    <mergeCell ref="D6:F6"/>
    <mergeCell ref="H6:J6"/>
    <mergeCell ref="D55:F55"/>
    <mergeCell ref="H55:J55"/>
  </mergeCells>
  <pageMargins left="0.8" right="0.5" top="0.5" bottom="0.4" header="0.49" footer="0.4"/>
  <pageSetup paperSize="9" firstPageNumber="2" orientation="portrait" useFirstPageNumber="1" horizontalDpi="1200" verticalDpi="1200" r:id="rId1"/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tabColor rgb="FFE69EEC"/>
  </sheetPr>
  <dimension ref="A1:M96"/>
  <sheetViews>
    <sheetView topLeftCell="A40" zoomScaleNormal="100" zoomScaleSheetLayoutView="100" workbookViewId="0">
      <selection activeCell="C58" sqref="C58"/>
    </sheetView>
  </sheetViews>
  <sheetFormatPr defaultColWidth="7.875" defaultRowHeight="15" customHeight="1"/>
  <cols>
    <col min="1" max="1" width="1.25" style="16" customWidth="1"/>
    <col min="2" max="2" width="31" style="16" customWidth="1"/>
    <col min="3" max="3" width="5.125" style="16" customWidth="1"/>
    <col min="4" max="4" width="0.625" style="16" customWidth="1"/>
    <col min="5" max="5" width="10.875" style="233" customWidth="1"/>
    <col min="6" max="6" width="0.625" style="32" customWidth="1"/>
    <col min="7" max="7" width="10.875" style="33" customWidth="1"/>
    <col min="8" max="8" width="0.625" style="22" customWidth="1"/>
    <col min="9" max="9" width="10.875" style="33" customWidth="1"/>
    <col min="10" max="10" width="0.625" style="22" customWidth="1"/>
    <col min="11" max="11" width="10.875" style="33" customWidth="1"/>
    <col min="12" max="12" width="7.875" style="15"/>
    <col min="13" max="13" width="11.25" style="15" bestFit="1" customWidth="1"/>
    <col min="14" max="15" width="7.875" style="15"/>
    <col min="16" max="16" width="8.125" style="15" bestFit="1" customWidth="1"/>
    <col min="17" max="16384" width="7.875" style="15"/>
  </cols>
  <sheetData>
    <row r="1" spans="1:12" ht="15" customHeight="1">
      <c r="A1" s="319" t="s">
        <v>0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</row>
    <row r="2" spans="1:12" ht="15" customHeight="1">
      <c r="A2" s="319" t="s">
        <v>43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</row>
    <row r="3" spans="1:12" ht="15" customHeight="1">
      <c r="A3" s="320" t="s">
        <v>132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</row>
    <row r="4" spans="1:12" ht="15" customHeight="1">
      <c r="A4" s="14"/>
      <c r="B4" s="14"/>
      <c r="C4" s="14"/>
      <c r="D4" s="14"/>
      <c r="E4" s="230"/>
      <c r="F4" s="230"/>
      <c r="G4" s="230"/>
      <c r="H4" s="230"/>
      <c r="I4" s="230"/>
      <c r="J4" s="230"/>
      <c r="K4" s="230"/>
    </row>
    <row r="5" spans="1:12" ht="15" customHeight="1">
      <c r="A5" s="14"/>
      <c r="B5" s="14"/>
      <c r="C5" s="14"/>
      <c r="D5" s="14"/>
      <c r="E5" s="230"/>
      <c r="F5" s="230"/>
      <c r="G5" s="230"/>
      <c r="H5" s="230"/>
      <c r="I5" s="230"/>
      <c r="J5" s="230"/>
      <c r="K5" s="230"/>
    </row>
    <row r="6" spans="1:12" ht="15" customHeight="1">
      <c r="A6" s="14"/>
      <c r="B6" s="14"/>
      <c r="C6" s="14"/>
      <c r="D6" s="14"/>
      <c r="E6" s="322" t="s">
        <v>83</v>
      </c>
      <c r="F6" s="322"/>
      <c r="G6" s="322"/>
      <c r="H6" s="38"/>
      <c r="I6" s="322" t="s">
        <v>85</v>
      </c>
      <c r="J6" s="322"/>
      <c r="K6" s="322"/>
    </row>
    <row r="7" spans="1:12" s="20" customFormat="1" ht="15" customHeight="1">
      <c r="A7" s="17"/>
      <c r="B7" s="17"/>
      <c r="C7" s="18"/>
      <c r="D7" s="19"/>
      <c r="E7" s="321" t="s">
        <v>84</v>
      </c>
      <c r="F7" s="321"/>
      <c r="G7" s="321"/>
      <c r="H7" s="231"/>
      <c r="I7" s="321" t="s">
        <v>84</v>
      </c>
      <c r="J7" s="321"/>
      <c r="K7" s="321"/>
    </row>
    <row r="8" spans="1:12" s="20" customFormat="1" ht="15" customHeight="1">
      <c r="A8" s="17"/>
      <c r="B8" s="17"/>
      <c r="C8" s="18"/>
      <c r="D8" s="19"/>
      <c r="E8" s="4" t="s">
        <v>131</v>
      </c>
      <c r="F8" s="232"/>
      <c r="G8" s="4" t="s">
        <v>2</v>
      </c>
      <c r="H8" s="232"/>
      <c r="I8" s="4" t="s">
        <v>131</v>
      </c>
      <c r="J8" s="232"/>
      <c r="K8" s="4" t="s">
        <v>2</v>
      </c>
    </row>
    <row r="9" spans="1:12" s="20" customFormat="1" ht="15" customHeight="1">
      <c r="A9" s="17"/>
      <c r="B9" s="17"/>
      <c r="C9" s="132" t="s">
        <v>20</v>
      </c>
      <c r="D9" s="23"/>
      <c r="E9" s="7" t="s">
        <v>3</v>
      </c>
      <c r="F9" s="232"/>
      <c r="G9" s="7" t="s">
        <v>3</v>
      </c>
      <c r="H9" s="232"/>
      <c r="I9" s="7" t="s">
        <v>3</v>
      </c>
      <c r="J9" s="232"/>
      <c r="K9" s="7" t="s">
        <v>3</v>
      </c>
    </row>
    <row r="10" spans="1:12" s="133" customFormat="1" ht="15" customHeight="1">
      <c r="A10" s="127" t="s">
        <v>44</v>
      </c>
      <c r="B10" s="128"/>
      <c r="C10" s="17"/>
      <c r="D10" s="21"/>
      <c r="E10" s="279"/>
      <c r="F10" s="22"/>
      <c r="G10" s="22"/>
      <c r="H10" s="22"/>
      <c r="I10" s="291"/>
      <c r="J10" s="22"/>
      <c r="K10" s="22"/>
    </row>
    <row r="11" spans="1:12" s="133" customFormat="1" ht="15" customHeight="1">
      <c r="A11" s="23"/>
      <c r="B11" s="17"/>
      <c r="C11" s="17"/>
      <c r="D11" s="21"/>
      <c r="E11" s="279"/>
      <c r="F11" s="22"/>
      <c r="G11" s="22"/>
      <c r="H11" s="22"/>
      <c r="I11" s="291"/>
      <c r="J11" s="22"/>
      <c r="K11" s="22"/>
    </row>
    <row r="12" spans="1:12" s="133" customFormat="1" ht="15" customHeight="1">
      <c r="A12" s="129" t="s">
        <v>101</v>
      </c>
      <c r="B12" s="24"/>
      <c r="C12" s="25"/>
      <c r="D12" s="16"/>
      <c r="E12" s="280">
        <v>22923802</v>
      </c>
      <c r="F12" s="234"/>
      <c r="G12" s="233">
        <v>26310790</v>
      </c>
      <c r="H12" s="234"/>
      <c r="I12" s="265">
        <v>22923802</v>
      </c>
      <c r="J12" s="134"/>
      <c r="K12" s="111">
        <v>26310790</v>
      </c>
    </row>
    <row r="13" spans="1:12" s="133" customFormat="1" ht="15" customHeight="1">
      <c r="A13" s="116" t="s">
        <v>45</v>
      </c>
      <c r="B13" s="24"/>
      <c r="C13" s="26"/>
      <c r="D13" s="16"/>
      <c r="E13" s="281">
        <v>2329698</v>
      </c>
      <c r="F13" s="234"/>
      <c r="G13" s="235">
        <v>30176762</v>
      </c>
      <c r="H13" s="234"/>
      <c r="I13" s="268">
        <v>2329698</v>
      </c>
      <c r="J13" s="134"/>
      <c r="K13" s="118">
        <v>30176762</v>
      </c>
    </row>
    <row r="14" spans="1:12" s="133" customFormat="1" ht="15" customHeight="1">
      <c r="A14" s="16"/>
      <c r="B14" s="24"/>
      <c r="C14" s="26"/>
      <c r="D14" s="16"/>
      <c r="E14" s="282"/>
      <c r="F14" s="234"/>
      <c r="G14" s="236"/>
      <c r="H14" s="234"/>
      <c r="I14" s="265"/>
      <c r="J14" s="134"/>
      <c r="K14" s="134"/>
    </row>
    <row r="15" spans="1:12" s="133" customFormat="1" ht="15" customHeight="1">
      <c r="A15" s="127" t="s">
        <v>46</v>
      </c>
      <c r="B15" s="24"/>
      <c r="C15" s="26"/>
      <c r="D15" s="16"/>
      <c r="E15" s="280">
        <f>SUM(E12:E14)</f>
        <v>25253500</v>
      </c>
      <c r="F15" s="111"/>
      <c r="G15" s="233">
        <f>SUM(G12:G14)</f>
        <v>56487552</v>
      </c>
      <c r="H15" s="111"/>
      <c r="I15" s="265">
        <f>SUM(I12:I14)</f>
        <v>25253500</v>
      </c>
      <c r="J15" s="111"/>
      <c r="K15" s="111">
        <f>SUM(K12:K14)</f>
        <v>56487552</v>
      </c>
    </row>
    <row r="16" spans="1:12" s="133" customFormat="1" ht="15" customHeight="1">
      <c r="A16" s="16"/>
      <c r="B16" s="24"/>
      <c r="C16" s="26"/>
      <c r="D16" s="16"/>
      <c r="E16" s="282"/>
      <c r="F16" s="234"/>
      <c r="G16" s="236"/>
      <c r="H16" s="234"/>
      <c r="I16" s="265"/>
      <c r="J16" s="111"/>
      <c r="K16" s="111"/>
      <c r="L16" s="99"/>
    </row>
    <row r="17" spans="1:13" s="133" customFormat="1" ht="15" customHeight="1">
      <c r="A17" s="127" t="s">
        <v>124</v>
      </c>
      <c r="B17" s="24"/>
      <c r="C17" s="26"/>
      <c r="D17" s="16"/>
      <c r="E17" s="282"/>
      <c r="F17" s="234"/>
      <c r="G17" s="236"/>
      <c r="H17" s="234"/>
      <c r="I17" s="265"/>
      <c r="J17" s="111"/>
      <c r="K17" s="111"/>
      <c r="L17" s="99"/>
    </row>
    <row r="18" spans="1:13" s="133" customFormat="1" ht="15" customHeight="1">
      <c r="A18" s="127"/>
      <c r="B18" s="24"/>
      <c r="C18" s="26"/>
      <c r="D18" s="16"/>
      <c r="E18" s="282"/>
      <c r="F18" s="234"/>
      <c r="G18" s="236"/>
      <c r="H18" s="234"/>
      <c r="I18" s="265"/>
      <c r="J18" s="111"/>
      <c r="K18" s="111"/>
      <c r="L18" s="99"/>
    </row>
    <row r="19" spans="1:13" s="133" customFormat="1" ht="15" customHeight="1">
      <c r="A19" s="129" t="s">
        <v>47</v>
      </c>
      <c r="B19" s="24"/>
      <c r="C19" s="25"/>
      <c r="D19" s="16"/>
      <c r="E19" s="280">
        <v>-56095102</v>
      </c>
      <c r="F19" s="237"/>
      <c r="G19" s="233">
        <v>-50743912</v>
      </c>
      <c r="H19" s="237"/>
      <c r="I19" s="265">
        <v>-56095102</v>
      </c>
      <c r="J19" s="134"/>
      <c r="K19" s="111">
        <v>-50743912</v>
      </c>
    </row>
    <row r="20" spans="1:13" s="133" customFormat="1" ht="15" customHeight="1">
      <c r="A20" s="116" t="s">
        <v>163</v>
      </c>
      <c r="B20" s="24"/>
      <c r="C20" s="25"/>
      <c r="D20" s="16"/>
      <c r="E20" s="281">
        <v>-960842</v>
      </c>
      <c r="F20" s="33"/>
      <c r="G20" s="235">
        <v>-6722668</v>
      </c>
      <c r="H20" s="33"/>
      <c r="I20" s="268">
        <v>-960842</v>
      </c>
      <c r="J20" s="238"/>
      <c r="K20" s="118">
        <v>-6722668</v>
      </c>
    </row>
    <row r="21" spans="1:13" s="133" customFormat="1" ht="15" customHeight="1">
      <c r="A21" s="16"/>
      <c r="B21" s="24"/>
      <c r="C21" s="25"/>
      <c r="D21" s="16"/>
      <c r="E21" s="283"/>
      <c r="F21" s="238"/>
      <c r="G21" s="239"/>
      <c r="H21" s="238"/>
      <c r="I21" s="287"/>
      <c r="J21" s="238"/>
      <c r="K21" s="238"/>
      <c r="L21" s="27"/>
    </row>
    <row r="22" spans="1:13" s="133" customFormat="1" ht="15" customHeight="1">
      <c r="A22" s="127" t="s">
        <v>125</v>
      </c>
      <c r="B22" s="24"/>
      <c r="C22" s="25"/>
      <c r="D22" s="16"/>
      <c r="E22" s="283">
        <f>SUM(E19:E21)</f>
        <v>-57055944</v>
      </c>
      <c r="F22" s="238"/>
      <c r="G22" s="239">
        <f>SUM(G19:G21)</f>
        <v>-57466580</v>
      </c>
      <c r="H22" s="238"/>
      <c r="I22" s="287">
        <f>SUM(I19:I21)</f>
        <v>-57055944</v>
      </c>
      <c r="J22" s="238"/>
      <c r="K22" s="238">
        <f>SUM(K19:K21)</f>
        <v>-57466580</v>
      </c>
      <c r="L22" s="27"/>
    </row>
    <row r="23" spans="1:13" s="135" customFormat="1" ht="15" customHeight="1">
      <c r="A23" s="16"/>
      <c r="B23" s="24"/>
      <c r="C23" s="25"/>
      <c r="D23" s="16"/>
      <c r="E23" s="283"/>
      <c r="F23" s="238"/>
      <c r="G23" s="239"/>
      <c r="H23" s="238"/>
      <c r="I23" s="287"/>
      <c r="J23" s="238"/>
      <c r="K23" s="238"/>
      <c r="L23" s="27"/>
    </row>
    <row r="24" spans="1:13" s="133" customFormat="1" ht="15" customHeight="1">
      <c r="A24" s="127" t="s">
        <v>48</v>
      </c>
      <c r="B24" s="16"/>
      <c r="C24" s="25"/>
      <c r="D24" s="16"/>
      <c r="E24" s="280">
        <f>+E15+E22</f>
        <v>-31802444</v>
      </c>
      <c r="F24" s="33"/>
      <c r="G24" s="233">
        <f>+G15+G22</f>
        <v>-979028</v>
      </c>
      <c r="H24" s="33"/>
      <c r="I24" s="292">
        <f>+I15+I22</f>
        <v>-31802444</v>
      </c>
      <c r="J24" s="33"/>
      <c r="K24" s="33">
        <f>+K15+K22</f>
        <v>-979028</v>
      </c>
    </row>
    <row r="25" spans="1:13" s="133" customFormat="1" ht="15" customHeight="1">
      <c r="A25" s="116" t="s">
        <v>86</v>
      </c>
      <c r="C25" s="25"/>
      <c r="D25" s="16"/>
      <c r="E25" s="282">
        <v>29941802</v>
      </c>
      <c r="F25" s="240"/>
      <c r="G25" s="236">
        <v>21279428</v>
      </c>
      <c r="H25" s="240"/>
      <c r="I25" s="265">
        <v>105102440</v>
      </c>
      <c r="J25" s="134"/>
      <c r="K25" s="111">
        <v>90031396</v>
      </c>
    </row>
    <row r="26" spans="1:13" s="133" customFormat="1" ht="15" customHeight="1">
      <c r="A26" s="116" t="s">
        <v>87</v>
      </c>
      <c r="C26" s="25"/>
      <c r="D26" s="16"/>
      <c r="E26" s="284">
        <v>223352</v>
      </c>
      <c r="F26" s="242"/>
      <c r="G26" s="241">
        <v>205127</v>
      </c>
      <c r="H26" s="242"/>
      <c r="I26" s="265">
        <v>139717</v>
      </c>
      <c r="J26" s="136"/>
      <c r="K26" s="111">
        <v>109784</v>
      </c>
    </row>
    <row r="27" spans="1:13" s="133" customFormat="1" ht="15" customHeight="1">
      <c r="A27" s="16" t="s">
        <v>164</v>
      </c>
      <c r="B27" s="24"/>
      <c r="C27" s="25"/>
      <c r="D27" s="16"/>
      <c r="E27" s="285"/>
      <c r="F27" s="165"/>
      <c r="G27" s="165"/>
      <c r="H27" s="165"/>
      <c r="I27" s="285"/>
      <c r="J27" s="165"/>
      <c r="K27" s="165"/>
    </row>
    <row r="28" spans="1:13" s="133" customFormat="1" ht="15" customHeight="1">
      <c r="A28" s="16"/>
      <c r="B28" s="24" t="s">
        <v>116</v>
      </c>
      <c r="C28" s="25"/>
      <c r="D28" s="16"/>
      <c r="E28" s="280">
        <v>0</v>
      </c>
      <c r="F28" s="242"/>
      <c r="G28" s="233">
        <v>37375766</v>
      </c>
      <c r="H28" s="242"/>
      <c r="I28" s="266">
        <v>0</v>
      </c>
      <c r="J28" s="136"/>
      <c r="K28" s="111">
        <v>37375766</v>
      </c>
    </row>
    <row r="29" spans="1:13" s="133" customFormat="1" ht="15" customHeight="1">
      <c r="A29" s="116" t="s">
        <v>49</v>
      </c>
      <c r="B29" s="24"/>
      <c r="C29" s="25"/>
      <c r="D29" s="16"/>
      <c r="E29" s="282">
        <v>-1605228</v>
      </c>
      <c r="F29" s="237"/>
      <c r="G29" s="236">
        <v>-3068364</v>
      </c>
      <c r="H29" s="237"/>
      <c r="I29" s="293">
        <v>-1605228</v>
      </c>
      <c r="J29" s="134"/>
      <c r="K29" s="111">
        <v>-3068364</v>
      </c>
    </row>
    <row r="30" spans="1:13" s="133" customFormat="1" ht="15" customHeight="1">
      <c r="A30" s="116" t="s">
        <v>50</v>
      </c>
      <c r="B30" s="24"/>
      <c r="C30" s="25"/>
      <c r="D30" s="16"/>
      <c r="E30" s="282">
        <v>-168125242</v>
      </c>
      <c r="F30" s="243"/>
      <c r="G30" s="236">
        <v>-142391618</v>
      </c>
      <c r="H30" s="243"/>
      <c r="I30" s="293">
        <v>-70138129</v>
      </c>
      <c r="J30" s="134"/>
      <c r="K30" s="111">
        <v>-46780078</v>
      </c>
      <c r="M30" s="137"/>
    </row>
    <row r="31" spans="1:13" s="133" customFormat="1" ht="15" customHeight="1">
      <c r="A31" s="116" t="s">
        <v>102</v>
      </c>
      <c r="B31" s="24"/>
      <c r="C31" s="25">
        <v>21</v>
      </c>
      <c r="D31" s="16"/>
      <c r="E31" s="284">
        <v>-29844854</v>
      </c>
      <c r="F31" s="244"/>
      <c r="G31" s="241">
        <v>-17237275</v>
      </c>
      <c r="H31" s="244"/>
      <c r="I31" s="294">
        <v>-28436294</v>
      </c>
      <c r="J31" s="136"/>
      <c r="K31" s="111">
        <v>-17237275</v>
      </c>
    </row>
    <row r="32" spans="1:13" s="133" customFormat="1" ht="15" customHeight="1">
      <c r="A32" s="116" t="s">
        <v>171</v>
      </c>
      <c r="B32" s="24"/>
      <c r="C32" s="25"/>
      <c r="D32" s="16"/>
      <c r="E32" s="284"/>
      <c r="F32" s="244"/>
      <c r="G32" s="241"/>
      <c r="H32" s="244"/>
      <c r="I32" s="294"/>
      <c r="J32" s="136"/>
      <c r="K32" s="111"/>
    </row>
    <row r="33" spans="1:12" s="133" customFormat="1" ht="15" customHeight="1">
      <c r="A33" s="116" t="s">
        <v>172</v>
      </c>
      <c r="B33" s="24"/>
      <c r="C33" s="25">
        <v>9</v>
      </c>
      <c r="D33" s="16"/>
      <c r="E33" s="286">
        <v>-111351081</v>
      </c>
      <c r="F33" s="246"/>
      <c r="G33" s="245">
        <v>-94566838</v>
      </c>
      <c r="H33" s="246"/>
      <c r="I33" s="295">
        <v>0</v>
      </c>
      <c r="J33" s="134"/>
      <c r="K33" s="118">
        <v>0</v>
      </c>
    </row>
    <row r="34" spans="1:12" s="133" customFormat="1" ht="15" customHeight="1">
      <c r="A34" s="16"/>
      <c r="B34" s="24"/>
      <c r="C34" s="25"/>
      <c r="D34" s="16"/>
      <c r="E34" s="283"/>
      <c r="F34" s="238"/>
      <c r="G34" s="239"/>
      <c r="H34" s="238"/>
      <c r="I34" s="287"/>
      <c r="J34" s="238"/>
      <c r="K34" s="238"/>
    </row>
    <row r="35" spans="1:12" s="133" customFormat="1" ht="15" customHeight="1">
      <c r="A35" s="127" t="s">
        <v>52</v>
      </c>
      <c r="B35" s="28"/>
      <c r="C35" s="16"/>
      <c r="D35" s="16"/>
      <c r="E35" s="283">
        <f>SUM(E24:E34)</f>
        <v>-312563695</v>
      </c>
      <c r="F35" s="238"/>
      <c r="G35" s="239">
        <f>SUM(G24:G34)</f>
        <v>-199382802</v>
      </c>
      <c r="H35" s="238"/>
      <c r="I35" s="287">
        <f>SUM(I24:I34)</f>
        <v>-26739938</v>
      </c>
      <c r="J35" s="238"/>
      <c r="K35" s="238">
        <f>SUM(K24:K34)</f>
        <v>59452201</v>
      </c>
    </row>
    <row r="36" spans="1:12" s="133" customFormat="1" ht="15" customHeight="1">
      <c r="A36" s="128" t="s">
        <v>51</v>
      </c>
      <c r="B36" s="24"/>
      <c r="C36" s="25">
        <v>23</v>
      </c>
      <c r="D36" s="16"/>
      <c r="E36" s="281">
        <v>4669889</v>
      </c>
      <c r="F36" s="247"/>
      <c r="G36" s="235">
        <v>-15365467</v>
      </c>
      <c r="H36" s="247"/>
      <c r="I36" s="295">
        <v>4669889</v>
      </c>
      <c r="J36" s="134"/>
      <c r="K36" s="118">
        <v>-15365467</v>
      </c>
    </row>
    <row r="37" spans="1:12" s="133" customFormat="1" ht="15" customHeight="1">
      <c r="A37" s="16"/>
      <c r="B37" s="28"/>
      <c r="C37" s="16"/>
      <c r="D37" s="16"/>
      <c r="E37" s="283"/>
      <c r="F37" s="238"/>
      <c r="G37" s="239"/>
      <c r="H37" s="238"/>
      <c r="I37" s="296"/>
      <c r="J37" s="32"/>
      <c r="K37" s="32"/>
    </row>
    <row r="38" spans="1:12" s="133" customFormat="1" ht="15" customHeight="1" thickBot="1">
      <c r="A38" s="127" t="s">
        <v>53</v>
      </c>
      <c r="B38" s="16"/>
      <c r="C38" s="16"/>
      <c r="D38" s="16"/>
      <c r="E38" s="288">
        <f>SUM(E34:E37)</f>
        <v>-307893806</v>
      </c>
      <c r="F38" s="238"/>
      <c r="G38" s="249">
        <f>SUM(G34:G37)</f>
        <v>-214748269</v>
      </c>
      <c r="H38" s="238"/>
      <c r="I38" s="312">
        <f>SUM(I34:I37)</f>
        <v>-22070049</v>
      </c>
      <c r="J38" s="238"/>
      <c r="K38" s="313">
        <f>SUM(K34:K37)</f>
        <v>44086734</v>
      </c>
    </row>
    <row r="39" spans="1:12" s="133" customFormat="1" ht="15" customHeight="1" thickTop="1">
      <c r="E39" s="287"/>
      <c r="F39" s="238"/>
      <c r="G39" s="238"/>
      <c r="H39" s="238"/>
      <c r="I39" s="265"/>
      <c r="J39" s="238"/>
      <c r="K39" s="238"/>
    </row>
    <row r="40" spans="1:12" s="133" customFormat="1" ht="15" customHeight="1">
      <c r="A40" s="127" t="s">
        <v>54</v>
      </c>
      <c r="B40" s="127"/>
      <c r="C40" s="128"/>
      <c r="D40" s="128"/>
      <c r="E40" s="285"/>
      <c r="F40" s="165"/>
      <c r="G40" s="165"/>
      <c r="H40" s="165"/>
      <c r="I40" s="285"/>
      <c r="J40" s="165"/>
      <c r="K40" s="165"/>
    </row>
    <row r="41" spans="1:12" s="133" customFormat="1" ht="15" customHeight="1" thickBot="1">
      <c r="A41" s="130"/>
      <c r="B41" s="127" t="s">
        <v>55</v>
      </c>
      <c r="C41" s="128"/>
      <c r="D41" s="128"/>
      <c r="E41" s="288">
        <f>E38</f>
        <v>-307893806</v>
      </c>
      <c r="F41" s="238"/>
      <c r="G41" s="249">
        <f>G38</f>
        <v>-214748269</v>
      </c>
      <c r="H41" s="238"/>
      <c r="I41" s="288">
        <f>I38</f>
        <v>-22070049</v>
      </c>
      <c r="J41" s="238"/>
      <c r="K41" s="249">
        <f>K38</f>
        <v>44086734</v>
      </c>
    </row>
    <row r="42" spans="1:12" s="133" customFormat="1" ht="15" customHeight="1" thickTop="1">
      <c r="A42" s="130"/>
      <c r="B42" s="127"/>
      <c r="C42" s="128"/>
      <c r="D42" s="128"/>
      <c r="E42" s="283"/>
      <c r="F42" s="238"/>
      <c r="G42" s="239"/>
      <c r="H42" s="238"/>
      <c r="I42" s="283"/>
      <c r="J42" s="238"/>
      <c r="K42" s="239"/>
    </row>
    <row r="43" spans="1:12" s="133" customFormat="1" ht="15" customHeight="1">
      <c r="A43" s="130"/>
      <c r="B43" s="127"/>
      <c r="C43" s="128"/>
      <c r="D43" s="128"/>
      <c r="E43" s="283"/>
      <c r="F43" s="250"/>
      <c r="G43" s="239"/>
      <c r="H43" s="250"/>
      <c r="I43" s="287"/>
      <c r="J43" s="250"/>
      <c r="K43" s="238"/>
    </row>
    <row r="44" spans="1:12" s="133" customFormat="1" ht="15" customHeight="1">
      <c r="A44" s="131" t="s">
        <v>56</v>
      </c>
      <c r="B44" s="127"/>
      <c r="C44" s="17"/>
      <c r="D44" s="16"/>
      <c r="E44" s="289"/>
      <c r="F44" s="238"/>
      <c r="G44" s="251"/>
      <c r="H44" s="238"/>
      <c r="I44" s="297"/>
      <c r="J44" s="238"/>
      <c r="K44" s="5"/>
    </row>
    <row r="45" spans="1:12" s="133" customFormat="1" ht="15" customHeight="1">
      <c r="A45" s="128"/>
      <c r="B45" s="128"/>
      <c r="C45" s="16"/>
      <c r="D45" s="16"/>
      <c r="E45" s="283"/>
      <c r="F45" s="22"/>
      <c r="G45" s="239"/>
      <c r="H45" s="22"/>
      <c r="I45" s="287"/>
      <c r="J45" s="22"/>
      <c r="K45" s="238"/>
      <c r="L45" s="135"/>
    </row>
    <row r="46" spans="1:12" s="133" customFormat="1" ht="15" customHeight="1" thickBot="1">
      <c r="A46" s="128" t="s">
        <v>57</v>
      </c>
      <c r="B46" s="128"/>
      <c r="C46" s="25">
        <v>24</v>
      </c>
      <c r="D46" s="16"/>
      <c r="E46" s="290">
        <f>+E38/2490585084</f>
        <v>-0.12362308277599883</v>
      </c>
      <c r="F46" s="254"/>
      <c r="G46" s="253">
        <f>+G38/2490585084</f>
        <v>-8.6224024378682901E-2</v>
      </c>
      <c r="H46" s="254"/>
      <c r="I46" s="290">
        <f>+I38/2490585084</f>
        <v>-8.8613913019002077E-3</v>
      </c>
      <c r="J46" s="254"/>
      <c r="K46" s="253">
        <f>+K38/2490585084</f>
        <v>1.7701356313109599E-2</v>
      </c>
      <c r="L46" s="135"/>
    </row>
    <row r="47" spans="1:12" s="133" customFormat="1" ht="15" customHeight="1" thickTop="1">
      <c r="A47" s="128"/>
      <c r="B47" s="128"/>
      <c r="C47" s="25"/>
      <c r="D47" s="16"/>
      <c r="E47" s="278"/>
      <c r="F47" s="254"/>
      <c r="G47" s="278"/>
      <c r="H47" s="254"/>
      <c r="I47" s="278"/>
      <c r="J47" s="254"/>
      <c r="K47" s="278"/>
      <c r="L47" s="135"/>
    </row>
    <row r="48" spans="1:12" s="133" customFormat="1" ht="15" customHeight="1">
      <c r="A48" s="128"/>
      <c r="B48" s="128"/>
      <c r="C48" s="25"/>
      <c r="D48" s="16"/>
      <c r="E48" s="278"/>
      <c r="F48" s="254"/>
      <c r="G48" s="278"/>
      <c r="H48" s="254"/>
      <c r="I48" s="278"/>
      <c r="J48" s="254"/>
      <c r="K48" s="278"/>
      <c r="L48" s="135"/>
    </row>
    <row r="49" spans="1:12" s="133" customFormat="1" ht="15" customHeight="1">
      <c r="A49" s="128"/>
      <c r="B49" s="128"/>
      <c r="C49" s="25"/>
      <c r="D49" s="16"/>
      <c r="E49" s="278"/>
      <c r="F49" s="254"/>
      <c r="G49" s="278"/>
      <c r="H49" s="254"/>
      <c r="I49" s="278"/>
      <c r="J49" s="254"/>
      <c r="K49" s="278"/>
      <c r="L49" s="135"/>
    </row>
    <row r="50" spans="1:12" s="133" customFormat="1" ht="15" customHeight="1">
      <c r="A50" s="128"/>
      <c r="B50" s="128"/>
      <c r="C50" s="25"/>
      <c r="D50" s="16"/>
      <c r="E50" s="278"/>
      <c r="F50" s="254"/>
      <c r="G50" s="278"/>
      <c r="H50" s="254"/>
      <c r="I50" s="278"/>
      <c r="J50" s="254"/>
      <c r="K50" s="278"/>
      <c r="L50" s="135"/>
    </row>
    <row r="51" spans="1:12" s="133" customFormat="1" ht="15" customHeight="1">
      <c r="A51" s="128"/>
      <c r="B51" s="128"/>
      <c r="C51" s="25"/>
      <c r="D51" s="16"/>
      <c r="E51" s="278"/>
      <c r="F51" s="254"/>
      <c r="G51" s="278"/>
      <c r="H51" s="254"/>
      <c r="I51" s="278"/>
      <c r="J51" s="254"/>
      <c r="K51" s="278"/>
      <c r="L51" s="135"/>
    </row>
    <row r="52" spans="1:12" s="133" customFormat="1" ht="15" customHeight="1">
      <c r="A52" s="128"/>
      <c r="B52" s="128"/>
      <c r="C52" s="25"/>
      <c r="D52" s="16"/>
      <c r="E52" s="278"/>
      <c r="F52" s="254"/>
      <c r="G52" s="278"/>
      <c r="H52" s="254"/>
      <c r="I52" s="278"/>
      <c r="J52" s="254"/>
      <c r="K52" s="278"/>
      <c r="L52" s="135"/>
    </row>
    <row r="53" spans="1:12" s="20" customFormat="1" ht="15" customHeight="1">
      <c r="A53" s="31" t="str">
        <f>'BS 5-6'!A48</f>
        <v>The accompanying notes are an integral part of these consolidated and separate financial statements.</v>
      </c>
      <c r="B53" s="31"/>
      <c r="C53" s="31"/>
      <c r="D53" s="31"/>
      <c r="E53" s="235"/>
      <c r="F53" s="252"/>
      <c r="G53" s="248"/>
      <c r="H53" s="252"/>
      <c r="I53" s="248"/>
      <c r="J53" s="252"/>
      <c r="K53" s="248"/>
    </row>
    <row r="54" spans="1:12" s="20" customFormat="1" ht="15" customHeight="1">
      <c r="A54" s="16"/>
      <c r="B54" s="16"/>
      <c r="C54" s="16"/>
      <c r="D54" s="16"/>
      <c r="E54" s="233"/>
      <c r="F54" s="32"/>
      <c r="G54" s="33"/>
      <c r="H54" s="22"/>
      <c r="I54" s="33"/>
      <c r="J54" s="22"/>
      <c r="K54" s="33">
        <v>7</v>
      </c>
    </row>
    <row r="60" spans="1:12" s="20" customFormat="1" ht="15" customHeight="1">
      <c r="A60" s="16"/>
      <c r="B60" s="16"/>
      <c r="C60" s="16"/>
      <c r="D60" s="16"/>
      <c r="E60" s="233"/>
      <c r="F60" s="32"/>
      <c r="G60" s="33"/>
      <c r="H60" s="22"/>
      <c r="I60" s="33"/>
      <c r="J60" s="22"/>
      <c r="K60" s="33"/>
    </row>
    <row r="61" spans="1:12" s="20" customFormat="1" ht="15" customHeight="1">
      <c r="A61" s="16"/>
      <c r="B61" s="16"/>
      <c r="C61" s="16"/>
      <c r="D61" s="16"/>
      <c r="E61" s="233"/>
      <c r="F61" s="32"/>
      <c r="G61" s="33"/>
      <c r="H61" s="22"/>
      <c r="I61" s="33"/>
      <c r="J61" s="22"/>
      <c r="K61" s="33"/>
    </row>
    <row r="62" spans="1:12" s="20" customFormat="1" ht="15" customHeight="1">
      <c r="A62" s="16"/>
      <c r="B62" s="16"/>
      <c r="C62" s="16"/>
      <c r="D62" s="16"/>
      <c r="E62" s="233"/>
      <c r="F62" s="32"/>
      <c r="G62" s="33"/>
      <c r="H62" s="22"/>
      <c r="I62" s="33"/>
      <c r="J62" s="22"/>
      <c r="K62" s="33"/>
    </row>
    <row r="63" spans="1:12" s="133" customFormat="1" ht="15" customHeight="1">
      <c r="A63" s="16"/>
      <c r="B63" s="16"/>
      <c r="C63" s="16"/>
      <c r="D63" s="16"/>
      <c r="E63" s="233"/>
      <c r="F63" s="32"/>
      <c r="G63" s="33"/>
      <c r="H63" s="22"/>
      <c r="I63" s="33"/>
      <c r="J63" s="22"/>
      <c r="K63" s="33"/>
    </row>
    <row r="64" spans="1:12" s="133" customFormat="1" ht="15" customHeight="1">
      <c r="A64" s="16"/>
      <c r="B64" s="16"/>
      <c r="C64" s="16"/>
      <c r="D64" s="16"/>
      <c r="E64" s="233"/>
      <c r="F64" s="32"/>
      <c r="G64" s="33"/>
      <c r="H64" s="22"/>
      <c r="I64" s="33"/>
      <c r="J64" s="22"/>
      <c r="K64" s="33"/>
    </row>
    <row r="65" spans="1:11" s="133" customFormat="1" ht="15" customHeight="1">
      <c r="A65" s="16"/>
      <c r="B65" s="16"/>
      <c r="C65" s="16"/>
      <c r="D65" s="16"/>
      <c r="E65" s="233"/>
      <c r="F65" s="32"/>
      <c r="G65" s="33"/>
      <c r="H65" s="22"/>
      <c r="I65" s="33"/>
      <c r="J65" s="22"/>
      <c r="K65" s="33"/>
    </row>
    <row r="66" spans="1:11" s="133" customFormat="1" ht="15" customHeight="1">
      <c r="A66" s="16"/>
      <c r="B66" s="16"/>
      <c r="C66" s="16"/>
      <c r="D66" s="16"/>
      <c r="E66" s="233"/>
      <c r="F66" s="32"/>
      <c r="G66" s="33"/>
      <c r="H66" s="22"/>
      <c r="I66" s="33"/>
      <c r="J66" s="22"/>
      <c r="K66" s="33"/>
    </row>
    <row r="67" spans="1:11" s="133" customFormat="1" ht="15" customHeight="1">
      <c r="A67" s="16"/>
      <c r="B67" s="16"/>
      <c r="C67" s="16"/>
      <c r="D67" s="16"/>
      <c r="E67" s="233"/>
      <c r="F67" s="32"/>
      <c r="G67" s="33"/>
      <c r="H67" s="22"/>
      <c r="I67" s="33"/>
      <c r="J67" s="22"/>
      <c r="K67" s="33"/>
    </row>
    <row r="68" spans="1:11" s="133" customFormat="1" ht="15" customHeight="1">
      <c r="A68" s="16"/>
      <c r="B68" s="16"/>
      <c r="C68" s="16"/>
      <c r="D68" s="16"/>
      <c r="E68" s="233"/>
      <c r="F68" s="32"/>
      <c r="G68" s="33"/>
      <c r="H68" s="22"/>
      <c r="I68" s="33"/>
      <c r="J68" s="22"/>
      <c r="K68" s="33"/>
    </row>
    <row r="69" spans="1:11" s="133" customFormat="1" ht="15" customHeight="1">
      <c r="A69" s="16"/>
      <c r="B69" s="16"/>
      <c r="C69" s="16"/>
      <c r="D69" s="16"/>
      <c r="E69" s="233"/>
      <c r="F69" s="32"/>
      <c r="G69" s="33"/>
      <c r="H69" s="22"/>
      <c r="I69" s="33"/>
      <c r="J69" s="22"/>
      <c r="K69" s="33"/>
    </row>
    <row r="70" spans="1:11" s="133" customFormat="1" ht="15" customHeight="1">
      <c r="A70" s="16"/>
      <c r="B70" s="16"/>
      <c r="C70" s="16"/>
      <c r="D70" s="16"/>
      <c r="E70" s="233"/>
      <c r="F70" s="32"/>
      <c r="G70" s="33"/>
      <c r="H70" s="22"/>
      <c r="I70" s="33"/>
      <c r="J70" s="22"/>
      <c r="K70" s="33"/>
    </row>
    <row r="71" spans="1:11" s="133" customFormat="1" ht="15" customHeight="1">
      <c r="A71" s="16"/>
      <c r="B71" s="16"/>
      <c r="C71" s="16"/>
      <c r="D71" s="16"/>
      <c r="E71" s="233"/>
      <c r="F71" s="32"/>
      <c r="G71" s="33"/>
      <c r="H71" s="22"/>
      <c r="I71" s="33"/>
      <c r="J71" s="22"/>
      <c r="K71" s="33"/>
    </row>
    <row r="72" spans="1:11" s="133" customFormat="1" ht="15" customHeight="1">
      <c r="A72" s="16"/>
      <c r="B72" s="16"/>
      <c r="C72" s="16"/>
      <c r="D72" s="16"/>
      <c r="E72" s="233"/>
      <c r="F72" s="32"/>
      <c r="G72" s="33"/>
      <c r="H72" s="22"/>
      <c r="I72" s="33"/>
      <c r="J72" s="22"/>
      <c r="K72" s="33"/>
    </row>
    <row r="73" spans="1:11" s="133" customFormat="1" ht="15" customHeight="1">
      <c r="A73" s="16"/>
      <c r="B73" s="16"/>
      <c r="C73" s="16"/>
      <c r="D73" s="16"/>
      <c r="E73" s="233"/>
      <c r="F73" s="32"/>
      <c r="G73" s="33"/>
      <c r="H73" s="22"/>
      <c r="I73" s="33"/>
      <c r="J73" s="22"/>
      <c r="K73" s="33"/>
    </row>
    <row r="74" spans="1:11" s="133" customFormat="1" ht="15" customHeight="1">
      <c r="A74" s="16"/>
      <c r="B74" s="16"/>
      <c r="C74" s="16"/>
      <c r="D74" s="16"/>
      <c r="E74" s="233"/>
      <c r="F74" s="32"/>
      <c r="G74" s="33"/>
      <c r="H74" s="22"/>
      <c r="I74" s="33"/>
      <c r="J74" s="22"/>
      <c r="K74" s="33"/>
    </row>
    <row r="75" spans="1:11" s="133" customFormat="1" ht="15" customHeight="1">
      <c r="A75" s="16"/>
      <c r="B75" s="16"/>
      <c r="C75" s="16"/>
      <c r="D75" s="16"/>
      <c r="E75" s="233"/>
      <c r="F75" s="32"/>
      <c r="G75" s="33"/>
      <c r="H75" s="22"/>
      <c r="I75" s="33"/>
      <c r="J75" s="22"/>
      <c r="K75" s="33"/>
    </row>
    <row r="76" spans="1:11" s="133" customFormat="1" ht="15" customHeight="1">
      <c r="A76" s="16"/>
      <c r="B76" s="16"/>
      <c r="C76" s="16"/>
      <c r="D76" s="16"/>
      <c r="E76" s="233"/>
      <c r="F76" s="32"/>
      <c r="G76" s="33"/>
      <c r="H76" s="22"/>
      <c r="I76" s="33"/>
      <c r="J76" s="22"/>
      <c r="K76" s="33"/>
    </row>
    <row r="77" spans="1:11" s="133" customFormat="1" ht="15" customHeight="1">
      <c r="A77" s="16"/>
      <c r="B77" s="16"/>
      <c r="C77" s="16"/>
      <c r="D77" s="16"/>
      <c r="E77" s="233"/>
      <c r="F77" s="32"/>
      <c r="G77" s="33"/>
      <c r="H77" s="22"/>
      <c r="I77" s="33"/>
      <c r="J77" s="22"/>
      <c r="K77" s="33"/>
    </row>
    <row r="78" spans="1:11" s="133" customFormat="1" ht="15" customHeight="1">
      <c r="A78" s="16"/>
      <c r="B78" s="16"/>
      <c r="C78" s="16"/>
      <c r="D78" s="16"/>
      <c r="E78" s="233"/>
      <c r="F78" s="32"/>
      <c r="G78" s="33"/>
      <c r="H78" s="22"/>
      <c r="I78" s="33"/>
      <c r="J78" s="22"/>
      <c r="K78" s="33"/>
    </row>
    <row r="79" spans="1:11" s="133" customFormat="1" ht="15" customHeight="1">
      <c r="A79" s="16"/>
      <c r="B79" s="16"/>
      <c r="C79" s="16"/>
      <c r="D79" s="16"/>
      <c r="E79" s="233"/>
      <c r="F79" s="32"/>
      <c r="G79" s="33"/>
      <c r="H79" s="22"/>
      <c r="I79" s="33"/>
      <c r="J79" s="22"/>
      <c r="K79" s="33"/>
    </row>
    <row r="80" spans="1:11" s="133" customFormat="1" ht="15" customHeight="1">
      <c r="A80" s="16"/>
      <c r="B80" s="16"/>
      <c r="C80" s="16"/>
      <c r="D80" s="16"/>
      <c r="E80" s="233"/>
      <c r="F80" s="32"/>
      <c r="G80" s="33"/>
      <c r="H80" s="22"/>
      <c r="I80" s="33"/>
      <c r="J80" s="22"/>
      <c r="K80" s="33"/>
    </row>
    <row r="81" spans="1:11" s="133" customFormat="1" ht="15" customHeight="1">
      <c r="A81" s="16"/>
      <c r="B81" s="16"/>
      <c r="C81" s="16"/>
      <c r="D81" s="16"/>
      <c r="E81" s="233"/>
      <c r="F81" s="32"/>
      <c r="G81" s="33"/>
      <c r="H81" s="22"/>
      <c r="I81" s="33"/>
      <c r="J81" s="22"/>
      <c r="K81" s="33"/>
    </row>
    <row r="82" spans="1:11" s="133" customFormat="1" ht="15" customHeight="1">
      <c r="A82" s="16"/>
      <c r="B82" s="16"/>
      <c r="C82" s="16"/>
      <c r="D82" s="16"/>
      <c r="E82" s="233"/>
      <c r="F82" s="32"/>
      <c r="G82" s="33"/>
      <c r="H82" s="22"/>
      <c r="I82" s="33"/>
      <c r="J82" s="22"/>
      <c r="K82" s="33"/>
    </row>
    <row r="83" spans="1:11" s="133" customFormat="1" ht="15" customHeight="1">
      <c r="A83" s="16"/>
      <c r="B83" s="16"/>
      <c r="C83" s="16"/>
      <c r="D83" s="16"/>
      <c r="E83" s="233"/>
      <c r="F83" s="32"/>
      <c r="G83" s="33"/>
      <c r="H83" s="22"/>
      <c r="I83" s="33"/>
      <c r="J83" s="22"/>
      <c r="K83" s="33"/>
    </row>
    <row r="84" spans="1:11" s="133" customFormat="1" ht="15" customHeight="1">
      <c r="A84" s="16"/>
      <c r="B84" s="16"/>
      <c r="C84" s="16"/>
      <c r="D84" s="16"/>
      <c r="E84" s="233"/>
      <c r="F84" s="32"/>
      <c r="G84" s="33"/>
      <c r="H84" s="22"/>
      <c r="I84" s="33"/>
      <c r="J84" s="22"/>
      <c r="K84" s="33"/>
    </row>
    <row r="85" spans="1:11" s="133" customFormat="1" ht="15" customHeight="1">
      <c r="A85" s="16"/>
      <c r="B85" s="16"/>
      <c r="C85" s="16"/>
      <c r="D85" s="16"/>
      <c r="E85" s="233"/>
      <c r="F85" s="32"/>
      <c r="G85" s="33"/>
      <c r="H85" s="22"/>
      <c r="I85" s="33"/>
      <c r="J85" s="22"/>
      <c r="K85" s="33"/>
    </row>
    <row r="86" spans="1:11" s="133" customFormat="1" ht="15" customHeight="1">
      <c r="A86" s="16"/>
      <c r="B86" s="16"/>
      <c r="C86" s="16"/>
      <c r="D86" s="16"/>
      <c r="E86" s="233"/>
      <c r="F86" s="32"/>
      <c r="G86" s="33"/>
      <c r="H86" s="22"/>
      <c r="I86" s="33"/>
      <c r="J86" s="22"/>
      <c r="K86" s="33"/>
    </row>
    <row r="87" spans="1:11" s="133" customFormat="1" ht="15" customHeight="1">
      <c r="A87" s="16"/>
      <c r="B87" s="16"/>
      <c r="C87" s="16"/>
      <c r="D87" s="16"/>
      <c r="E87" s="233"/>
      <c r="F87" s="32"/>
      <c r="G87" s="33"/>
      <c r="H87" s="22"/>
      <c r="I87" s="33"/>
      <c r="J87" s="22"/>
      <c r="K87" s="33"/>
    </row>
    <row r="88" spans="1:11" s="133" customFormat="1" ht="15" customHeight="1">
      <c r="A88" s="16"/>
      <c r="B88" s="16"/>
      <c r="C88" s="16"/>
      <c r="D88" s="16"/>
      <c r="E88" s="233"/>
      <c r="F88" s="32"/>
      <c r="G88" s="33"/>
      <c r="H88" s="22"/>
      <c r="I88" s="33"/>
      <c r="J88" s="22"/>
      <c r="K88" s="33"/>
    </row>
    <row r="89" spans="1:11" s="133" customFormat="1" ht="15" customHeight="1">
      <c r="A89" s="16"/>
      <c r="B89" s="16"/>
      <c r="C89" s="16"/>
      <c r="D89" s="16"/>
      <c r="E89" s="233"/>
      <c r="F89" s="32"/>
      <c r="G89" s="33"/>
      <c r="H89" s="22"/>
      <c r="I89" s="33"/>
      <c r="J89" s="22"/>
      <c r="K89" s="33"/>
    </row>
    <row r="90" spans="1:11" s="133" customFormat="1" ht="15" customHeight="1">
      <c r="A90" s="16"/>
      <c r="B90" s="16"/>
      <c r="C90" s="16"/>
      <c r="D90" s="16"/>
      <c r="E90" s="233"/>
      <c r="F90" s="32"/>
      <c r="G90" s="33"/>
      <c r="H90" s="22"/>
      <c r="I90" s="33"/>
      <c r="J90" s="22"/>
      <c r="K90" s="33"/>
    </row>
    <row r="91" spans="1:11" s="133" customFormat="1" ht="15" customHeight="1">
      <c r="A91" s="16"/>
      <c r="B91" s="16"/>
      <c r="C91" s="16"/>
      <c r="D91" s="16"/>
      <c r="E91" s="233"/>
      <c r="F91" s="32"/>
      <c r="G91" s="33"/>
      <c r="H91" s="22"/>
      <c r="I91" s="33"/>
      <c r="J91" s="22"/>
      <c r="K91" s="33"/>
    </row>
    <row r="92" spans="1:11" s="133" customFormat="1" ht="15" customHeight="1">
      <c r="A92" s="16"/>
      <c r="B92" s="16"/>
      <c r="C92" s="16"/>
      <c r="D92" s="16"/>
      <c r="E92" s="233"/>
      <c r="F92" s="32"/>
      <c r="G92" s="33"/>
      <c r="H92" s="22"/>
      <c r="I92" s="33"/>
      <c r="J92" s="22"/>
      <c r="K92" s="33"/>
    </row>
    <row r="93" spans="1:11" s="133" customFormat="1" ht="15" customHeight="1">
      <c r="A93" s="16"/>
      <c r="B93" s="16"/>
      <c r="C93" s="16"/>
      <c r="D93" s="16"/>
      <c r="E93" s="233"/>
      <c r="F93" s="32"/>
      <c r="G93" s="33"/>
      <c r="H93" s="22"/>
      <c r="I93" s="33"/>
      <c r="J93" s="22"/>
      <c r="K93" s="33"/>
    </row>
    <row r="94" spans="1:11" s="133" customFormat="1" ht="15" customHeight="1">
      <c r="A94" s="16"/>
      <c r="B94" s="16"/>
      <c r="C94" s="16"/>
      <c r="D94" s="16"/>
      <c r="E94" s="233"/>
      <c r="F94" s="32"/>
      <c r="G94" s="33"/>
      <c r="H94" s="22"/>
      <c r="I94" s="33"/>
      <c r="J94" s="22"/>
      <c r="K94" s="33"/>
    </row>
    <row r="95" spans="1:11" s="133" customFormat="1" ht="15" customHeight="1">
      <c r="A95" s="16"/>
      <c r="B95" s="16"/>
      <c r="C95" s="16"/>
      <c r="D95" s="16"/>
      <c r="E95" s="233"/>
      <c r="F95" s="32"/>
      <c r="G95" s="33"/>
      <c r="H95" s="22"/>
      <c r="I95" s="33"/>
      <c r="J95" s="22"/>
      <c r="K95" s="33"/>
    </row>
    <row r="96" spans="1:11" s="133" customFormat="1" ht="15" customHeight="1">
      <c r="A96" s="16"/>
      <c r="B96" s="16"/>
      <c r="C96" s="16"/>
      <c r="D96" s="16"/>
      <c r="E96" s="233"/>
      <c r="F96" s="32"/>
      <c r="G96" s="33"/>
      <c r="H96" s="22"/>
      <c r="I96" s="33"/>
      <c r="J96" s="22"/>
      <c r="K96" s="33"/>
    </row>
  </sheetData>
  <mergeCells count="7">
    <mergeCell ref="A1:K1"/>
    <mergeCell ref="A2:K2"/>
    <mergeCell ref="A3:K3"/>
    <mergeCell ref="E7:G7"/>
    <mergeCell ref="I7:K7"/>
    <mergeCell ref="E6:G6"/>
    <mergeCell ref="I6:K6"/>
  </mergeCells>
  <pageMargins left="0.8" right="0.5" top="0.5" bottom="0.4" header="0.49" footer="0.4"/>
  <pageSetup paperSize="9" firstPageNumber="5" orientation="portrait" useFirstPageNumber="1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rgb="FF92D050"/>
  </sheetPr>
  <dimension ref="A1:T81"/>
  <sheetViews>
    <sheetView zoomScale="87" zoomScaleNormal="87" zoomScaleSheetLayoutView="105" workbookViewId="0">
      <selection activeCell="A13" sqref="A13:XFD13"/>
    </sheetView>
  </sheetViews>
  <sheetFormatPr defaultColWidth="7.875" defaultRowHeight="16.5" customHeight="1"/>
  <cols>
    <col min="1" max="1" width="30.75" style="34" customWidth="1"/>
    <col min="2" max="2" width="4.625" style="34" customWidth="1"/>
    <col min="3" max="3" width="0.875" style="59" customWidth="1"/>
    <col min="4" max="4" width="10.375" style="58" customWidth="1"/>
    <col min="5" max="5" width="0.875" style="59" customWidth="1"/>
    <col min="6" max="6" width="11.625" style="58" customWidth="1"/>
    <col min="7" max="7" width="0.875" style="59" customWidth="1"/>
    <col min="8" max="8" width="13.75" style="59" customWidth="1"/>
    <col min="9" max="9" width="0.875" style="59" customWidth="1"/>
    <col min="10" max="10" width="11" style="58" customWidth="1"/>
    <col min="11" max="11" width="0.875" style="59" customWidth="1"/>
    <col min="12" max="12" width="12" style="58" customWidth="1"/>
    <col min="13" max="13" width="0.875" style="58" customWidth="1"/>
    <col min="14" max="14" width="15.75" style="58" customWidth="1"/>
    <col min="15" max="15" width="0.875" style="58" customWidth="1"/>
    <col min="16" max="16" width="11.875" style="58" customWidth="1"/>
    <col min="17" max="17" width="0.875" style="59" customWidth="1"/>
    <col min="18" max="18" width="11.375" style="58" customWidth="1"/>
    <col min="19" max="20" width="7.875" style="34"/>
    <col min="21" max="21" width="39.25" style="34" bestFit="1" customWidth="1"/>
    <col min="22" max="16384" width="7.875" style="34"/>
  </cols>
  <sheetData>
    <row r="1" spans="1:20" ht="16.5" customHeight="1">
      <c r="A1" s="323" t="str">
        <f>'PL 7'!A1:K1</f>
        <v>We Retail Public Company Limited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  <c r="R1" s="323"/>
    </row>
    <row r="2" spans="1:20" ht="16.5" customHeight="1">
      <c r="A2" s="323" t="s">
        <v>58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</row>
    <row r="3" spans="1:20" ht="16.5" customHeight="1">
      <c r="A3" s="324" t="s">
        <v>132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4"/>
    </row>
    <row r="4" spans="1:20" ht="16.5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</row>
    <row r="5" spans="1:20" s="39" customFormat="1" ht="16.5" customHeight="1">
      <c r="A5" s="36"/>
      <c r="B5" s="36"/>
      <c r="C5" s="38"/>
      <c r="D5" s="37"/>
      <c r="E5" s="38"/>
      <c r="F5" s="37"/>
      <c r="G5" s="38"/>
      <c r="H5" s="38"/>
      <c r="I5" s="38"/>
      <c r="J5" s="37"/>
      <c r="K5" s="38"/>
      <c r="L5" s="37"/>
      <c r="M5" s="37"/>
      <c r="N5" s="37"/>
      <c r="O5" s="37"/>
      <c r="P5" s="37"/>
      <c r="Q5" s="38"/>
      <c r="R5" s="37"/>
    </row>
    <row r="6" spans="1:20" ht="16.5" customHeight="1">
      <c r="C6" s="34"/>
      <c r="D6" s="325" t="s">
        <v>4</v>
      </c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</row>
    <row r="7" spans="1:20" s="45" customFormat="1" ht="16.5" customHeight="1">
      <c r="A7" s="40"/>
      <c r="B7" s="40"/>
      <c r="C7" s="42"/>
      <c r="D7" s="41"/>
      <c r="E7" s="42"/>
      <c r="F7" s="42"/>
      <c r="G7" s="42"/>
      <c r="I7" s="42"/>
      <c r="J7" s="326" t="s">
        <v>65</v>
      </c>
      <c r="K7" s="326"/>
      <c r="L7" s="326"/>
      <c r="M7" s="174"/>
      <c r="N7" s="327" t="s">
        <v>89</v>
      </c>
      <c r="O7" s="327"/>
      <c r="P7" s="327"/>
      <c r="Q7" s="44"/>
      <c r="R7" s="42"/>
    </row>
    <row r="8" spans="1:20" s="45" customFormat="1" ht="16.5" customHeight="1">
      <c r="A8" s="40"/>
      <c r="B8" s="40"/>
      <c r="C8" s="42"/>
      <c r="D8" s="139" t="s">
        <v>59</v>
      </c>
      <c r="E8" s="42"/>
      <c r="F8" s="42"/>
      <c r="G8" s="42"/>
      <c r="H8" s="151" t="s">
        <v>62</v>
      </c>
      <c r="I8" s="42"/>
      <c r="J8" s="42"/>
      <c r="K8" s="47"/>
      <c r="L8" s="47"/>
      <c r="M8" s="47"/>
      <c r="N8" s="176" t="s">
        <v>90</v>
      </c>
      <c r="O8" s="47"/>
      <c r="P8" s="176" t="s">
        <v>91</v>
      </c>
      <c r="Q8" s="48"/>
      <c r="R8" s="42"/>
    </row>
    <row r="9" spans="1:20" s="45" customFormat="1" ht="16.5" customHeight="1">
      <c r="A9" s="40"/>
      <c r="B9" s="40"/>
      <c r="C9" s="42"/>
      <c r="D9" s="139" t="s">
        <v>60</v>
      </c>
      <c r="E9" s="42"/>
      <c r="G9" s="42"/>
      <c r="H9" s="152" t="s">
        <v>63</v>
      </c>
      <c r="I9" s="42"/>
      <c r="J9" s="140" t="s">
        <v>66</v>
      </c>
      <c r="K9" s="141"/>
      <c r="L9" s="139"/>
      <c r="M9" s="139"/>
      <c r="N9" s="177" t="s">
        <v>128</v>
      </c>
      <c r="O9" s="139"/>
      <c r="P9" s="139" t="s">
        <v>92</v>
      </c>
      <c r="Q9" s="48"/>
    </row>
    <row r="10" spans="1:20" s="45" customFormat="1" ht="16.5" customHeight="1">
      <c r="A10" s="40"/>
      <c r="B10" s="40"/>
      <c r="C10" s="42"/>
      <c r="D10" s="140" t="s">
        <v>61</v>
      </c>
      <c r="E10" s="42"/>
      <c r="F10" s="140" t="s">
        <v>36</v>
      </c>
      <c r="G10" s="42"/>
      <c r="H10" s="152" t="s">
        <v>64</v>
      </c>
      <c r="I10" s="42"/>
      <c r="J10" s="140" t="s">
        <v>67</v>
      </c>
      <c r="K10" s="142"/>
      <c r="L10" s="140" t="s">
        <v>38</v>
      </c>
      <c r="M10" s="140"/>
      <c r="N10" s="140" t="s">
        <v>94</v>
      </c>
      <c r="O10" s="140"/>
      <c r="P10" s="140" t="s">
        <v>93</v>
      </c>
      <c r="Q10" s="42"/>
      <c r="R10" s="48" t="s">
        <v>41</v>
      </c>
    </row>
    <row r="11" spans="1:20" s="45" customFormat="1" ht="16.5" customHeight="1">
      <c r="A11" s="40"/>
      <c r="B11" s="206" t="s">
        <v>123</v>
      </c>
      <c r="C11" s="42"/>
      <c r="D11" s="153" t="s">
        <v>3</v>
      </c>
      <c r="E11" s="42"/>
      <c r="F11" s="153" t="s">
        <v>3</v>
      </c>
      <c r="G11" s="42"/>
      <c r="H11" s="153" t="s">
        <v>3</v>
      </c>
      <c r="I11" s="42"/>
      <c r="J11" s="153" t="s">
        <v>3</v>
      </c>
      <c r="K11" s="47"/>
      <c r="L11" s="153" t="s">
        <v>3</v>
      </c>
      <c r="M11" s="175"/>
      <c r="N11" s="153" t="s">
        <v>3</v>
      </c>
      <c r="O11" s="175"/>
      <c r="P11" s="153" t="s">
        <v>3</v>
      </c>
      <c r="Q11" s="48"/>
      <c r="R11" s="153" t="s">
        <v>3</v>
      </c>
    </row>
    <row r="12" spans="1:20" s="45" customFormat="1" ht="16.5" customHeight="1">
      <c r="A12" s="40"/>
      <c r="B12" s="40"/>
      <c r="C12" s="42"/>
      <c r="D12" s="42"/>
      <c r="E12" s="42"/>
      <c r="F12" s="42"/>
      <c r="G12" s="42"/>
      <c r="H12" s="42"/>
      <c r="I12" s="42"/>
      <c r="J12" s="42"/>
      <c r="K12" s="49"/>
      <c r="L12" s="37"/>
      <c r="M12" s="37"/>
      <c r="N12" s="37"/>
      <c r="O12" s="37"/>
      <c r="P12" s="37"/>
      <c r="Q12" s="46"/>
      <c r="R12" s="42"/>
    </row>
    <row r="13" spans="1:20" s="146" customFormat="1" ht="16.5" customHeight="1">
      <c r="A13" s="143" t="s">
        <v>70</v>
      </c>
      <c r="B13" s="207"/>
      <c r="C13" s="144"/>
      <c r="D13" s="50">
        <v>2615114338</v>
      </c>
      <c r="E13" s="144"/>
      <c r="F13" s="50">
        <v>61152469</v>
      </c>
      <c r="G13" s="50"/>
      <c r="H13" s="50">
        <v>65335309</v>
      </c>
      <c r="I13" s="50"/>
      <c r="J13" s="50">
        <v>4310000</v>
      </c>
      <c r="K13" s="50"/>
      <c r="L13" s="50">
        <v>-501905936</v>
      </c>
      <c r="M13" s="50"/>
      <c r="N13" s="50">
        <v>761434</v>
      </c>
      <c r="O13" s="50"/>
      <c r="P13" s="50">
        <f>N13</f>
        <v>761434</v>
      </c>
      <c r="Q13" s="50"/>
      <c r="R13" s="50">
        <f>SUM(D13:L13)+P13</f>
        <v>2244767614</v>
      </c>
      <c r="S13" s="144"/>
      <c r="T13" s="145"/>
    </row>
    <row r="14" spans="1:20" s="146" customFormat="1" ht="8.1" customHeight="1">
      <c r="A14" s="147"/>
      <c r="B14" s="208"/>
      <c r="C14" s="144"/>
      <c r="D14" s="50"/>
      <c r="E14" s="144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144"/>
      <c r="T14" s="148"/>
    </row>
    <row r="15" spans="1:20" s="146" customFormat="1" ht="16.5" customHeight="1">
      <c r="A15" s="143" t="s">
        <v>68</v>
      </c>
      <c r="B15" s="207"/>
      <c r="C15" s="144"/>
      <c r="D15" s="50"/>
      <c r="E15" s="144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144"/>
      <c r="T15" s="148"/>
    </row>
    <row r="16" spans="1:20" s="146" customFormat="1" ht="16.5" customHeight="1">
      <c r="A16" s="154" t="s">
        <v>69</v>
      </c>
      <c r="B16" s="209">
        <v>20</v>
      </c>
      <c r="C16" s="144"/>
      <c r="D16" s="50">
        <v>0</v>
      </c>
      <c r="E16" s="144"/>
      <c r="F16" s="50">
        <v>0</v>
      </c>
      <c r="G16" s="50"/>
      <c r="H16" s="50">
        <v>0</v>
      </c>
      <c r="I16" s="50"/>
      <c r="J16" s="50">
        <v>2210000</v>
      </c>
      <c r="K16" s="50"/>
      <c r="L16" s="50">
        <v>-2210000</v>
      </c>
      <c r="M16" s="50"/>
      <c r="N16" s="50">
        <v>0</v>
      </c>
      <c r="O16" s="50"/>
      <c r="P16" s="50">
        <f>N16</f>
        <v>0</v>
      </c>
      <c r="Q16" s="50"/>
      <c r="R16" s="50">
        <f>SUM(D16:L16)+P16</f>
        <v>0</v>
      </c>
      <c r="S16" s="144"/>
      <c r="T16" s="148"/>
    </row>
    <row r="17" spans="1:20" s="146" customFormat="1" ht="16.5" customHeight="1">
      <c r="A17" s="117" t="s">
        <v>103</v>
      </c>
      <c r="B17" s="210"/>
      <c r="C17" s="144"/>
      <c r="D17" s="51">
        <v>0</v>
      </c>
      <c r="E17" s="144"/>
      <c r="F17" s="51">
        <v>0</v>
      </c>
      <c r="G17" s="50"/>
      <c r="H17" s="51">
        <v>0</v>
      </c>
      <c r="I17" s="50"/>
      <c r="J17" s="51">
        <v>0</v>
      </c>
      <c r="K17" s="50"/>
      <c r="L17" s="51">
        <v>-214748269</v>
      </c>
      <c r="M17" s="43"/>
      <c r="N17" s="51">
        <v>0</v>
      </c>
      <c r="O17" s="43"/>
      <c r="P17" s="51">
        <f>N17</f>
        <v>0</v>
      </c>
      <c r="Q17" s="50"/>
      <c r="R17" s="51">
        <f>SUM(D17:L17)+P17</f>
        <v>-214748269</v>
      </c>
      <c r="S17" s="144"/>
      <c r="T17" s="148"/>
    </row>
    <row r="18" spans="1:20" s="146" customFormat="1" ht="16.5" customHeight="1">
      <c r="A18" s="149"/>
      <c r="B18" s="211"/>
      <c r="C18" s="144"/>
      <c r="D18" s="43"/>
      <c r="E18" s="144"/>
      <c r="F18" s="43"/>
      <c r="G18" s="50"/>
      <c r="H18" s="43"/>
      <c r="I18" s="50"/>
      <c r="J18" s="43"/>
      <c r="K18" s="50"/>
      <c r="L18" s="43"/>
      <c r="M18" s="43"/>
      <c r="N18" s="43"/>
      <c r="O18" s="43"/>
      <c r="P18" s="43"/>
      <c r="Q18" s="50"/>
      <c r="R18" s="43"/>
      <c r="S18" s="144"/>
      <c r="T18" s="148"/>
    </row>
    <row r="19" spans="1:20" s="150" customFormat="1" ht="16.5" customHeight="1" thickBot="1">
      <c r="A19" s="143" t="s">
        <v>127</v>
      </c>
      <c r="B19" s="207"/>
      <c r="C19" s="144"/>
      <c r="D19" s="52">
        <f>SUM(D13:D17)</f>
        <v>2615114338</v>
      </c>
      <c r="E19" s="144"/>
      <c r="F19" s="52">
        <f>SUM(F13:F17)</f>
        <v>61152469</v>
      </c>
      <c r="G19" s="43"/>
      <c r="H19" s="52">
        <f>SUM(H13:H17)</f>
        <v>65335309</v>
      </c>
      <c r="I19" s="43"/>
      <c r="J19" s="52">
        <f>SUM(J13:J17)</f>
        <v>6520000</v>
      </c>
      <c r="K19" s="43"/>
      <c r="L19" s="52">
        <f>SUM(L13:L17)</f>
        <v>-718864205</v>
      </c>
      <c r="M19" s="43"/>
      <c r="N19" s="52">
        <f>SUM(N13:N17)</f>
        <v>761434</v>
      </c>
      <c r="O19" s="43"/>
      <c r="P19" s="52">
        <f>SUM(P13:P17)</f>
        <v>761434</v>
      </c>
      <c r="Q19" s="43"/>
      <c r="R19" s="52">
        <f>SUM(R13:R17)</f>
        <v>2030019345</v>
      </c>
      <c r="S19" s="144"/>
    </row>
    <row r="20" spans="1:20" s="146" customFormat="1" ht="16.5" customHeight="1" thickTop="1">
      <c r="A20" s="149"/>
      <c r="B20" s="211"/>
      <c r="C20" s="144"/>
      <c r="D20" s="148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5"/>
    </row>
    <row r="21" spans="1:20" s="146" customFormat="1" ht="16.5" customHeight="1">
      <c r="A21" s="149"/>
      <c r="B21" s="211"/>
      <c r="C21" s="144"/>
      <c r="D21" s="148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5"/>
    </row>
    <row r="22" spans="1:20" s="146" customFormat="1" ht="16.5" customHeight="1">
      <c r="A22" s="143" t="s">
        <v>133</v>
      </c>
      <c r="B22" s="207"/>
      <c r="C22" s="144"/>
      <c r="D22" s="298">
        <f>D19</f>
        <v>2615114338</v>
      </c>
      <c r="E22" s="144"/>
      <c r="F22" s="298">
        <f>F19</f>
        <v>61152469</v>
      </c>
      <c r="G22" s="50"/>
      <c r="H22" s="298">
        <f>H19</f>
        <v>65335309</v>
      </c>
      <c r="I22" s="50"/>
      <c r="J22" s="298">
        <f>J19</f>
        <v>6520000</v>
      </c>
      <c r="K22" s="50"/>
      <c r="L22" s="298">
        <f>L19</f>
        <v>-718864205</v>
      </c>
      <c r="M22" s="50"/>
      <c r="N22" s="298">
        <f>N19</f>
        <v>761434</v>
      </c>
      <c r="O22" s="50"/>
      <c r="P22" s="298">
        <f>N22</f>
        <v>761434</v>
      </c>
      <c r="Q22" s="50"/>
      <c r="R22" s="298">
        <f>SUM(D22:L22)+P22</f>
        <v>2030019345</v>
      </c>
      <c r="S22" s="144"/>
      <c r="T22" s="148"/>
    </row>
    <row r="23" spans="1:20" s="146" customFormat="1" ht="8.1" customHeight="1">
      <c r="A23" s="147"/>
      <c r="B23" s="208"/>
      <c r="C23" s="144"/>
      <c r="D23" s="298"/>
      <c r="E23" s="144"/>
      <c r="F23" s="298"/>
      <c r="G23" s="50"/>
      <c r="H23" s="298"/>
      <c r="I23" s="50"/>
      <c r="J23" s="298"/>
      <c r="K23" s="50"/>
      <c r="L23" s="298"/>
      <c r="M23" s="50"/>
      <c r="N23" s="298"/>
      <c r="O23" s="50"/>
      <c r="P23" s="298"/>
      <c r="Q23" s="50"/>
      <c r="R23" s="298"/>
      <c r="S23" s="144"/>
      <c r="T23" s="148"/>
    </row>
    <row r="24" spans="1:20" s="146" customFormat="1" ht="16.5" customHeight="1">
      <c r="A24" s="143" t="s">
        <v>68</v>
      </c>
      <c r="B24" s="207"/>
      <c r="C24" s="144"/>
      <c r="D24" s="298"/>
      <c r="E24" s="144"/>
      <c r="F24" s="298"/>
      <c r="G24" s="50"/>
      <c r="H24" s="298"/>
      <c r="I24" s="50"/>
      <c r="J24" s="298"/>
      <c r="K24" s="50"/>
      <c r="L24" s="298"/>
      <c r="M24" s="50"/>
      <c r="N24" s="298"/>
      <c r="O24" s="50"/>
      <c r="P24" s="298"/>
      <c r="Q24" s="50"/>
      <c r="R24" s="298"/>
      <c r="S24" s="144"/>
      <c r="T24" s="148"/>
    </row>
    <row r="25" spans="1:20" s="146" customFormat="1" ht="16.5" customHeight="1">
      <c r="A25" s="117" t="s">
        <v>103</v>
      </c>
      <c r="B25" s="210"/>
      <c r="C25" s="144"/>
      <c r="D25" s="299">
        <v>0</v>
      </c>
      <c r="E25" s="144"/>
      <c r="F25" s="299">
        <v>0</v>
      </c>
      <c r="G25" s="50"/>
      <c r="H25" s="299">
        <v>0</v>
      </c>
      <c r="I25" s="50"/>
      <c r="J25" s="299">
        <v>0</v>
      </c>
      <c r="K25" s="50"/>
      <c r="L25" s="299">
        <f>'PL 7'!E38</f>
        <v>-307893806</v>
      </c>
      <c r="M25" s="43"/>
      <c r="N25" s="299">
        <v>0</v>
      </c>
      <c r="O25" s="43"/>
      <c r="P25" s="299">
        <f>N25</f>
        <v>0</v>
      </c>
      <c r="Q25" s="50"/>
      <c r="R25" s="299">
        <f>SUM(D25:L25)+P25</f>
        <v>-307893806</v>
      </c>
      <c r="S25" s="144"/>
      <c r="T25" s="148"/>
    </row>
    <row r="26" spans="1:20" s="146" customFormat="1" ht="16.5" customHeight="1">
      <c r="A26" s="149"/>
      <c r="B26" s="211"/>
      <c r="C26" s="144"/>
      <c r="D26" s="300"/>
      <c r="E26" s="144"/>
      <c r="F26" s="300"/>
      <c r="G26" s="50"/>
      <c r="H26" s="300"/>
      <c r="I26" s="50"/>
      <c r="J26" s="300"/>
      <c r="K26" s="50"/>
      <c r="L26" s="300"/>
      <c r="M26" s="43"/>
      <c r="N26" s="300"/>
      <c r="O26" s="43"/>
      <c r="P26" s="300"/>
      <c r="Q26" s="50"/>
      <c r="R26" s="300"/>
      <c r="S26" s="43"/>
      <c r="T26" s="148"/>
    </row>
    <row r="27" spans="1:20" s="150" customFormat="1" ht="16.5" customHeight="1" thickBot="1">
      <c r="A27" s="143" t="s">
        <v>134</v>
      </c>
      <c r="B27" s="207"/>
      <c r="C27" s="144"/>
      <c r="D27" s="301">
        <f>SUM(D22:D25)</f>
        <v>2615114338</v>
      </c>
      <c r="E27" s="144"/>
      <c r="F27" s="301">
        <f>SUM(F22:F25)</f>
        <v>61152469</v>
      </c>
      <c r="G27" s="43"/>
      <c r="H27" s="301">
        <f>SUM(H22:H25)</f>
        <v>65335309</v>
      </c>
      <c r="I27" s="43"/>
      <c r="J27" s="301">
        <f>SUM(J22:J25)</f>
        <v>6520000</v>
      </c>
      <c r="K27" s="43"/>
      <c r="L27" s="301">
        <f>SUM(L22:L25)</f>
        <v>-1026758011</v>
      </c>
      <c r="M27" s="43"/>
      <c r="N27" s="301">
        <f>SUM(N22:N25)</f>
        <v>761434</v>
      </c>
      <c r="O27" s="43"/>
      <c r="P27" s="301">
        <f>SUM(P22:P25)</f>
        <v>761434</v>
      </c>
      <c r="Q27" s="43"/>
      <c r="R27" s="301">
        <f>SUM(R22:R25)</f>
        <v>1722125539</v>
      </c>
      <c r="S27" s="144"/>
    </row>
    <row r="28" spans="1:20" s="150" customFormat="1" ht="16.5" customHeight="1" thickTop="1">
      <c r="A28" s="143"/>
      <c r="B28" s="143"/>
      <c r="C28" s="144"/>
      <c r="D28" s="43"/>
      <c r="E28" s="144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144"/>
    </row>
    <row r="29" spans="1:20" s="150" customFormat="1" ht="16.5" customHeight="1">
      <c r="A29" s="143"/>
      <c r="B29" s="143"/>
      <c r="C29" s="144"/>
      <c r="D29" s="43"/>
      <c r="E29" s="144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144"/>
    </row>
    <row r="30" spans="1:20" s="150" customFormat="1" ht="16.5" customHeight="1">
      <c r="A30" s="143"/>
      <c r="B30" s="143"/>
      <c r="C30" s="144"/>
      <c r="D30" s="43"/>
      <c r="E30" s="144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144"/>
    </row>
    <row r="31" spans="1:20" s="150" customFormat="1" ht="16.5" customHeight="1">
      <c r="A31" s="143"/>
      <c r="B31" s="143"/>
      <c r="C31" s="144"/>
      <c r="D31" s="43"/>
      <c r="E31" s="144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144"/>
    </row>
    <row r="32" spans="1:20" s="150" customFormat="1" ht="16.5" customHeight="1">
      <c r="A32" s="143"/>
      <c r="B32" s="143"/>
      <c r="C32" s="144"/>
      <c r="D32" s="43"/>
      <c r="E32" s="144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144"/>
    </row>
    <row r="33" spans="1:19" s="150" customFormat="1" ht="16.5" customHeight="1">
      <c r="A33" s="143"/>
      <c r="B33" s="143"/>
      <c r="C33" s="144"/>
      <c r="D33" s="43"/>
      <c r="E33" s="144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144"/>
    </row>
    <row r="34" spans="1:19" s="15" customFormat="1" ht="33.75" customHeight="1">
      <c r="A34" s="149"/>
      <c r="B34" s="149"/>
      <c r="C34" s="144"/>
      <c r="D34" s="146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</row>
    <row r="35" spans="1:19" s="39" customFormat="1" ht="21.95" customHeight="1">
      <c r="A35" s="53" t="str">
        <f>'BS 5-6'!A48</f>
        <v>The accompanying notes are an integral part of these consolidated and separate financial statements.</v>
      </c>
      <c r="B35" s="53"/>
      <c r="C35" s="53"/>
      <c r="D35" s="53"/>
      <c r="E35" s="53"/>
      <c r="F35" s="54"/>
      <c r="G35" s="55"/>
      <c r="H35" s="54"/>
      <c r="I35" s="55"/>
      <c r="J35" s="54"/>
      <c r="K35" s="55"/>
      <c r="L35" s="54"/>
      <c r="M35" s="54"/>
      <c r="N35" s="54"/>
      <c r="O35" s="54"/>
      <c r="P35" s="54"/>
      <c r="Q35" s="56"/>
      <c r="R35" s="53"/>
    </row>
    <row r="36" spans="1:19" s="39" customFormat="1" ht="16.5" customHeight="1">
      <c r="A36" s="36"/>
      <c r="B36" s="36"/>
      <c r="C36" s="38"/>
      <c r="D36" s="37"/>
      <c r="E36" s="38"/>
      <c r="F36" s="37"/>
      <c r="G36" s="38"/>
      <c r="H36" s="38"/>
      <c r="I36" s="38"/>
      <c r="J36" s="37"/>
      <c r="K36" s="38"/>
      <c r="L36" s="37"/>
      <c r="M36" s="37"/>
      <c r="N36" s="37"/>
      <c r="O36" s="37"/>
      <c r="P36" s="37"/>
      <c r="Q36" s="38"/>
      <c r="R36" s="110">
        <v>8</v>
      </c>
    </row>
    <row r="37" spans="1:19" s="39" customFormat="1" ht="16.5" customHeight="1">
      <c r="A37" s="36"/>
      <c r="B37" s="36"/>
      <c r="C37" s="38"/>
      <c r="D37" s="37"/>
      <c r="E37" s="38"/>
      <c r="F37" s="37"/>
      <c r="G37" s="38"/>
      <c r="H37" s="57"/>
      <c r="I37" s="38"/>
      <c r="J37" s="37"/>
      <c r="K37" s="38"/>
      <c r="L37" s="37"/>
      <c r="M37" s="37"/>
      <c r="N37" s="37"/>
      <c r="O37" s="37"/>
      <c r="P37" s="37"/>
      <c r="Q37" s="38"/>
      <c r="R37" s="37"/>
    </row>
    <row r="38" spans="1:19" s="39" customFormat="1" ht="16.5" customHeight="1">
      <c r="A38" s="36"/>
      <c r="B38" s="36"/>
      <c r="C38" s="38"/>
      <c r="D38" s="37"/>
      <c r="E38" s="38"/>
      <c r="F38" s="37"/>
      <c r="G38" s="38"/>
      <c r="H38" s="38"/>
      <c r="I38" s="38"/>
      <c r="J38" s="37"/>
      <c r="K38" s="38"/>
      <c r="L38" s="37"/>
      <c r="M38" s="37"/>
      <c r="N38" s="37"/>
      <c r="O38" s="37"/>
      <c r="P38" s="37"/>
      <c r="Q38" s="38"/>
      <c r="R38" s="37"/>
    </row>
    <row r="39" spans="1:19" s="39" customFormat="1" ht="16.5" customHeight="1">
      <c r="A39" s="36"/>
      <c r="B39" s="36"/>
      <c r="C39" s="38"/>
      <c r="D39" s="37"/>
      <c r="E39" s="38"/>
      <c r="F39" s="37"/>
      <c r="G39" s="38"/>
      <c r="H39" s="38"/>
      <c r="I39" s="38"/>
      <c r="J39" s="37"/>
      <c r="K39" s="38"/>
      <c r="L39" s="37"/>
      <c r="M39" s="37"/>
      <c r="N39" s="37"/>
      <c r="O39" s="37"/>
      <c r="P39" s="37"/>
      <c r="Q39" s="38"/>
      <c r="R39" s="37"/>
    </row>
    <row r="40" spans="1:19" s="39" customFormat="1" ht="16.5" customHeight="1">
      <c r="A40" s="36"/>
      <c r="B40" s="36"/>
      <c r="C40" s="38"/>
      <c r="D40" s="37"/>
      <c r="E40" s="38"/>
      <c r="F40" s="37"/>
      <c r="G40" s="38"/>
      <c r="H40" s="38"/>
      <c r="I40" s="38"/>
      <c r="J40" s="37"/>
      <c r="K40" s="38"/>
      <c r="L40" s="37"/>
      <c r="M40" s="37"/>
      <c r="N40" s="37"/>
      <c r="O40" s="37"/>
      <c r="P40" s="37"/>
      <c r="Q40" s="38"/>
      <c r="R40" s="37"/>
    </row>
    <row r="41" spans="1:19" s="39" customFormat="1" ht="16.5" customHeight="1">
      <c r="A41" s="36"/>
      <c r="B41" s="36"/>
      <c r="C41" s="38"/>
      <c r="D41" s="37"/>
      <c r="E41" s="38"/>
      <c r="F41" s="37"/>
      <c r="G41" s="38"/>
      <c r="H41" s="38"/>
      <c r="I41" s="38"/>
      <c r="J41" s="37"/>
      <c r="K41" s="38"/>
      <c r="L41" s="37"/>
      <c r="M41" s="37"/>
      <c r="N41" s="37"/>
      <c r="O41" s="37"/>
      <c r="P41" s="37"/>
      <c r="Q41" s="38"/>
      <c r="R41" s="37"/>
    </row>
    <row r="42" spans="1:19" s="39" customFormat="1" ht="16.5" customHeight="1">
      <c r="A42" s="36"/>
      <c r="B42" s="36"/>
      <c r="C42" s="38"/>
      <c r="D42" s="37"/>
      <c r="E42" s="38"/>
      <c r="F42" s="37"/>
      <c r="G42" s="38"/>
      <c r="H42" s="38"/>
      <c r="I42" s="38"/>
      <c r="J42" s="37"/>
      <c r="K42" s="38"/>
      <c r="L42" s="37"/>
      <c r="M42" s="37"/>
      <c r="N42" s="37"/>
      <c r="O42" s="37"/>
      <c r="P42" s="37"/>
      <c r="Q42" s="38"/>
      <c r="R42" s="37"/>
    </row>
    <row r="43" spans="1:19" s="39" customFormat="1" ht="16.5" customHeight="1">
      <c r="A43" s="36"/>
      <c r="B43" s="36"/>
      <c r="C43" s="38"/>
      <c r="D43" s="37"/>
      <c r="E43" s="38"/>
      <c r="F43" s="37"/>
      <c r="G43" s="38"/>
      <c r="H43" s="38"/>
      <c r="I43" s="38"/>
      <c r="J43" s="37"/>
      <c r="K43" s="38"/>
      <c r="L43" s="37"/>
      <c r="M43" s="37"/>
      <c r="N43" s="37"/>
      <c r="O43" s="37"/>
      <c r="P43" s="37"/>
      <c r="Q43" s="38"/>
      <c r="R43" s="37"/>
    </row>
    <row r="44" spans="1:19" s="39" customFormat="1" ht="16.5" customHeight="1">
      <c r="A44" s="36"/>
      <c r="B44" s="36"/>
      <c r="C44" s="38"/>
      <c r="D44" s="37"/>
      <c r="E44" s="38"/>
      <c r="F44" s="37"/>
      <c r="G44" s="38"/>
      <c r="H44" s="38"/>
      <c r="I44" s="38"/>
      <c r="J44" s="37"/>
      <c r="K44" s="38"/>
      <c r="L44" s="37"/>
      <c r="M44" s="37"/>
      <c r="N44" s="37"/>
      <c r="O44" s="37"/>
      <c r="P44" s="37"/>
      <c r="Q44" s="38"/>
      <c r="R44" s="37"/>
    </row>
    <row r="45" spans="1:19" s="39" customFormat="1" ht="16.5" customHeight="1">
      <c r="A45" s="36"/>
      <c r="B45" s="36"/>
      <c r="C45" s="38"/>
      <c r="D45" s="37"/>
      <c r="E45" s="38"/>
      <c r="F45" s="37"/>
      <c r="G45" s="38"/>
      <c r="H45" s="38"/>
      <c r="I45" s="38"/>
      <c r="J45" s="37"/>
      <c r="K45" s="38"/>
      <c r="L45" s="37"/>
      <c r="M45" s="37"/>
      <c r="N45" s="37"/>
      <c r="O45" s="37"/>
      <c r="P45" s="37"/>
      <c r="Q45" s="38"/>
      <c r="R45" s="37"/>
    </row>
    <row r="46" spans="1:19" s="39" customFormat="1" ht="16.5" customHeight="1">
      <c r="A46" s="36"/>
      <c r="B46" s="36"/>
      <c r="C46" s="38"/>
      <c r="D46" s="37"/>
      <c r="E46" s="38"/>
      <c r="F46" s="37"/>
      <c r="G46" s="38"/>
      <c r="H46" s="38"/>
      <c r="I46" s="38"/>
      <c r="J46" s="37"/>
      <c r="K46" s="38"/>
      <c r="L46" s="37"/>
      <c r="M46" s="37"/>
      <c r="N46" s="37"/>
      <c r="O46" s="37"/>
      <c r="P46" s="37"/>
      <c r="Q46" s="38"/>
      <c r="R46" s="37"/>
    </row>
    <row r="47" spans="1:19" s="39" customFormat="1" ht="16.5" customHeight="1">
      <c r="A47" s="36"/>
      <c r="B47" s="36"/>
      <c r="C47" s="38"/>
      <c r="D47" s="37"/>
      <c r="E47" s="38"/>
      <c r="F47" s="37"/>
      <c r="G47" s="38"/>
      <c r="H47" s="38"/>
      <c r="I47" s="38"/>
      <c r="J47" s="37"/>
      <c r="K47" s="38"/>
      <c r="L47" s="37"/>
      <c r="M47" s="37"/>
      <c r="N47" s="37"/>
      <c r="O47" s="37"/>
      <c r="P47" s="37"/>
      <c r="Q47" s="38"/>
      <c r="R47" s="37"/>
    </row>
    <row r="48" spans="1:19" s="39" customFormat="1" ht="16.5" customHeight="1">
      <c r="A48" s="36"/>
      <c r="B48" s="36"/>
      <c r="C48" s="38"/>
      <c r="D48" s="37"/>
      <c r="E48" s="38"/>
      <c r="F48" s="37"/>
      <c r="G48" s="38"/>
      <c r="H48" s="38"/>
      <c r="I48" s="38"/>
      <c r="J48" s="37"/>
      <c r="K48" s="38"/>
      <c r="L48" s="37"/>
      <c r="M48" s="37"/>
      <c r="N48" s="37"/>
      <c r="O48" s="37"/>
      <c r="P48" s="37"/>
      <c r="Q48" s="38"/>
      <c r="R48" s="37"/>
    </row>
    <row r="49" spans="1:18" s="39" customFormat="1" ht="16.5" customHeight="1">
      <c r="A49" s="36"/>
      <c r="B49" s="36"/>
      <c r="C49" s="38"/>
      <c r="D49" s="37"/>
      <c r="E49" s="38"/>
      <c r="F49" s="37"/>
      <c r="G49" s="38"/>
      <c r="H49" s="38"/>
      <c r="I49" s="38"/>
      <c r="J49" s="37"/>
      <c r="K49" s="38"/>
      <c r="L49" s="37"/>
      <c r="M49" s="37"/>
      <c r="N49" s="37"/>
      <c r="O49" s="37"/>
      <c r="P49" s="37"/>
      <c r="Q49" s="38"/>
      <c r="R49" s="37"/>
    </row>
    <row r="50" spans="1:18" s="39" customFormat="1" ht="16.5" customHeight="1">
      <c r="A50" s="36"/>
      <c r="B50" s="36"/>
      <c r="C50" s="38"/>
      <c r="D50" s="37"/>
      <c r="E50" s="38"/>
      <c r="F50" s="37"/>
      <c r="G50" s="38"/>
      <c r="H50" s="38"/>
      <c r="I50" s="38"/>
      <c r="J50" s="37"/>
      <c r="K50" s="38"/>
      <c r="L50" s="37"/>
      <c r="M50" s="37"/>
      <c r="N50" s="37"/>
      <c r="O50" s="37"/>
      <c r="P50" s="37"/>
      <c r="Q50" s="38"/>
      <c r="R50" s="37"/>
    </row>
    <row r="51" spans="1:18" s="39" customFormat="1" ht="16.5" customHeight="1">
      <c r="A51" s="36"/>
      <c r="B51" s="36"/>
      <c r="C51" s="38"/>
      <c r="D51" s="37"/>
      <c r="E51" s="38"/>
      <c r="F51" s="37"/>
      <c r="G51" s="38"/>
      <c r="H51" s="38"/>
      <c r="I51" s="38"/>
      <c r="J51" s="37"/>
      <c r="K51" s="38"/>
      <c r="L51" s="37"/>
      <c r="M51" s="37"/>
      <c r="N51" s="37"/>
      <c r="O51" s="37"/>
      <c r="P51" s="37"/>
      <c r="Q51" s="38"/>
      <c r="R51" s="37"/>
    </row>
    <row r="52" spans="1:18" s="39" customFormat="1" ht="16.5" customHeight="1">
      <c r="A52" s="36"/>
      <c r="B52" s="36"/>
      <c r="C52" s="38"/>
      <c r="D52" s="37"/>
      <c r="E52" s="38"/>
      <c r="F52" s="37"/>
      <c r="G52" s="38"/>
      <c r="H52" s="38"/>
      <c r="I52" s="38"/>
      <c r="J52" s="37"/>
      <c r="K52" s="38"/>
      <c r="L52" s="37"/>
      <c r="M52" s="37"/>
      <c r="N52" s="37"/>
      <c r="O52" s="37"/>
      <c r="P52" s="37"/>
      <c r="Q52" s="38"/>
      <c r="R52" s="37"/>
    </row>
    <row r="53" spans="1:18" s="39" customFormat="1" ht="16.5" customHeight="1">
      <c r="A53" s="36"/>
      <c r="B53" s="36"/>
      <c r="C53" s="38"/>
      <c r="D53" s="37"/>
      <c r="E53" s="38"/>
      <c r="F53" s="37"/>
      <c r="G53" s="38"/>
      <c r="H53" s="38"/>
      <c r="I53" s="38"/>
      <c r="J53" s="37"/>
      <c r="K53" s="38"/>
      <c r="L53" s="37"/>
      <c r="M53" s="37"/>
      <c r="N53" s="37"/>
      <c r="O53" s="37"/>
      <c r="P53" s="37"/>
      <c r="Q53" s="38"/>
      <c r="R53" s="37"/>
    </row>
    <row r="54" spans="1:18" s="39" customFormat="1" ht="16.5" customHeight="1">
      <c r="A54" s="36"/>
      <c r="B54" s="36"/>
      <c r="C54" s="38"/>
      <c r="D54" s="37"/>
      <c r="E54" s="38"/>
      <c r="F54" s="37"/>
      <c r="G54" s="38"/>
      <c r="H54" s="38"/>
      <c r="I54" s="38"/>
      <c r="J54" s="37"/>
      <c r="K54" s="38"/>
      <c r="L54" s="37"/>
      <c r="M54" s="37"/>
      <c r="N54" s="37"/>
      <c r="O54" s="37"/>
      <c r="P54" s="37"/>
      <c r="Q54" s="38"/>
      <c r="R54" s="37"/>
    </row>
    <row r="55" spans="1:18" s="39" customFormat="1" ht="16.5" customHeight="1">
      <c r="A55" s="36"/>
      <c r="B55" s="36"/>
      <c r="C55" s="38"/>
      <c r="D55" s="37"/>
      <c r="E55" s="38"/>
      <c r="F55" s="37"/>
      <c r="G55" s="38"/>
      <c r="H55" s="38"/>
      <c r="I55" s="38"/>
      <c r="J55" s="37"/>
      <c r="K55" s="38"/>
      <c r="L55" s="37"/>
      <c r="M55" s="37"/>
      <c r="N55" s="37"/>
      <c r="O55" s="37"/>
      <c r="P55" s="37"/>
      <c r="Q55" s="38"/>
      <c r="R55" s="37"/>
    </row>
    <row r="56" spans="1:18" s="39" customFormat="1" ht="16.5" customHeight="1">
      <c r="A56" s="36"/>
      <c r="B56" s="36"/>
      <c r="C56" s="38"/>
      <c r="D56" s="37"/>
      <c r="E56" s="38"/>
      <c r="F56" s="37"/>
      <c r="G56" s="38"/>
      <c r="H56" s="38"/>
      <c r="I56" s="38"/>
      <c r="J56" s="37"/>
      <c r="K56" s="38"/>
      <c r="L56" s="37"/>
      <c r="M56" s="37"/>
      <c r="N56" s="37"/>
      <c r="O56" s="37"/>
      <c r="P56" s="37"/>
      <c r="Q56" s="38"/>
      <c r="R56" s="37"/>
    </row>
    <row r="57" spans="1:18" s="39" customFormat="1" ht="16.5" customHeight="1">
      <c r="A57" s="36"/>
      <c r="B57" s="36"/>
      <c r="C57" s="38"/>
      <c r="D57" s="37"/>
      <c r="E57" s="38"/>
      <c r="F57" s="37"/>
      <c r="G57" s="38"/>
      <c r="H57" s="38"/>
      <c r="I57" s="38"/>
      <c r="J57" s="37"/>
      <c r="K57" s="38"/>
      <c r="L57" s="37"/>
      <c r="M57" s="37"/>
      <c r="N57" s="37"/>
      <c r="O57" s="37"/>
      <c r="P57" s="37"/>
      <c r="Q57" s="38"/>
      <c r="R57" s="37"/>
    </row>
    <row r="58" spans="1:18" s="39" customFormat="1" ht="16.5" customHeight="1">
      <c r="A58" s="36"/>
      <c r="B58" s="36"/>
      <c r="C58" s="38"/>
      <c r="D58" s="37"/>
      <c r="E58" s="38"/>
      <c r="F58" s="37"/>
      <c r="G58" s="38"/>
      <c r="H58" s="38"/>
      <c r="I58" s="38"/>
      <c r="J58" s="37"/>
      <c r="K58" s="38"/>
      <c r="L58" s="37"/>
      <c r="M58" s="37"/>
      <c r="N58" s="37"/>
      <c r="O58" s="37"/>
      <c r="P58" s="37"/>
      <c r="Q58" s="38"/>
      <c r="R58" s="37"/>
    </row>
    <row r="59" spans="1:18" s="39" customFormat="1" ht="16.5" customHeight="1">
      <c r="A59" s="36"/>
      <c r="B59" s="36"/>
      <c r="C59" s="38"/>
      <c r="D59" s="37"/>
      <c r="E59" s="38"/>
      <c r="F59" s="37"/>
      <c r="G59" s="38"/>
      <c r="H59" s="38"/>
      <c r="I59" s="38"/>
      <c r="J59" s="37"/>
      <c r="K59" s="38"/>
      <c r="L59" s="37"/>
      <c r="M59" s="37"/>
      <c r="N59" s="37"/>
      <c r="O59" s="37"/>
      <c r="P59" s="37"/>
      <c r="Q59" s="38"/>
      <c r="R59" s="37"/>
    </row>
    <row r="60" spans="1:18" s="39" customFormat="1" ht="16.5" customHeight="1">
      <c r="A60" s="36"/>
      <c r="B60" s="36"/>
      <c r="C60" s="38"/>
      <c r="D60" s="37"/>
      <c r="E60" s="38"/>
      <c r="F60" s="37"/>
      <c r="G60" s="38"/>
      <c r="H60" s="38"/>
      <c r="I60" s="38"/>
      <c r="J60" s="37"/>
      <c r="K60" s="38"/>
      <c r="L60" s="37"/>
      <c r="M60" s="37"/>
      <c r="N60" s="37"/>
      <c r="O60" s="37"/>
      <c r="P60" s="37"/>
      <c r="Q60" s="38"/>
      <c r="R60" s="37"/>
    </row>
    <row r="61" spans="1:18" s="39" customFormat="1" ht="16.5" customHeight="1">
      <c r="A61" s="36"/>
      <c r="B61" s="36"/>
      <c r="C61" s="38"/>
      <c r="D61" s="37"/>
      <c r="E61" s="38"/>
      <c r="F61" s="37"/>
      <c r="G61" s="38"/>
      <c r="H61" s="38"/>
      <c r="I61" s="38"/>
      <c r="J61" s="37"/>
      <c r="K61" s="38"/>
      <c r="L61" s="37"/>
      <c r="M61" s="37"/>
      <c r="N61" s="37"/>
      <c r="O61" s="37"/>
      <c r="P61" s="37"/>
      <c r="Q61" s="38"/>
      <c r="R61" s="37"/>
    </row>
    <row r="62" spans="1:18" s="39" customFormat="1" ht="16.5" customHeight="1">
      <c r="A62" s="36"/>
      <c r="B62" s="36"/>
      <c r="C62" s="38"/>
      <c r="D62" s="37"/>
      <c r="E62" s="38"/>
      <c r="F62" s="37"/>
      <c r="G62" s="38"/>
      <c r="H62" s="38"/>
      <c r="I62" s="38"/>
      <c r="J62" s="37"/>
      <c r="K62" s="38"/>
      <c r="L62" s="37"/>
      <c r="M62" s="37"/>
      <c r="N62" s="37"/>
      <c r="O62" s="37"/>
      <c r="P62" s="37"/>
      <c r="Q62" s="38"/>
      <c r="R62" s="37"/>
    </row>
    <row r="63" spans="1:18" s="39" customFormat="1" ht="16.5" customHeight="1">
      <c r="A63" s="36"/>
      <c r="B63" s="36"/>
      <c r="C63" s="38"/>
      <c r="D63" s="37"/>
      <c r="E63" s="38"/>
      <c r="F63" s="37"/>
      <c r="G63" s="38"/>
      <c r="H63" s="38"/>
      <c r="I63" s="38"/>
      <c r="J63" s="37"/>
      <c r="K63" s="38"/>
      <c r="L63" s="37"/>
      <c r="M63" s="37"/>
      <c r="N63" s="37"/>
      <c r="O63" s="37"/>
      <c r="P63" s="37"/>
      <c r="Q63" s="38"/>
      <c r="R63" s="37"/>
    </row>
    <row r="64" spans="1:18" s="39" customFormat="1" ht="16.5" customHeight="1">
      <c r="A64" s="36"/>
      <c r="B64" s="36"/>
      <c r="C64" s="38"/>
      <c r="D64" s="37"/>
      <c r="E64" s="38"/>
      <c r="F64" s="37"/>
      <c r="G64" s="38"/>
      <c r="H64" s="38"/>
      <c r="I64" s="38"/>
      <c r="J64" s="37"/>
      <c r="K64" s="38"/>
      <c r="L64" s="37"/>
      <c r="M64" s="37"/>
      <c r="N64" s="37"/>
      <c r="O64" s="37"/>
      <c r="P64" s="37"/>
      <c r="Q64" s="38"/>
      <c r="R64" s="37"/>
    </row>
    <row r="65" spans="1:18" s="39" customFormat="1" ht="16.5" customHeight="1">
      <c r="A65" s="36"/>
      <c r="B65" s="36"/>
      <c r="C65" s="38"/>
      <c r="D65" s="37"/>
      <c r="E65" s="38"/>
      <c r="F65" s="37"/>
      <c r="G65" s="38"/>
      <c r="H65" s="38"/>
      <c r="I65" s="38"/>
      <c r="J65" s="37"/>
      <c r="K65" s="38"/>
      <c r="L65" s="37"/>
      <c r="M65" s="37"/>
      <c r="N65" s="37"/>
      <c r="O65" s="37"/>
      <c r="P65" s="37"/>
      <c r="Q65" s="38"/>
      <c r="R65" s="37"/>
    </row>
    <row r="66" spans="1:18" s="39" customFormat="1" ht="16.5" customHeight="1">
      <c r="A66" s="36"/>
      <c r="B66" s="36"/>
      <c r="C66" s="38"/>
      <c r="D66" s="37"/>
      <c r="E66" s="38"/>
      <c r="F66" s="37"/>
      <c r="G66" s="38"/>
      <c r="H66" s="38"/>
      <c r="I66" s="38"/>
      <c r="J66" s="37"/>
      <c r="K66" s="38"/>
      <c r="L66" s="37"/>
      <c r="M66" s="37"/>
      <c r="N66" s="37"/>
      <c r="O66" s="37"/>
      <c r="P66" s="37"/>
      <c r="Q66" s="38"/>
      <c r="R66" s="37"/>
    </row>
    <row r="67" spans="1:18" s="39" customFormat="1" ht="16.5" customHeight="1">
      <c r="A67" s="36"/>
      <c r="B67" s="36"/>
      <c r="C67" s="38"/>
      <c r="D67" s="37"/>
      <c r="E67" s="38"/>
      <c r="F67" s="37"/>
      <c r="G67" s="38"/>
      <c r="H67" s="38"/>
      <c r="I67" s="38"/>
      <c r="J67" s="37"/>
      <c r="K67" s="38"/>
      <c r="L67" s="37"/>
      <c r="M67" s="37"/>
      <c r="N67" s="37"/>
      <c r="O67" s="37"/>
      <c r="P67" s="37"/>
      <c r="Q67" s="38"/>
      <c r="R67" s="37"/>
    </row>
    <row r="68" spans="1:18" s="39" customFormat="1" ht="16.5" customHeight="1">
      <c r="A68" s="36"/>
      <c r="B68" s="36"/>
      <c r="C68" s="38"/>
      <c r="D68" s="37"/>
      <c r="E68" s="38"/>
      <c r="F68" s="37"/>
      <c r="G68" s="38"/>
      <c r="H68" s="38"/>
      <c r="I68" s="38"/>
      <c r="J68" s="37"/>
      <c r="K68" s="38"/>
      <c r="L68" s="37"/>
      <c r="M68" s="37"/>
      <c r="N68" s="37"/>
      <c r="O68" s="37"/>
      <c r="P68" s="37"/>
      <c r="Q68" s="38"/>
      <c r="R68" s="37"/>
    </row>
    <row r="69" spans="1:18" s="39" customFormat="1" ht="16.5" customHeight="1">
      <c r="A69" s="36"/>
      <c r="B69" s="36"/>
      <c r="C69" s="38"/>
      <c r="D69" s="37"/>
      <c r="E69" s="38"/>
      <c r="F69" s="37"/>
      <c r="G69" s="38"/>
      <c r="H69" s="38"/>
      <c r="I69" s="38"/>
      <c r="J69" s="37"/>
      <c r="K69" s="38"/>
      <c r="L69" s="37"/>
      <c r="M69" s="37"/>
      <c r="N69" s="37"/>
      <c r="O69" s="37"/>
      <c r="P69" s="37"/>
      <c r="Q69" s="38"/>
      <c r="R69" s="37"/>
    </row>
    <row r="70" spans="1:18" s="39" customFormat="1" ht="16.5" customHeight="1">
      <c r="A70" s="36"/>
      <c r="B70" s="36"/>
      <c r="C70" s="38"/>
      <c r="D70" s="37"/>
      <c r="E70" s="38"/>
      <c r="F70" s="37"/>
      <c r="G70" s="38"/>
      <c r="H70" s="38"/>
      <c r="I70" s="38"/>
      <c r="J70" s="37"/>
      <c r="K70" s="38"/>
      <c r="L70" s="37"/>
      <c r="M70" s="37"/>
      <c r="N70" s="37"/>
      <c r="O70" s="37"/>
      <c r="P70" s="37"/>
      <c r="Q70" s="38"/>
      <c r="R70" s="37"/>
    </row>
    <row r="71" spans="1:18" s="39" customFormat="1" ht="16.5" customHeight="1">
      <c r="A71" s="36"/>
      <c r="B71" s="36"/>
      <c r="C71" s="38"/>
      <c r="D71" s="37"/>
      <c r="E71" s="38"/>
      <c r="F71" s="37"/>
      <c r="G71" s="38"/>
      <c r="H71" s="38"/>
      <c r="I71" s="38"/>
      <c r="J71" s="37"/>
      <c r="K71" s="38"/>
      <c r="L71" s="37"/>
      <c r="M71" s="37"/>
      <c r="N71" s="37"/>
      <c r="O71" s="37"/>
      <c r="P71" s="37"/>
      <c r="Q71" s="38"/>
      <c r="R71" s="37"/>
    </row>
    <row r="72" spans="1:18" s="39" customFormat="1" ht="16.5" customHeight="1">
      <c r="A72" s="36"/>
      <c r="B72" s="36"/>
      <c r="C72" s="38"/>
      <c r="D72" s="37"/>
      <c r="E72" s="38"/>
      <c r="F72" s="37"/>
      <c r="G72" s="38"/>
      <c r="H72" s="38"/>
      <c r="I72" s="38"/>
      <c r="J72" s="37"/>
      <c r="K72" s="38"/>
      <c r="L72" s="37"/>
      <c r="M72" s="37"/>
      <c r="N72" s="37"/>
      <c r="O72" s="37"/>
      <c r="P72" s="37"/>
      <c r="Q72" s="38"/>
      <c r="R72" s="37"/>
    </row>
    <row r="73" spans="1:18" s="39" customFormat="1" ht="16.5" customHeight="1">
      <c r="A73" s="36"/>
      <c r="B73" s="36"/>
      <c r="C73" s="38"/>
      <c r="D73" s="37"/>
      <c r="E73" s="38"/>
      <c r="F73" s="37"/>
      <c r="G73" s="38"/>
      <c r="H73" s="38"/>
      <c r="I73" s="38"/>
      <c r="J73" s="37"/>
      <c r="K73" s="38"/>
      <c r="L73" s="37"/>
      <c r="M73" s="37"/>
      <c r="N73" s="37"/>
      <c r="O73" s="37"/>
      <c r="P73" s="37"/>
      <c r="Q73" s="38"/>
      <c r="R73" s="37"/>
    </row>
    <row r="74" spans="1:18" s="39" customFormat="1" ht="16.5" customHeight="1">
      <c r="A74" s="36"/>
      <c r="B74" s="36"/>
      <c r="C74" s="38"/>
      <c r="D74" s="37"/>
      <c r="E74" s="38"/>
      <c r="F74" s="37"/>
      <c r="G74" s="38"/>
      <c r="H74" s="38"/>
      <c r="I74" s="38"/>
      <c r="J74" s="37"/>
      <c r="K74" s="38"/>
      <c r="L74" s="37"/>
      <c r="M74" s="37"/>
      <c r="N74" s="37"/>
      <c r="O74" s="37"/>
      <c r="P74" s="37"/>
      <c r="Q74" s="38"/>
      <c r="R74" s="37"/>
    </row>
    <row r="75" spans="1:18" s="39" customFormat="1" ht="16.5" customHeight="1">
      <c r="A75" s="36"/>
      <c r="B75" s="36"/>
      <c r="C75" s="38"/>
      <c r="D75" s="37"/>
      <c r="E75" s="38"/>
      <c r="F75" s="37"/>
      <c r="G75" s="38"/>
      <c r="H75" s="38"/>
      <c r="I75" s="38"/>
      <c r="J75" s="37"/>
      <c r="K75" s="38"/>
      <c r="L75" s="37"/>
      <c r="M75" s="37"/>
      <c r="N75" s="37"/>
      <c r="O75" s="37"/>
      <c r="P75" s="37"/>
      <c r="Q75" s="38"/>
      <c r="R75" s="37"/>
    </row>
    <row r="76" spans="1:18" s="39" customFormat="1" ht="16.5" customHeight="1">
      <c r="A76" s="36"/>
      <c r="B76" s="36"/>
      <c r="C76" s="38"/>
      <c r="D76" s="37"/>
      <c r="E76" s="38"/>
      <c r="F76" s="37"/>
      <c r="G76" s="38"/>
      <c r="H76" s="38"/>
      <c r="I76" s="38"/>
      <c r="J76" s="37"/>
      <c r="K76" s="38"/>
      <c r="L76" s="37"/>
      <c r="M76" s="37"/>
      <c r="N76" s="37"/>
      <c r="O76" s="37"/>
      <c r="P76" s="37"/>
      <c r="Q76" s="38"/>
      <c r="R76" s="37"/>
    </row>
    <row r="77" spans="1:18" s="39" customFormat="1" ht="16.5" customHeight="1">
      <c r="A77" s="36"/>
      <c r="B77" s="36"/>
      <c r="C77" s="38"/>
      <c r="D77" s="37"/>
      <c r="E77" s="38"/>
      <c r="F77" s="37"/>
      <c r="G77" s="38"/>
      <c r="H77" s="38"/>
      <c r="I77" s="38"/>
      <c r="J77" s="37"/>
      <c r="K77" s="38"/>
      <c r="L77" s="37"/>
      <c r="M77" s="37"/>
      <c r="N77" s="37"/>
      <c r="O77" s="37"/>
      <c r="P77" s="37"/>
      <c r="Q77" s="38"/>
      <c r="R77" s="37"/>
    </row>
    <row r="78" spans="1:18" s="39" customFormat="1" ht="16.5" customHeight="1">
      <c r="A78" s="36"/>
      <c r="B78" s="36"/>
      <c r="C78" s="38"/>
      <c r="D78" s="37"/>
      <c r="E78" s="38"/>
      <c r="F78" s="37"/>
      <c r="G78" s="38"/>
      <c r="H78" s="38"/>
      <c r="I78" s="38"/>
      <c r="J78" s="37"/>
      <c r="K78" s="38"/>
      <c r="L78" s="37"/>
      <c r="M78" s="37"/>
      <c r="N78" s="37"/>
      <c r="O78" s="37"/>
      <c r="P78" s="37"/>
      <c r="Q78" s="38"/>
      <c r="R78" s="37"/>
    </row>
    <row r="79" spans="1:18" s="39" customFormat="1" ht="16.5" customHeight="1">
      <c r="A79" s="36"/>
      <c r="B79" s="36"/>
      <c r="C79" s="38"/>
      <c r="D79" s="37"/>
      <c r="E79" s="38"/>
      <c r="F79" s="37"/>
      <c r="G79" s="38"/>
      <c r="H79" s="38"/>
      <c r="I79" s="38"/>
      <c r="J79" s="37"/>
      <c r="K79" s="38"/>
      <c r="L79" s="37"/>
      <c r="M79" s="37"/>
      <c r="N79" s="37"/>
      <c r="O79" s="37"/>
      <c r="P79" s="37"/>
      <c r="Q79" s="38"/>
      <c r="R79" s="37"/>
    </row>
    <row r="80" spans="1:18" s="39" customFormat="1" ht="16.5" customHeight="1">
      <c r="A80" s="36"/>
      <c r="B80" s="36"/>
      <c r="C80" s="38"/>
      <c r="D80" s="37"/>
      <c r="E80" s="38"/>
      <c r="F80" s="37"/>
      <c r="G80" s="38"/>
      <c r="H80" s="38"/>
      <c r="I80" s="38"/>
      <c r="J80" s="37"/>
      <c r="K80" s="38"/>
      <c r="L80" s="37"/>
      <c r="M80" s="37"/>
      <c r="N80" s="37"/>
      <c r="O80" s="37"/>
      <c r="P80" s="37"/>
      <c r="Q80" s="38"/>
      <c r="R80" s="37"/>
    </row>
    <row r="81" spans="1:18" s="39" customFormat="1" ht="16.5" customHeight="1">
      <c r="A81" s="36"/>
      <c r="B81" s="36"/>
      <c r="C81" s="38"/>
      <c r="D81" s="37"/>
      <c r="E81" s="38"/>
      <c r="F81" s="37"/>
      <c r="G81" s="38"/>
      <c r="H81" s="38"/>
      <c r="I81" s="38"/>
      <c r="J81" s="37"/>
      <c r="K81" s="38"/>
      <c r="L81" s="37"/>
      <c r="M81" s="37"/>
      <c r="N81" s="37"/>
      <c r="O81" s="37"/>
      <c r="P81" s="37"/>
      <c r="Q81" s="38"/>
      <c r="R81" s="37"/>
    </row>
  </sheetData>
  <mergeCells count="6">
    <mergeCell ref="A1:R1"/>
    <mergeCell ref="A2:R2"/>
    <mergeCell ref="A3:R3"/>
    <mergeCell ref="D6:R6"/>
    <mergeCell ref="J7:L7"/>
    <mergeCell ref="N7:P7"/>
  </mergeCells>
  <pageMargins left="0.4" right="0.4" top="0.5" bottom="0.4" header="0.49" footer="0.4"/>
  <pageSetup paperSize="9" scale="93" firstPageNumber="6" fitToHeight="0" orientation="landscape" useFirstPageNumber="1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tabColor rgb="FF92D050"/>
  </sheetPr>
  <dimension ref="A1:P81"/>
  <sheetViews>
    <sheetView zoomScaleNormal="100" zoomScaleSheetLayoutView="70" workbookViewId="0">
      <selection activeCell="T18" sqref="T18"/>
    </sheetView>
  </sheetViews>
  <sheetFormatPr defaultColWidth="7.875" defaultRowHeight="16.5" customHeight="1"/>
  <cols>
    <col min="1" max="1" width="29.75" style="34" customWidth="1"/>
    <col min="2" max="2" width="4.75" style="34" customWidth="1"/>
    <col min="3" max="3" width="0.875" style="34" customWidth="1"/>
    <col min="4" max="4" width="11.625" style="75" customWidth="1"/>
    <col min="5" max="5" width="0.875" style="34" customWidth="1"/>
    <col min="6" max="6" width="11.625" style="75" customWidth="1"/>
    <col min="7" max="7" width="0.875" style="34" customWidth="1"/>
    <col min="8" max="8" width="11.125" style="75" customWidth="1"/>
    <col min="9" max="9" width="0.875" style="34" customWidth="1"/>
    <col min="10" max="10" width="12" style="75" customWidth="1"/>
    <col min="11" max="11" width="0.875" style="34" customWidth="1"/>
    <col min="12" max="12" width="16.25" style="34" customWidth="1"/>
    <col min="13" max="13" width="0.875" style="34" customWidth="1"/>
    <col min="14" max="14" width="12.625" style="34" customWidth="1"/>
    <col min="15" max="15" width="0.875" style="34" customWidth="1"/>
    <col min="16" max="16" width="12" style="75" customWidth="1"/>
    <col min="17" max="16384" width="7.875" style="34"/>
  </cols>
  <sheetData>
    <row r="1" spans="1:16" ht="16.5" customHeight="1">
      <c r="A1" s="323" t="str">
        <f>'PL 7'!A1:K1</f>
        <v>We Retail Public Company Limited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</row>
    <row r="2" spans="1:16" ht="16.5" customHeight="1">
      <c r="A2" s="323" t="s">
        <v>58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</row>
    <row r="3" spans="1:16" ht="16.5" customHeight="1">
      <c r="A3" s="324" t="s">
        <v>132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  <c r="P3" s="324"/>
    </row>
    <row r="4" spans="1:16" s="39" customFormat="1" ht="16.5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s="39" customFormat="1" ht="16.5" customHeight="1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ht="16.5" customHeight="1">
      <c r="D6" s="328" t="s">
        <v>88</v>
      </c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</row>
    <row r="7" spans="1:16" ht="16.5" customHeight="1">
      <c r="C7" s="60"/>
      <c r="D7" s="139"/>
      <c r="E7" s="60"/>
      <c r="F7" s="60"/>
      <c r="G7" s="60"/>
      <c r="H7" s="329" t="s">
        <v>71</v>
      </c>
      <c r="I7" s="329"/>
      <c r="J7" s="329"/>
      <c r="K7" s="60"/>
      <c r="L7" s="327" t="s">
        <v>89</v>
      </c>
      <c r="M7" s="327"/>
      <c r="N7" s="327"/>
      <c r="O7" s="60"/>
      <c r="P7" s="60"/>
    </row>
    <row r="8" spans="1:16" ht="16.5" customHeight="1">
      <c r="C8" s="60"/>
      <c r="D8" s="139" t="s">
        <v>59</v>
      </c>
      <c r="E8" s="60"/>
      <c r="F8" s="60"/>
      <c r="G8" s="60"/>
      <c r="H8" s="178"/>
      <c r="I8" s="178"/>
      <c r="J8" s="178"/>
      <c r="K8" s="60"/>
      <c r="L8" s="176" t="s">
        <v>90</v>
      </c>
      <c r="M8" s="47"/>
      <c r="N8" s="176" t="s">
        <v>91</v>
      </c>
      <c r="O8" s="60"/>
      <c r="P8" s="60"/>
    </row>
    <row r="9" spans="1:16" s="45" customFormat="1" ht="16.5" customHeight="1">
      <c r="A9" s="40"/>
      <c r="B9" s="40"/>
      <c r="C9" s="62"/>
      <c r="D9" s="139" t="s">
        <v>60</v>
      </c>
      <c r="E9" s="62"/>
      <c r="F9" s="61"/>
      <c r="G9" s="62"/>
      <c r="H9" s="140" t="s">
        <v>66</v>
      </c>
      <c r="I9" s="141"/>
      <c r="J9" s="139"/>
      <c r="K9" s="65"/>
      <c r="L9" s="177" t="s">
        <v>128</v>
      </c>
      <c r="M9" s="139"/>
      <c r="N9" s="139" t="s">
        <v>92</v>
      </c>
      <c r="O9" s="65"/>
      <c r="P9" s="61"/>
    </row>
    <row r="10" spans="1:16" s="45" customFormat="1" ht="16.5" customHeight="1">
      <c r="A10" s="40"/>
      <c r="B10" s="40"/>
      <c r="C10" s="62"/>
      <c r="D10" s="140" t="s">
        <v>61</v>
      </c>
      <c r="E10" s="62"/>
      <c r="F10" s="140" t="s">
        <v>36</v>
      </c>
      <c r="G10" s="62"/>
      <c r="H10" s="140" t="s">
        <v>67</v>
      </c>
      <c r="I10" s="142"/>
      <c r="J10" s="140" t="s">
        <v>38</v>
      </c>
      <c r="K10" s="62"/>
      <c r="L10" s="140" t="s">
        <v>94</v>
      </c>
      <c r="M10" s="140"/>
      <c r="N10" s="140" t="s">
        <v>93</v>
      </c>
      <c r="O10" s="62"/>
      <c r="P10" s="48" t="s">
        <v>41</v>
      </c>
    </row>
    <row r="11" spans="1:16" s="45" customFormat="1" ht="16.5" customHeight="1">
      <c r="A11" s="40"/>
      <c r="B11" s="206" t="s">
        <v>123</v>
      </c>
      <c r="C11" s="62"/>
      <c r="D11" s="153" t="s">
        <v>3</v>
      </c>
      <c r="E11" s="62"/>
      <c r="F11" s="153" t="s">
        <v>3</v>
      </c>
      <c r="G11" s="62"/>
      <c r="H11" s="153" t="s">
        <v>3</v>
      </c>
      <c r="I11" s="47"/>
      <c r="J11" s="153" t="s">
        <v>3</v>
      </c>
      <c r="K11" s="65"/>
      <c r="L11" s="153" t="s">
        <v>3</v>
      </c>
      <c r="M11" s="175"/>
      <c r="N11" s="153" t="s">
        <v>3</v>
      </c>
      <c r="O11" s="65"/>
      <c r="P11" s="153" t="s">
        <v>3</v>
      </c>
    </row>
    <row r="12" spans="1:16" s="45" customFormat="1" ht="16.5" customHeight="1">
      <c r="A12" s="40"/>
      <c r="B12" s="60"/>
      <c r="C12" s="62"/>
      <c r="D12" s="63"/>
      <c r="E12" s="62"/>
      <c r="F12" s="63"/>
      <c r="G12" s="62"/>
      <c r="H12" s="63"/>
      <c r="I12" s="64"/>
      <c r="J12" s="63"/>
      <c r="K12" s="66"/>
      <c r="L12" s="66"/>
      <c r="M12" s="66"/>
      <c r="N12" s="66"/>
      <c r="O12" s="66"/>
      <c r="P12" s="63"/>
    </row>
    <row r="13" spans="1:16" s="156" customFormat="1" ht="16.5" customHeight="1">
      <c r="A13" s="143" t="s">
        <v>70</v>
      </c>
      <c r="B13" s="207"/>
      <c r="C13" s="155"/>
      <c r="D13" s="67">
        <v>2615114338</v>
      </c>
      <c r="E13" s="155"/>
      <c r="F13" s="67">
        <v>61152469</v>
      </c>
      <c r="G13" s="67"/>
      <c r="H13" s="67">
        <v>4310000</v>
      </c>
      <c r="I13" s="67"/>
      <c r="J13" s="67">
        <v>79442167</v>
      </c>
      <c r="K13" s="67"/>
      <c r="L13" s="50">
        <v>761434</v>
      </c>
      <c r="M13" s="50"/>
      <c r="N13" s="50">
        <f>L13</f>
        <v>761434</v>
      </c>
      <c r="O13" s="67"/>
      <c r="P13" s="67">
        <f>SUM(D13:J13)+N13</f>
        <v>2760780408</v>
      </c>
    </row>
    <row r="14" spans="1:16" s="156" customFormat="1" ht="6" customHeight="1">
      <c r="A14" s="147"/>
      <c r="B14" s="208"/>
      <c r="C14" s="155"/>
      <c r="D14" s="67"/>
      <c r="E14" s="155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6" s="156" customFormat="1" ht="16.5" customHeight="1">
      <c r="A15" s="143" t="s">
        <v>68</v>
      </c>
      <c r="B15" s="207"/>
      <c r="C15" s="155"/>
      <c r="D15" s="67"/>
      <c r="E15" s="155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6" spans="1:16" s="156" customFormat="1" ht="16.5" customHeight="1">
      <c r="A16" s="154" t="s">
        <v>69</v>
      </c>
      <c r="B16" s="209">
        <v>20</v>
      </c>
      <c r="C16" s="155"/>
      <c r="D16" s="50">
        <v>0</v>
      </c>
      <c r="E16" s="229"/>
      <c r="F16" s="50">
        <v>0</v>
      </c>
      <c r="G16" s="50"/>
      <c r="H16" s="50">
        <v>2210000</v>
      </c>
      <c r="I16" s="50"/>
      <c r="J16" s="50">
        <v>-2210000</v>
      </c>
      <c r="K16" s="50"/>
      <c r="L16" s="50">
        <v>0</v>
      </c>
      <c r="M16" s="50"/>
      <c r="N16" s="50">
        <f>L16</f>
        <v>0</v>
      </c>
      <c r="O16" s="67"/>
      <c r="P16" s="50">
        <f>SUM(D16:J16)+N16</f>
        <v>0</v>
      </c>
    </row>
    <row r="17" spans="1:16" s="156" customFormat="1" ht="16.5" customHeight="1">
      <c r="A17" s="117" t="s">
        <v>126</v>
      </c>
      <c r="B17" s="210"/>
      <c r="C17" s="155"/>
      <c r="D17" s="51">
        <v>0</v>
      </c>
      <c r="E17" s="229"/>
      <c r="F17" s="51">
        <v>0</v>
      </c>
      <c r="G17" s="51"/>
      <c r="H17" s="51">
        <v>0</v>
      </c>
      <c r="I17" s="51"/>
      <c r="J17" s="51">
        <v>44086734</v>
      </c>
      <c r="K17" s="43"/>
      <c r="L17" s="51">
        <v>0</v>
      </c>
      <c r="M17" s="50"/>
      <c r="N17" s="51">
        <f>L17</f>
        <v>0</v>
      </c>
      <c r="O17" s="69"/>
      <c r="P17" s="68">
        <f>SUM(D17:J17)+N17</f>
        <v>44086734</v>
      </c>
    </row>
    <row r="18" spans="1:16" s="156" customFormat="1" ht="16.5" customHeight="1">
      <c r="A18" s="149"/>
      <c r="B18" s="211"/>
      <c r="C18" s="155"/>
      <c r="D18" s="69"/>
      <c r="E18" s="155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</row>
    <row r="19" spans="1:16" s="156" customFormat="1" ht="16.5" customHeight="1" thickBot="1">
      <c r="A19" s="143" t="s">
        <v>127</v>
      </c>
      <c r="B19" s="207"/>
      <c r="C19" s="155"/>
      <c r="D19" s="70">
        <f>SUM(D13:D17)</f>
        <v>2615114338</v>
      </c>
      <c r="E19" s="155"/>
      <c r="F19" s="70">
        <f>SUM(F13:F17)</f>
        <v>61152469</v>
      </c>
      <c r="G19" s="69"/>
      <c r="H19" s="70">
        <f>SUM(H13:H17)</f>
        <v>6520000</v>
      </c>
      <c r="I19" s="69"/>
      <c r="J19" s="70">
        <f>SUM(J13:J17)</f>
        <v>121318901</v>
      </c>
      <c r="K19" s="69"/>
      <c r="L19" s="70">
        <f>SUM(L13:L17)</f>
        <v>761434</v>
      </c>
      <c r="M19" s="69"/>
      <c r="N19" s="70">
        <f>SUM(N13:N17)</f>
        <v>761434</v>
      </c>
      <c r="O19" s="69"/>
      <c r="P19" s="70">
        <f>SUM(P13:P17)</f>
        <v>2804867142</v>
      </c>
    </row>
    <row r="20" spans="1:16" s="156" customFormat="1" ht="16.5" customHeight="1" thickTop="1">
      <c r="A20" s="149"/>
      <c r="B20" s="211"/>
      <c r="C20" s="72"/>
      <c r="D20" s="71"/>
      <c r="E20" s="72"/>
      <c r="F20" s="71"/>
      <c r="G20" s="72"/>
      <c r="H20" s="71"/>
      <c r="I20" s="73"/>
      <c r="J20" s="71"/>
      <c r="K20" s="74"/>
      <c r="L20" s="74"/>
      <c r="M20" s="74"/>
      <c r="N20" s="74"/>
      <c r="O20" s="74"/>
      <c r="P20" s="71"/>
    </row>
    <row r="21" spans="1:16" s="156" customFormat="1" ht="16.5" customHeight="1">
      <c r="A21" s="149"/>
      <c r="B21" s="211"/>
      <c r="C21" s="72"/>
      <c r="D21" s="71"/>
      <c r="E21" s="72"/>
      <c r="F21" s="71"/>
      <c r="G21" s="72"/>
      <c r="H21" s="71"/>
      <c r="I21" s="73"/>
      <c r="J21" s="71"/>
      <c r="K21" s="74"/>
      <c r="L21" s="74"/>
      <c r="M21" s="74"/>
      <c r="N21" s="74"/>
      <c r="O21" s="74"/>
      <c r="P21" s="71"/>
    </row>
    <row r="22" spans="1:16" s="156" customFormat="1" ht="16.5" customHeight="1">
      <c r="A22" s="143" t="s">
        <v>133</v>
      </c>
      <c r="B22" s="207"/>
      <c r="C22" s="67"/>
      <c r="D22" s="302">
        <f>D19</f>
        <v>2615114338</v>
      </c>
      <c r="E22" s="67"/>
      <c r="F22" s="302">
        <f>F19</f>
        <v>61152469</v>
      </c>
      <c r="G22" s="67"/>
      <c r="H22" s="302">
        <f>H19</f>
        <v>6520000</v>
      </c>
      <c r="I22" s="67"/>
      <c r="J22" s="302">
        <f>J19</f>
        <v>121318901</v>
      </c>
      <c r="K22" s="67"/>
      <c r="L22" s="302">
        <f>L19</f>
        <v>761434</v>
      </c>
      <c r="M22" s="67"/>
      <c r="N22" s="302">
        <f>N19</f>
        <v>761434</v>
      </c>
      <c r="O22" s="67"/>
      <c r="P22" s="302">
        <f>SUM(D22:J22)+N22</f>
        <v>2804867142</v>
      </c>
    </row>
    <row r="23" spans="1:16" s="156" customFormat="1" ht="6" customHeight="1">
      <c r="A23" s="147"/>
      <c r="B23" s="208"/>
      <c r="C23" s="67"/>
      <c r="D23" s="302"/>
      <c r="E23" s="67"/>
      <c r="F23" s="302"/>
      <c r="G23" s="67"/>
      <c r="H23" s="302"/>
      <c r="I23" s="67"/>
      <c r="J23" s="302"/>
      <c r="K23" s="67"/>
      <c r="L23" s="302"/>
      <c r="M23" s="67"/>
      <c r="N23" s="302"/>
      <c r="O23" s="67"/>
      <c r="P23" s="302"/>
    </row>
    <row r="24" spans="1:16" s="156" customFormat="1" ht="16.5" customHeight="1">
      <c r="A24" s="143" t="s">
        <v>68</v>
      </c>
      <c r="B24" s="207"/>
      <c r="C24" s="155"/>
      <c r="D24" s="302"/>
      <c r="E24" s="155"/>
      <c r="F24" s="302"/>
      <c r="G24" s="67"/>
      <c r="H24" s="302"/>
      <c r="I24" s="67"/>
      <c r="J24" s="302"/>
      <c r="K24" s="67"/>
      <c r="L24" s="302"/>
      <c r="M24" s="67"/>
      <c r="N24" s="302"/>
      <c r="O24" s="67"/>
      <c r="P24" s="302"/>
    </row>
    <row r="25" spans="1:16" s="156" customFormat="1" ht="16.5" customHeight="1">
      <c r="A25" s="117" t="s">
        <v>126</v>
      </c>
      <c r="B25" s="117"/>
      <c r="C25" s="67"/>
      <c r="D25" s="299">
        <v>0</v>
      </c>
      <c r="E25" s="229"/>
      <c r="F25" s="299">
        <v>0</v>
      </c>
      <c r="G25" s="67"/>
      <c r="H25" s="299">
        <v>0</v>
      </c>
      <c r="I25" s="67"/>
      <c r="J25" s="305">
        <f>'PL 7'!I38</f>
        <v>-22070049</v>
      </c>
      <c r="K25" s="67"/>
      <c r="L25" s="299">
        <v>0</v>
      </c>
      <c r="M25" s="50"/>
      <c r="N25" s="299">
        <f>L25</f>
        <v>0</v>
      </c>
      <c r="O25" s="67"/>
      <c r="P25" s="299">
        <f>SUM(D25:J25)+N25</f>
        <v>-22070049</v>
      </c>
    </row>
    <row r="26" spans="1:16" s="45" customFormat="1" ht="16.5" customHeight="1">
      <c r="A26" s="149"/>
      <c r="B26" s="149"/>
      <c r="C26" s="67"/>
      <c r="D26" s="303"/>
      <c r="E26" s="67"/>
      <c r="F26" s="303"/>
      <c r="G26" s="67"/>
      <c r="H26" s="303"/>
      <c r="I26" s="67"/>
      <c r="J26" s="303"/>
      <c r="K26" s="67"/>
      <c r="L26" s="302"/>
      <c r="M26" s="67"/>
      <c r="N26" s="302"/>
      <c r="O26" s="67"/>
      <c r="P26" s="303"/>
    </row>
    <row r="27" spans="1:16" s="15" customFormat="1" ht="16.5" customHeight="1" thickBot="1">
      <c r="A27" s="143" t="s">
        <v>134</v>
      </c>
      <c r="B27" s="143"/>
      <c r="C27" s="69"/>
      <c r="D27" s="304">
        <f>SUM(D22:D25)</f>
        <v>2615114338</v>
      </c>
      <c r="E27" s="69"/>
      <c r="F27" s="304">
        <f>SUM(F22:F25)</f>
        <v>61152469</v>
      </c>
      <c r="G27" s="69"/>
      <c r="H27" s="304">
        <f>SUM(H22:H25)</f>
        <v>6520000</v>
      </c>
      <c r="I27" s="69"/>
      <c r="J27" s="304">
        <f>SUM(J22:J25)</f>
        <v>99248852</v>
      </c>
      <c r="K27" s="69"/>
      <c r="L27" s="304">
        <f>SUM(L22:L25)</f>
        <v>761434</v>
      </c>
      <c r="M27" s="69"/>
      <c r="N27" s="304">
        <f>SUM(N22:N25)</f>
        <v>761434</v>
      </c>
      <c r="O27" s="69"/>
      <c r="P27" s="304">
        <f>SUM(P22:P25)</f>
        <v>2782797093</v>
      </c>
    </row>
    <row r="28" spans="1:16" s="15" customFormat="1" ht="16.5" customHeight="1" thickTop="1">
      <c r="A28" s="143"/>
      <c r="B28" s="143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</row>
    <row r="29" spans="1:16" s="15" customFormat="1" ht="16.5" customHeight="1">
      <c r="A29" s="143"/>
      <c r="B29" s="143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</row>
    <row r="30" spans="1:16" s="15" customFormat="1" ht="16.5" customHeight="1">
      <c r="A30" s="143"/>
      <c r="B30" s="143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</row>
    <row r="31" spans="1:16" s="15" customFormat="1" ht="16.5" customHeight="1">
      <c r="A31" s="143"/>
      <c r="B31" s="143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</row>
    <row r="32" spans="1:16" s="15" customFormat="1" ht="29.25" customHeight="1">
      <c r="A32" s="143"/>
      <c r="B32" s="143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</row>
    <row r="33" spans="1:16" s="45" customFormat="1" ht="21.95" customHeight="1">
      <c r="A33" s="53" t="str">
        <f>'BS 5-6'!A48</f>
        <v>The accompanying notes are an integral part of these consolidated and separate financial statements.</v>
      </c>
      <c r="B33" s="53"/>
      <c r="C33" s="53"/>
      <c r="D33" s="53"/>
      <c r="E33" s="53"/>
      <c r="F33" s="54"/>
      <c r="G33" s="55"/>
      <c r="H33" s="54"/>
      <c r="I33" s="55"/>
      <c r="J33" s="54"/>
      <c r="K33" s="55"/>
      <c r="L33" s="55"/>
      <c r="M33" s="55"/>
      <c r="N33" s="55"/>
      <c r="O33" s="55"/>
      <c r="P33" s="54"/>
    </row>
    <row r="34" spans="1:16" s="45" customFormat="1" ht="16.5" customHeight="1">
      <c r="A34" s="40"/>
      <c r="B34" s="40"/>
      <c r="C34" s="62"/>
      <c r="D34" s="63"/>
      <c r="E34" s="62"/>
      <c r="F34" s="63"/>
      <c r="G34" s="62"/>
      <c r="H34" s="63"/>
      <c r="I34" s="64"/>
      <c r="J34" s="63"/>
      <c r="K34" s="66"/>
      <c r="L34" s="66"/>
      <c r="M34" s="66"/>
      <c r="N34" s="66"/>
      <c r="O34" s="66"/>
      <c r="P34" s="69">
        <v>9</v>
      </c>
    </row>
    <row r="35" spans="1:16" s="45" customFormat="1" ht="16.5" customHeight="1">
      <c r="A35" s="40"/>
      <c r="B35" s="40"/>
      <c r="C35" s="62"/>
      <c r="D35" s="63"/>
      <c r="E35" s="62"/>
      <c r="F35" s="63"/>
      <c r="G35" s="62"/>
      <c r="H35" s="63"/>
      <c r="I35" s="64"/>
      <c r="J35" s="63"/>
      <c r="K35" s="66"/>
      <c r="L35" s="66"/>
      <c r="M35" s="66"/>
      <c r="N35" s="66"/>
      <c r="O35" s="66"/>
      <c r="P35" s="63"/>
    </row>
    <row r="36" spans="1:16" s="45" customFormat="1" ht="16.5" customHeight="1">
      <c r="A36" s="40"/>
      <c r="B36" s="40"/>
      <c r="C36" s="62"/>
      <c r="D36" s="63"/>
      <c r="E36" s="62"/>
      <c r="F36" s="63"/>
      <c r="G36" s="62"/>
      <c r="H36" s="63"/>
      <c r="I36" s="64"/>
      <c r="J36" s="63"/>
      <c r="K36" s="66"/>
      <c r="L36" s="66"/>
      <c r="M36" s="66"/>
      <c r="N36" s="66"/>
      <c r="O36" s="66"/>
      <c r="P36" s="63"/>
    </row>
    <row r="37" spans="1:16" s="45" customFormat="1" ht="16.5" customHeight="1">
      <c r="A37" s="40"/>
      <c r="B37" s="40"/>
      <c r="C37" s="62"/>
      <c r="D37" s="63"/>
      <c r="E37" s="62"/>
      <c r="F37" s="63"/>
      <c r="G37" s="62"/>
      <c r="H37" s="63"/>
      <c r="I37" s="64"/>
      <c r="J37" s="63"/>
      <c r="K37" s="66"/>
      <c r="L37" s="66"/>
      <c r="M37" s="66"/>
      <c r="N37" s="66"/>
      <c r="O37" s="66"/>
      <c r="P37" s="63"/>
    </row>
    <row r="38" spans="1:16" s="45" customFormat="1" ht="16.5" customHeight="1">
      <c r="A38" s="40"/>
      <c r="B38" s="40"/>
      <c r="C38" s="62"/>
      <c r="D38" s="63"/>
      <c r="E38" s="62"/>
      <c r="F38" s="63"/>
      <c r="G38" s="62"/>
      <c r="H38" s="63"/>
      <c r="I38" s="64"/>
      <c r="J38" s="63"/>
      <c r="K38" s="66"/>
      <c r="L38" s="66"/>
      <c r="M38" s="66"/>
      <c r="N38" s="66"/>
      <c r="O38" s="66"/>
      <c r="P38" s="63"/>
    </row>
    <row r="39" spans="1:16" s="45" customFormat="1" ht="16.5" customHeight="1">
      <c r="A39" s="40"/>
      <c r="B39" s="40"/>
      <c r="C39" s="62"/>
      <c r="D39" s="63"/>
      <c r="E39" s="62"/>
      <c r="F39" s="63"/>
      <c r="G39" s="62"/>
      <c r="H39" s="63"/>
      <c r="I39" s="64"/>
      <c r="J39" s="63"/>
      <c r="K39" s="66"/>
      <c r="L39" s="66"/>
      <c r="M39" s="66"/>
      <c r="N39" s="66"/>
      <c r="O39" s="66"/>
      <c r="P39" s="63"/>
    </row>
    <row r="40" spans="1:16" s="45" customFormat="1" ht="16.5" customHeight="1">
      <c r="A40" s="40"/>
      <c r="B40" s="40"/>
      <c r="C40" s="62"/>
      <c r="D40" s="63"/>
      <c r="E40" s="62"/>
      <c r="F40" s="63"/>
      <c r="G40" s="62"/>
      <c r="H40" s="63"/>
      <c r="I40" s="64"/>
      <c r="J40" s="63"/>
      <c r="K40" s="66"/>
      <c r="L40" s="66"/>
      <c r="M40" s="66"/>
      <c r="N40" s="66"/>
      <c r="O40" s="66"/>
      <c r="P40" s="63"/>
    </row>
    <row r="41" spans="1:16" s="45" customFormat="1" ht="16.5" customHeight="1">
      <c r="A41" s="40"/>
      <c r="B41" s="40"/>
      <c r="C41" s="62"/>
      <c r="D41" s="63"/>
      <c r="E41" s="62"/>
      <c r="F41" s="63"/>
      <c r="G41" s="62"/>
      <c r="H41" s="63"/>
      <c r="I41" s="64"/>
      <c r="J41" s="63"/>
      <c r="K41" s="66"/>
      <c r="L41" s="66"/>
      <c r="M41" s="66"/>
      <c r="N41" s="66"/>
      <c r="O41" s="66"/>
      <c r="P41" s="63"/>
    </row>
    <row r="42" spans="1:16" s="45" customFormat="1" ht="16.5" customHeight="1">
      <c r="A42" s="40"/>
      <c r="B42" s="40"/>
      <c r="C42" s="62"/>
      <c r="D42" s="63"/>
      <c r="E42" s="62"/>
      <c r="F42" s="63"/>
      <c r="G42" s="62"/>
      <c r="H42" s="63"/>
      <c r="I42" s="64"/>
      <c r="J42" s="63"/>
      <c r="K42" s="66"/>
      <c r="L42" s="66"/>
      <c r="M42" s="66"/>
      <c r="N42" s="66"/>
      <c r="O42" s="66"/>
      <c r="P42" s="63"/>
    </row>
    <row r="43" spans="1:16" s="45" customFormat="1" ht="16.5" customHeight="1">
      <c r="A43" s="40"/>
      <c r="B43" s="40"/>
      <c r="C43" s="62"/>
      <c r="D43" s="63"/>
      <c r="E43" s="62"/>
      <c r="F43" s="63"/>
      <c r="G43" s="62"/>
      <c r="H43" s="63"/>
      <c r="I43" s="64"/>
      <c r="J43" s="63"/>
      <c r="K43" s="66"/>
      <c r="L43" s="66"/>
      <c r="M43" s="66"/>
      <c r="N43" s="66"/>
      <c r="O43" s="66"/>
      <c r="P43" s="63"/>
    </row>
    <row r="44" spans="1:16" s="45" customFormat="1" ht="16.5" customHeight="1">
      <c r="A44" s="40"/>
      <c r="B44" s="40"/>
      <c r="C44" s="62"/>
      <c r="D44" s="63"/>
      <c r="E44" s="62"/>
      <c r="F44" s="63"/>
      <c r="G44" s="62"/>
      <c r="H44" s="63"/>
      <c r="I44" s="64"/>
      <c r="J44" s="63"/>
      <c r="K44" s="66"/>
      <c r="L44" s="66"/>
      <c r="M44" s="66"/>
      <c r="N44" s="66"/>
      <c r="O44" s="66"/>
      <c r="P44" s="63"/>
    </row>
    <row r="45" spans="1:16" s="45" customFormat="1" ht="16.5" customHeight="1">
      <c r="A45" s="40"/>
      <c r="B45" s="40"/>
      <c r="C45" s="62"/>
      <c r="D45" s="63"/>
      <c r="E45" s="62"/>
      <c r="F45" s="63"/>
      <c r="G45" s="62"/>
      <c r="H45" s="63"/>
      <c r="I45" s="64"/>
      <c r="J45" s="63"/>
      <c r="K45" s="66"/>
      <c r="L45" s="66"/>
      <c r="M45" s="66"/>
      <c r="N45" s="66"/>
      <c r="O45" s="66"/>
      <c r="P45" s="63"/>
    </row>
    <row r="46" spans="1:16" s="45" customFormat="1" ht="16.5" customHeight="1">
      <c r="A46" s="40"/>
      <c r="B46" s="40"/>
      <c r="C46" s="62"/>
      <c r="D46" s="63"/>
      <c r="E46" s="62"/>
      <c r="F46" s="63"/>
      <c r="G46" s="62"/>
      <c r="H46" s="63"/>
      <c r="I46" s="64"/>
      <c r="J46" s="63"/>
      <c r="K46" s="66"/>
      <c r="L46" s="66"/>
      <c r="M46" s="66"/>
      <c r="N46" s="66"/>
      <c r="O46" s="66"/>
      <c r="P46" s="63"/>
    </row>
    <row r="47" spans="1:16" s="45" customFormat="1" ht="16.5" customHeight="1">
      <c r="A47" s="40"/>
      <c r="B47" s="40"/>
      <c r="C47" s="62"/>
      <c r="D47" s="63"/>
      <c r="E47" s="62"/>
      <c r="F47" s="63"/>
      <c r="G47" s="62"/>
      <c r="H47" s="63"/>
      <c r="I47" s="64"/>
      <c r="J47" s="63"/>
      <c r="K47" s="66"/>
      <c r="L47" s="66"/>
      <c r="M47" s="66"/>
      <c r="N47" s="66"/>
      <c r="O47" s="66"/>
      <c r="P47" s="63"/>
    </row>
    <row r="48" spans="1:16" s="45" customFormat="1" ht="16.5" customHeight="1">
      <c r="A48" s="40"/>
      <c r="B48" s="40"/>
      <c r="C48" s="62"/>
      <c r="D48" s="63"/>
      <c r="E48" s="62"/>
      <c r="F48" s="63"/>
      <c r="G48" s="62"/>
      <c r="H48" s="63"/>
      <c r="I48" s="64"/>
      <c r="J48" s="63"/>
      <c r="K48" s="66"/>
      <c r="L48" s="66"/>
      <c r="M48" s="66"/>
      <c r="N48" s="66"/>
      <c r="O48" s="66"/>
      <c r="P48" s="63"/>
    </row>
    <row r="49" spans="1:16" s="45" customFormat="1" ht="16.5" customHeight="1">
      <c r="A49" s="40"/>
      <c r="B49" s="40"/>
      <c r="C49" s="62"/>
      <c r="D49" s="63"/>
      <c r="E49" s="62"/>
      <c r="F49" s="63"/>
      <c r="G49" s="62"/>
      <c r="H49" s="63"/>
      <c r="I49" s="64"/>
      <c r="J49" s="63"/>
      <c r="K49" s="66"/>
      <c r="L49" s="66"/>
      <c r="M49" s="66"/>
      <c r="N49" s="66"/>
      <c r="O49" s="66"/>
      <c r="P49" s="63"/>
    </row>
    <row r="50" spans="1:16" s="45" customFormat="1" ht="16.5" customHeight="1">
      <c r="A50" s="40"/>
      <c r="B50" s="40"/>
      <c r="C50" s="62"/>
      <c r="D50" s="63"/>
      <c r="E50" s="62"/>
      <c r="F50" s="63"/>
      <c r="G50" s="62"/>
      <c r="H50" s="63"/>
      <c r="I50" s="64"/>
      <c r="J50" s="63"/>
      <c r="K50" s="66"/>
      <c r="L50" s="66"/>
      <c r="M50" s="66"/>
      <c r="N50" s="66"/>
      <c r="O50" s="66"/>
      <c r="P50" s="63"/>
    </row>
    <row r="51" spans="1:16" s="45" customFormat="1" ht="16.5" customHeight="1">
      <c r="A51" s="40"/>
      <c r="B51" s="40"/>
      <c r="C51" s="62"/>
      <c r="D51" s="63"/>
      <c r="E51" s="62"/>
      <c r="F51" s="63"/>
      <c r="G51" s="62"/>
      <c r="H51" s="63"/>
      <c r="I51" s="64"/>
      <c r="J51" s="63"/>
      <c r="K51" s="66"/>
      <c r="L51" s="66"/>
      <c r="M51" s="66"/>
      <c r="N51" s="66"/>
      <c r="O51" s="66"/>
      <c r="P51" s="63"/>
    </row>
    <row r="52" spans="1:16" s="45" customFormat="1" ht="16.5" customHeight="1">
      <c r="A52" s="40"/>
      <c r="B52" s="40"/>
      <c r="C52" s="62"/>
      <c r="D52" s="63"/>
      <c r="E52" s="62"/>
      <c r="F52" s="63"/>
      <c r="G52" s="62"/>
      <c r="H52" s="63"/>
      <c r="I52" s="64"/>
      <c r="J52" s="63"/>
      <c r="K52" s="66"/>
      <c r="L52" s="66"/>
      <c r="M52" s="66"/>
      <c r="N52" s="66"/>
      <c r="O52" s="66"/>
      <c r="P52" s="63"/>
    </row>
    <row r="53" spans="1:16" s="45" customFormat="1" ht="16.5" customHeight="1">
      <c r="A53" s="40"/>
      <c r="B53" s="40"/>
      <c r="C53" s="62"/>
      <c r="D53" s="63"/>
      <c r="E53" s="62"/>
      <c r="F53" s="63"/>
      <c r="G53" s="62"/>
      <c r="H53" s="63"/>
      <c r="I53" s="64"/>
      <c r="J53" s="63"/>
      <c r="K53" s="66"/>
      <c r="L53" s="66"/>
      <c r="M53" s="66"/>
      <c r="N53" s="66"/>
      <c r="O53" s="66"/>
      <c r="P53" s="63"/>
    </row>
    <row r="54" spans="1:16" s="45" customFormat="1" ht="16.5" customHeight="1">
      <c r="A54" s="40"/>
      <c r="B54" s="40"/>
      <c r="C54" s="62"/>
      <c r="D54" s="63"/>
      <c r="E54" s="62"/>
      <c r="F54" s="63"/>
      <c r="G54" s="62"/>
      <c r="H54" s="63"/>
      <c r="I54" s="64"/>
      <c r="J54" s="63"/>
      <c r="K54" s="66"/>
      <c r="L54" s="66"/>
      <c r="M54" s="66"/>
      <c r="N54" s="66"/>
      <c r="O54" s="66"/>
      <c r="P54" s="63"/>
    </row>
    <row r="55" spans="1:16" s="45" customFormat="1" ht="16.5" customHeight="1">
      <c r="A55" s="40"/>
      <c r="B55" s="40"/>
      <c r="C55" s="62"/>
      <c r="D55" s="63"/>
      <c r="E55" s="62"/>
      <c r="F55" s="63"/>
      <c r="G55" s="62"/>
      <c r="H55" s="63"/>
      <c r="I55" s="64"/>
      <c r="J55" s="63"/>
      <c r="K55" s="66"/>
      <c r="L55" s="66"/>
      <c r="M55" s="66"/>
      <c r="N55" s="66"/>
      <c r="O55" s="66"/>
      <c r="P55" s="63"/>
    </row>
    <row r="56" spans="1:16" s="45" customFormat="1" ht="16.5" customHeight="1">
      <c r="A56" s="40"/>
      <c r="B56" s="40"/>
      <c r="C56" s="62"/>
      <c r="D56" s="63"/>
      <c r="E56" s="62"/>
      <c r="F56" s="63"/>
      <c r="G56" s="62"/>
      <c r="H56" s="63"/>
      <c r="I56" s="64"/>
      <c r="J56" s="63"/>
      <c r="K56" s="66"/>
      <c r="L56" s="66"/>
      <c r="M56" s="66"/>
      <c r="N56" s="66"/>
      <c r="O56" s="66"/>
      <c r="P56" s="63"/>
    </row>
    <row r="57" spans="1:16" s="45" customFormat="1" ht="16.5" customHeight="1">
      <c r="A57" s="40"/>
      <c r="B57" s="40"/>
      <c r="C57" s="62"/>
      <c r="D57" s="63"/>
      <c r="E57" s="62"/>
      <c r="F57" s="63"/>
      <c r="G57" s="62"/>
      <c r="H57" s="63"/>
      <c r="I57" s="64"/>
      <c r="J57" s="63"/>
      <c r="K57" s="66"/>
      <c r="L57" s="66"/>
      <c r="M57" s="66"/>
      <c r="N57" s="66"/>
      <c r="O57" s="66"/>
      <c r="P57" s="63"/>
    </row>
    <row r="58" spans="1:16" s="45" customFormat="1" ht="16.5" customHeight="1">
      <c r="A58" s="40"/>
      <c r="B58" s="40"/>
      <c r="C58" s="62"/>
      <c r="D58" s="63"/>
      <c r="E58" s="62"/>
      <c r="F58" s="63"/>
      <c r="G58" s="62"/>
      <c r="H58" s="63"/>
      <c r="I58" s="64"/>
      <c r="J58" s="63"/>
      <c r="K58" s="66"/>
      <c r="L58" s="66"/>
      <c r="M58" s="66"/>
      <c r="N58" s="66"/>
      <c r="O58" s="66"/>
      <c r="P58" s="63"/>
    </row>
    <row r="59" spans="1:16" s="45" customFormat="1" ht="16.5" customHeight="1">
      <c r="A59" s="40"/>
      <c r="B59" s="40"/>
      <c r="C59" s="62"/>
      <c r="D59" s="63"/>
      <c r="E59" s="62"/>
      <c r="F59" s="63"/>
      <c r="G59" s="62"/>
      <c r="H59" s="63"/>
      <c r="I59" s="64"/>
      <c r="J59" s="63"/>
      <c r="K59" s="66"/>
      <c r="L59" s="66"/>
      <c r="M59" s="66"/>
      <c r="N59" s="66"/>
      <c r="O59" s="66"/>
      <c r="P59" s="63"/>
    </row>
    <row r="60" spans="1:16" s="45" customFormat="1" ht="16.5" customHeight="1">
      <c r="A60" s="40"/>
      <c r="B60" s="40"/>
      <c r="C60" s="62"/>
      <c r="D60" s="63"/>
      <c r="E60" s="62"/>
      <c r="F60" s="63"/>
      <c r="G60" s="62"/>
      <c r="H60" s="63"/>
      <c r="I60" s="64"/>
      <c r="J60" s="63"/>
      <c r="K60" s="66"/>
      <c r="L60" s="66"/>
      <c r="M60" s="66"/>
      <c r="N60" s="66"/>
      <c r="O60" s="66"/>
      <c r="P60" s="63"/>
    </row>
    <row r="61" spans="1:16" s="45" customFormat="1" ht="16.5" customHeight="1">
      <c r="A61" s="40"/>
      <c r="B61" s="40"/>
      <c r="C61" s="62"/>
      <c r="D61" s="63"/>
      <c r="E61" s="62"/>
      <c r="F61" s="63"/>
      <c r="G61" s="62"/>
      <c r="H61" s="63"/>
      <c r="I61" s="64"/>
      <c r="J61" s="63"/>
      <c r="K61" s="66"/>
      <c r="L61" s="66"/>
      <c r="M61" s="66"/>
      <c r="N61" s="66"/>
      <c r="O61" s="66"/>
      <c r="P61" s="63"/>
    </row>
    <row r="62" spans="1:16" s="45" customFormat="1" ht="16.5" customHeight="1">
      <c r="A62" s="40"/>
      <c r="B62" s="40"/>
      <c r="C62" s="62"/>
      <c r="D62" s="63"/>
      <c r="E62" s="62"/>
      <c r="F62" s="63"/>
      <c r="G62" s="62"/>
      <c r="H62" s="63"/>
      <c r="I62" s="64"/>
      <c r="J62" s="63"/>
      <c r="K62" s="66"/>
      <c r="L62" s="66"/>
      <c r="M62" s="66"/>
      <c r="N62" s="66"/>
      <c r="O62" s="66"/>
      <c r="P62" s="63"/>
    </row>
    <row r="63" spans="1:16" s="45" customFormat="1" ht="16.5" customHeight="1">
      <c r="A63" s="40"/>
      <c r="B63" s="40"/>
      <c r="C63" s="62"/>
      <c r="D63" s="63"/>
      <c r="E63" s="62"/>
      <c r="F63" s="63"/>
      <c r="G63" s="62"/>
      <c r="H63" s="63"/>
      <c r="I63" s="64"/>
      <c r="J63" s="63"/>
      <c r="K63" s="66"/>
      <c r="L63" s="66"/>
      <c r="M63" s="66"/>
      <c r="N63" s="66"/>
      <c r="O63" s="66"/>
      <c r="P63" s="63"/>
    </row>
    <row r="64" spans="1:16" s="45" customFormat="1" ht="16.5" customHeight="1">
      <c r="A64" s="40"/>
      <c r="B64" s="40"/>
      <c r="C64" s="62"/>
      <c r="D64" s="63"/>
      <c r="E64" s="62"/>
      <c r="F64" s="63"/>
      <c r="G64" s="62"/>
      <c r="H64" s="63"/>
      <c r="I64" s="64"/>
      <c r="J64" s="63"/>
      <c r="K64" s="66"/>
      <c r="L64" s="66"/>
      <c r="M64" s="66"/>
      <c r="N64" s="66"/>
      <c r="O64" s="66"/>
      <c r="P64" s="63"/>
    </row>
    <row r="65" spans="1:16" s="45" customFormat="1" ht="16.5" customHeight="1">
      <c r="A65" s="40"/>
      <c r="B65" s="40"/>
      <c r="C65" s="62"/>
      <c r="D65" s="63"/>
      <c r="E65" s="62"/>
      <c r="F65" s="63"/>
      <c r="G65" s="62"/>
      <c r="H65" s="63"/>
      <c r="I65" s="64"/>
      <c r="J65" s="63"/>
      <c r="K65" s="66"/>
      <c r="L65" s="66"/>
      <c r="M65" s="66"/>
      <c r="N65" s="66"/>
      <c r="O65" s="66"/>
      <c r="P65" s="63"/>
    </row>
    <row r="66" spans="1:16" s="45" customFormat="1" ht="16.5" customHeight="1">
      <c r="A66" s="40"/>
      <c r="B66" s="40"/>
      <c r="C66" s="62"/>
      <c r="D66" s="63"/>
      <c r="E66" s="62"/>
      <c r="F66" s="63"/>
      <c r="G66" s="62"/>
      <c r="H66" s="63"/>
      <c r="I66" s="64"/>
      <c r="J66" s="63"/>
      <c r="K66" s="66"/>
      <c r="L66" s="66"/>
      <c r="M66" s="66"/>
      <c r="N66" s="66"/>
      <c r="O66" s="66"/>
      <c r="P66" s="63"/>
    </row>
    <row r="67" spans="1:16" s="45" customFormat="1" ht="16.5" customHeight="1">
      <c r="A67" s="40"/>
      <c r="B67" s="40"/>
      <c r="C67" s="62"/>
      <c r="D67" s="63"/>
      <c r="E67" s="62"/>
      <c r="F67" s="63"/>
      <c r="G67" s="62"/>
      <c r="H67" s="63"/>
      <c r="I67" s="64"/>
      <c r="J67" s="63"/>
      <c r="K67" s="66"/>
      <c r="L67" s="66"/>
      <c r="M67" s="66"/>
      <c r="N67" s="66"/>
      <c r="O67" s="66"/>
      <c r="P67" s="63"/>
    </row>
    <row r="68" spans="1:16" s="45" customFormat="1" ht="16.5" customHeight="1">
      <c r="A68" s="40"/>
      <c r="B68" s="40"/>
      <c r="C68" s="62"/>
      <c r="D68" s="63"/>
      <c r="E68" s="62"/>
      <c r="F68" s="63"/>
      <c r="G68" s="62"/>
      <c r="H68" s="63"/>
      <c r="I68" s="64"/>
      <c r="J68" s="63"/>
      <c r="K68" s="66"/>
      <c r="L68" s="66"/>
      <c r="M68" s="66"/>
      <c r="N68" s="66"/>
      <c r="O68" s="66"/>
      <c r="P68" s="63"/>
    </row>
    <row r="69" spans="1:16" s="45" customFormat="1" ht="16.5" customHeight="1">
      <c r="A69" s="40"/>
      <c r="B69" s="40"/>
      <c r="C69" s="62"/>
      <c r="D69" s="63"/>
      <c r="E69" s="62"/>
      <c r="F69" s="63"/>
      <c r="G69" s="62"/>
      <c r="H69" s="63"/>
      <c r="I69" s="64"/>
      <c r="J69" s="63"/>
      <c r="K69" s="66"/>
      <c r="L69" s="66"/>
      <c r="M69" s="66"/>
      <c r="N69" s="66"/>
      <c r="O69" s="66"/>
      <c r="P69" s="63"/>
    </row>
    <row r="70" spans="1:16" s="45" customFormat="1" ht="16.5" customHeight="1">
      <c r="A70" s="40"/>
      <c r="B70" s="40"/>
      <c r="C70" s="62"/>
      <c r="D70" s="63"/>
      <c r="E70" s="62"/>
      <c r="F70" s="63"/>
      <c r="G70" s="62"/>
      <c r="H70" s="63"/>
      <c r="I70" s="64"/>
      <c r="J70" s="63"/>
      <c r="K70" s="66"/>
      <c r="L70" s="66"/>
      <c r="M70" s="66"/>
      <c r="N70" s="66"/>
      <c r="O70" s="66"/>
      <c r="P70" s="63"/>
    </row>
    <row r="71" spans="1:16" s="45" customFormat="1" ht="16.5" customHeight="1">
      <c r="A71" s="40"/>
      <c r="B71" s="40"/>
      <c r="C71" s="62"/>
      <c r="D71" s="63"/>
      <c r="E71" s="62"/>
      <c r="F71" s="63"/>
      <c r="G71" s="62"/>
      <c r="H71" s="63"/>
      <c r="I71" s="64"/>
      <c r="J71" s="63"/>
      <c r="K71" s="66"/>
      <c r="L71" s="66"/>
      <c r="M71" s="66"/>
      <c r="N71" s="66"/>
      <c r="O71" s="66"/>
      <c r="P71" s="63"/>
    </row>
    <row r="72" spans="1:16" s="45" customFormat="1" ht="16.5" customHeight="1">
      <c r="A72" s="40"/>
      <c r="B72" s="40"/>
      <c r="C72" s="62"/>
      <c r="D72" s="63"/>
      <c r="E72" s="62"/>
      <c r="F72" s="63"/>
      <c r="G72" s="62"/>
      <c r="H72" s="63"/>
      <c r="I72" s="64"/>
      <c r="J72" s="63"/>
      <c r="K72" s="66"/>
      <c r="L72" s="66"/>
      <c r="M72" s="66"/>
      <c r="N72" s="66"/>
      <c r="O72" s="66"/>
      <c r="P72" s="63"/>
    </row>
    <row r="73" spans="1:16" s="45" customFormat="1" ht="16.5" customHeight="1">
      <c r="A73" s="40"/>
      <c r="B73" s="40"/>
      <c r="C73" s="62"/>
      <c r="D73" s="63"/>
      <c r="E73" s="62"/>
      <c r="F73" s="63"/>
      <c r="G73" s="62"/>
      <c r="H73" s="63"/>
      <c r="I73" s="64"/>
      <c r="J73" s="63"/>
      <c r="K73" s="66"/>
      <c r="L73" s="66"/>
      <c r="M73" s="66"/>
      <c r="N73" s="66"/>
      <c r="O73" s="66"/>
      <c r="P73" s="63"/>
    </row>
    <row r="74" spans="1:16" s="45" customFormat="1" ht="16.5" customHeight="1">
      <c r="A74" s="40"/>
      <c r="B74" s="40"/>
      <c r="C74" s="62"/>
      <c r="D74" s="63"/>
      <c r="E74" s="62"/>
      <c r="F74" s="63"/>
      <c r="G74" s="62"/>
      <c r="H74" s="63"/>
      <c r="I74" s="64"/>
      <c r="J74" s="63"/>
      <c r="K74" s="66"/>
      <c r="L74" s="66"/>
      <c r="M74" s="66"/>
      <c r="N74" s="66"/>
      <c r="O74" s="66"/>
      <c r="P74" s="63"/>
    </row>
    <row r="75" spans="1:16" s="45" customFormat="1" ht="16.5" customHeight="1">
      <c r="A75" s="40"/>
      <c r="B75" s="40"/>
      <c r="C75" s="62"/>
      <c r="D75" s="63"/>
      <c r="E75" s="62"/>
      <c r="F75" s="63"/>
      <c r="G75" s="62"/>
      <c r="H75" s="63"/>
      <c r="I75" s="64"/>
      <c r="J75" s="63"/>
      <c r="K75" s="66"/>
      <c r="L75" s="66"/>
      <c r="M75" s="66"/>
      <c r="N75" s="66"/>
      <c r="O75" s="66"/>
      <c r="P75" s="63"/>
    </row>
    <row r="76" spans="1:16" s="45" customFormat="1" ht="16.5" customHeight="1">
      <c r="A76" s="40"/>
      <c r="B76" s="40"/>
      <c r="C76" s="62"/>
      <c r="D76" s="63"/>
      <c r="E76" s="62"/>
      <c r="F76" s="63"/>
      <c r="G76" s="62"/>
      <c r="H76" s="63"/>
      <c r="I76" s="64"/>
      <c r="J76" s="63"/>
      <c r="K76" s="66"/>
      <c r="L76" s="66"/>
      <c r="M76" s="66"/>
      <c r="N76" s="66"/>
      <c r="O76" s="66"/>
      <c r="P76" s="63"/>
    </row>
    <row r="77" spans="1:16" s="45" customFormat="1" ht="16.5" customHeight="1">
      <c r="A77" s="40"/>
      <c r="B77" s="40"/>
      <c r="C77" s="62"/>
      <c r="D77" s="63"/>
      <c r="E77" s="62"/>
      <c r="F77" s="63"/>
      <c r="G77" s="62"/>
      <c r="H77" s="63"/>
      <c r="I77" s="64"/>
      <c r="J77" s="63"/>
      <c r="K77" s="66"/>
      <c r="L77" s="66"/>
      <c r="M77" s="66"/>
      <c r="N77" s="66"/>
      <c r="O77" s="66"/>
      <c r="P77" s="63"/>
    </row>
    <row r="78" spans="1:16" s="45" customFormat="1" ht="16.5" customHeight="1">
      <c r="A78" s="40"/>
      <c r="B78" s="40"/>
      <c r="C78" s="62"/>
      <c r="D78" s="63"/>
      <c r="E78" s="62"/>
      <c r="F78" s="63"/>
      <c r="G78" s="62"/>
      <c r="H78" s="63"/>
      <c r="I78" s="64"/>
      <c r="J78" s="63"/>
      <c r="K78" s="66"/>
      <c r="L78" s="66"/>
      <c r="M78" s="66"/>
      <c r="N78" s="66"/>
      <c r="O78" s="66"/>
      <c r="P78" s="63"/>
    </row>
    <row r="79" spans="1:16" s="45" customFormat="1" ht="16.5" customHeight="1">
      <c r="A79" s="40"/>
      <c r="B79" s="40"/>
      <c r="C79" s="62"/>
      <c r="D79" s="63"/>
      <c r="E79" s="62"/>
      <c r="F79" s="63"/>
      <c r="G79" s="62"/>
      <c r="H79" s="63"/>
      <c r="I79" s="64"/>
      <c r="J79" s="63"/>
      <c r="K79" s="66"/>
      <c r="L79" s="66"/>
      <c r="M79" s="66"/>
      <c r="N79" s="66"/>
      <c r="O79" s="66"/>
      <c r="P79" s="63"/>
    </row>
    <row r="80" spans="1:16" s="45" customFormat="1" ht="16.5" customHeight="1">
      <c r="A80" s="40"/>
      <c r="B80" s="40"/>
      <c r="C80" s="62"/>
      <c r="D80" s="63"/>
      <c r="E80" s="62"/>
      <c r="F80" s="63"/>
      <c r="G80" s="62"/>
      <c r="H80" s="63"/>
      <c r="I80" s="64"/>
      <c r="J80" s="63"/>
      <c r="K80" s="66"/>
      <c r="L80" s="66"/>
      <c r="M80" s="66"/>
      <c r="N80" s="66"/>
      <c r="O80" s="66"/>
      <c r="P80" s="63"/>
    </row>
    <row r="81" spans="1:16" s="45" customFormat="1" ht="16.5" customHeight="1">
      <c r="A81" s="40"/>
      <c r="B81" s="40"/>
      <c r="C81" s="62"/>
      <c r="D81" s="63"/>
      <c r="E81" s="62"/>
      <c r="F81" s="63"/>
      <c r="G81" s="62"/>
      <c r="H81" s="63"/>
      <c r="I81" s="64"/>
      <c r="J81" s="63"/>
      <c r="K81" s="66"/>
      <c r="L81" s="66"/>
      <c r="M81" s="66"/>
      <c r="N81" s="66"/>
      <c r="O81" s="66"/>
      <c r="P81" s="63"/>
    </row>
  </sheetData>
  <mergeCells count="6">
    <mergeCell ref="D6:P6"/>
    <mergeCell ref="H7:J7"/>
    <mergeCell ref="A1:P1"/>
    <mergeCell ref="A2:P2"/>
    <mergeCell ref="A3:P3"/>
    <mergeCell ref="L7:N7"/>
  </mergeCells>
  <pageMargins left="0.5" right="0.5" top="0.5" bottom="0.4" header="0.49" footer="0.4"/>
  <pageSetup paperSize="9" firstPageNumber="7" orientation="landscape" useFirstPageNumber="1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theme="9" tint="0.59999389629810485"/>
  </sheetPr>
  <dimension ref="A1:M108"/>
  <sheetViews>
    <sheetView tabSelected="1" topLeftCell="A43" zoomScaleNormal="100" zoomScaleSheetLayoutView="160" workbookViewId="0">
      <selection activeCell="C49" sqref="C49"/>
    </sheetView>
  </sheetViews>
  <sheetFormatPr defaultRowHeight="16.5" customHeight="1"/>
  <cols>
    <col min="1" max="1" width="1.75" style="170" customWidth="1"/>
    <col min="2" max="2" width="34.75" style="170" customWidth="1"/>
    <col min="3" max="3" width="6.375" style="170" bestFit="1" customWidth="1"/>
    <col min="4" max="4" width="0.5" style="170" customWidth="1"/>
    <col min="5" max="5" width="10.625" style="171" customWidth="1"/>
    <col min="6" max="6" width="0.5" style="170" customWidth="1"/>
    <col min="7" max="7" width="10.625" style="172" customWidth="1"/>
    <col min="8" max="8" width="0.5" style="170" customWidth="1"/>
    <col min="9" max="9" width="10.625" style="172" customWidth="1"/>
    <col min="10" max="10" width="0.5" style="170" customWidth="1"/>
    <col min="11" max="11" width="10.625" style="172" customWidth="1"/>
    <col min="12" max="12" width="11.75" style="172" customWidth="1"/>
    <col min="13" max="16384" width="9" style="170"/>
  </cols>
  <sheetData>
    <row r="1" spans="1:13" s="15" customFormat="1" ht="16.5" customHeight="1">
      <c r="A1" s="330" t="str">
        <f>'BS 5-6'!A1</f>
        <v>We Retail Public Company Limited</v>
      </c>
      <c r="B1" s="330"/>
      <c r="C1" s="330"/>
      <c r="D1" s="330"/>
      <c r="E1" s="330"/>
      <c r="F1" s="330"/>
      <c r="G1" s="330"/>
      <c r="H1" s="330"/>
      <c r="I1" s="330"/>
      <c r="J1" s="330"/>
    </row>
    <row r="2" spans="1:13" s="15" customFormat="1" ht="16.5" customHeight="1">
      <c r="A2" s="330" t="s">
        <v>72</v>
      </c>
      <c r="B2" s="330"/>
      <c r="C2" s="330"/>
      <c r="D2" s="330"/>
      <c r="E2" s="330"/>
      <c r="F2" s="330"/>
      <c r="G2" s="330"/>
      <c r="H2" s="330"/>
      <c r="I2" s="330"/>
      <c r="J2" s="330"/>
    </row>
    <row r="3" spans="1:13" s="15" customFormat="1" ht="16.5" customHeight="1">
      <c r="A3" s="331" t="str">
        <f>'EQ conso 8'!A3:R3</f>
        <v>For the year ended 31 December 2019</v>
      </c>
      <c r="B3" s="331"/>
      <c r="C3" s="331"/>
      <c r="D3" s="331"/>
      <c r="E3" s="331"/>
      <c r="F3" s="331"/>
      <c r="G3" s="331"/>
      <c r="H3" s="331"/>
      <c r="I3" s="331"/>
      <c r="J3" s="331"/>
    </row>
    <row r="4" spans="1:13" s="15" customFormat="1" ht="16.5" customHeight="1">
      <c r="B4" s="76"/>
      <c r="C4" s="77"/>
      <c r="D4" s="77"/>
      <c r="E4" s="78"/>
      <c r="F4" s="79"/>
      <c r="G4" s="78"/>
      <c r="H4" s="78"/>
      <c r="I4" s="78"/>
      <c r="J4" s="79"/>
      <c r="K4" s="78"/>
    </row>
    <row r="5" spans="1:13" s="15" customFormat="1" ht="16.5" customHeight="1">
      <c r="B5" s="76"/>
      <c r="C5" s="77"/>
      <c r="D5" s="77"/>
      <c r="E5" s="158"/>
      <c r="F5" s="159"/>
      <c r="G5" s="158"/>
      <c r="H5" s="158"/>
      <c r="I5" s="158"/>
      <c r="J5" s="159"/>
      <c r="K5" s="158"/>
    </row>
    <row r="6" spans="1:13" s="15" customFormat="1" ht="16.5" customHeight="1">
      <c r="B6" s="76"/>
      <c r="C6" s="77"/>
      <c r="D6" s="77"/>
      <c r="E6" s="318" t="s">
        <v>83</v>
      </c>
      <c r="F6" s="318"/>
      <c r="G6" s="318"/>
      <c r="H6" s="87"/>
      <c r="I6" s="318" t="s">
        <v>85</v>
      </c>
      <c r="J6" s="318"/>
      <c r="K6" s="318"/>
    </row>
    <row r="7" spans="1:13" s="39" customFormat="1" ht="16.5" customHeight="1">
      <c r="C7" s="2"/>
      <c r="D7" s="2"/>
      <c r="E7" s="317" t="s">
        <v>84</v>
      </c>
      <c r="F7" s="317"/>
      <c r="G7" s="317"/>
      <c r="H7" s="3"/>
      <c r="I7" s="317" t="s">
        <v>84</v>
      </c>
      <c r="J7" s="317"/>
      <c r="K7" s="317"/>
      <c r="L7" s="89"/>
      <c r="M7" s="89"/>
    </row>
    <row r="8" spans="1:13" s="90" customFormat="1" ht="16.5" customHeight="1">
      <c r="C8" s="2"/>
      <c r="D8" s="2"/>
      <c r="E8" s="4" t="s">
        <v>131</v>
      </c>
      <c r="F8" s="8"/>
      <c r="G8" s="4" t="s">
        <v>2</v>
      </c>
      <c r="H8" s="8"/>
      <c r="I8" s="4" t="s">
        <v>131</v>
      </c>
      <c r="J8" s="8"/>
      <c r="K8" s="4" t="s">
        <v>2</v>
      </c>
      <c r="L8" s="91"/>
      <c r="M8" s="91"/>
    </row>
    <row r="9" spans="1:13" s="90" customFormat="1" ht="16.5" customHeight="1">
      <c r="C9" s="6" t="s">
        <v>20</v>
      </c>
      <c r="D9" s="2"/>
      <c r="E9" s="316" t="s">
        <v>3</v>
      </c>
      <c r="F9" s="8"/>
      <c r="G9" s="316" t="s">
        <v>3</v>
      </c>
      <c r="H9" s="8"/>
      <c r="I9" s="316" t="s">
        <v>3</v>
      </c>
      <c r="J9" s="8"/>
      <c r="K9" s="316" t="s">
        <v>3</v>
      </c>
      <c r="L9" s="91"/>
      <c r="M9" s="91"/>
    </row>
    <row r="10" spans="1:13" s="20" customFormat="1" ht="16.5" customHeight="1">
      <c r="D10" s="80"/>
      <c r="E10" s="306"/>
      <c r="F10" s="81"/>
      <c r="G10" s="81"/>
      <c r="H10" s="81"/>
      <c r="I10" s="306"/>
      <c r="J10" s="81"/>
      <c r="K10" s="81"/>
    </row>
    <row r="11" spans="1:13" s="133" customFormat="1" ht="16.5" customHeight="1">
      <c r="A11" s="224" t="s">
        <v>73</v>
      </c>
      <c r="C11" s="225"/>
      <c r="D11" s="226"/>
      <c r="E11" s="307"/>
      <c r="G11" s="160"/>
      <c r="I11" s="310"/>
      <c r="J11" s="160"/>
      <c r="K11" s="160"/>
    </row>
    <row r="12" spans="1:13" s="133" customFormat="1" ht="16.5" customHeight="1">
      <c r="A12" s="179" t="s">
        <v>165</v>
      </c>
      <c r="B12" s="179"/>
      <c r="C12" s="225"/>
      <c r="D12" s="226"/>
      <c r="E12" s="293">
        <f>'PL 7'!E35</f>
        <v>-312563695</v>
      </c>
      <c r="F12" s="134"/>
      <c r="G12" s="134">
        <f>'PL 7'!G35</f>
        <v>-199382802</v>
      </c>
      <c r="H12" s="134"/>
      <c r="I12" s="293">
        <f>'PL 7'!I35</f>
        <v>-26739938</v>
      </c>
      <c r="J12" s="134"/>
      <c r="K12" s="134">
        <f>'PL 7'!K35</f>
        <v>59452201</v>
      </c>
    </row>
    <row r="13" spans="1:13" s="133" customFormat="1" ht="16.5" customHeight="1">
      <c r="A13" s="227" t="s">
        <v>74</v>
      </c>
      <c r="B13" s="227"/>
      <c r="C13" s="225"/>
      <c r="D13" s="226"/>
      <c r="E13" s="293"/>
      <c r="F13" s="134"/>
      <c r="G13" s="134"/>
      <c r="H13" s="134"/>
      <c r="I13" s="293"/>
      <c r="J13" s="134"/>
      <c r="K13" s="134"/>
    </row>
    <row r="14" spans="1:13" s="133" customFormat="1" ht="16.5" customHeight="1">
      <c r="B14" s="180" t="s">
        <v>75</v>
      </c>
      <c r="C14" s="216">
        <v>8</v>
      </c>
      <c r="E14" s="293">
        <v>-2569385</v>
      </c>
      <c r="F14" s="134"/>
      <c r="G14" s="134">
        <v>-268642</v>
      </c>
      <c r="H14" s="134"/>
      <c r="I14" s="293">
        <v>-2569385</v>
      </c>
      <c r="J14" s="134"/>
      <c r="K14" s="134">
        <v>-268642</v>
      </c>
    </row>
    <row r="15" spans="1:13" s="133" customFormat="1" ht="16.5" customHeight="1">
      <c r="B15" s="180" t="s">
        <v>104</v>
      </c>
      <c r="C15" s="225">
        <v>8</v>
      </c>
      <c r="D15" s="226"/>
      <c r="E15" s="293">
        <v>2452465</v>
      </c>
      <c r="F15" s="134"/>
      <c r="G15" s="134">
        <v>6359382</v>
      </c>
      <c r="H15" s="134"/>
      <c r="I15" s="293">
        <v>2452465</v>
      </c>
      <c r="J15" s="134"/>
      <c r="K15" s="134">
        <v>6359382</v>
      </c>
    </row>
    <row r="16" spans="1:13" s="133" customFormat="1" ht="16.5" customHeight="1">
      <c r="B16" s="180" t="s">
        <v>105</v>
      </c>
      <c r="C16" s="216" t="s">
        <v>151</v>
      </c>
      <c r="E16" s="293">
        <v>17694425</v>
      </c>
      <c r="F16" s="134"/>
      <c r="G16" s="134">
        <v>17577353</v>
      </c>
      <c r="H16" s="134"/>
      <c r="I16" s="293">
        <v>17694425</v>
      </c>
      <c r="J16" s="134"/>
      <c r="K16" s="134">
        <v>17577352</v>
      </c>
    </row>
    <row r="17" spans="1:11" s="133" customFormat="1" ht="16.5" customHeight="1">
      <c r="B17" s="180" t="s">
        <v>106</v>
      </c>
      <c r="C17" s="216">
        <v>12</v>
      </c>
      <c r="E17" s="293">
        <v>32914397</v>
      </c>
      <c r="F17" s="134"/>
      <c r="G17" s="134">
        <v>32914397</v>
      </c>
      <c r="H17" s="134"/>
      <c r="I17" s="293">
        <v>3701148</v>
      </c>
      <c r="J17" s="134"/>
      <c r="K17" s="134">
        <v>3701148</v>
      </c>
    </row>
    <row r="18" spans="1:11" s="133" customFormat="1" ht="16.5" customHeight="1">
      <c r="B18" s="116" t="s">
        <v>137</v>
      </c>
      <c r="C18" s="216">
        <v>11</v>
      </c>
      <c r="E18" s="293">
        <v>35120789</v>
      </c>
      <c r="G18" s="134">
        <v>10000000</v>
      </c>
      <c r="I18" s="293">
        <v>35120789</v>
      </c>
      <c r="K18" s="134">
        <v>10000000</v>
      </c>
    </row>
    <row r="19" spans="1:11" s="133" customFormat="1" ht="16.5" customHeight="1">
      <c r="B19" s="179" t="s">
        <v>107</v>
      </c>
      <c r="C19" s="216"/>
      <c r="E19" s="293">
        <v>0</v>
      </c>
      <c r="F19" s="134"/>
      <c r="G19" s="134">
        <v>-37375767</v>
      </c>
      <c r="H19" s="134"/>
      <c r="I19" s="293">
        <v>0</v>
      </c>
      <c r="J19" s="134"/>
      <c r="K19" s="134">
        <v>-37375767</v>
      </c>
    </row>
    <row r="20" spans="1:11" s="133" customFormat="1" ht="16.5" customHeight="1">
      <c r="B20" s="161" t="s">
        <v>138</v>
      </c>
      <c r="C20" s="216"/>
      <c r="E20" s="293">
        <v>15682220</v>
      </c>
      <c r="F20" s="134"/>
      <c r="G20" s="134">
        <v>20304203</v>
      </c>
      <c r="H20" s="134"/>
      <c r="I20" s="293">
        <v>1067100</v>
      </c>
      <c r="J20" s="134"/>
      <c r="K20" s="134">
        <v>1086442</v>
      </c>
    </row>
    <row r="21" spans="1:11" s="133" customFormat="1" ht="16.5" customHeight="1">
      <c r="B21" s="181" t="s">
        <v>117</v>
      </c>
      <c r="C21" s="216"/>
      <c r="E21" s="293"/>
      <c r="G21" s="134"/>
      <c r="I21" s="293"/>
      <c r="K21" s="134"/>
    </row>
    <row r="22" spans="1:11" s="133" customFormat="1" ht="16.5" customHeight="1">
      <c r="B22" s="181" t="s">
        <v>166</v>
      </c>
      <c r="C22" s="216">
        <v>9</v>
      </c>
      <c r="E22" s="315">
        <v>111351081</v>
      </c>
      <c r="F22" s="134"/>
      <c r="G22" s="134">
        <v>94566838</v>
      </c>
      <c r="H22" s="134"/>
      <c r="I22" s="293">
        <v>0</v>
      </c>
      <c r="J22" s="134"/>
      <c r="K22" s="134">
        <v>0</v>
      </c>
    </row>
    <row r="23" spans="1:11" s="133" customFormat="1" ht="16.5" customHeight="1">
      <c r="B23" s="179" t="s">
        <v>108</v>
      </c>
      <c r="C23" s="216">
        <v>18</v>
      </c>
      <c r="E23" s="293">
        <v>761140</v>
      </c>
      <c r="F23" s="134"/>
      <c r="G23" s="134">
        <v>395991</v>
      </c>
      <c r="H23" s="134"/>
      <c r="I23" s="293">
        <v>761140</v>
      </c>
      <c r="J23" s="134"/>
      <c r="K23" s="134">
        <v>395991</v>
      </c>
    </row>
    <row r="24" spans="1:11" s="133" customFormat="1" ht="16.5" customHeight="1">
      <c r="B24" s="182" t="s">
        <v>86</v>
      </c>
      <c r="C24" s="216"/>
      <c r="E24" s="293">
        <v>-29941802</v>
      </c>
      <c r="F24" s="134"/>
      <c r="G24" s="134">
        <v>-21279428</v>
      </c>
      <c r="H24" s="134"/>
      <c r="I24" s="293">
        <v>-105102440</v>
      </c>
      <c r="J24" s="134"/>
      <c r="K24" s="134">
        <v>-90031397</v>
      </c>
    </row>
    <row r="25" spans="1:11" s="133" customFormat="1" ht="16.5" customHeight="1">
      <c r="B25" s="182" t="s">
        <v>102</v>
      </c>
      <c r="C25" s="225">
        <v>21</v>
      </c>
      <c r="D25" s="226"/>
      <c r="E25" s="295">
        <v>29844854</v>
      </c>
      <c r="F25" s="136"/>
      <c r="G25" s="138">
        <v>17237275</v>
      </c>
      <c r="H25" s="136"/>
      <c r="I25" s="295">
        <v>28436294</v>
      </c>
      <c r="J25" s="136"/>
      <c r="K25" s="138">
        <v>17237275</v>
      </c>
    </row>
    <row r="26" spans="1:11" s="133" customFormat="1" ht="16.5" customHeight="1">
      <c r="B26" s="182"/>
      <c r="C26" s="225"/>
      <c r="D26" s="226"/>
      <c r="E26" s="294"/>
      <c r="F26" s="136"/>
      <c r="G26" s="136"/>
      <c r="H26" s="136"/>
      <c r="I26" s="294"/>
      <c r="J26" s="136"/>
      <c r="K26" s="136"/>
    </row>
    <row r="27" spans="1:11" s="133" customFormat="1" ht="16.5" customHeight="1">
      <c r="B27" s="149"/>
      <c r="C27" s="216"/>
      <c r="E27" s="309">
        <f>SUM(E12:E25)</f>
        <v>-99253511</v>
      </c>
      <c r="F27" s="162"/>
      <c r="G27" s="163">
        <f>SUM(G12:G25)</f>
        <v>-58951200</v>
      </c>
      <c r="H27" s="162"/>
      <c r="I27" s="309">
        <f>SUM(I12:I25)</f>
        <v>-45178402</v>
      </c>
      <c r="J27" s="162"/>
      <c r="K27" s="163">
        <f>SUM(K12:K25)</f>
        <v>-11866015</v>
      </c>
    </row>
    <row r="28" spans="1:11" s="133" customFormat="1" ht="16.5" customHeight="1">
      <c r="A28" s="183" t="s">
        <v>109</v>
      </c>
      <c r="B28" s="184"/>
      <c r="C28" s="225"/>
      <c r="D28" s="226"/>
      <c r="E28" s="308"/>
      <c r="I28" s="308"/>
    </row>
    <row r="29" spans="1:11" s="133" customFormat="1" ht="16.5" customHeight="1">
      <c r="A29" s="185"/>
      <c r="B29" s="184" t="s">
        <v>8</v>
      </c>
      <c r="C29" s="225"/>
      <c r="D29" s="226"/>
      <c r="E29" s="293">
        <v>5069004</v>
      </c>
      <c r="F29" s="134"/>
      <c r="G29" s="134">
        <v>-3923499</v>
      </c>
      <c r="H29" s="134"/>
      <c r="I29" s="293">
        <v>5070081</v>
      </c>
      <c r="J29" s="134"/>
      <c r="K29" s="134">
        <v>-3926816</v>
      </c>
    </row>
    <row r="30" spans="1:11" s="133" customFormat="1" ht="16.5" customHeight="1">
      <c r="A30" s="185"/>
      <c r="B30" s="186" t="s">
        <v>10</v>
      </c>
      <c r="C30" s="225"/>
      <c r="D30" s="226"/>
      <c r="E30" s="293">
        <v>-2250304</v>
      </c>
      <c r="F30" s="134"/>
      <c r="G30" s="134">
        <v>-2548895</v>
      </c>
      <c r="H30" s="134"/>
      <c r="I30" s="293">
        <v>-2250108</v>
      </c>
      <c r="J30" s="134"/>
      <c r="K30" s="134">
        <v>-2548841</v>
      </c>
    </row>
    <row r="31" spans="1:11" s="133" customFormat="1" ht="16.5" customHeight="1">
      <c r="A31" s="185"/>
      <c r="B31" s="186" t="s">
        <v>17</v>
      </c>
      <c r="C31" s="225"/>
      <c r="D31" s="226"/>
      <c r="E31" s="293">
        <v>158</v>
      </c>
      <c r="F31" s="134"/>
      <c r="G31" s="134">
        <v>1014024</v>
      </c>
      <c r="H31" s="134"/>
      <c r="I31" s="293">
        <v>158</v>
      </c>
      <c r="J31" s="134"/>
      <c r="K31" s="134">
        <v>1014026</v>
      </c>
    </row>
    <row r="32" spans="1:11" s="133" customFormat="1" ht="16.5" customHeight="1">
      <c r="A32" s="185"/>
      <c r="B32" s="186" t="s">
        <v>23</v>
      </c>
      <c r="C32" s="225"/>
      <c r="D32" s="226"/>
      <c r="E32" s="293">
        <v>53665</v>
      </c>
      <c r="F32" s="134"/>
      <c r="G32" s="134">
        <v>1649599</v>
      </c>
      <c r="H32" s="134"/>
      <c r="I32" s="293">
        <v>-61755</v>
      </c>
      <c r="J32" s="134"/>
      <c r="K32" s="134">
        <v>1616883</v>
      </c>
    </row>
    <row r="33" spans="1:13" s="133" customFormat="1" ht="16.5" customHeight="1">
      <c r="A33" s="185"/>
      <c r="B33" s="186" t="s">
        <v>24</v>
      </c>
      <c r="C33" s="225"/>
      <c r="D33" s="226"/>
      <c r="E33" s="293">
        <v>-1420495</v>
      </c>
      <c r="F33" s="134"/>
      <c r="G33" s="134">
        <v>-2091924</v>
      </c>
      <c r="H33" s="134"/>
      <c r="I33" s="293">
        <v>-1480495</v>
      </c>
      <c r="J33" s="134"/>
      <c r="K33" s="134">
        <v>-2091924</v>
      </c>
    </row>
    <row r="34" spans="1:13" s="133" customFormat="1" ht="16.5" customHeight="1">
      <c r="A34" s="185"/>
      <c r="B34" s="186" t="s">
        <v>76</v>
      </c>
      <c r="C34" s="225"/>
      <c r="D34" s="226"/>
      <c r="E34" s="295">
        <v>-180141</v>
      </c>
      <c r="F34" s="134"/>
      <c r="G34" s="138">
        <v>46585</v>
      </c>
      <c r="H34" s="134"/>
      <c r="I34" s="295">
        <v>-639263</v>
      </c>
      <c r="J34" s="134"/>
      <c r="K34" s="138">
        <v>46586</v>
      </c>
    </row>
    <row r="35" spans="1:13" s="133" customFormat="1" ht="16.5" customHeight="1">
      <c r="A35" s="185"/>
      <c r="B35" s="186"/>
      <c r="C35" s="225"/>
      <c r="D35" s="226"/>
      <c r="E35" s="294"/>
      <c r="F35" s="134"/>
      <c r="G35" s="136"/>
      <c r="H35" s="134"/>
      <c r="I35" s="294"/>
      <c r="J35" s="134"/>
      <c r="K35" s="136"/>
    </row>
    <row r="36" spans="1:13" s="133" customFormat="1" ht="16.5" customHeight="1">
      <c r="A36" s="187" t="s">
        <v>110</v>
      </c>
      <c r="B36" s="187"/>
      <c r="C36" s="225"/>
      <c r="D36" s="226"/>
      <c r="E36" s="293">
        <f>SUM(E27:E34)</f>
        <v>-97981624</v>
      </c>
      <c r="F36" s="134"/>
      <c r="G36" s="134">
        <f>SUM(G27:G34)</f>
        <v>-64805310</v>
      </c>
      <c r="H36" s="134"/>
      <c r="I36" s="293">
        <f>SUM(I27:I34)</f>
        <v>-44539784</v>
      </c>
      <c r="J36" s="134"/>
      <c r="K36" s="134">
        <f>SUM(K27:K34)</f>
        <v>-17756101</v>
      </c>
    </row>
    <row r="37" spans="1:13" s="133" customFormat="1" ht="16.5" customHeight="1">
      <c r="A37" s="187"/>
      <c r="B37" s="116" t="s">
        <v>77</v>
      </c>
      <c r="C37" s="225"/>
      <c r="D37" s="226"/>
      <c r="E37" s="293">
        <v>-4675963</v>
      </c>
      <c r="F37" s="134"/>
      <c r="G37" s="134">
        <v>-14014587</v>
      </c>
      <c r="H37" s="134"/>
      <c r="I37" s="293">
        <v>-4675963</v>
      </c>
      <c r="J37" s="134"/>
      <c r="K37" s="134">
        <v>-14014588</v>
      </c>
    </row>
    <row r="38" spans="1:13" s="133" customFormat="1" ht="16.5" customHeight="1">
      <c r="A38" s="188"/>
      <c r="B38" s="116" t="s">
        <v>86</v>
      </c>
      <c r="C38" s="225"/>
      <c r="D38" s="226"/>
      <c r="E38" s="294">
        <v>34384110</v>
      </c>
      <c r="F38" s="136"/>
      <c r="G38" s="136">
        <v>14221209</v>
      </c>
      <c r="H38" s="136"/>
      <c r="I38" s="294">
        <v>64364515</v>
      </c>
      <c r="J38" s="136"/>
      <c r="K38" s="136">
        <v>14215767</v>
      </c>
    </row>
    <row r="39" spans="1:13" s="133" customFormat="1" ht="16.5" customHeight="1">
      <c r="A39" s="188"/>
      <c r="B39" s="116" t="s">
        <v>135</v>
      </c>
      <c r="C39" s="225"/>
      <c r="D39" s="226"/>
      <c r="E39" s="295">
        <v>-6580575</v>
      </c>
      <c r="F39" s="134"/>
      <c r="G39" s="138">
        <v>0</v>
      </c>
      <c r="H39" s="134"/>
      <c r="I39" s="295">
        <v>-196138</v>
      </c>
      <c r="J39" s="134"/>
      <c r="K39" s="138">
        <v>0</v>
      </c>
    </row>
    <row r="40" spans="1:13" s="133" customFormat="1" ht="16.5" customHeight="1">
      <c r="A40" s="188"/>
      <c r="B40" s="116"/>
      <c r="C40" s="225"/>
      <c r="D40" s="226"/>
      <c r="E40" s="294"/>
      <c r="F40" s="134"/>
      <c r="G40" s="136"/>
      <c r="H40" s="134"/>
      <c r="I40" s="294"/>
      <c r="J40" s="134"/>
      <c r="K40" s="136"/>
    </row>
    <row r="41" spans="1:13" s="133" customFormat="1" ht="16.5" customHeight="1">
      <c r="A41" s="189" t="s">
        <v>173</v>
      </c>
      <c r="B41" s="116"/>
      <c r="C41" s="225"/>
      <c r="D41" s="226"/>
      <c r="E41" s="294"/>
      <c r="F41" s="134"/>
      <c r="G41" s="136"/>
      <c r="H41" s="134"/>
      <c r="I41" s="294"/>
      <c r="J41" s="134"/>
      <c r="K41" s="136"/>
    </row>
    <row r="42" spans="1:13" s="133" customFormat="1" ht="16.5" customHeight="1">
      <c r="B42" s="189" t="s">
        <v>174</v>
      </c>
      <c r="C42" s="225"/>
      <c r="D42" s="226"/>
      <c r="E42" s="295">
        <f>SUM(E36:E39)</f>
        <v>-74854052</v>
      </c>
      <c r="F42" s="164"/>
      <c r="G42" s="228">
        <f>SUM(G36:G39)</f>
        <v>-64598688</v>
      </c>
      <c r="H42" s="164"/>
      <c r="I42" s="295">
        <f>SUM(I36:I39)</f>
        <v>14952630</v>
      </c>
      <c r="J42" s="136"/>
      <c r="K42" s="228">
        <f>SUM(K36:K39)</f>
        <v>-17554922</v>
      </c>
      <c r="M42" s="165"/>
    </row>
    <row r="43" spans="1:13" s="133" customFormat="1" ht="16.5" customHeight="1">
      <c r="B43" s="188"/>
      <c r="C43" s="225"/>
      <c r="D43" s="226"/>
      <c r="E43" s="226"/>
      <c r="F43" s="164"/>
      <c r="G43" s="226"/>
      <c r="H43" s="164"/>
      <c r="I43" s="136"/>
      <c r="J43" s="136"/>
      <c r="K43" s="136"/>
      <c r="M43" s="165"/>
    </row>
    <row r="44" spans="1:13" s="133" customFormat="1" ht="16.5" customHeight="1">
      <c r="B44" s="188"/>
      <c r="C44" s="225"/>
      <c r="D44" s="226"/>
      <c r="E44" s="226"/>
      <c r="F44" s="164"/>
      <c r="G44" s="226"/>
      <c r="H44" s="164"/>
      <c r="I44" s="136"/>
      <c r="J44" s="136"/>
      <c r="K44" s="136"/>
      <c r="M44" s="165"/>
    </row>
    <row r="45" spans="1:13" s="133" customFormat="1" ht="16.5" customHeight="1">
      <c r="B45" s="188"/>
      <c r="C45" s="225"/>
      <c r="D45" s="226"/>
      <c r="E45" s="226"/>
      <c r="F45" s="164"/>
      <c r="G45" s="226"/>
      <c r="H45" s="164"/>
      <c r="I45" s="136"/>
      <c r="J45" s="136"/>
      <c r="K45" s="136"/>
      <c r="M45" s="165"/>
    </row>
    <row r="46" spans="1:13" s="133" customFormat="1" ht="16.5" customHeight="1">
      <c r="B46" s="188"/>
      <c r="C46" s="225"/>
      <c r="D46" s="226"/>
      <c r="E46" s="226"/>
      <c r="F46" s="164"/>
      <c r="G46" s="226"/>
      <c r="H46" s="164"/>
      <c r="I46" s="136"/>
      <c r="J46" s="136"/>
      <c r="K46" s="136"/>
      <c r="M46" s="165"/>
    </row>
    <row r="47" spans="1:13" s="133" customFormat="1" ht="16.5" customHeight="1">
      <c r="B47" s="188"/>
      <c r="C47" s="225"/>
      <c r="D47" s="226"/>
      <c r="E47" s="226"/>
      <c r="F47" s="164"/>
      <c r="G47" s="226"/>
      <c r="H47" s="164"/>
      <c r="I47" s="136"/>
      <c r="J47" s="136"/>
      <c r="K47" s="136"/>
      <c r="M47" s="165"/>
    </row>
    <row r="48" spans="1:13" s="133" customFormat="1" ht="16.5" customHeight="1">
      <c r="B48" s="188"/>
      <c r="C48" s="225"/>
      <c r="D48" s="226"/>
      <c r="E48" s="226"/>
      <c r="F48" s="164"/>
      <c r="G48" s="226"/>
      <c r="H48" s="164"/>
      <c r="I48" s="136"/>
      <c r="J48" s="136"/>
      <c r="K48" s="136"/>
      <c r="M48" s="165"/>
    </row>
    <row r="49" spans="1:13" s="133" customFormat="1" ht="16.5" customHeight="1">
      <c r="B49" s="224"/>
      <c r="C49" s="225"/>
      <c r="D49" s="226"/>
      <c r="E49" s="226"/>
      <c r="F49" s="164"/>
      <c r="G49" s="136"/>
      <c r="H49" s="136"/>
      <c r="I49" s="136"/>
      <c r="J49" s="136"/>
      <c r="K49" s="136"/>
      <c r="M49" s="165"/>
    </row>
    <row r="50" spans="1:13" s="133" customFormat="1" ht="12">
      <c r="B50" s="224"/>
      <c r="C50" s="225"/>
      <c r="D50" s="226"/>
      <c r="E50" s="226"/>
      <c r="F50" s="164"/>
      <c r="G50" s="136"/>
      <c r="H50" s="136"/>
      <c r="I50" s="136"/>
      <c r="J50" s="136"/>
      <c r="K50" s="136"/>
      <c r="M50" s="165"/>
    </row>
    <row r="51" spans="1:13" s="15" customFormat="1" ht="21.95" customHeight="1">
      <c r="A51" s="53" t="str">
        <f>'BS 5-6'!A48</f>
        <v>The accompanying notes are an integral part of these consolidated and separate financial statements.</v>
      </c>
      <c r="B51" s="53"/>
      <c r="C51" s="217"/>
      <c r="D51" s="54"/>
      <c r="E51" s="55"/>
      <c r="F51" s="54"/>
      <c r="G51" s="55"/>
      <c r="H51" s="54"/>
      <c r="I51" s="55"/>
      <c r="J51" s="54"/>
      <c r="K51" s="53"/>
      <c r="L51" s="82"/>
    </row>
    <row r="52" spans="1:13" s="15" customFormat="1" ht="16.5" customHeight="1">
      <c r="A52" s="20"/>
      <c r="B52" s="20"/>
      <c r="C52" s="218"/>
      <c r="D52" s="157"/>
      <c r="E52" s="81"/>
      <c r="F52" s="157"/>
      <c r="G52" s="81"/>
      <c r="H52" s="157"/>
      <c r="I52" s="81"/>
      <c r="K52" s="157">
        <v>10</v>
      </c>
      <c r="L52" s="82"/>
    </row>
    <row r="53" spans="1:13" s="15" customFormat="1" ht="16.5" customHeight="1">
      <c r="A53" s="222" t="str">
        <f>A1</f>
        <v>We Retail Public Company Limited</v>
      </c>
      <c r="B53" s="222"/>
      <c r="C53" s="219"/>
      <c r="D53" s="222"/>
      <c r="E53" s="222"/>
      <c r="F53" s="222"/>
      <c r="G53" s="222"/>
      <c r="H53" s="222"/>
      <c r="I53" s="222"/>
      <c r="J53" s="222"/>
    </row>
    <row r="54" spans="1:13" s="15" customFormat="1" ht="16.5" customHeight="1">
      <c r="A54" s="222" t="s">
        <v>79</v>
      </c>
      <c r="B54" s="222"/>
      <c r="C54" s="219"/>
      <c r="D54" s="222"/>
      <c r="E54" s="222"/>
      <c r="F54" s="222"/>
      <c r="G54" s="222"/>
      <c r="H54" s="222"/>
      <c r="I54" s="222"/>
      <c r="J54" s="222"/>
    </row>
    <row r="55" spans="1:13" s="15" customFormat="1" ht="16.5" customHeight="1">
      <c r="A55" s="223" t="str">
        <f>A3</f>
        <v>For the year ended 31 December 2019</v>
      </c>
      <c r="B55" s="223"/>
      <c r="C55" s="220"/>
      <c r="D55" s="223"/>
      <c r="E55" s="223"/>
      <c r="F55" s="223"/>
      <c r="G55" s="223"/>
      <c r="H55" s="223"/>
      <c r="I55" s="223"/>
      <c r="J55" s="223"/>
    </row>
    <row r="56" spans="1:13" s="15" customFormat="1" ht="16.5" customHeight="1">
      <c r="B56" s="76"/>
      <c r="C56" s="77"/>
      <c r="D56" s="77"/>
      <c r="E56" s="78"/>
      <c r="F56" s="79"/>
      <c r="G56" s="78"/>
      <c r="H56" s="78"/>
      <c r="I56" s="78"/>
      <c r="J56" s="79"/>
      <c r="K56" s="78"/>
    </row>
    <row r="57" spans="1:13" s="15" customFormat="1" ht="16.5" customHeight="1">
      <c r="B57" s="76"/>
      <c r="C57" s="77"/>
      <c r="D57" s="77"/>
      <c r="E57" s="158"/>
      <c r="F57" s="159"/>
      <c r="G57" s="158"/>
      <c r="H57" s="158"/>
      <c r="I57" s="158"/>
      <c r="J57" s="159"/>
      <c r="K57" s="158"/>
    </row>
    <row r="58" spans="1:13" s="15" customFormat="1" ht="16.5" customHeight="1">
      <c r="B58" s="76"/>
      <c r="C58" s="77"/>
      <c r="D58" s="77"/>
      <c r="E58" s="318" t="s">
        <v>83</v>
      </c>
      <c r="F58" s="318"/>
      <c r="G58" s="318"/>
      <c r="H58" s="87"/>
      <c r="I58" s="318" t="s">
        <v>85</v>
      </c>
      <c r="J58" s="318"/>
      <c r="K58" s="318"/>
    </row>
    <row r="59" spans="1:13" s="39" customFormat="1" ht="16.5" customHeight="1">
      <c r="C59" s="2"/>
      <c r="D59" s="2"/>
      <c r="E59" s="317" t="s">
        <v>84</v>
      </c>
      <c r="F59" s="317"/>
      <c r="G59" s="317"/>
      <c r="H59" s="3"/>
      <c r="I59" s="317" t="s">
        <v>84</v>
      </c>
      <c r="J59" s="317"/>
      <c r="K59" s="317"/>
      <c r="L59" s="89"/>
      <c r="M59" s="89"/>
    </row>
    <row r="60" spans="1:13" s="90" customFormat="1" ht="16.5" customHeight="1">
      <c r="C60" s="2"/>
      <c r="D60" s="2"/>
      <c r="E60" s="4" t="s">
        <v>131</v>
      </c>
      <c r="F60" s="8"/>
      <c r="G60" s="4" t="s">
        <v>2</v>
      </c>
      <c r="H60" s="8"/>
      <c r="I60" s="4" t="s">
        <v>131</v>
      </c>
      <c r="J60" s="8"/>
      <c r="K60" s="4" t="s">
        <v>2</v>
      </c>
      <c r="L60" s="91"/>
      <c r="M60" s="91"/>
    </row>
    <row r="61" spans="1:13" s="90" customFormat="1" ht="16.5" customHeight="1">
      <c r="C61" s="6" t="s">
        <v>20</v>
      </c>
      <c r="D61" s="2"/>
      <c r="E61" s="316" t="s">
        <v>3</v>
      </c>
      <c r="F61" s="8"/>
      <c r="G61" s="316" t="s">
        <v>3</v>
      </c>
      <c r="H61" s="8"/>
      <c r="I61" s="316" t="s">
        <v>3</v>
      </c>
      <c r="J61" s="8"/>
      <c r="K61" s="316" t="s">
        <v>3</v>
      </c>
      <c r="L61" s="91"/>
      <c r="M61" s="91"/>
    </row>
    <row r="62" spans="1:13" s="20" customFormat="1" ht="16.5" customHeight="1">
      <c r="C62" s="218"/>
      <c r="D62" s="80"/>
      <c r="E62" s="306"/>
      <c r="F62" s="81"/>
      <c r="G62" s="81"/>
      <c r="H62" s="81"/>
      <c r="I62" s="306"/>
      <c r="J62" s="81"/>
      <c r="K62" s="81"/>
    </row>
    <row r="63" spans="1:13" s="133" customFormat="1" ht="16.5" customHeight="1">
      <c r="A63" s="190" t="s">
        <v>78</v>
      </c>
      <c r="B63" s="224"/>
      <c r="C63" s="225"/>
      <c r="D63" s="226"/>
      <c r="E63" s="307"/>
      <c r="G63" s="160"/>
      <c r="I63" s="310"/>
      <c r="J63" s="160"/>
      <c r="K63" s="160"/>
    </row>
    <row r="64" spans="1:13" s="133" customFormat="1" ht="16.5" customHeight="1">
      <c r="A64" s="183" t="s">
        <v>139</v>
      </c>
      <c r="B64" s="166"/>
      <c r="C64" s="216"/>
      <c r="E64" s="293">
        <v>0</v>
      </c>
      <c r="G64" s="134">
        <v>120000000</v>
      </c>
      <c r="I64" s="293">
        <v>0</v>
      </c>
      <c r="K64" s="134">
        <v>120000000</v>
      </c>
    </row>
    <row r="65" spans="1:11" s="133" customFormat="1" ht="16.5" customHeight="1">
      <c r="A65" s="191" t="s">
        <v>140</v>
      </c>
      <c r="B65" s="166"/>
      <c r="C65" s="216"/>
      <c r="E65" s="293"/>
      <c r="G65" s="134"/>
      <c r="I65" s="293"/>
      <c r="K65" s="134"/>
    </row>
    <row r="66" spans="1:11" s="133" customFormat="1" ht="16.5" customHeight="1">
      <c r="A66" s="191"/>
      <c r="B66" s="192" t="s">
        <v>111</v>
      </c>
      <c r="C66" s="216">
        <v>13</v>
      </c>
      <c r="E66" s="293">
        <v>-1450876</v>
      </c>
      <c r="F66" s="134"/>
      <c r="G66" s="134">
        <v>-437264</v>
      </c>
      <c r="H66" s="134"/>
      <c r="I66" s="293">
        <v>-1450876</v>
      </c>
      <c r="J66" s="134"/>
      <c r="K66" s="134">
        <v>-437264</v>
      </c>
    </row>
    <row r="67" spans="1:11" s="133" customFormat="1" ht="16.5" customHeight="1">
      <c r="A67" s="191" t="s">
        <v>142</v>
      </c>
      <c r="B67" s="192"/>
      <c r="C67" s="216">
        <v>9</v>
      </c>
      <c r="E67" s="293">
        <v>0</v>
      </c>
      <c r="F67" s="134"/>
      <c r="G67" s="134">
        <v>-37500000</v>
      </c>
      <c r="H67" s="134"/>
      <c r="I67" s="293">
        <v>0</v>
      </c>
      <c r="J67" s="134"/>
      <c r="K67" s="134">
        <v>-37500000</v>
      </c>
    </row>
    <row r="68" spans="1:11" s="133" customFormat="1" ht="16.5" customHeight="1">
      <c r="A68" s="185" t="s">
        <v>141</v>
      </c>
      <c r="B68" s="185"/>
      <c r="C68" s="221">
        <v>26.4</v>
      </c>
      <c r="E68" s="293">
        <v>0</v>
      </c>
      <c r="F68" s="134"/>
      <c r="G68" s="134">
        <v>0</v>
      </c>
      <c r="H68" s="134"/>
      <c r="I68" s="293">
        <v>-45000000</v>
      </c>
      <c r="J68" s="134"/>
      <c r="K68" s="134">
        <v>-46500000</v>
      </c>
    </row>
    <row r="69" spans="1:11" s="133" customFormat="1" ht="16.5" customHeight="1">
      <c r="A69" s="185" t="s">
        <v>143</v>
      </c>
      <c r="B69" s="185"/>
      <c r="C69" s="221">
        <v>26.5</v>
      </c>
      <c r="E69" s="293">
        <v>-110000000</v>
      </c>
      <c r="F69" s="134"/>
      <c r="G69" s="134">
        <v>-180000000</v>
      </c>
      <c r="H69" s="134"/>
      <c r="I69" s="293">
        <v>-110000000</v>
      </c>
      <c r="J69" s="134"/>
      <c r="K69" s="134">
        <v>-180000000</v>
      </c>
    </row>
    <row r="70" spans="1:11" s="133" customFormat="1" ht="16.5" customHeight="1">
      <c r="A70" s="185" t="s">
        <v>144</v>
      </c>
      <c r="B70" s="185"/>
      <c r="C70" s="221">
        <v>26.5</v>
      </c>
      <c r="E70" s="295">
        <v>10000000</v>
      </c>
      <c r="F70" s="134"/>
      <c r="G70" s="138">
        <v>0</v>
      </c>
      <c r="H70" s="134"/>
      <c r="I70" s="295">
        <v>10000000</v>
      </c>
      <c r="J70" s="134"/>
      <c r="K70" s="138">
        <v>0</v>
      </c>
    </row>
    <row r="71" spans="1:11" s="133" customFormat="1" ht="16.5" customHeight="1">
      <c r="C71" s="216"/>
      <c r="E71" s="294"/>
      <c r="F71" s="136"/>
      <c r="G71" s="136"/>
      <c r="H71" s="136"/>
      <c r="I71" s="294"/>
      <c r="J71" s="136"/>
      <c r="K71" s="136"/>
    </row>
    <row r="72" spans="1:11" s="133" customFormat="1" ht="16.5" customHeight="1">
      <c r="A72" s="193" t="s">
        <v>112</v>
      </c>
      <c r="B72" s="185"/>
      <c r="C72" s="216"/>
      <c r="E72" s="295">
        <f>SUM(E64:E70)</f>
        <v>-101450876</v>
      </c>
      <c r="F72" s="136"/>
      <c r="G72" s="138">
        <f>SUM(G64:G70)</f>
        <v>-97937264</v>
      </c>
      <c r="H72" s="136"/>
      <c r="I72" s="295">
        <f>SUM(I64:I70)</f>
        <v>-146450876</v>
      </c>
      <c r="J72" s="136"/>
      <c r="K72" s="138">
        <f>SUM(K64:K70)</f>
        <v>-144437264</v>
      </c>
    </row>
    <row r="73" spans="1:11" s="133" customFormat="1" ht="16.5" customHeight="1">
      <c r="A73" s="185"/>
      <c r="B73" s="185"/>
      <c r="C73" s="216"/>
      <c r="E73" s="294"/>
      <c r="F73" s="136"/>
      <c r="G73" s="136"/>
      <c r="H73" s="136"/>
      <c r="I73" s="294"/>
      <c r="J73" s="136"/>
      <c r="K73" s="136"/>
    </row>
    <row r="74" spans="1:11" s="133" customFormat="1" ht="16.5" customHeight="1">
      <c r="A74" s="194" t="s">
        <v>113</v>
      </c>
      <c r="B74" s="185"/>
      <c r="C74" s="216"/>
      <c r="E74" s="309"/>
      <c r="F74" s="162"/>
      <c r="G74" s="163"/>
      <c r="H74" s="162"/>
      <c r="I74" s="309"/>
      <c r="J74" s="162"/>
      <c r="K74" s="163"/>
    </row>
    <row r="75" spans="1:11" s="133" customFormat="1" ht="16.5" customHeight="1">
      <c r="A75" s="185" t="s">
        <v>148</v>
      </c>
      <c r="B75" s="185"/>
      <c r="C75" s="216">
        <v>15</v>
      </c>
      <c r="E75" s="294">
        <v>100000000</v>
      </c>
      <c r="F75" s="136"/>
      <c r="G75" s="136">
        <v>0</v>
      </c>
      <c r="H75" s="136"/>
      <c r="I75" s="294">
        <v>0</v>
      </c>
      <c r="J75" s="136"/>
      <c r="K75" s="136">
        <v>0</v>
      </c>
    </row>
    <row r="76" spans="1:11" s="133" customFormat="1" ht="16.5" customHeight="1">
      <c r="A76" s="185"/>
      <c r="B76" s="185" t="s">
        <v>162</v>
      </c>
      <c r="C76" s="216"/>
      <c r="E76" s="294"/>
      <c r="F76" s="136"/>
      <c r="G76" s="136"/>
      <c r="H76" s="136"/>
      <c r="I76" s="294"/>
      <c r="J76" s="136"/>
      <c r="K76" s="136"/>
    </row>
    <row r="77" spans="1:11" s="133" customFormat="1" ht="16.5" customHeight="1">
      <c r="A77" s="185" t="s">
        <v>145</v>
      </c>
      <c r="B77" s="185"/>
      <c r="E77" s="294"/>
      <c r="F77" s="136"/>
      <c r="G77" s="136"/>
      <c r="H77" s="136"/>
      <c r="I77" s="294"/>
      <c r="J77" s="136"/>
      <c r="K77" s="136"/>
    </row>
    <row r="78" spans="1:11" s="133" customFormat="1" ht="16.5" customHeight="1">
      <c r="A78" s="185"/>
      <c r="B78" s="185" t="s">
        <v>146</v>
      </c>
      <c r="C78" s="216" t="s">
        <v>152</v>
      </c>
      <c r="E78" s="294">
        <v>10000000</v>
      </c>
      <c r="F78" s="136"/>
      <c r="G78" s="136">
        <v>0</v>
      </c>
      <c r="H78" s="136"/>
      <c r="I78" s="294">
        <v>10000000</v>
      </c>
      <c r="J78" s="136"/>
      <c r="K78" s="136">
        <v>0</v>
      </c>
    </row>
    <row r="79" spans="1:11" s="133" customFormat="1" ht="16.5" customHeight="1">
      <c r="A79" s="185" t="s">
        <v>147</v>
      </c>
      <c r="B79" s="185"/>
      <c r="C79" s="216"/>
      <c r="E79" s="294"/>
      <c r="F79" s="136"/>
      <c r="G79" s="136"/>
      <c r="H79" s="136"/>
      <c r="I79" s="294"/>
      <c r="J79" s="136"/>
      <c r="K79" s="136"/>
    </row>
    <row r="80" spans="1:11" s="133" customFormat="1" ht="16.5" customHeight="1">
      <c r="A80" s="185"/>
      <c r="B80" s="185" t="s">
        <v>146</v>
      </c>
      <c r="C80" s="216" t="s">
        <v>152</v>
      </c>
      <c r="E80" s="294">
        <v>-10000000</v>
      </c>
      <c r="F80" s="136"/>
      <c r="G80" s="136">
        <v>0</v>
      </c>
      <c r="H80" s="136"/>
      <c r="I80" s="294">
        <v>-10000000</v>
      </c>
      <c r="J80" s="136"/>
      <c r="K80" s="136">
        <v>0</v>
      </c>
    </row>
    <row r="81" spans="1:11" s="133" customFormat="1" ht="16.5" customHeight="1">
      <c r="A81" s="185" t="s">
        <v>149</v>
      </c>
      <c r="B81" s="185"/>
      <c r="C81" s="216"/>
      <c r="E81" s="294"/>
      <c r="F81" s="136"/>
      <c r="G81" s="136"/>
      <c r="H81" s="136"/>
      <c r="I81" s="294"/>
      <c r="J81" s="136"/>
      <c r="K81" s="136"/>
    </row>
    <row r="82" spans="1:11" s="133" customFormat="1" ht="16.5" customHeight="1">
      <c r="A82" s="185"/>
      <c r="B82" s="185" t="s">
        <v>150</v>
      </c>
      <c r="C82" s="216" t="s">
        <v>153</v>
      </c>
      <c r="E82" s="295">
        <v>123500000</v>
      </c>
      <c r="F82" s="136"/>
      <c r="G82" s="138">
        <v>156500000</v>
      </c>
      <c r="H82" s="136"/>
      <c r="I82" s="295">
        <v>123500000</v>
      </c>
      <c r="J82" s="136"/>
      <c r="K82" s="138">
        <v>156500000</v>
      </c>
    </row>
    <row r="83" spans="1:11" s="133" customFormat="1" ht="16.5" customHeight="1">
      <c r="A83" s="179"/>
      <c r="B83" s="195"/>
      <c r="C83" s="216"/>
      <c r="E83" s="294"/>
      <c r="F83" s="136"/>
      <c r="G83" s="136"/>
      <c r="H83" s="136"/>
      <c r="I83" s="294"/>
      <c r="J83" s="136"/>
      <c r="K83" s="136"/>
    </row>
    <row r="84" spans="1:11" s="133" customFormat="1" ht="16.5" customHeight="1">
      <c r="A84" s="196" t="s">
        <v>114</v>
      </c>
      <c r="B84" s="197"/>
      <c r="C84" s="216"/>
      <c r="E84" s="295">
        <f>SUM(E75:E82)</f>
        <v>223500000</v>
      </c>
      <c r="F84" s="136"/>
      <c r="G84" s="138">
        <f>SUM(G75:G82)</f>
        <v>156500000</v>
      </c>
      <c r="H84" s="136"/>
      <c r="I84" s="295">
        <f>SUM(I75:I82)</f>
        <v>123500000</v>
      </c>
      <c r="J84" s="136"/>
      <c r="K84" s="138">
        <f>SUM(K75:K82)</f>
        <v>156500000</v>
      </c>
    </row>
    <row r="85" spans="1:11" s="133" customFormat="1" ht="16.5" customHeight="1">
      <c r="A85" s="198"/>
      <c r="B85" s="197"/>
      <c r="C85" s="216"/>
      <c r="E85" s="294"/>
      <c r="F85" s="136"/>
      <c r="G85" s="136"/>
      <c r="H85" s="136"/>
      <c r="I85" s="294"/>
      <c r="J85" s="136"/>
      <c r="K85" s="136"/>
    </row>
    <row r="86" spans="1:11" s="133" customFormat="1" ht="16.5" customHeight="1">
      <c r="A86" s="199" t="s">
        <v>80</v>
      </c>
      <c r="B86" s="200"/>
      <c r="C86" s="216"/>
      <c r="E86" s="293">
        <f>+E42+E72+E84</f>
        <v>47195072</v>
      </c>
      <c r="G86" s="134">
        <f>+G42+G72+G84</f>
        <v>-6035952</v>
      </c>
      <c r="I86" s="293">
        <f>+I42+I72+I84</f>
        <v>-7998246</v>
      </c>
      <c r="K86" s="134">
        <f>+K42+K72+K84</f>
        <v>-5492186</v>
      </c>
    </row>
    <row r="87" spans="1:11" s="133" customFormat="1" ht="16.5" customHeight="1">
      <c r="A87" s="201" t="s">
        <v>115</v>
      </c>
      <c r="B87" s="200"/>
      <c r="C87" s="216"/>
      <c r="E87" s="293"/>
      <c r="F87" s="136"/>
      <c r="G87" s="134"/>
      <c r="H87" s="136"/>
      <c r="I87" s="293"/>
      <c r="J87" s="136"/>
      <c r="K87" s="134"/>
    </row>
    <row r="88" spans="1:11" s="133" customFormat="1" ht="16.5" customHeight="1">
      <c r="A88" s="185"/>
      <c r="B88" s="197" t="s">
        <v>167</v>
      </c>
      <c r="C88" s="216"/>
      <c r="E88" s="295">
        <v>17916257</v>
      </c>
      <c r="F88" s="136"/>
      <c r="G88" s="138">
        <v>23952209</v>
      </c>
      <c r="H88" s="136"/>
      <c r="I88" s="295">
        <v>16706021</v>
      </c>
      <c r="J88" s="136"/>
      <c r="K88" s="138">
        <v>22198207</v>
      </c>
    </row>
    <row r="89" spans="1:11" s="133" customFormat="1" ht="16.5" customHeight="1">
      <c r="C89" s="216"/>
      <c r="E89" s="294"/>
      <c r="F89" s="136"/>
      <c r="G89" s="136"/>
      <c r="H89" s="136"/>
      <c r="I89" s="294"/>
      <c r="J89" s="136"/>
      <c r="K89" s="136"/>
    </row>
    <row r="90" spans="1:11" s="133" customFormat="1" ht="16.5" customHeight="1">
      <c r="A90" s="199" t="s">
        <v>118</v>
      </c>
      <c r="B90" s="200"/>
      <c r="C90" s="216"/>
      <c r="E90" s="308"/>
      <c r="I90" s="308"/>
    </row>
    <row r="91" spans="1:11" s="133" customFormat="1" ht="16.5" customHeight="1" thickBot="1">
      <c r="B91" s="202" t="s">
        <v>167</v>
      </c>
      <c r="C91" s="216"/>
      <c r="E91" s="311">
        <f>SUM(E86:E88)</f>
        <v>65111329</v>
      </c>
      <c r="F91" s="136"/>
      <c r="G91" s="173">
        <f>SUM(G86:G88)</f>
        <v>17916257</v>
      </c>
      <c r="H91" s="136"/>
      <c r="I91" s="311">
        <f>SUM(I86:I88)</f>
        <v>8707775</v>
      </c>
      <c r="J91" s="136"/>
      <c r="K91" s="173">
        <f>SUM(K86:K88)</f>
        <v>16706021</v>
      </c>
    </row>
    <row r="92" spans="1:11" s="133" customFormat="1" ht="16.5" customHeight="1" thickTop="1">
      <c r="B92" s="167"/>
      <c r="C92" s="216"/>
      <c r="E92" s="294"/>
      <c r="F92" s="136"/>
      <c r="G92" s="136"/>
      <c r="H92" s="136"/>
      <c r="I92" s="294"/>
      <c r="J92" s="136"/>
      <c r="K92" s="136"/>
    </row>
    <row r="93" spans="1:11" s="133" customFormat="1" ht="16.5" customHeight="1">
      <c r="A93" s="12" t="s">
        <v>120</v>
      </c>
      <c r="B93" s="203"/>
      <c r="C93" s="216"/>
      <c r="E93" s="293"/>
      <c r="F93" s="134"/>
      <c r="G93" s="134"/>
      <c r="H93" s="134"/>
      <c r="I93" s="293"/>
      <c r="J93" s="134"/>
      <c r="K93" s="134"/>
    </row>
    <row r="94" spans="1:11" s="133" customFormat="1" ht="16.5" customHeight="1">
      <c r="C94" s="216"/>
      <c r="E94" s="308"/>
      <c r="I94" s="308"/>
    </row>
    <row r="95" spans="1:11" s="133" customFormat="1" ht="16.5" customHeight="1">
      <c r="A95" s="204" t="s">
        <v>121</v>
      </c>
      <c r="B95" s="203"/>
      <c r="C95" s="216"/>
      <c r="E95" s="293"/>
      <c r="F95" s="134"/>
      <c r="G95" s="134"/>
      <c r="H95" s="134"/>
      <c r="I95" s="293"/>
      <c r="J95" s="134"/>
      <c r="K95" s="134"/>
    </row>
    <row r="96" spans="1:11" s="133" customFormat="1" ht="16.5" customHeight="1">
      <c r="B96" s="205" t="s">
        <v>122</v>
      </c>
      <c r="C96" s="216"/>
      <c r="E96" s="308"/>
      <c r="I96" s="308"/>
    </row>
    <row r="97" spans="1:12" s="133" customFormat="1" ht="4.9000000000000004" customHeight="1">
      <c r="B97" s="205"/>
      <c r="C97" s="216"/>
      <c r="E97" s="308"/>
      <c r="I97" s="308"/>
    </row>
    <row r="98" spans="1:12" s="133" customFormat="1" ht="16.5" customHeight="1">
      <c r="A98" s="13"/>
      <c r="B98" s="203" t="s">
        <v>136</v>
      </c>
      <c r="C98" s="216"/>
      <c r="E98" s="293">
        <v>405000000</v>
      </c>
      <c r="F98" s="134"/>
      <c r="G98" s="134">
        <v>225000000</v>
      </c>
      <c r="H98" s="134"/>
      <c r="I98" s="293">
        <v>405000000</v>
      </c>
      <c r="J98" s="134"/>
      <c r="K98" s="134">
        <v>225000000</v>
      </c>
    </row>
    <row r="99" spans="1:12" s="133" customFormat="1" ht="16.5" customHeight="1">
      <c r="A99" s="13"/>
      <c r="B99" s="203"/>
      <c r="C99" s="216"/>
      <c r="E99" s="293"/>
      <c r="F99" s="134"/>
      <c r="G99" s="134"/>
      <c r="H99" s="134"/>
      <c r="I99" s="293"/>
      <c r="J99" s="134"/>
      <c r="K99" s="134"/>
    </row>
    <row r="100" spans="1:12" s="133" customFormat="1" ht="16.5" customHeight="1">
      <c r="A100" s="13"/>
      <c r="B100" s="203"/>
      <c r="C100" s="216"/>
      <c r="E100" s="293"/>
      <c r="F100" s="134"/>
      <c r="G100" s="134"/>
      <c r="H100" s="134"/>
      <c r="I100" s="293"/>
      <c r="J100" s="134"/>
      <c r="K100" s="134"/>
    </row>
    <row r="101" spans="1:12" s="133" customFormat="1" ht="16.5" customHeight="1">
      <c r="A101" s="13"/>
      <c r="B101" s="203"/>
      <c r="C101" s="216"/>
      <c r="E101" s="293"/>
      <c r="F101" s="134"/>
      <c r="G101" s="134"/>
      <c r="H101" s="134"/>
      <c r="I101" s="293"/>
      <c r="J101" s="134"/>
      <c r="K101" s="134"/>
    </row>
    <row r="102" spans="1:12" s="133" customFormat="1" ht="16.5" customHeight="1">
      <c r="A102" s="13"/>
      <c r="B102" s="203"/>
      <c r="C102" s="216"/>
      <c r="E102" s="293"/>
      <c r="F102" s="134"/>
      <c r="G102" s="134"/>
      <c r="H102" s="134"/>
      <c r="I102" s="293"/>
      <c r="J102" s="134"/>
      <c r="K102" s="134"/>
    </row>
    <row r="103" spans="1:12" s="133" customFormat="1" ht="12">
      <c r="A103" s="13"/>
      <c r="B103" s="203"/>
      <c r="C103" s="216"/>
      <c r="E103" s="134"/>
      <c r="F103" s="134"/>
      <c r="G103" s="134"/>
      <c r="H103" s="134"/>
      <c r="I103" s="134"/>
      <c r="J103" s="134"/>
      <c r="K103" s="134"/>
    </row>
    <row r="104" spans="1:12" s="15" customFormat="1" ht="21.95" customHeight="1">
      <c r="A104" s="53" t="str">
        <f>+A51</f>
        <v>The accompanying notes are an integral part of these consolidated and separate financial statements.</v>
      </c>
      <c r="B104" s="53"/>
      <c r="C104" s="53"/>
      <c r="D104" s="54"/>
      <c r="E104" s="55"/>
      <c r="F104" s="54"/>
      <c r="G104" s="55"/>
      <c r="H104" s="54"/>
      <c r="I104" s="55"/>
      <c r="J104" s="54"/>
      <c r="K104" s="53"/>
      <c r="L104" s="82"/>
    </row>
    <row r="105" spans="1:12" s="15" customFormat="1" ht="16.5" customHeight="1">
      <c r="A105" s="20"/>
      <c r="B105" s="20"/>
      <c r="C105" s="20"/>
      <c r="D105" s="157"/>
      <c r="E105" s="81"/>
      <c r="F105" s="157"/>
      <c r="G105" s="81"/>
      <c r="H105" s="157"/>
      <c r="I105" s="81"/>
      <c r="K105" s="157">
        <v>11</v>
      </c>
      <c r="L105" s="82"/>
    </row>
    <row r="106" spans="1:12" s="15" customFormat="1" ht="16.5" customHeight="1">
      <c r="E106" s="168"/>
      <c r="G106" s="169"/>
      <c r="I106" s="169"/>
      <c r="K106" s="169"/>
      <c r="L106" s="169"/>
    </row>
    <row r="107" spans="1:12" s="15" customFormat="1" ht="16.5" customHeight="1">
      <c r="E107" s="168"/>
      <c r="G107" s="169"/>
      <c r="I107" s="169"/>
      <c r="K107" s="169"/>
      <c r="L107" s="169"/>
    </row>
    <row r="108" spans="1:12" s="15" customFormat="1" ht="16.5" customHeight="1">
      <c r="A108" s="170"/>
      <c r="B108" s="170"/>
      <c r="C108" s="170"/>
      <c r="D108" s="170"/>
      <c r="E108" s="214"/>
      <c r="F108" s="213"/>
      <c r="G108" s="214"/>
      <c r="H108" s="213"/>
      <c r="I108" s="214"/>
      <c r="J108" s="213"/>
      <c r="K108" s="214"/>
      <c r="L108" s="169"/>
    </row>
  </sheetData>
  <mergeCells count="11">
    <mergeCell ref="A1:J1"/>
    <mergeCell ref="A2:J2"/>
    <mergeCell ref="A3:J3"/>
    <mergeCell ref="E7:G7"/>
    <mergeCell ref="I7:K7"/>
    <mergeCell ref="E6:G6"/>
    <mergeCell ref="E58:G58"/>
    <mergeCell ref="E59:G59"/>
    <mergeCell ref="I6:K6"/>
    <mergeCell ref="I58:K58"/>
    <mergeCell ref="I59:K59"/>
  </mergeCells>
  <pageMargins left="0.8" right="0.5" top="0.5" bottom="0.4" header="0.49" footer="0.4"/>
  <pageSetup paperSize="9" scale="95" firstPageNumber="8" orientation="portrait" useFirstPageNumber="1" horizontalDpi="1200" verticalDpi="1200" r:id="rId1"/>
  <rowBreaks count="1" manualBreakCount="1">
    <brk id="5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 5-6</vt:lpstr>
      <vt:lpstr>PL 7</vt:lpstr>
      <vt:lpstr>EQ conso 8</vt:lpstr>
      <vt:lpstr>EQ company 9</vt:lpstr>
      <vt:lpstr>CF 10-11</vt:lpstr>
      <vt:lpstr>'BS 5-6'!Print_Area</vt:lpstr>
      <vt:lpstr>'CF 10-11'!Print_Area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AmataCorporation</dc:title>
  <dc:creator>PEM</dc:creator>
  <cp:lastModifiedBy>Thanisorn Saetang</cp:lastModifiedBy>
  <cp:lastPrinted>2020-02-24T03:08:59Z</cp:lastPrinted>
  <dcterms:created xsi:type="dcterms:W3CDTF">2006-05-08T17:23:03Z</dcterms:created>
  <dcterms:modified xsi:type="dcterms:W3CDTF">2020-02-24T03:09:06Z</dcterms:modified>
</cp:coreProperties>
</file>