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19\YE'19\Draft\SET file\TH\"/>
    </mc:Choice>
  </mc:AlternateContent>
  <xr:revisionPtr revIDLastSave="0" documentId="13_ncr:1_{4FD4EF76-85B6-4B67-A7E9-B077E596E087}" xr6:coauthVersionLast="41" xr6:coauthVersionMax="41" xr10:uidLastSave="{00000000-0000-0000-0000-000000000000}"/>
  <bookViews>
    <workbookView xWindow="-110" yWindow="-110" windowWidth="19420" windowHeight="10420" tabRatio="797" xr2:uid="{00000000-000D-0000-FFFF-FFFF00000000}"/>
  </bookViews>
  <sheets>
    <sheet name="Financial statements" sheetId="1" r:id="rId1"/>
    <sheet name="FS-income" sheetId="10" r:id="rId2"/>
    <sheet name="Equity-conso-14" sheetId="13" r:id="rId3"/>
    <sheet name="Cash Flow" sheetId="3" state="hidden" r:id="rId4"/>
    <sheet name="Equity-conso-15" sheetId="12" r:id="rId5"/>
    <sheet name="Equity-parent-16" sheetId="14" r:id="rId6"/>
    <sheet name="Equity-parent- 17" sheetId="9" r:id="rId7"/>
    <sheet name="Cash Flow-18-20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a" localSheetId="4">[1]FS!#REF!</definedName>
    <definedName name="\a" localSheetId="6">[2]BS_PL!#REF!</definedName>
    <definedName name="\a" localSheetId="1">[1]FS!#REF!</definedName>
    <definedName name="\a">[1]FS!#REF!</definedName>
    <definedName name="\b" localSheetId="4">[3]BS_PL!#REF!</definedName>
    <definedName name="\b" localSheetId="6">[2]BS_PL!#REF!</definedName>
    <definedName name="\b" localSheetId="1">[3]BS_PL!#REF!</definedName>
    <definedName name="\b">[3]BS_PL!#REF!</definedName>
    <definedName name="\c" localSheetId="4">[1]FS!#REF!</definedName>
    <definedName name="\c" localSheetId="6">[2]BS_PL!#REF!</definedName>
    <definedName name="\c" localSheetId="1">[1]FS!#REF!</definedName>
    <definedName name="\c">[1]FS!#REF!</definedName>
    <definedName name="\d" localSheetId="4">[1]FS!#REF!</definedName>
    <definedName name="\d" localSheetId="6">[2]BS_PL!#REF!</definedName>
    <definedName name="\d" localSheetId="1">[1]FS!#REF!</definedName>
    <definedName name="\d">[1]FS!#REF!</definedName>
    <definedName name="_" localSheetId="4">#REF!</definedName>
    <definedName name="_" localSheetId="6">#REF!</definedName>
    <definedName name="_" localSheetId="1">#REF!</definedName>
    <definedName name="_">#REF!</definedName>
    <definedName name="__FDS_HYPERLINK_TOGGLE_STATE__" hidden="1">"ON"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[4]!ChangeRange</definedName>
    <definedName name="ChangeRange" localSheetId="6" hidden="1">[4]!ChangeRange</definedName>
    <definedName name="ChangeRange" localSheetId="1" hidden="1">[4]!ChangeRange</definedName>
    <definedName name="ChangeRange" hidden="1">[4]!ChangeRange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3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[4]!ContentsHelp</definedName>
    <definedName name="ContentsHelp" localSheetId="6" hidden="1">[4]!ContentsHelp</definedName>
    <definedName name="ContentsHelp" localSheetId="1" hidden="1">[4]!ContentsHelp</definedName>
    <definedName name="ContentsHelp" hidden="1">[4]!ContentsHelp</definedName>
    <definedName name="CreateTable" localSheetId="4" hidden="1">[4]!CreateTable</definedName>
    <definedName name="CreateTable" localSheetId="6" hidden="1">[4]!CreateTable</definedName>
    <definedName name="CreateTable" localSheetId="1" hidden="1">[4]!CreateTable</definedName>
    <definedName name="CreateTable" hidden="1">[4]!CreateTable</definedName>
    <definedName name="DeleteRange" localSheetId="4" hidden="1">[4]!DeleteRange</definedName>
    <definedName name="DeleteRange" localSheetId="6" hidden="1">[4]!DeleteRange</definedName>
    <definedName name="DeleteRange" localSheetId="1" hidden="1">[4]!DeleteRange</definedName>
    <definedName name="DeleteRange" hidden="1">[4]!DeleteRange</definedName>
    <definedName name="DeleteTable" localSheetId="4" hidden="1">[4]!DeleteTable</definedName>
    <definedName name="DeleteTable" localSheetId="6" hidden="1">[4]!DeleteTable</definedName>
    <definedName name="DeleteTable" localSheetId="1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3" hidden="1">{"BS",#N/A,FALSE,"USA"}</definedName>
    <definedName name="FSoPacific" localSheetId="7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M_PlaceofPath" hidden="1">"F:\DANDERS\COMPANY\FS\FS_VDF.xls"</definedName>
    <definedName name="MerrillPrintIt" localSheetId="4" hidden="1">[4]!MerrillPrintIt</definedName>
    <definedName name="MerrillPrintIt" localSheetId="6" hidden="1">[4]!MerrillPrintIt</definedName>
    <definedName name="MerrillPrintIt" localSheetId="1" hidden="1">[4]!MerrillPrintIt</definedName>
    <definedName name="MerrillPrintIt" hidden="1">[4]!MerrillPrintIt</definedName>
    <definedName name="NewRange" localSheetId="4" hidden="1">[4]!NewRange</definedName>
    <definedName name="NewRange" localSheetId="6" hidden="1">[4]!NewRange</definedName>
    <definedName name="NewRange" localSheetId="1" hidden="1">[4]!NewRange</definedName>
    <definedName name="NewRange" hidden="1">[4]!NewRange</definedName>
    <definedName name="PERIODS">[5]BSLA!$L$1:$L$85</definedName>
    <definedName name="_xlnm.Print_Area" localSheetId="3">'Cash Flow'!$A$1:$M$77</definedName>
    <definedName name="_xlnm.Print_Area" localSheetId="2">'Equity-conso-14'!$A$1:$AD$46</definedName>
    <definedName name="_xlnm.Print_Area" localSheetId="4">'Equity-conso-15'!$A$1:$AF$49</definedName>
    <definedName name="_xlnm.Print_Area" localSheetId="6">'Equity-parent- 17'!$A$1:$T$31</definedName>
    <definedName name="_xlnm.Print_Area" localSheetId="5">'Equity-parent-16'!$A$1:$R$30</definedName>
    <definedName name="_xlnm.Print_Area" localSheetId="0">'Financial statements'!$A$1:$M$99</definedName>
    <definedName name="_xlnm.Print_Area" localSheetId="1">'FS-income'!$A$1:$L$86</definedName>
    <definedName name="PUB_FileID" hidden="1">"L10003649.xls"</definedName>
    <definedName name="PUB_UserID" hidden="1">"MAYERX"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[4]!RedefinePrintTableRange</definedName>
    <definedName name="RedefinePrintTableRange" localSheetId="6" hidden="1">[4]!RedefinePrintTableRange</definedName>
    <definedName name="RedefinePrintTableRange" localSheetId="1" hidden="1">[4]!RedefinePrintTableRange</definedName>
    <definedName name="RedefinePrintTableRange" hidden="1">[4]!RedefinePrintTableRange</definedName>
    <definedName name="redo" localSheetId="3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4">#REF!</definedName>
    <definedName name="S_AJE_Tot_Data">#REF!</definedName>
    <definedName name="S_CY_Beg_Data" localSheetId="4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3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3" hidden="1">{#N/A,#N/A,FALSE,"TradeSumm";#N/A,#N/A,FALSE,"StatsSumm"}</definedName>
    <definedName name="wrn.Alex." localSheetId="7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3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3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3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3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3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3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7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3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3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3" hidden="1">{#N/A,#N/A,FALSE,"main";#N/A,#N/A,FALSE,"Purchase"}</definedName>
    <definedName name="wrn.SCA._.AcqDisv." localSheetId="7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3" hidden="1">{"BS",#N/A,FALSE,"USA"}</definedName>
    <definedName name="wrn.SUMMARY." localSheetId="7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3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3" hidden="1">{"inc.ann",#N/A,FALSE,"WAG";"inc.quart",#N/A,FALSE,"WAG"}</definedName>
    <definedName name="wrn.wag." localSheetId="7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3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3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" i="9" l="1"/>
  <c r="N24" i="9"/>
  <c r="T26" i="9" l="1"/>
  <c r="T25" i="9"/>
  <c r="T24" i="9"/>
  <c r="Z32" i="12"/>
  <c r="X32" i="12"/>
  <c r="T32" i="12"/>
  <c r="V43" i="12"/>
  <c r="V42" i="12"/>
  <c r="V41" i="12"/>
  <c r="AB42" i="12" l="1"/>
  <c r="AF42" i="12" s="1"/>
  <c r="AB41" i="12"/>
  <c r="AF41" i="12" s="1"/>
  <c r="AB43" i="12"/>
  <c r="AF43" i="12" s="1"/>
  <c r="P22" i="9"/>
  <c r="P17" i="9"/>
  <c r="X39" i="12"/>
  <c r="X26" i="12"/>
  <c r="X17" i="12"/>
  <c r="X34" i="12" s="1"/>
  <c r="P29" i="9" l="1"/>
  <c r="X47" i="12"/>
  <c r="L67" i="10" l="1"/>
  <c r="L78" i="10" s="1"/>
  <c r="L99" i="8" l="1"/>
  <c r="L101" i="8" s="1"/>
  <c r="H99" i="8"/>
  <c r="H101" i="8" s="1"/>
  <c r="L85" i="8"/>
  <c r="H85" i="8"/>
  <c r="L64" i="8"/>
  <c r="H64" i="8"/>
  <c r="L30" i="8"/>
  <c r="L40" i="8" s="1"/>
  <c r="L42" i="8" s="1"/>
  <c r="H30" i="8"/>
  <c r="H40" i="8" s="1"/>
  <c r="H42" i="8" s="1"/>
  <c r="L28" i="10"/>
  <c r="H28" i="10"/>
  <c r="L16" i="10"/>
  <c r="H16" i="10"/>
  <c r="M89" i="1"/>
  <c r="I89" i="1"/>
  <c r="M62" i="1"/>
  <c r="I62" i="1"/>
  <c r="M52" i="1"/>
  <c r="I52" i="1"/>
  <c r="M30" i="1"/>
  <c r="I30" i="1"/>
  <c r="M18" i="1"/>
  <c r="I18" i="1"/>
  <c r="I32" i="1" l="1"/>
  <c r="M32" i="1"/>
  <c r="L32" i="10"/>
  <c r="L34" i="10" s="1"/>
  <c r="L39" i="10" s="1"/>
  <c r="L52" i="10" s="1"/>
  <c r="L79" i="10" s="1"/>
  <c r="M93" i="1"/>
  <c r="M95" i="1" s="1"/>
  <c r="I93" i="1"/>
  <c r="I95" i="1" s="1"/>
  <c r="H32" i="10"/>
  <c r="H34" i="10" s="1"/>
  <c r="H39" i="10" s="1"/>
  <c r="H52" i="10" s="1"/>
  <c r="H79" i="10" s="1"/>
  <c r="I63" i="1"/>
  <c r="M63" i="1"/>
  <c r="W97" i="8"/>
  <c r="W70" i="8"/>
  <c r="W67" i="8"/>
  <c r="W66" i="8"/>
  <c r="W65" i="8"/>
  <c r="W55" i="8"/>
  <c r="W52" i="8"/>
  <c r="W31" i="8"/>
  <c r="W18" i="8"/>
  <c r="W10" i="8"/>
  <c r="U97" i="8"/>
  <c r="U70" i="8"/>
  <c r="U67" i="8"/>
  <c r="U66" i="8"/>
  <c r="U65" i="8"/>
  <c r="U55" i="8"/>
  <c r="U52" i="8"/>
  <c r="U31" i="8"/>
  <c r="U18" i="8"/>
  <c r="U10" i="8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Q51" i="14"/>
  <c r="R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Q52" i="14"/>
  <c r="R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Q53" i="14"/>
  <c r="R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Q54" i="14"/>
  <c r="R54" i="14"/>
  <c r="E55" i="14"/>
  <c r="G55" i="14"/>
  <c r="H55" i="14"/>
  <c r="I55" i="14"/>
  <c r="J55" i="14"/>
  <c r="K55" i="14"/>
  <c r="L55" i="14"/>
  <c r="M55" i="14"/>
  <c r="O55" i="14"/>
  <c r="P55" i="14"/>
  <c r="Q55" i="14"/>
  <c r="D56" i="14"/>
  <c r="E56" i="14"/>
  <c r="F56" i="14"/>
  <c r="G56" i="14"/>
  <c r="H56" i="14"/>
  <c r="I56" i="14"/>
  <c r="K56" i="14"/>
  <c r="L56" i="14"/>
  <c r="M56" i="14"/>
  <c r="O56" i="14"/>
  <c r="P56" i="14"/>
  <c r="Q56" i="14"/>
  <c r="E57" i="14"/>
  <c r="G57" i="14"/>
  <c r="I57" i="14"/>
  <c r="K57" i="14"/>
  <c r="M57" i="14"/>
  <c r="O57" i="14"/>
  <c r="Q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R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R59" i="14"/>
  <c r="D60" i="14"/>
  <c r="E60" i="14"/>
  <c r="F60" i="14"/>
  <c r="G60" i="14"/>
  <c r="H60" i="14"/>
  <c r="I60" i="14"/>
  <c r="K60" i="14"/>
  <c r="L60" i="14"/>
  <c r="M60" i="14"/>
  <c r="O60" i="14"/>
  <c r="P60" i="14"/>
  <c r="Q60" i="14"/>
  <c r="D61" i="14"/>
  <c r="E61" i="14"/>
  <c r="F61" i="14"/>
  <c r="G61" i="14"/>
  <c r="H61" i="14"/>
  <c r="I61" i="14"/>
  <c r="J61" i="14"/>
  <c r="K61" i="14"/>
  <c r="M61" i="14"/>
  <c r="O61" i="14"/>
  <c r="P61" i="14"/>
  <c r="Q61" i="14"/>
  <c r="E62" i="14"/>
  <c r="G62" i="14"/>
  <c r="I62" i="14"/>
  <c r="K62" i="14"/>
  <c r="M62" i="14"/>
  <c r="O62" i="14"/>
  <c r="Q62" i="14"/>
  <c r="D63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R63" i="14"/>
  <c r="D64" i="14"/>
  <c r="E64" i="14"/>
  <c r="F64" i="14"/>
  <c r="G64" i="14"/>
  <c r="H64" i="14"/>
  <c r="I64" i="14"/>
  <c r="K64" i="14"/>
  <c r="L64" i="14"/>
  <c r="M64" i="14"/>
  <c r="O64" i="14"/>
  <c r="P64" i="14"/>
  <c r="Q64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K66" i="14"/>
  <c r="M66" i="14"/>
  <c r="O66" i="14"/>
  <c r="Q66" i="14"/>
  <c r="E50" i="14"/>
  <c r="G50" i="14"/>
  <c r="I50" i="14"/>
  <c r="K50" i="14"/>
  <c r="M50" i="14"/>
  <c r="O50" i="14"/>
  <c r="Q50" i="14"/>
  <c r="G115" i="13"/>
  <c r="I115" i="13"/>
  <c r="K115" i="13"/>
  <c r="M115" i="13"/>
  <c r="O115" i="13"/>
  <c r="Q115" i="13"/>
  <c r="S115" i="13"/>
  <c r="U115" i="13"/>
  <c r="W115" i="13"/>
  <c r="Y115" i="13"/>
  <c r="AA115" i="13"/>
  <c r="AC115" i="13"/>
  <c r="F109" i="13"/>
  <c r="G109" i="13"/>
  <c r="H109" i="13"/>
  <c r="I109" i="13"/>
  <c r="J109" i="13"/>
  <c r="K109" i="13"/>
  <c r="L109" i="13"/>
  <c r="M109" i="13"/>
  <c r="N109" i="13"/>
  <c r="O109" i="13"/>
  <c r="P109" i="13"/>
  <c r="Q109" i="13"/>
  <c r="R109" i="13"/>
  <c r="S109" i="13"/>
  <c r="T109" i="13"/>
  <c r="U109" i="13"/>
  <c r="V109" i="13"/>
  <c r="W109" i="13"/>
  <c r="X109" i="13"/>
  <c r="Y109" i="13"/>
  <c r="Z109" i="13"/>
  <c r="AA109" i="13"/>
  <c r="AB109" i="13"/>
  <c r="AC109" i="13"/>
  <c r="AD109" i="13"/>
  <c r="G110" i="13"/>
  <c r="I110" i="13"/>
  <c r="K110" i="13"/>
  <c r="M110" i="13"/>
  <c r="O110" i="13"/>
  <c r="Q110" i="13"/>
  <c r="S110" i="13"/>
  <c r="U110" i="13"/>
  <c r="W110" i="13"/>
  <c r="Y110" i="13"/>
  <c r="AA110" i="13"/>
  <c r="AC110" i="13"/>
  <c r="G111" i="13"/>
  <c r="I111" i="13"/>
  <c r="K111" i="13"/>
  <c r="M111" i="13"/>
  <c r="O111" i="13"/>
  <c r="Q111" i="13"/>
  <c r="S111" i="13"/>
  <c r="U111" i="13"/>
  <c r="W111" i="13"/>
  <c r="Y111" i="13"/>
  <c r="AA111" i="13"/>
  <c r="AC111" i="13"/>
  <c r="G112" i="13"/>
  <c r="I112" i="13"/>
  <c r="K112" i="13"/>
  <c r="M112" i="13"/>
  <c r="O112" i="13"/>
  <c r="Q112" i="13"/>
  <c r="S112" i="13"/>
  <c r="U112" i="13"/>
  <c r="W112" i="13"/>
  <c r="Y112" i="13"/>
  <c r="AA112" i="13"/>
  <c r="AC112" i="13"/>
  <c r="F113" i="13"/>
  <c r="G113" i="13"/>
  <c r="H113" i="13"/>
  <c r="I113" i="13"/>
  <c r="J113" i="13"/>
  <c r="K113" i="13"/>
  <c r="L113" i="13"/>
  <c r="M113" i="13"/>
  <c r="N113" i="13"/>
  <c r="O113" i="13"/>
  <c r="P113" i="13"/>
  <c r="Q113" i="13"/>
  <c r="R113" i="13"/>
  <c r="S113" i="13"/>
  <c r="T113" i="13"/>
  <c r="U113" i="13"/>
  <c r="V113" i="13"/>
  <c r="W113" i="13"/>
  <c r="X113" i="13"/>
  <c r="Y113" i="13"/>
  <c r="Z113" i="13"/>
  <c r="AA113" i="13"/>
  <c r="AB113" i="13"/>
  <c r="AC113" i="13"/>
  <c r="AD113" i="13"/>
  <c r="G114" i="13"/>
  <c r="I114" i="13"/>
  <c r="K114" i="13"/>
  <c r="M114" i="13"/>
  <c r="O114" i="13"/>
  <c r="Q114" i="13"/>
  <c r="S114" i="13"/>
  <c r="U114" i="13"/>
  <c r="W114" i="13"/>
  <c r="Y114" i="13"/>
  <c r="AA114" i="13"/>
  <c r="AC114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R85" i="13"/>
  <c r="S85" i="13"/>
  <c r="T85" i="13"/>
  <c r="U85" i="13"/>
  <c r="V85" i="13"/>
  <c r="W85" i="13"/>
  <c r="X85" i="13"/>
  <c r="Y85" i="13"/>
  <c r="Z85" i="13"/>
  <c r="AA85" i="13"/>
  <c r="AB85" i="13"/>
  <c r="AC85" i="13"/>
  <c r="AD85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R86" i="13"/>
  <c r="S86" i="13"/>
  <c r="T86" i="13"/>
  <c r="U86" i="13"/>
  <c r="V86" i="13"/>
  <c r="W86" i="13"/>
  <c r="X86" i="13"/>
  <c r="Y86" i="13"/>
  <c r="Z86" i="13"/>
  <c r="AA86" i="13"/>
  <c r="AB86" i="13"/>
  <c r="AC86" i="13"/>
  <c r="AD86" i="13"/>
  <c r="F87" i="13"/>
  <c r="G87" i="13"/>
  <c r="H87" i="13"/>
  <c r="I87" i="13"/>
  <c r="J87" i="13"/>
  <c r="K87" i="13"/>
  <c r="L87" i="13"/>
  <c r="M87" i="13"/>
  <c r="N87" i="13"/>
  <c r="O87" i="13"/>
  <c r="P87" i="13"/>
  <c r="Q87" i="13"/>
  <c r="R87" i="13"/>
  <c r="S87" i="13"/>
  <c r="T87" i="13"/>
  <c r="U87" i="13"/>
  <c r="V87" i="13"/>
  <c r="W87" i="13"/>
  <c r="X87" i="13"/>
  <c r="Y87" i="13"/>
  <c r="Z87" i="13"/>
  <c r="AA87" i="13"/>
  <c r="AB87" i="13"/>
  <c r="AC87" i="13"/>
  <c r="AD87" i="13"/>
  <c r="G88" i="13"/>
  <c r="I88" i="13"/>
  <c r="K88" i="13"/>
  <c r="M88" i="13"/>
  <c r="O88" i="13"/>
  <c r="Q88" i="13"/>
  <c r="S88" i="13"/>
  <c r="U88" i="13"/>
  <c r="W88" i="13"/>
  <c r="Y88" i="13"/>
  <c r="AA88" i="13"/>
  <c r="AC88" i="13"/>
  <c r="G89" i="13"/>
  <c r="I89" i="13"/>
  <c r="K89" i="13"/>
  <c r="M89" i="13"/>
  <c r="O89" i="13"/>
  <c r="Q89" i="13"/>
  <c r="S89" i="13"/>
  <c r="U89" i="13"/>
  <c r="W89" i="13"/>
  <c r="Y89" i="13"/>
  <c r="AA89" i="13"/>
  <c r="AC89" i="13"/>
  <c r="G90" i="13"/>
  <c r="I90" i="13"/>
  <c r="K90" i="13"/>
  <c r="M90" i="13"/>
  <c r="O90" i="13"/>
  <c r="Q90" i="13"/>
  <c r="S90" i="13"/>
  <c r="U90" i="13"/>
  <c r="W90" i="13"/>
  <c r="Y90" i="13"/>
  <c r="AA90" i="13"/>
  <c r="AC90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R91" i="13"/>
  <c r="S91" i="13"/>
  <c r="T91" i="13"/>
  <c r="U91" i="13"/>
  <c r="V91" i="13"/>
  <c r="W91" i="13"/>
  <c r="X91" i="13"/>
  <c r="Y91" i="13"/>
  <c r="Z91" i="13"/>
  <c r="AA91" i="13"/>
  <c r="AB91" i="13"/>
  <c r="AC91" i="13"/>
  <c r="AD91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R92" i="13"/>
  <c r="S92" i="13"/>
  <c r="T92" i="13"/>
  <c r="U92" i="13"/>
  <c r="V92" i="13"/>
  <c r="W92" i="13"/>
  <c r="X92" i="13"/>
  <c r="Y92" i="13"/>
  <c r="Z92" i="13"/>
  <c r="AA92" i="13"/>
  <c r="AB92" i="13"/>
  <c r="AC92" i="13"/>
  <c r="AD92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R93" i="13"/>
  <c r="S93" i="13"/>
  <c r="T93" i="13"/>
  <c r="U93" i="13"/>
  <c r="V93" i="13"/>
  <c r="W93" i="13"/>
  <c r="X93" i="13"/>
  <c r="Y93" i="13"/>
  <c r="Z93" i="13"/>
  <c r="AA93" i="13"/>
  <c r="AB93" i="13"/>
  <c r="AC93" i="13"/>
  <c r="AD93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R94" i="13"/>
  <c r="S94" i="13"/>
  <c r="T94" i="13"/>
  <c r="U94" i="13"/>
  <c r="W94" i="13"/>
  <c r="X94" i="13"/>
  <c r="Y94" i="13"/>
  <c r="AA94" i="13"/>
  <c r="AB94" i="13"/>
  <c r="AC94" i="13"/>
  <c r="F95" i="13"/>
  <c r="G95" i="13"/>
  <c r="H95" i="13"/>
  <c r="I95" i="13"/>
  <c r="J95" i="13"/>
  <c r="K95" i="13"/>
  <c r="L95" i="13"/>
  <c r="M95" i="13"/>
  <c r="N95" i="13"/>
  <c r="O95" i="13"/>
  <c r="P95" i="13"/>
  <c r="Q95" i="13"/>
  <c r="R95" i="13"/>
  <c r="S95" i="13"/>
  <c r="T95" i="13"/>
  <c r="U95" i="13"/>
  <c r="V95" i="13"/>
  <c r="W95" i="13"/>
  <c r="X95" i="13"/>
  <c r="Y95" i="13"/>
  <c r="Z95" i="13"/>
  <c r="AA95" i="13"/>
  <c r="AB95" i="13"/>
  <c r="AC95" i="13"/>
  <c r="AD95" i="13"/>
  <c r="F96" i="13"/>
  <c r="G96" i="13"/>
  <c r="H96" i="13"/>
  <c r="I96" i="13"/>
  <c r="J96" i="13"/>
  <c r="K96" i="13"/>
  <c r="L96" i="13"/>
  <c r="M96" i="13"/>
  <c r="N96" i="13"/>
  <c r="O96" i="13"/>
  <c r="P96" i="13"/>
  <c r="Q96" i="13"/>
  <c r="R96" i="13"/>
  <c r="S96" i="13"/>
  <c r="T96" i="13"/>
  <c r="U96" i="13"/>
  <c r="V96" i="13"/>
  <c r="W96" i="13"/>
  <c r="X96" i="13"/>
  <c r="Y96" i="13"/>
  <c r="AA96" i="13"/>
  <c r="AB96" i="13"/>
  <c r="AC96" i="13"/>
  <c r="F97" i="13"/>
  <c r="G97" i="13"/>
  <c r="H97" i="13"/>
  <c r="I97" i="13"/>
  <c r="J97" i="13"/>
  <c r="K97" i="13"/>
  <c r="L97" i="13"/>
  <c r="M97" i="13"/>
  <c r="N97" i="13"/>
  <c r="O97" i="13"/>
  <c r="P97" i="13"/>
  <c r="Q97" i="13"/>
  <c r="R97" i="13"/>
  <c r="S97" i="13"/>
  <c r="T97" i="13"/>
  <c r="U97" i="13"/>
  <c r="V97" i="13"/>
  <c r="W97" i="13"/>
  <c r="X97" i="13"/>
  <c r="Y97" i="13"/>
  <c r="Z97" i="13"/>
  <c r="AA97" i="13"/>
  <c r="AB97" i="13"/>
  <c r="AC97" i="13"/>
  <c r="AD97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R98" i="13"/>
  <c r="S98" i="13"/>
  <c r="T98" i="13"/>
  <c r="U98" i="13"/>
  <c r="V98" i="13"/>
  <c r="W98" i="13"/>
  <c r="X98" i="13"/>
  <c r="Y98" i="13"/>
  <c r="AA98" i="13"/>
  <c r="AB98" i="13"/>
  <c r="AC98" i="13"/>
  <c r="G99" i="13"/>
  <c r="O99" i="13"/>
  <c r="Q99" i="13"/>
  <c r="S99" i="13"/>
  <c r="U99" i="13"/>
  <c r="W99" i="13"/>
  <c r="Y99" i="13"/>
  <c r="AA99" i="13"/>
  <c r="AC99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R100" i="13"/>
  <c r="S100" i="13"/>
  <c r="T100" i="13"/>
  <c r="U100" i="13"/>
  <c r="V100" i="13"/>
  <c r="W100" i="13"/>
  <c r="X100" i="13"/>
  <c r="Y100" i="13"/>
  <c r="Z100" i="13"/>
  <c r="AA100" i="13"/>
  <c r="AB100" i="13"/>
  <c r="AC100" i="13"/>
  <c r="AD100" i="13"/>
  <c r="F101" i="13"/>
  <c r="G101" i="13"/>
  <c r="H101" i="13"/>
  <c r="I101" i="13"/>
  <c r="J101" i="13"/>
  <c r="K101" i="13"/>
  <c r="L101" i="13"/>
  <c r="M101" i="13"/>
  <c r="N101" i="13"/>
  <c r="O101" i="13"/>
  <c r="P101" i="13"/>
  <c r="Q101" i="13"/>
  <c r="R101" i="13"/>
  <c r="S101" i="13"/>
  <c r="T101" i="13"/>
  <c r="U101" i="13"/>
  <c r="V101" i="13"/>
  <c r="W101" i="13"/>
  <c r="X101" i="13"/>
  <c r="Y101" i="13"/>
  <c r="Z101" i="13"/>
  <c r="AA101" i="13"/>
  <c r="AB101" i="13"/>
  <c r="AC101" i="13"/>
  <c r="AD101" i="13"/>
  <c r="F102" i="13"/>
  <c r="G102" i="13"/>
  <c r="H102" i="13"/>
  <c r="I102" i="13"/>
  <c r="J102" i="13"/>
  <c r="K102" i="13"/>
  <c r="L102" i="13"/>
  <c r="M102" i="13"/>
  <c r="N102" i="13"/>
  <c r="O102" i="13"/>
  <c r="P102" i="13"/>
  <c r="Q102" i="13"/>
  <c r="R102" i="13"/>
  <c r="S102" i="13"/>
  <c r="T102" i="13"/>
  <c r="U102" i="13"/>
  <c r="V102" i="13"/>
  <c r="W102" i="13"/>
  <c r="X102" i="13"/>
  <c r="Y102" i="13"/>
  <c r="Z102" i="13"/>
  <c r="AA102" i="13"/>
  <c r="AB102" i="13"/>
  <c r="AC102" i="13"/>
  <c r="AD102" i="13"/>
  <c r="G103" i="13"/>
  <c r="I103" i="13"/>
  <c r="K103" i="13"/>
  <c r="M103" i="13"/>
  <c r="O103" i="13"/>
  <c r="Q103" i="13"/>
  <c r="S103" i="13"/>
  <c r="U103" i="13"/>
  <c r="W103" i="13"/>
  <c r="Y103" i="13"/>
  <c r="AA103" i="13"/>
  <c r="AC103" i="13"/>
  <c r="G104" i="13"/>
  <c r="I104" i="13"/>
  <c r="K104" i="13"/>
  <c r="M104" i="13"/>
  <c r="O104" i="13"/>
  <c r="Q104" i="13"/>
  <c r="S104" i="13"/>
  <c r="U104" i="13"/>
  <c r="W104" i="13"/>
  <c r="Y104" i="13"/>
  <c r="AA104" i="13"/>
  <c r="AC104" i="13"/>
  <c r="G105" i="13"/>
  <c r="I105" i="13"/>
  <c r="K105" i="13"/>
  <c r="M105" i="13"/>
  <c r="O105" i="13"/>
  <c r="Q105" i="13"/>
  <c r="S105" i="13"/>
  <c r="U105" i="13"/>
  <c r="W105" i="13"/>
  <c r="Y105" i="13"/>
  <c r="AA105" i="13"/>
  <c r="AC105" i="13"/>
  <c r="F106" i="13"/>
  <c r="G106" i="13"/>
  <c r="H106" i="13"/>
  <c r="I106" i="13"/>
  <c r="J106" i="13"/>
  <c r="K106" i="13"/>
  <c r="L106" i="13"/>
  <c r="M106" i="13"/>
  <c r="N106" i="13"/>
  <c r="O106" i="13"/>
  <c r="P106" i="13"/>
  <c r="Q106" i="13"/>
  <c r="R106" i="13"/>
  <c r="S106" i="13"/>
  <c r="T106" i="13"/>
  <c r="U106" i="13"/>
  <c r="V106" i="13"/>
  <c r="W106" i="13"/>
  <c r="X106" i="13"/>
  <c r="Y106" i="13"/>
  <c r="Z106" i="13"/>
  <c r="AA106" i="13"/>
  <c r="AB106" i="13"/>
  <c r="AC106" i="13"/>
  <c r="AD106" i="13"/>
  <c r="G107" i="13"/>
  <c r="I107" i="13"/>
  <c r="K107" i="13"/>
  <c r="M107" i="13"/>
  <c r="O107" i="13"/>
  <c r="Q107" i="13"/>
  <c r="S107" i="13"/>
  <c r="U107" i="13"/>
  <c r="W107" i="13"/>
  <c r="Y107" i="13"/>
  <c r="AA107" i="13"/>
  <c r="AC107" i="13"/>
  <c r="F108" i="13"/>
  <c r="G108" i="13"/>
  <c r="H108" i="13"/>
  <c r="I108" i="13"/>
  <c r="J108" i="13"/>
  <c r="K108" i="13"/>
  <c r="L108" i="13"/>
  <c r="M108" i="13"/>
  <c r="N108" i="13"/>
  <c r="O108" i="13"/>
  <c r="P108" i="13"/>
  <c r="Q108" i="13"/>
  <c r="R108" i="13"/>
  <c r="S108" i="13"/>
  <c r="T108" i="13"/>
  <c r="U108" i="13"/>
  <c r="V108" i="13"/>
  <c r="W108" i="13"/>
  <c r="X108" i="13"/>
  <c r="Y108" i="13"/>
  <c r="Z108" i="13"/>
  <c r="AA108" i="13"/>
  <c r="AB108" i="13"/>
  <c r="AC108" i="13"/>
  <c r="AD108" i="13"/>
  <c r="G84" i="13"/>
  <c r="I84" i="13"/>
  <c r="K84" i="13"/>
  <c r="M84" i="13"/>
  <c r="O84" i="13"/>
  <c r="Q84" i="13"/>
  <c r="S84" i="13"/>
  <c r="U84" i="13"/>
  <c r="W84" i="13"/>
  <c r="Y84" i="13"/>
  <c r="AA84" i="13"/>
  <c r="AC84" i="13"/>
  <c r="T81" i="10"/>
  <c r="T80" i="10"/>
  <c r="T77" i="10"/>
  <c r="T75" i="10"/>
  <c r="T73" i="10"/>
  <c r="T71" i="10"/>
  <c r="T70" i="10"/>
  <c r="T69" i="10"/>
  <c r="T68" i="10"/>
  <c r="T66" i="10"/>
  <c r="T64" i="10"/>
  <c r="T63" i="10"/>
  <c r="T62" i="10"/>
  <c r="T61" i="10"/>
  <c r="T58" i="10"/>
  <c r="T56" i="10"/>
  <c r="T55" i="10"/>
  <c r="T54" i="10"/>
  <c r="T53" i="10"/>
  <c r="T41" i="10"/>
  <c r="T36" i="10"/>
  <c r="T35" i="10"/>
  <c r="T31" i="10"/>
  <c r="T29" i="10"/>
  <c r="T24" i="10"/>
  <c r="R81" i="10"/>
  <c r="R80" i="10"/>
  <c r="R77" i="10"/>
  <c r="R75" i="10"/>
  <c r="R73" i="10"/>
  <c r="R71" i="10"/>
  <c r="R70" i="10"/>
  <c r="R69" i="10"/>
  <c r="R68" i="10"/>
  <c r="R66" i="10"/>
  <c r="R64" i="10"/>
  <c r="R63" i="10"/>
  <c r="R62" i="10"/>
  <c r="R61" i="10"/>
  <c r="R58" i="10"/>
  <c r="R56" i="10"/>
  <c r="R55" i="10"/>
  <c r="R54" i="10"/>
  <c r="R53" i="10"/>
  <c r="R41" i="10"/>
  <c r="R31" i="10"/>
  <c r="R29" i="10"/>
  <c r="R24" i="10"/>
  <c r="V96" i="1"/>
  <c r="V86" i="1"/>
  <c r="V85" i="1"/>
  <c r="V83" i="1"/>
  <c r="V81" i="1"/>
  <c r="V78" i="1"/>
  <c r="V76" i="1"/>
  <c r="V59" i="1"/>
  <c r="V54" i="1"/>
  <c r="V53" i="1"/>
  <c r="V48" i="1"/>
  <c r="V45" i="1"/>
  <c r="V31" i="1"/>
  <c r="T86" i="1"/>
  <c r="T85" i="1"/>
  <c r="T83" i="1"/>
  <c r="T81" i="1"/>
  <c r="T78" i="1"/>
  <c r="T76" i="1"/>
  <c r="T59" i="1"/>
  <c r="T54" i="1"/>
  <c r="T53" i="1"/>
  <c r="T48" i="1"/>
  <c r="T45" i="1"/>
  <c r="T31" i="1"/>
  <c r="U16" i="8"/>
  <c r="Q97" i="8"/>
  <c r="Q70" i="8"/>
  <c r="Q67" i="8"/>
  <c r="Q66" i="8"/>
  <c r="Q65" i="8"/>
  <c r="Q55" i="8"/>
  <c r="Q52" i="8"/>
  <c r="Q31" i="8"/>
  <c r="Q18" i="8"/>
  <c r="O97" i="8"/>
  <c r="O70" i="8"/>
  <c r="O67" i="8"/>
  <c r="O66" i="8"/>
  <c r="O65" i="8"/>
  <c r="O55" i="8"/>
  <c r="O52" i="8"/>
  <c r="O31" i="8"/>
  <c r="O18" i="8"/>
  <c r="L111" i="13"/>
  <c r="T83" i="10"/>
  <c r="T74" i="10"/>
  <c r="T72" i="10"/>
  <c r="W98" i="8"/>
  <c r="W74" i="8"/>
  <c r="W72" i="8"/>
  <c r="W61" i="8"/>
  <c r="W60" i="8"/>
  <c r="W59" i="8"/>
  <c r="Q58" i="8"/>
  <c r="W57" i="8"/>
  <c r="W51" i="8"/>
  <c r="U77" i="8"/>
  <c r="O73" i="8"/>
  <c r="H111" i="13"/>
  <c r="F111" i="13"/>
  <c r="V104" i="13"/>
  <c r="Z104" i="13"/>
  <c r="Q13" i="8"/>
  <c r="W14" i="8"/>
  <c r="W15" i="8"/>
  <c r="W17" i="8"/>
  <c r="W20" i="8"/>
  <c r="W21" i="8"/>
  <c r="Q22" i="8"/>
  <c r="W23" i="8"/>
  <c r="Q25" i="8"/>
  <c r="W26" i="8"/>
  <c r="W27" i="8"/>
  <c r="U24" i="8"/>
  <c r="Q39" i="8"/>
  <c r="W37" i="8"/>
  <c r="W36" i="8"/>
  <c r="W33" i="8"/>
  <c r="W32" i="8"/>
  <c r="R50" i="14"/>
  <c r="P50" i="14"/>
  <c r="N50" i="14"/>
  <c r="L50" i="14"/>
  <c r="J50" i="14"/>
  <c r="H50" i="14"/>
  <c r="F50" i="14"/>
  <c r="D50" i="14"/>
  <c r="AB115" i="13"/>
  <c r="AB114" i="13"/>
  <c r="X115" i="13"/>
  <c r="X114" i="13"/>
  <c r="T115" i="13"/>
  <c r="T114" i="13"/>
  <c r="R115" i="13"/>
  <c r="R114" i="13"/>
  <c r="P115" i="13"/>
  <c r="P114" i="13"/>
  <c r="N115" i="13"/>
  <c r="N114" i="13"/>
  <c r="J114" i="13"/>
  <c r="H115" i="13"/>
  <c r="H114" i="13"/>
  <c r="F115" i="13"/>
  <c r="F114" i="13"/>
  <c r="X111" i="13"/>
  <c r="X110" i="13"/>
  <c r="T111" i="13"/>
  <c r="T110" i="13"/>
  <c r="R111" i="13"/>
  <c r="R110" i="13"/>
  <c r="P110" i="13"/>
  <c r="N110" i="13"/>
  <c r="J110" i="13"/>
  <c r="H110" i="13"/>
  <c r="X104" i="13"/>
  <c r="X103" i="13"/>
  <c r="T104" i="13"/>
  <c r="R104" i="13"/>
  <c r="P104" i="13"/>
  <c r="N104" i="13"/>
  <c r="N103" i="13"/>
  <c r="L104" i="13"/>
  <c r="L103" i="13"/>
  <c r="J104" i="13"/>
  <c r="H104" i="13"/>
  <c r="H103" i="13"/>
  <c r="F104" i="13"/>
  <c r="F103" i="13"/>
  <c r="AB88" i="13"/>
  <c r="X89" i="13"/>
  <c r="X88" i="13"/>
  <c r="T89" i="13"/>
  <c r="T88" i="13"/>
  <c r="R89" i="13"/>
  <c r="R88" i="13"/>
  <c r="AD84" i="13"/>
  <c r="AB84" i="13"/>
  <c r="Z84" i="13"/>
  <c r="X84" i="13"/>
  <c r="V84" i="13"/>
  <c r="T84" i="13"/>
  <c r="R84" i="13"/>
  <c r="P89" i="13"/>
  <c r="P88" i="13"/>
  <c r="N89" i="13"/>
  <c r="L88" i="13"/>
  <c r="J89" i="13"/>
  <c r="J88" i="13"/>
  <c r="H89" i="13"/>
  <c r="F89" i="13"/>
  <c r="P84" i="13"/>
  <c r="N84" i="13"/>
  <c r="L84" i="13"/>
  <c r="J84" i="13"/>
  <c r="H84" i="13"/>
  <c r="F84" i="13"/>
  <c r="T57" i="10"/>
  <c r="V84" i="1"/>
  <c r="V80" i="1"/>
  <c r="V22" i="1"/>
  <c r="V16" i="1"/>
  <c r="T16" i="1"/>
  <c r="I29" i="9"/>
  <c r="G29" i="9"/>
  <c r="E29" i="9"/>
  <c r="R22" i="9"/>
  <c r="H22" i="9"/>
  <c r="F22" i="9"/>
  <c r="D22" i="9"/>
  <c r="R17" i="9"/>
  <c r="L17" i="9"/>
  <c r="H17" i="9"/>
  <c r="F17" i="9"/>
  <c r="D17" i="9"/>
  <c r="Z44" i="12"/>
  <c r="T39" i="12"/>
  <c r="R39" i="12"/>
  <c r="J39" i="12"/>
  <c r="H39" i="12"/>
  <c r="F39" i="12"/>
  <c r="Z37" i="12"/>
  <c r="Z39" i="12" s="1"/>
  <c r="P32" i="12"/>
  <c r="N32" i="12"/>
  <c r="L32" i="12"/>
  <c r="J32" i="12"/>
  <c r="H32" i="12"/>
  <c r="F32" i="12"/>
  <c r="AD26" i="12"/>
  <c r="Z26" i="12"/>
  <c r="T26" i="12"/>
  <c r="R26" i="12"/>
  <c r="P26" i="12"/>
  <c r="N26" i="12"/>
  <c r="M26" i="12"/>
  <c r="L26" i="12"/>
  <c r="K26" i="12"/>
  <c r="J26" i="12"/>
  <c r="I26" i="12"/>
  <c r="H26" i="12"/>
  <c r="F26" i="12"/>
  <c r="AB25" i="12"/>
  <c r="AF25" i="12" s="1"/>
  <c r="AB23" i="12"/>
  <c r="AF23" i="12" s="1"/>
  <c r="V21" i="12"/>
  <c r="AB21" i="12" s="1"/>
  <c r="AF21" i="12" s="1"/>
  <c r="Z17" i="12"/>
  <c r="T17" i="12"/>
  <c r="T34" i="12" s="1"/>
  <c r="R17" i="12"/>
  <c r="P17" i="12"/>
  <c r="N17" i="12"/>
  <c r="J17" i="12"/>
  <c r="H17" i="12"/>
  <c r="H34" i="12" s="1"/>
  <c r="F17" i="12"/>
  <c r="F34" i="12" s="1"/>
  <c r="P19" i="14"/>
  <c r="P57" i="14" s="1"/>
  <c r="L19" i="14"/>
  <c r="L57" i="14" s="1"/>
  <c r="H19" i="14"/>
  <c r="H57" i="14" s="1"/>
  <c r="I28" i="14"/>
  <c r="I66" i="14" s="1"/>
  <c r="G28" i="14"/>
  <c r="G66" i="14" s="1"/>
  <c r="E28" i="14"/>
  <c r="E66" i="14" s="1"/>
  <c r="P24" i="14"/>
  <c r="H24" i="14"/>
  <c r="H62" i="14" s="1"/>
  <c r="F24" i="14"/>
  <c r="F62" i="14" s="1"/>
  <c r="D24" i="14"/>
  <c r="D62" i="14" s="1"/>
  <c r="AB27" i="13"/>
  <c r="AB99" i="13" s="1"/>
  <c r="X27" i="13"/>
  <c r="X99" i="13" s="1"/>
  <c r="T27" i="13"/>
  <c r="T99" i="13" s="1"/>
  <c r="R27" i="13"/>
  <c r="R99" i="13" s="1"/>
  <c r="P27" i="13"/>
  <c r="P99" i="13" s="1"/>
  <c r="N27" i="13"/>
  <c r="N99" i="13" s="1"/>
  <c r="M27" i="13"/>
  <c r="M99" i="13" s="1"/>
  <c r="L27" i="13"/>
  <c r="L99" i="13" s="1"/>
  <c r="K27" i="13"/>
  <c r="K99" i="13" s="1"/>
  <c r="J27" i="13"/>
  <c r="J99" i="13" s="1"/>
  <c r="I27" i="13"/>
  <c r="I99" i="13" s="1"/>
  <c r="H27" i="13"/>
  <c r="H99" i="13" s="1"/>
  <c r="F27" i="13"/>
  <c r="F99" i="13" s="1"/>
  <c r="Z26" i="13"/>
  <c r="Z98" i="13" s="1"/>
  <c r="Z24" i="13"/>
  <c r="AD24" i="13" s="1"/>
  <c r="V22" i="13"/>
  <c r="V27" i="13" s="1"/>
  <c r="V99" i="13" s="1"/>
  <c r="G24" i="3"/>
  <c r="G34" i="3" s="1"/>
  <c r="I24" i="3"/>
  <c r="I34" i="3" s="1"/>
  <c r="K24" i="3"/>
  <c r="K34" i="3" s="1"/>
  <c r="M24" i="3"/>
  <c r="M34" i="3" s="1"/>
  <c r="G48" i="3"/>
  <c r="I48" i="3"/>
  <c r="K48" i="3"/>
  <c r="M48" i="3"/>
  <c r="G66" i="3"/>
  <c r="I66" i="3"/>
  <c r="K66" i="3"/>
  <c r="M66" i="3"/>
  <c r="J60" i="14"/>
  <c r="F55" i="14"/>
  <c r="D55" i="14"/>
  <c r="L115" i="13"/>
  <c r="L114" i="13"/>
  <c r="J115" i="13"/>
  <c r="AB111" i="13"/>
  <c r="AB110" i="13"/>
  <c r="AB104" i="13"/>
  <c r="H88" i="13"/>
  <c r="AD104" i="13"/>
  <c r="AB103" i="13"/>
  <c r="V115" i="13"/>
  <c r="V89" i="13"/>
  <c r="J19" i="14"/>
  <c r="J57" i="14" s="1"/>
  <c r="V111" i="13"/>
  <c r="N60" i="14"/>
  <c r="P111" i="13"/>
  <c r="N64" i="14"/>
  <c r="N61" i="14"/>
  <c r="V110" i="13"/>
  <c r="L24" i="14"/>
  <c r="L62" i="14" s="1"/>
  <c r="Z114" i="13"/>
  <c r="V114" i="13"/>
  <c r="R55" i="14"/>
  <c r="N55" i="14"/>
  <c r="N56" i="14"/>
  <c r="J64" i="14"/>
  <c r="R60" i="14"/>
  <c r="Z115" i="13"/>
  <c r="AD110" i="13"/>
  <c r="AD88" i="13"/>
  <c r="AD89" i="13"/>
  <c r="R56" i="14"/>
  <c r="Z89" i="13"/>
  <c r="AD114" i="13"/>
  <c r="V103" i="13"/>
  <c r="R64" i="14"/>
  <c r="Z110" i="13"/>
  <c r="Z88" i="13"/>
  <c r="AD111" i="13"/>
  <c r="AD103" i="13"/>
  <c r="AD115" i="13"/>
  <c r="Q51" i="8"/>
  <c r="Q33" i="8"/>
  <c r="Q37" i="8"/>
  <c r="O24" i="8"/>
  <c r="Q27" i="8"/>
  <c r="Q23" i="8"/>
  <c r="Q17" i="8"/>
  <c r="Q14" i="8"/>
  <c r="Q36" i="8"/>
  <c r="Q57" i="8"/>
  <c r="Q59" i="8"/>
  <c r="Q61" i="8"/>
  <c r="Q74" i="8"/>
  <c r="Q98" i="8"/>
  <c r="Q26" i="8"/>
  <c r="Q32" i="8"/>
  <c r="Q21" i="8"/>
  <c r="W39" i="8"/>
  <c r="Q20" i="8"/>
  <c r="U73" i="8"/>
  <c r="Q15" i="8"/>
  <c r="O77" i="8"/>
  <c r="Q72" i="8"/>
  <c r="V82" i="1"/>
  <c r="D19" i="14"/>
  <c r="D57" i="14" s="1"/>
  <c r="W13" i="8"/>
  <c r="T30" i="10"/>
  <c r="V94" i="1"/>
  <c r="W16" i="8"/>
  <c r="U56" i="8"/>
  <c r="Q54" i="8"/>
  <c r="T21" i="1"/>
  <c r="Z34" i="12"/>
  <c r="Z96" i="13"/>
  <c r="W53" i="8"/>
  <c r="Q53" i="8"/>
  <c r="O56" i="8"/>
  <c r="W25" i="8"/>
  <c r="W58" i="8"/>
  <c r="AB33" i="13" l="1"/>
  <c r="AB105" i="13" s="1"/>
  <c r="F40" i="13"/>
  <c r="F112" i="13" s="1"/>
  <c r="R29" i="9"/>
  <c r="T33" i="13"/>
  <c r="T105" i="13" s="1"/>
  <c r="F110" i="13"/>
  <c r="R18" i="13"/>
  <c r="R90" i="13" s="1"/>
  <c r="H33" i="13"/>
  <c r="H105" i="13" s="1"/>
  <c r="H40" i="13"/>
  <c r="H112" i="13" s="1"/>
  <c r="V40" i="13"/>
  <c r="V112" i="13" s="1"/>
  <c r="T103" i="13"/>
  <c r="Z22" i="13"/>
  <c r="AD22" i="13" s="1"/>
  <c r="AD94" i="13" s="1"/>
  <c r="P28" i="14"/>
  <c r="P66" i="14" s="1"/>
  <c r="I97" i="1"/>
  <c r="I99" i="1" s="1"/>
  <c r="J56" i="14"/>
  <c r="X18" i="13"/>
  <c r="X90" i="13" s="1"/>
  <c r="H18" i="13"/>
  <c r="H90" i="13" s="1"/>
  <c r="G68" i="3"/>
  <c r="G72" i="3" s="1"/>
  <c r="L61" i="14"/>
  <c r="V94" i="13"/>
  <c r="M68" i="3"/>
  <c r="M72" i="3" s="1"/>
  <c r="D28" i="14"/>
  <c r="D66" i="14" s="1"/>
  <c r="L40" i="13"/>
  <c r="L112" i="13" s="1"/>
  <c r="P34" i="12"/>
  <c r="T40" i="13"/>
  <c r="T112" i="13" s="1"/>
  <c r="N33" i="13"/>
  <c r="N105" i="13" s="1"/>
  <c r="AD18" i="13"/>
  <c r="AD90" i="13" s="1"/>
  <c r="N24" i="14"/>
  <c r="N62" i="14" s="1"/>
  <c r="L110" i="13"/>
  <c r="D29" i="9"/>
  <c r="AB26" i="12"/>
  <c r="N19" i="14"/>
  <c r="N57" i="14" s="1"/>
  <c r="V18" i="13"/>
  <c r="V90" i="13" s="1"/>
  <c r="N34" i="12"/>
  <c r="V33" i="13"/>
  <c r="V105" i="13" s="1"/>
  <c r="J18" i="13"/>
  <c r="J90" i="13" s="1"/>
  <c r="T18" i="13"/>
  <c r="T90" i="13" s="1"/>
  <c r="F18" i="13"/>
  <c r="F90" i="13" s="1"/>
  <c r="AF26" i="12"/>
  <c r="X33" i="13"/>
  <c r="R40" i="13"/>
  <c r="R112" i="13" s="1"/>
  <c r="AD33" i="13"/>
  <c r="H47" i="12"/>
  <c r="H48" i="12" s="1"/>
  <c r="F47" i="12"/>
  <c r="F48" i="12" s="1"/>
  <c r="M97" i="1"/>
  <c r="M99" i="1" s="1"/>
  <c r="Z47" i="12"/>
  <c r="Z48" i="12" s="1"/>
  <c r="H28" i="14"/>
  <c r="H66" i="14" s="1"/>
  <c r="I68" i="3"/>
  <c r="I72" i="3" s="1"/>
  <c r="P62" i="14"/>
  <c r="F29" i="9"/>
  <c r="F33" i="13"/>
  <c r="F105" i="13" s="1"/>
  <c r="P40" i="13"/>
  <c r="P112" i="13" s="1"/>
  <c r="X40" i="13"/>
  <c r="X112" i="13" s="1"/>
  <c r="J76" i="10"/>
  <c r="T76" i="10" s="1"/>
  <c r="R33" i="13"/>
  <c r="R105" i="13" s="1"/>
  <c r="AD26" i="13"/>
  <c r="AD98" i="13" s="1"/>
  <c r="H29" i="9"/>
  <c r="T47" i="12"/>
  <c r="T48" i="12" s="1"/>
  <c r="K68" i="3"/>
  <c r="K72" i="3" s="1"/>
  <c r="L28" i="14"/>
  <c r="L66" i="14" s="1"/>
  <c r="V26" i="12"/>
  <c r="V88" i="13"/>
  <c r="F88" i="13"/>
  <c r="J24" i="14"/>
  <c r="J62" i="14" s="1"/>
  <c r="R19" i="14"/>
  <c r="R57" i="14" s="1"/>
  <c r="F19" i="14"/>
  <c r="R103" i="13"/>
  <c r="AB40" i="13"/>
  <c r="AB112" i="13" s="1"/>
  <c r="AD40" i="13"/>
  <c r="J34" i="12"/>
  <c r="J111" i="13"/>
  <c r="J40" i="13"/>
  <c r="J112" i="13" s="1"/>
  <c r="AD96" i="13"/>
  <c r="R61" i="14"/>
  <c r="R24" i="14"/>
  <c r="Z103" i="13"/>
  <c r="Z33" i="13"/>
  <c r="Z105" i="13" s="1"/>
  <c r="L89" i="13"/>
  <c r="L18" i="13"/>
  <c r="N88" i="13"/>
  <c r="N18" i="13"/>
  <c r="N111" i="13"/>
  <c r="N40" i="13"/>
  <c r="N112" i="13" s="1"/>
  <c r="Z111" i="13"/>
  <c r="Z40" i="13"/>
  <c r="Z112" i="13" s="1"/>
  <c r="AB89" i="13"/>
  <c r="AB18" i="13"/>
  <c r="W54" i="8"/>
  <c r="J33" i="13"/>
  <c r="J105" i="13" s="1"/>
  <c r="J103" i="13"/>
  <c r="Z18" i="13"/>
  <c r="W76" i="8"/>
  <c r="Q76" i="8"/>
  <c r="P18" i="13"/>
  <c r="L33" i="13"/>
  <c r="L105" i="13" s="1"/>
  <c r="P103" i="13"/>
  <c r="P33" i="13"/>
  <c r="P105" i="13" s="1"/>
  <c r="W22" i="8"/>
  <c r="Q60" i="8"/>
  <c r="Z27" i="13" l="1"/>
  <c r="Z99" i="13" s="1"/>
  <c r="H35" i="13"/>
  <c r="H107" i="13" s="1"/>
  <c r="T35" i="13"/>
  <c r="T45" i="13" s="1"/>
  <c r="T46" i="13" s="1"/>
  <c r="Z94" i="13"/>
  <c r="N28" i="14"/>
  <c r="N66" i="14" s="1"/>
  <c r="R35" i="13"/>
  <c r="R107" i="13" s="1"/>
  <c r="V35" i="13"/>
  <c r="V107" i="13" s="1"/>
  <c r="F35" i="13"/>
  <c r="F45" i="13" s="1"/>
  <c r="F46" i="13" s="1"/>
  <c r="AD27" i="13"/>
  <c r="AD99" i="13" s="1"/>
  <c r="J35" i="13"/>
  <c r="J107" i="13" s="1"/>
  <c r="AD105" i="13"/>
  <c r="AD35" i="13"/>
  <c r="AD107" i="13" s="1"/>
  <c r="X35" i="13"/>
  <c r="X105" i="13"/>
  <c r="F57" i="14"/>
  <c r="F28" i="14"/>
  <c r="F66" i="14" s="1"/>
  <c r="AD112" i="13"/>
  <c r="J28" i="14"/>
  <c r="J66" i="14" s="1"/>
  <c r="R62" i="14"/>
  <c r="R28" i="14"/>
  <c r="R66" i="14" s="1"/>
  <c r="P90" i="13"/>
  <c r="P35" i="13"/>
  <c r="L90" i="13"/>
  <c r="L35" i="13"/>
  <c r="Z90" i="13"/>
  <c r="Z35" i="13"/>
  <c r="N35" i="13"/>
  <c r="N90" i="13"/>
  <c r="AB35" i="13"/>
  <c r="AB90" i="13"/>
  <c r="H45" i="13" l="1"/>
  <c r="H46" i="13" s="1"/>
  <c r="V45" i="13"/>
  <c r="V46" i="13" s="1"/>
  <c r="R45" i="13"/>
  <c r="R46" i="13" s="1"/>
  <c r="T107" i="13"/>
  <c r="AD45" i="13"/>
  <c r="AD46" i="13" s="1"/>
  <c r="J45" i="13"/>
  <c r="J46" i="13" s="1"/>
  <c r="F107" i="13"/>
  <c r="X107" i="13"/>
  <c r="X45" i="13"/>
  <c r="X46" i="13" s="1"/>
  <c r="AB107" i="13"/>
  <c r="AB45" i="13"/>
  <c r="AB46" i="13" s="1"/>
  <c r="P45" i="13"/>
  <c r="P46" i="13" s="1"/>
  <c r="P107" i="13"/>
  <c r="Z107" i="13"/>
  <c r="Z45" i="13"/>
  <c r="Z46" i="13" s="1"/>
  <c r="N107" i="13"/>
  <c r="N45" i="13"/>
  <c r="N46" i="13" s="1"/>
  <c r="L107" i="13"/>
  <c r="L45" i="13"/>
  <c r="L46" i="13" s="1"/>
  <c r="R23" i="10" l="1"/>
  <c r="R74" i="10" l="1"/>
  <c r="R65" i="10" l="1"/>
  <c r="R21" i="10" l="1"/>
  <c r="N39" i="12" l="1"/>
  <c r="N47" i="12" s="1"/>
  <c r="N48" i="12" s="1"/>
  <c r="R57" i="10" l="1"/>
  <c r="R82" i="10"/>
  <c r="R83" i="10"/>
  <c r="P39" i="12"/>
  <c r="P47" i="12" s="1"/>
  <c r="P48" i="12" s="1"/>
  <c r="V38" i="12" l="1"/>
  <c r="AB38" i="12" s="1"/>
  <c r="AF38" i="12" s="1"/>
  <c r="F84" i="10"/>
  <c r="R84" i="10" s="1"/>
  <c r="N16" i="9"/>
  <c r="J17" i="9"/>
  <c r="T16" i="9" l="1"/>
  <c r="T17" i="9" s="1"/>
  <c r="N17" i="9"/>
  <c r="T65" i="10" l="1"/>
  <c r="T60" i="10"/>
  <c r="R60" i="10"/>
  <c r="R59" i="10" l="1"/>
  <c r="F67" i="10"/>
  <c r="R67" i="10" s="1"/>
  <c r="J67" i="10"/>
  <c r="T59" i="10"/>
  <c r="T82" i="10"/>
  <c r="J84" i="10"/>
  <c r="T84" i="10" s="1"/>
  <c r="R72" i="10"/>
  <c r="F76" i="10"/>
  <c r="R76" i="10" l="1"/>
  <c r="F78" i="10"/>
  <c r="J78" i="10"/>
  <c r="T67" i="10"/>
  <c r="T78" i="10" l="1"/>
  <c r="R78" i="10"/>
  <c r="AF31" i="12" l="1"/>
  <c r="N27" i="9" l="1"/>
  <c r="T27" i="9" s="1"/>
  <c r="N20" i="9" l="1"/>
  <c r="J22" i="9"/>
  <c r="J29" i="9" s="1"/>
  <c r="L22" i="9"/>
  <c r="L29" i="9" s="1"/>
  <c r="N21" i="9"/>
  <c r="T21" i="9" s="1"/>
  <c r="V44" i="12"/>
  <c r="AB44" i="12" s="1"/>
  <c r="AF44" i="12" s="1"/>
  <c r="AD39" i="12"/>
  <c r="AD32" i="12"/>
  <c r="AD17" i="12"/>
  <c r="AD34" i="12" l="1"/>
  <c r="AD47" i="12" s="1"/>
  <c r="AD48" i="12" s="1"/>
  <c r="J47" i="12"/>
  <c r="J48" i="12" s="1"/>
  <c r="V45" i="12"/>
  <c r="AB45" i="12" s="1"/>
  <c r="AF45" i="12" s="1"/>
  <c r="V16" i="12"/>
  <c r="L17" i="12"/>
  <c r="L34" i="12" s="1"/>
  <c r="V37" i="12"/>
  <c r="L39" i="12"/>
  <c r="N22" i="9"/>
  <c r="N29" i="9" s="1"/>
  <c r="T20" i="9"/>
  <c r="T22" i="9" s="1"/>
  <c r="T29" i="9" s="1"/>
  <c r="L47" i="12" l="1"/>
  <c r="L48" i="12" s="1"/>
  <c r="R32" i="12"/>
  <c r="R34" i="12" s="1"/>
  <c r="R47" i="12" s="1"/>
  <c r="R48" i="12" s="1"/>
  <c r="V30" i="12"/>
  <c r="V17" i="12"/>
  <c r="AB16" i="12"/>
  <c r="AB37" i="12"/>
  <c r="V39" i="12"/>
  <c r="R12" i="10"/>
  <c r="T42" i="10"/>
  <c r="R42" i="10"/>
  <c r="AF16" i="12" l="1"/>
  <c r="AF17" i="12" s="1"/>
  <c r="AB17" i="12"/>
  <c r="V32" i="12"/>
  <c r="V34" i="12" s="1"/>
  <c r="V47" i="12" s="1"/>
  <c r="V48" i="12" s="1"/>
  <c r="AB30" i="12"/>
  <c r="AF37" i="12"/>
  <c r="AF39" i="12" s="1"/>
  <c r="AB39" i="12"/>
  <c r="AF30" i="12" l="1"/>
  <c r="AF32" i="12" s="1"/>
  <c r="AF34" i="12" s="1"/>
  <c r="AF47" i="12" s="1"/>
  <c r="AF48" i="12" s="1"/>
  <c r="AB32" i="12"/>
  <c r="AB34" i="12" s="1"/>
  <c r="AB47" i="12" s="1"/>
  <c r="AB48" i="12" s="1"/>
  <c r="R25" i="10" l="1"/>
  <c r="T22" i="10" l="1"/>
  <c r="T25" i="10" l="1"/>
  <c r="V12" i="1" l="1"/>
  <c r="T12" i="1" l="1"/>
  <c r="R22" i="10" l="1"/>
  <c r="V47" i="1" l="1"/>
  <c r="T33" i="10" l="1"/>
  <c r="T27" i="10"/>
  <c r="T23" i="10"/>
  <c r="T12" i="10"/>
  <c r="T11" i="10"/>
  <c r="V90" i="1"/>
  <c r="V87" i="1"/>
  <c r="V77" i="1"/>
  <c r="V60" i="1"/>
  <c r="V57" i="1"/>
  <c r="V56" i="1"/>
  <c r="V50" i="1"/>
  <c r="V49" i="1"/>
  <c r="V44" i="1"/>
  <c r="V28" i="1"/>
  <c r="V26" i="1"/>
  <c r="V25" i="1"/>
  <c r="V15" i="1"/>
  <c r="V11" i="1"/>
  <c r="V10" i="1"/>
  <c r="T20" i="10"/>
  <c r="V74" i="1"/>
  <c r="T74" i="1"/>
  <c r="V58" i="1" l="1"/>
  <c r="T37" i="10"/>
  <c r="T21" i="10"/>
  <c r="T13" i="10"/>
  <c r="V23" i="1"/>
  <c r="V88" i="1"/>
  <c r="V27" i="1"/>
  <c r="V24" i="1"/>
  <c r="V29" i="1"/>
  <c r="T26" i="10"/>
  <c r="V46" i="1"/>
  <c r="V51" i="1"/>
  <c r="V61" i="1"/>
  <c r="V13" i="1"/>
  <c r="T15" i="10"/>
  <c r="T14" i="10"/>
  <c r="V55" i="1" l="1"/>
  <c r="K62" i="1"/>
  <c r="V9" i="1"/>
  <c r="T19" i="10"/>
  <c r="J28" i="10"/>
  <c r="T28" i="10" s="1"/>
  <c r="K30" i="1"/>
  <c r="V21" i="1"/>
  <c r="V75" i="1"/>
  <c r="T10" i="10"/>
  <c r="J16" i="10"/>
  <c r="K52" i="1"/>
  <c r="V52" i="1" s="1"/>
  <c r="V43" i="1"/>
  <c r="T24" i="1"/>
  <c r="T47" i="1"/>
  <c r="T50" i="1"/>
  <c r="T44" i="1"/>
  <c r="T60" i="1"/>
  <c r="T57" i="1"/>
  <c r="T94" i="1"/>
  <c r="T87" i="1"/>
  <c r="T84" i="1"/>
  <c r="T77" i="1"/>
  <c r="T82" i="1"/>
  <c r="T11" i="1"/>
  <c r="T49" i="1"/>
  <c r="T56" i="1"/>
  <c r="J32" i="10" l="1"/>
  <c r="T16" i="10"/>
  <c r="T38" i="10"/>
  <c r="J39" i="10"/>
  <c r="T22" i="1"/>
  <c r="V62" i="1"/>
  <c r="K63" i="1"/>
  <c r="V63" i="1" s="1"/>
  <c r="V30" i="1"/>
  <c r="X48" i="12"/>
  <c r="T90" i="1"/>
  <c r="R33" i="10"/>
  <c r="T15" i="1"/>
  <c r="R11" i="10"/>
  <c r="T25" i="1"/>
  <c r="R27" i="10"/>
  <c r="R30" i="10"/>
  <c r="R14" i="10"/>
  <c r="R38" i="10"/>
  <c r="T88" i="1"/>
  <c r="T13" i="1"/>
  <c r="T29" i="1"/>
  <c r="T10" i="1"/>
  <c r="T46" i="1"/>
  <c r="T23" i="1"/>
  <c r="T27" i="1"/>
  <c r="T26" i="1"/>
  <c r="T61" i="1"/>
  <c r="T79" i="1"/>
  <c r="R20" i="10"/>
  <c r="T51" i="1"/>
  <c r="T75" i="1" l="1"/>
  <c r="R10" i="10"/>
  <c r="V79" i="1"/>
  <c r="K89" i="1"/>
  <c r="R19" i="10"/>
  <c r="T55" i="1"/>
  <c r="T43" i="1"/>
  <c r="G52" i="1"/>
  <c r="T52" i="1" s="1"/>
  <c r="T39" i="10"/>
  <c r="J52" i="10"/>
  <c r="J9" i="8"/>
  <c r="T32" i="10"/>
  <c r="J34" i="10"/>
  <c r="R26" i="10"/>
  <c r="R13" i="10"/>
  <c r="R15" i="10"/>
  <c r="T80" i="1"/>
  <c r="R37" i="10"/>
  <c r="T17" i="1"/>
  <c r="K93" i="1" l="1"/>
  <c r="V89" i="1"/>
  <c r="T34" i="10"/>
  <c r="J40" i="10"/>
  <c r="T40" i="10" s="1"/>
  <c r="F28" i="10"/>
  <c r="R28" i="10" s="1"/>
  <c r="F16" i="10"/>
  <c r="T9" i="1"/>
  <c r="G18" i="1"/>
  <c r="T18" i="1" s="1"/>
  <c r="W9" i="8"/>
  <c r="Q9" i="8"/>
  <c r="T52" i="10"/>
  <c r="J79" i="10"/>
  <c r="T79" i="10" s="1"/>
  <c r="G89" i="1"/>
  <c r="V93" i="1" l="1"/>
  <c r="K95" i="1"/>
  <c r="V17" i="1"/>
  <c r="K18" i="1"/>
  <c r="T89" i="1"/>
  <c r="G93" i="1"/>
  <c r="R16" i="10"/>
  <c r="F32" i="10"/>
  <c r="V18" i="1" l="1"/>
  <c r="K32" i="1"/>
  <c r="V32" i="1" s="1"/>
  <c r="V95" i="1"/>
  <c r="K97" i="1"/>
  <c r="F34" i="10"/>
  <c r="R32" i="10"/>
  <c r="G95" i="1"/>
  <c r="T93" i="1"/>
  <c r="R34" i="10" l="1"/>
  <c r="F39" i="10"/>
  <c r="F40" i="10" s="1"/>
  <c r="R40" i="10" s="1"/>
  <c r="V97" i="1"/>
  <c r="K99" i="1"/>
  <c r="T95" i="1"/>
  <c r="F9" i="8" l="1"/>
  <c r="F52" i="10"/>
  <c r="R39" i="10"/>
  <c r="O9" i="8" l="1"/>
  <c r="U9" i="8"/>
  <c r="T58" i="1"/>
  <c r="G62" i="1"/>
  <c r="T28" i="1"/>
  <c r="G30" i="1"/>
  <c r="R52" i="10"/>
  <c r="F79" i="10"/>
  <c r="R79" i="10" s="1"/>
  <c r="G32" i="1" l="1"/>
  <c r="T32" i="1" s="1"/>
  <c r="T30" i="1"/>
  <c r="G63" i="1"/>
  <c r="T62" i="1"/>
  <c r="T63" i="1" l="1"/>
  <c r="G97" i="1"/>
  <c r="G99" i="1" l="1"/>
  <c r="T97" i="1"/>
  <c r="O37" i="8" l="1"/>
  <c r="U37" i="8"/>
  <c r="O98" i="8"/>
  <c r="U98" i="8"/>
  <c r="O13" i="8" l="1"/>
  <c r="U13" i="8"/>
  <c r="U17" i="8"/>
  <c r="O17" i="8"/>
  <c r="Q28" i="8" l="1"/>
  <c r="W28" i="8"/>
  <c r="W63" i="8"/>
  <c r="Q63" i="8"/>
  <c r="Q79" i="8"/>
  <c r="W79" i="8"/>
  <c r="O36" i="8"/>
  <c r="U36" i="8"/>
  <c r="J85" i="8"/>
  <c r="Q68" i="8"/>
  <c r="W68" i="8"/>
  <c r="U79" i="8"/>
  <c r="O79" i="8"/>
  <c r="O38" i="8"/>
  <c r="U38" i="8"/>
  <c r="U59" i="8"/>
  <c r="O59" i="8"/>
  <c r="U71" i="8"/>
  <c r="O71" i="8"/>
  <c r="O84" i="8"/>
  <c r="U84" i="8"/>
  <c r="W34" i="8"/>
  <c r="Q34" i="8"/>
  <c r="W69" i="8"/>
  <c r="Q69" i="8"/>
  <c r="U69" i="8"/>
  <c r="O69" i="8"/>
  <c r="U58" i="8"/>
  <c r="O58" i="8"/>
  <c r="U19" i="8"/>
  <c r="O19" i="8"/>
  <c r="U28" i="8"/>
  <c r="O28" i="8"/>
  <c r="O39" i="8"/>
  <c r="U39" i="8"/>
  <c r="U60" i="8"/>
  <c r="O60" i="8"/>
  <c r="U72" i="8"/>
  <c r="O72" i="8"/>
  <c r="U100" i="8"/>
  <c r="O100" i="8"/>
  <c r="W35" i="8"/>
  <c r="Q35" i="8"/>
  <c r="W71" i="8"/>
  <c r="Q71" i="8"/>
  <c r="Q84" i="8"/>
  <c r="W84" i="8"/>
  <c r="O57" i="8"/>
  <c r="U57" i="8"/>
  <c r="U26" i="8"/>
  <c r="O26" i="8"/>
  <c r="O15" i="8"/>
  <c r="U15" i="8"/>
  <c r="U20" i="8"/>
  <c r="O20" i="8"/>
  <c r="U29" i="8"/>
  <c r="O29" i="8"/>
  <c r="O41" i="8"/>
  <c r="U41" i="8"/>
  <c r="O61" i="8"/>
  <c r="U61" i="8"/>
  <c r="U74" i="8"/>
  <c r="O74" i="8"/>
  <c r="W11" i="8"/>
  <c r="Q11" i="8"/>
  <c r="J30" i="8"/>
  <c r="W38" i="8"/>
  <c r="Q38" i="8"/>
  <c r="W73" i="8"/>
  <c r="Q73" i="8"/>
  <c r="O12" i="8"/>
  <c r="U12" i="8"/>
  <c r="U14" i="8"/>
  <c r="O14" i="8"/>
  <c r="U27" i="8"/>
  <c r="O27" i="8"/>
  <c r="U51" i="8"/>
  <c r="O51" i="8"/>
  <c r="F64" i="8"/>
  <c r="U62" i="8"/>
  <c r="O62" i="8"/>
  <c r="U75" i="8"/>
  <c r="O75" i="8"/>
  <c r="W12" i="8"/>
  <c r="Q12" i="8"/>
  <c r="W41" i="8"/>
  <c r="Q41" i="8"/>
  <c r="W75" i="8"/>
  <c r="Q75" i="8"/>
  <c r="O35" i="8"/>
  <c r="U35" i="8"/>
  <c r="U21" i="8"/>
  <c r="O21" i="8"/>
  <c r="U22" i="8"/>
  <c r="O22" i="8"/>
  <c r="O33" i="8"/>
  <c r="U33" i="8"/>
  <c r="O53" i="8"/>
  <c r="U53" i="8"/>
  <c r="O63" i="8"/>
  <c r="U63" i="8"/>
  <c r="O76" i="8"/>
  <c r="U76" i="8"/>
  <c r="W19" i="8"/>
  <c r="Q19" i="8"/>
  <c r="Q56" i="8"/>
  <c r="W56" i="8"/>
  <c r="J64" i="8"/>
  <c r="W77" i="8"/>
  <c r="Q77" i="8"/>
  <c r="U25" i="8"/>
  <c r="O25" i="8"/>
  <c r="W29" i="8"/>
  <c r="Q29" i="8"/>
  <c r="U32" i="8"/>
  <c r="O32" i="8"/>
  <c r="U11" i="8"/>
  <c r="O11" i="8"/>
  <c r="F30" i="8"/>
  <c r="U23" i="8"/>
  <c r="O23" i="8"/>
  <c r="O34" i="8"/>
  <c r="U34" i="8"/>
  <c r="O54" i="8"/>
  <c r="U54" i="8"/>
  <c r="U68" i="8"/>
  <c r="O68" i="8"/>
  <c r="U78" i="8"/>
  <c r="O78" i="8"/>
  <c r="Q24" i="8"/>
  <c r="W24" i="8"/>
  <c r="W62" i="8"/>
  <c r="Q62" i="8"/>
  <c r="W78" i="8"/>
  <c r="Q78" i="8"/>
  <c r="Q64" i="8" l="1"/>
  <c r="W64" i="8"/>
  <c r="O64" i="8"/>
  <c r="U64" i="8"/>
  <c r="J40" i="8"/>
  <c r="Q30" i="8"/>
  <c r="W30" i="8"/>
  <c r="F40" i="8"/>
  <c r="U30" i="8"/>
  <c r="O30" i="8"/>
  <c r="W85" i="8"/>
  <c r="Q85" i="8"/>
  <c r="U40" i="8" l="1"/>
  <c r="O40" i="8"/>
  <c r="F42" i="8"/>
  <c r="Q40" i="8"/>
  <c r="J42" i="8"/>
  <c r="W40" i="8"/>
  <c r="W42" i="8" l="1"/>
  <c r="Q42" i="8"/>
  <c r="O42" i="8"/>
  <c r="U42" i="8"/>
  <c r="W100" i="8" l="1"/>
  <c r="Q100" i="8"/>
  <c r="F85" i="8" l="1"/>
  <c r="O85" i="8" s="1"/>
  <c r="U85" i="8" l="1"/>
  <c r="Q96" i="8"/>
  <c r="W96" i="8"/>
  <c r="J99" i="8"/>
  <c r="Q99" i="8" l="1"/>
  <c r="J101" i="8"/>
  <c r="W99" i="8"/>
  <c r="O96" i="8" l="1"/>
  <c r="F99" i="8"/>
  <c r="U96" i="8"/>
  <c r="W101" i="8"/>
  <c r="Q101" i="8"/>
  <c r="J102" i="8"/>
  <c r="U99" i="8" l="1"/>
  <c r="F101" i="8"/>
  <c r="O99" i="8"/>
  <c r="O101" i="8" l="1"/>
  <c r="U101" i="8"/>
  <c r="F102" i="8"/>
</calcChain>
</file>

<file path=xl/sharedStrings.xml><?xml version="1.0" encoding="utf-8"?>
<sst xmlns="http://schemas.openxmlformats.org/spreadsheetml/2006/main" count="632" uniqueCount="345">
  <si>
    <t xml:space="preserve">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</si>
  <si>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</si>
  <si>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</si>
  <si>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</si>
  <si>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</si>
  <si>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</si>
  <si>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</si>
  <si>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</si>
  <si>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</si>
  <si>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</si>
  <si>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</si>
  <si>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</si>
  <si>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</si>
  <si>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</si>
  <si>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</si>
  <si>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</si>
  <si>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</si>
  <si>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</si>
  <si>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</si>
  <si>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</si>
  <si>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</si>
  <si>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</si>
  <si>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</si>
  <si>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</si>
  <si>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</si>
  <si>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</si>
  <si>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</si>
  <si>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</si>
  <si>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</si>
  <si>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</si>
  <si>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</si>
  <si>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</si>
  <si>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</si>
  <si>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</si>
  <si>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</si>
  <si>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</si>
  <si>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งบกำไรขาดทุน</t>
  </si>
  <si>
    <t>รายได้</t>
  </si>
  <si>
    <t>รายได้จากการขาย</t>
  </si>
  <si>
    <t>ดอกเบี้ยรับ</t>
  </si>
  <si>
    <t>รายได้อื่น</t>
  </si>
  <si>
    <t>เงินปันผลรับ</t>
  </si>
  <si>
    <t>รวมรายได้</t>
  </si>
  <si>
    <t>ค่าใช้จ่าย</t>
  </si>
  <si>
    <t>รวมค่าใช้จ่าย</t>
  </si>
  <si>
    <t>ภาษีเงินได้</t>
  </si>
  <si>
    <t>ทุนเรือน</t>
  </si>
  <si>
    <t>หุ้นที่ออก</t>
  </si>
  <si>
    <t>และชำระแล้ว</t>
  </si>
  <si>
    <t>ส่วนเกิน</t>
  </si>
  <si>
    <t>ยังไม่ได้จัดสรร</t>
  </si>
  <si>
    <t>รวมส่วน</t>
  </si>
  <si>
    <t>ของผู้ถือหุ้น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</si>
  <si>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</si>
  <si>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</si>
  <si>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</si>
  <si>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</si>
  <si>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</si>
  <si>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จ่ายภาษีเงินได้</t>
  </si>
  <si>
    <t>เงินสดสุทธิได้มาจาก (ใช้ไปใน) 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</si>
  <si>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</si>
  <si>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</si>
  <si>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</si>
  <si>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</si>
  <si>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</si>
  <si>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เงินให้กู้ยืมแก่บุคคลหรือกิจการที่เกี่ยวข้องกัน</t>
  </si>
  <si>
    <t>ซื้อที่ดิน อาคารและอุปกรณ์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</si>
  <si>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</si>
  <si>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</si>
  <si>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</si>
  <si>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</si>
  <si>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เงินสดรับจากการขายที่ดิน อาคารและอุปกรณ์</t>
  </si>
  <si>
    <t>ชำระคืนเงินกู้ยืม</t>
  </si>
  <si>
    <t>เงินสดรับจากการออกหุ้น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</si>
  <si>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</si>
  <si>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</si>
  <si>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</si>
  <si>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</t>
  </si>
  <si>
    <t xml:space="preserve">      </t>
  </si>
  <si>
    <t>ต่างประเทศคงเหลือสิ้นปี</t>
  </si>
  <si>
    <t>เงินสดและรายการเทียบเท่าเงินสด ณ วันสิ้นปี</t>
  </si>
  <si>
    <t>รายการที่ไม่ใช่เงินสด</t>
  </si>
  <si>
    <t>กำไรสะสม</t>
  </si>
  <si>
    <t>กำไรสำหรับปี</t>
  </si>
  <si>
    <t>เงินสดรับจากการกู้ยืม</t>
  </si>
  <si>
    <t>บริษัท อินโดรามา เวนเจอร์ส จำกัด (มหาชน) และบริษัทย่อย</t>
  </si>
  <si>
    <t>ค่าใช้จ่ายในการบริหาร</t>
  </si>
  <si>
    <t>ต้นทุนทางการเงิน</t>
  </si>
  <si>
    <t>(ซื้อ) ขายเงินลงทุนอื่น-สุทธิ</t>
  </si>
  <si>
    <t>คืนเงินลงทุนในบริษัทย่อย</t>
  </si>
  <si>
    <t>(พันบาท)</t>
  </si>
  <si>
    <t>ทุนสำรองตามกฎหมาย</t>
  </si>
  <si>
    <t>เงินปันผล</t>
  </si>
  <si>
    <t>ผลต่างที่เกิดจาก</t>
  </si>
  <si>
    <t>ควบคุมเดียวกัน</t>
  </si>
  <si>
    <t>รายการภายใต้การ</t>
  </si>
  <si>
    <t>กลับรายการหนี้สูญและค่าเผื่อหนี้สงสัยจะสูญ-สุทธิ</t>
  </si>
  <si>
    <t>ขาดทุนจากการด้อยค่าของเงินลงทุนในบริษัทย่อย</t>
  </si>
  <si>
    <t>ชำระหนี้สินตามสัญญาเช่าการเงิน</t>
  </si>
  <si>
    <t>งบแสดงการเปลี่ยนแปลงส่วนของผู้ถือหุ้น</t>
  </si>
  <si>
    <t>สำหรับแต่ละปีสิ้นสุดวันที่ 31 ธันวาคม 2553 และ 2552</t>
  </si>
  <si>
    <t>กำไรจากการต่อรองราคาซื้อ</t>
  </si>
  <si>
    <t>ส่วนแบ่งกำไรจากเงินลงทุนในกิจการที่ควบคุมร่วมกัน</t>
  </si>
  <si>
    <t>จ่ายเงินปันผลให้ผู้ถือหุ้นของบริษัท</t>
  </si>
  <si>
    <t>เงินให้กู้ยืมแก่บริษัทย่อย</t>
  </si>
  <si>
    <t>เงินจ่ายสุทธิจากการซื้อธุรกิจ</t>
  </si>
  <si>
    <t>เงินจ่ายสุทธิจากการซื้อเงินลงทุนเพิ่มเติมในบริษัทย่อย</t>
  </si>
  <si>
    <t>11,12</t>
  </si>
  <si>
    <t>ทุนสำรอง</t>
  </si>
  <si>
    <t>ตามกฎหมาย</t>
  </si>
  <si>
    <t>(กำไร) ขาดทุนจากอัตราแลกเปลี่ยนที่ยังไม่เกิดขึ้นจริง</t>
  </si>
  <si>
    <t>กลับรายการค่าเผื่อสินค้าล้าสมัย</t>
  </si>
  <si>
    <t>กำไรจากการจำหน่ายที่ดิน อาคารและอุปกรณ์</t>
  </si>
  <si>
    <t>และกิจการที่ควบคุมร่วมกัน</t>
  </si>
  <si>
    <t>จ่ายเงินปันผลให้ผู้ถือหุ้นส่วนน้อย</t>
  </si>
  <si>
    <t>ในปี 2553 บริษัทออกหุ้นสามัญรวมส่วนเกินมูลค่าหุ้น จำนวน 5,827,271,370 บาท เพื่อแลกกับหุ้นของบริษัทย่อยซึ่งถือโดยผู้ถือหุ้นส่วนน้อย (ดูหมายเหตุข้อ 1)</t>
  </si>
  <si>
    <t>ส่วนเกินมูลค่าหุ้น</t>
  </si>
  <si>
    <t>ค่าความนิยม</t>
  </si>
  <si>
    <t>กำไรต่อหุ้น</t>
  </si>
  <si>
    <t>การเปลี่ยนแปลงในมูลค่ายุติธรรมของการป้องกัน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</si>
  <si>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</si>
  <si>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</si>
  <si>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</t>
  </si>
  <si>
    <t>ยังไม่ได้</t>
  </si>
  <si>
    <t>จัดสรร</t>
  </si>
  <si>
    <t>องค์ประกอบอื่นของส่วนของผู้ถือหุ้น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</si>
  <si>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</si>
  <si>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</si>
  <si>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</si>
  <si>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</si>
  <si>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</si>
  <si>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</si>
  <si>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</si>
  <si>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</si>
  <si>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>กำไรขาดทุนเบ็ดเสร็จอื่น</t>
  </si>
  <si>
    <t>โอนไปสำรองตามกฏหมาย</t>
  </si>
  <si>
    <t>หุ้นกู้</t>
  </si>
  <si>
    <t>6</t>
  </si>
  <si>
    <t>5</t>
  </si>
  <si>
    <t>15</t>
  </si>
  <si>
    <t>16</t>
  </si>
  <si>
    <t>งบแสดงฐานะการเงิน</t>
  </si>
  <si>
    <t>งบกำไรขาดทุนเบ็ดเสร็จ</t>
  </si>
  <si>
    <t>กำไรขาดทุนเบ็ดเสร็จสำหรับปี</t>
  </si>
  <si>
    <t>รวมกำไรขาดทุนเบ็ดเสร็จสำหรับปี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</si>
  <si>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</si>
  <si>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</si>
  <si>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</si>
  <si>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</si>
  <si>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</si>
  <si>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</si>
  <si>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</si>
  <si>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ชำระคืนเงินกู้ยืมระยะสั้นและระยะยาว</t>
  </si>
  <si>
    <t>เงินสดรับจากการออกหุ้นกู้-สุทธิจากต้นทุนการออกหุ้นกู้</t>
  </si>
  <si>
    <t xml:space="preserve">    เงินปันผล</t>
  </si>
  <si>
    <t>เงินลงทุนในบริษัทย่อยและตราสารทุนอื่น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</si>
  <si>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</si>
  <si>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</si>
  <si>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</t>
  </si>
  <si>
    <t>ค่าใช้จ่ายผลประโยชน์ผู้บริหาร</t>
  </si>
  <si>
    <t>ค่าตัดจำหน่ายสินทรัพย์ไม่มีตัวตนและสินทรัพย์อื่น</t>
  </si>
  <si>
    <t>สินทรัพย์ไม่มีตัวตนอื่น</t>
  </si>
  <si>
    <t>31 ธันวาคม</t>
  </si>
  <si>
    <t>ต้นทุนขายสินค้า</t>
  </si>
  <si>
    <t>ค่าใช้จ่ายผลประโยชน์ของพนักงาน</t>
  </si>
  <si>
    <t>หนี้สินภาษีเงินได้รอการตัดบัญชี</t>
  </si>
  <si>
    <t>ของบริษัทย่อยที่ได้มา</t>
  </si>
  <si>
    <t>ทุนเรือนหุ้นที่ออก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</si>
  <si>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</si>
  <si>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</si>
  <si>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ส่วนเกินระหว่างราคาทุนสูงกว่าราคาตามบัญชี</t>
  </si>
  <si>
    <t xml:space="preserve">    กำไร</t>
  </si>
  <si>
    <t xml:space="preserve">    กำไรขาดทุนเบ็ดเสร็จอื่น</t>
  </si>
  <si>
    <t xml:space="preserve">สำหรับปีสิ้นสุดวันที่ </t>
  </si>
  <si>
    <t>สินทรัพย์ภาษีเงินได้รอการตัดบัญชี</t>
  </si>
  <si>
    <t>ในหน่วยงานต่างประเทศ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</si>
  <si>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</si>
  <si>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</si>
  <si>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</si>
  <si>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</si>
  <si>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รวมส่วนของผู้ถือหุ้นของบริษัทใหญ่</t>
  </si>
  <si>
    <t>รวมส่วนของบริษัทใหญ่</t>
  </si>
  <si>
    <t>ของบริษัทใหญ่</t>
  </si>
  <si>
    <t>เงินลงทุนในการร่วมค้า</t>
  </si>
  <si>
    <t>33</t>
  </si>
  <si>
    <t>การได้มาของส่วนได้เสียที่ไม่มีอำนาจควบคุมโดย</t>
  </si>
  <si>
    <t>การได้มาของส่วนได้เสียที่ไม่มีอำนาจควบคุม</t>
  </si>
  <si>
    <t>ผลต่างที่เกิดจากรายการภายใต้การควบคุม</t>
  </si>
  <si>
    <t>เดียวกัน</t>
  </si>
  <si>
    <t>หุ้นกู้ที่ถึงกำหนดชำระภายในหนึ่งปี</t>
  </si>
  <si>
    <t>เงินสดรับจากการขายสินทรัพย์ไม่มีตัวตน</t>
  </si>
  <si>
    <t>ดอกเบี้ยจ่ายสำหรับหุ้นกู้ด้อยสิทธิที่มีลักษณะคล้ายทุน</t>
  </si>
  <si>
    <t xml:space="preserve">    อำนาจควบคุมไม่เปลี่ยนแปลง</t>
  </si>
  <si>
    <t xml:space="preserve">    ผ่านการรวมธุรกิจ</t>
  </si>
  <si>
    <t xml:space="preserve">    อำนาจการควบคุมเปลี่ยนแปลง</t>
  </si>
  <si>
    <t>กำไรจากอัตราแลกเปลี่ยน-สุทธิ</t>
  </si>
  <si>
    <t>ประมาณการการด้อยค่าของที่ดิน อาคารและอุปกรณ์</t>
  </si>
  <si>
    <t>14</t>
  </si>
  <si>
    <t>9</t>
  </si>
  <si>
    <t>11</t>
  </si>
  <si>
    <t>5, 20</t>
  </si>
  <si>
    <t>4</t>
  </si>
  <si>
    <t>5, 27</t>
  </si>
  <si>
    <t>5, 28</t>
  </si>
  <si>
    <t>5, 29</t>
  </si>
  <si>
    <t>ขาดทุนจากอัตราแลกเปลี่ยน-สุทธิ</t>
  </si>
  <si>
    <t>หรือขาดทุนในภายหลัง</t>
  </si>
  <si>
    <t>ชำระคืนหุ้นกู้</t>
  </si>
  <si>
    <t>กำไรจากการซื้อในราคาที่ต่ำกว่ามูลค่ายุติธรรม</t>
  </si>
  <si>
    <t>ลูกหนี้อื่น</t>
  </si>
  <si>
    <t>สินทรัพย์ภาษีเงินได้ของงวดปัจจุบัน</t>
  </si>
  <si>
    <t>ส่วนเกินมูลค่าหุ้นสามัญ</t>
  </si>
  <si>
    <t>ต้นทุนในการจัดจำหน่าย</t>
  </si>
  <si>
    <t>หนี้สงสัยจะสูญ</t>
  </si>
  <si>
    <t>8</t>
  </si>
  <si>
    <t>ความเสี่ยงกระแสเงินสดที่โอนไปกำไรหรือขาดทุน</t>
  </si>
  <si>
    <t>ภาษีเงินได้ของรายการที่อาจถูกจัดประเภทใหม่ไว้ในกำไร</t>
  </si>
  <si>
    <t>รวมรายการที่อาจถูกจัดประเภทใหม่ไว้ในกำไรหรือขาดทุน</t>
  </si>
  <si>
    <t>ในภายหลัง</t>
  </si>
  <si>
    <t>พนักงานที่กำหนดไว้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</si>
  <si>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</si>
  <si>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</t>
  </si>
  <si>
    <t>กระแสเงินสด</t>
  </si>
  <si>
    <t>ป้องกันความเสี่ยง</t>
  </si>
  <si>
    <t>ส่วนเกินระหว่าง</t>
  </si>
  <si>
    <t>ราคาทุนสูงกว่า</t>
  </si>
  <si>
    <t>ราคาตามบัญชี</t>
  </si>
  <si>
    <t>องค์ประกอบอื่นของ</t>
  </si>
  <si>
    <t xml:space="preserve">    การออกหุ้นสามัญเนื่องจากการใช้สิทธิของ</t>
  </si>
  <si>
    <t xml:space="preserve">      ใบสำคัญแสดงสิทธิ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</si>
  <si>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</si>
  <si>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ก่อนผลกระทบของอัตราแลกเปลี่ยน</t>
  </si>
  <si>
    <t>เทียบเท่าเงินสด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</si>
  <si>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</si>
  <si>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</si>
  <si>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เงินสดจ่ายต้นทุนทางการเงินรอตัดบัญชี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</si>
  <si>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</si>
  <si>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</si>
  <si>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</si>
  <si>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กระแสเงินสดสุทธิได้มาจากการดำเนินงาน</t>
  </si>
  <si>
    <t>ประมาณการหนี้สูญและหนี้สงสัยจะสูญ-สุทธิ</t>
  </si>
  <si>
    <t>ประมาณการหนี้สินไม่หมุนเวียนสำหรับ</t>
  </si>
  <si>
    <t>ผลประโยชน์พนักงาน</t>
  </si>
  <si>
    <t>ค่าใช้จ่าย (รายได้) ภาษีเงินได้</t>
  </si>
  <si>
    <t>รายการที่อาจถูกจัดประเภทใหม่ไว้ในกำไร</t>
  </si>
  <si>
    <t>ส่วนแบ่งกำไร (ขาดทุน) เบ็ดเสร็จอื่นในการร่วมค้า</t>
  </si>
  <si>
    <t>รายการที่จะไม่ถูกจัดประเภทใหม่ไว้ในกำไร</t>
  </si>
  <si>
    <t>กำไร (ขาดทุน) เบ็ดเสร็จอื่นสำหรับปี- สุทธิจากภาษีเงินได้</t>
  </si>
  <si>
    <t>เงินทุนที่ได้รับจากผู้ถือหุ้นและการจัดสรรส่วนทุนให้ผู้ถือหุ้น</t>
  </si>
  <si>
    <t>การออกหุ้นสามัญเนื่องจากการใช้สิทธิของใบสำคัญแสดงสิทธิ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</si>
  <si>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</si>
  <si>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</si>
  <si>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ควบคุมไม่เปลี่ยนแปลง</t>
  </si>
  <si>
    <t xml:space="preserve">    เงินทุนที่ได้รับจากผู้ถือหุ้นและการจัดสรรส่วนทุนให้ผู้ถือหุ้น</t>
  </si>
  <si>
    <t>เงินสดรับจากเงินกู้ยืมระยะสั้นและระยะยาว</t>
  </si>
  <si>
    <t>ดอกเบี้ยจ่าย</t>
  </si>
  <si>
    <t>ขาดทุนจากการด้อยค่าและขาดทุนจากการตัดจำหน่าย</t>
  </si>
  <si>
    <t>ที่ดิน อาคารและอุปกรณ์</t>
  </si>
  <si>
    <t>10</t>
  </si>
  <si>
    <t>ปรับรายการที่กระทบกำไรเป็นเงินสดรับ (จ่าย)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</si>
  <si>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</si>
  <si>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</si>
  <si>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</si>
  <si>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ผลต่างของอัตราแลกเปลี่ยนจากการแปลงค่าหน่วยงานต่างประเทศ</t>
  </si>
  <si>
    <t>จากเครื่องมือ</t>
  </si>
  <si>
    <t>ผลกำไรจากเครื่องมือ</t>
  </si>
  <si>
    <t>การจ่ายโดยใช้หุ้นเป็นเกณฑ์</t>
  </si>
  <si>
    <t>เงินสดรับจากการขายเงินลงทุนอื่น</t>
  </si>
  <si>
    <t>ผลกำไรสุทธิจากการป้องกันความเสี่ยงของเงินลงทุนสุทธิ</t>
  </si>
  <si>
    <t>ผลกำไร (ขาดทุน)</t>
  </si>
  <si>
    <t>มูลค่าหุ้นสามัญ</t>
  </si>
  <si>
    <t>การแปลงค่า</t>
  </si>
  <si>
    <t>การได้มาซึ่งส่วนได้เสียที่ไม่มีอำนาจควบคุมโดยอำนาจ</t>
  </si>
  <si>
    <t>รวมรายการกับผู้เป็นเจ้าของที่บันทึกโดยตรงเข้าส่วนของผู้ถือหุ้น</t>
  </si>
  <si>
    <t>การได้มาซึ่งส่วนได้เสียที่ไม่มีอำนาจควบคุมผ่านการรวมธุรกิจ</t>
  </si>
  <si>
    <t>ประมาณการหนี้สินไม่หมุนเวียนสำหรับผลประโยชน์พนักงาน</t>
  </si>
  <si>
    <t>เงินสดจ่ายเพื่อซื้อเงินลงทุนเพิ่มเติมในบริษัทย่อยและการร่วมค้า</t>
  </si>
  <si>
    <t>กำไรจากส่วนได้เสียที่ถืออยู่ก่อนในกิจการที่ควบคุมร่วมกัน</t>
  </si>
  <si>
    <t>ส่วนแบ่งกำไรจากการร่วมค้า-สุทธิ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</si>
  <si>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</si>
  <si>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</si>
  <si>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</si>
  <si>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เงินสดจ่ายเพื่อซื้อเงินลงทุนในการดำเนินงานร่วมกัน</t>
  </si>
  <si>
    <t>34</t>
  </si>
  <si>
    <t>ประมาณการการด้อยค่าของเงินลงทุนในบริษัทย่อย</t>
  </si>
  <si>
    <t>เงินสดและรายการเทียบเท่าเงินสดเพิ่มขึ้น (ลดลง) สุทธิ</t>
  </si>
  <si>
    <t>กำไรก่อนค่าใช้จ่าย (รายได้) ภาษีเงินได้</t>
  </si>
  <si>
    <t>ผลกำไร (ขาดทุน) สุทธิจากเครื่องมือป้องกันความเสี่ยงกระแสเงินสด</t>
  </si>
  <si>
    <t>ผลต่างจาก</t>
  </si>
  <si>
    <t>งบการเงิน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</si>
  <si>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</si>
  <si>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</si>
  <si>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</si>
  <si>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                                                                            </t>
  </si>
  <si>
    <t>และดอกเบี้ยค้างรับจากกิจการที่เกี่ยวข้องกัน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</si>
  <si>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</si>
  <si>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ขาดทุนจากการขายบริษัทย่อย</t>
  </si>
  <si>
    <t>บริษัทย่อยที่ได้มา</t>
  </si>
  <si>
    <t>คล้ายทุนของ</t>
  </si>
  <si>
    <t>ชำระคืนหุ้นกู้ด้อยสิทธิที่มีลักษณะคล้ายทุน</t>
  </si>
  <si>
    <t>ออกหุ้นกู้ด้อยสิทธิที่มีลักษณะคล้ายทุน</t>
  </si>
  <si>
    <t>หุ้นกู้ด้อยสิทธิที่มีลักษณะคล้ายทุนของบริษัทย่อยที่ได้มา</t>
  </si>
  <si>
    <t>เงินสดรับจากการออกหุ้นกู้ด้อยสิทธิที่มีลักษณะคล้ายทุน</t>
  </si>
  <si>
    <t>5, 7</t>
  </si>
  <si>
    <t>5, 17</t>
  </si>
  <si>
    <t>18</t>
  </si>
  <si>
    <t>5, 19</t>
  </si>
  <si>
    <t>21</t>
  </si>
  <si>
    <t>5, 23</t>
  </si>
  <si>
    <t>23</t>
  </si>
  <si>
    <t>13</t>
  </si>
  <si>
    <t>5, 10</t>
  </si>
  <si>
    <t>5, 26</t>
  </si>
  <si>
    <t>30</t>
  </si>
  <si>
    <t>32</t>
  </si>
  <si>
    <t>10, 11</t>
  </si>
  <si>
    <t>สุทธิจากค่านายหน้าจำนวน 94 ล้านบาท</t>
  </si>
  <si>
    <t>เงินให้กู้ยืมแก่บริษัทย่อยสุทธิ</t>
  </si>
  <si>
    <t>เงินให้กู้ยืมแก่การร่วมค้าสุทธิ</t>
  </si>
  <si>
    <t>ผลกำไร (ขาดทุน) จากเครื่องมือป้องกัน</t>
  </si>
  <si>
    <t>ความเสี่ยงกระแสเงินสด</t>
  </si>
  <si>
    <t>ผลต่างของอัตราแลกเปลี่ยนจากการแปลงค่างบการเงิน</t>
  </si>
  <si>
    <t>ผลกำไร (ขาดทุน) จากการวัดมูลค่าใหม่ของผลประโยชน์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</si>
  <si>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</si>
  <si>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</si>
  <si>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เบ็ดเสร็จสำหรับปี</t>
  </si>
  <si>
    <t>กำไร (ขาดทุน) เบ็ดเสร็จอื่น</t>
  </si>
  <si>
    <t>รวมกำไร (ขาดทุน) เบ็ดเสร็จสำหรับปี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</si>
  <si>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</si>
  <si>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</si>
  <si>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ประมาณการขาดทุนจากการปรับมูลค่าสินค้า</t>
  </si>
  <si>
    <t>กำไรจากการจำหน่ายที่ดิน อาคารและอุปกรณ์-สุทธิ</t>
  </si>
  <si>
    <t>ขาดทุนจากการตัดจำหน่ายที่ดิน อาคารและอุปกรณ์-สุทธิ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</si>
  <si>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</si>
  <si>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</si>
  <si>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เงินสดจ่ายสุทธิเพื่อซื้อธุรกิจ</t>
  </si>
  <si>
    <t>เงินสดรับจากการขายบริษัทย่อย</t>
  </si>
  <si>
    <t>เงินสดรับจากการออกหุ้นสามัญเนื่องจากการใช้สิทธิของใบสำคัญแสดงสิทธิ</t>
  </si>
  <si>
    <t>ที่บริษัทย่อยได้มา</t>
  </si>
  <si>
    <t>ที่มีลักษณะคล้าย</t>
  </si>
  <si>
    <t>การจัดสรรส่วนทุนให้ผู้ถือหุ้น</t>
  </si>
  <si>
    <t>รวมการจัดสรรส่วนทุนให้ผู้ถือหุ้น</t>
  </si>
  <si>
    <t>ของบริษัทที่บริษัทย่อยได้มา</t>
  </si>
  <si>
    <t>ทุนของบริษัท</t>
  </si>
  <si>
    <t>หุ้นกู้ด้อยสิทธิที่มีลักษณะคล้ายทุนของบริษัทที่บริษัทย่อยได้มา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</si>
</sst>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_);_(* \(#,##0.000\);_(* &quot;-&quot;???_);_(@_)"/>
  </numFmts>
  <fonts count="289"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Angsana New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u/>
      <sz val="15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15"/>
      <color indexed="8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5"/>
      <color indexed="9"/>
      <name val="Angsana New"/>
      <family val="1"/>
    </font>
    <font>
      <sz val="15"/>
      <color indexed="10"/>
      <name val="Angsana New"/>
      <family val="1"/>
    </font>
    <font>
      <sz val="14"/>
      <color indexed="9"/>
      <name val="Angsana New"/>
      <family val="1"/>
    </font>
    <font>
      <sz val="15"/>
      <color indexed="10"/>
      <name val="Times New Roman"/>
      <family val="1"/>
    </font>
    <font>
      <sz val="15"/>
      <color indexed="9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6">
    <xf numFmtId="0" fontId="0" fillId="0" borderId="0"/>
    <xf numFmtId="232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4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196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2" fontId="4" fillId="0" borderId="0" applyFont="0" applyFill="0" applyBorder="0" applyProtection="0">
      <alignment horizontal="right"/>
    </xf>
    <xf numFmtId="218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8" fontId="31" fillId="0" borderId="0" applyFont="0" applyFill="0" applyBorder="0" applyAlignment="0" applyProtection="0"/>
    <xf numFmtId="0" fontId="3" fillId="0" borderId="0"/>
    <xf numFmtId="0" fontId="3" fillId="0" borderId="0"/>
    <xf numFmtId="17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" fillId="0" borderId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14" fillId="0" borderId="0">
      <protection locked="0"/>
    </xf>
    <xf numFmtId="172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8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9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3" borderId="0" applyNumberFormat="0" applyFont="0" applyBorder="0" applyAlignment="0">
      <alignment horizontal="right"/>
    </xf>
    <xf numFmtId="0" fontId="42" fillId="23" borderId="7" applyFont="0">
      <alignment horizontal="right"/>
    </xf>
    <xf numFmtId="0" fontId="4" fillId="24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5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78" fontId="59" fillId="0" borderId="15" applyBorder="0"/>
    <xf numFmtId="259" fontId="4" fillId="0" borderId="0" applyFont="0" applyFill="0" applyBorder="0" applyAlignment="0" applyProtection="0"/>
    <xf numFmtId="261" fontId="4" fillId="26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7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8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78" fontId="78" fillId="0" borderId="10" applyBorder="0">
      <alignment horizontal="center"/>
    </xf>
    <xf numFmtId="165" fontId="2" fillId="0" borderId="0" applyFont="0" applyFill="0" applyBorder="0" applyAlignment="0" applyProtection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3" fontId="27" fillId="0" borderId="0"/>
    <xf numFmtId="3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78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8" fontId="47" fillId="0" borderId="0"/>
    <xf numFmtId="177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30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78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1" fontId="27" fillId="0" borderId="0"/>
    <xf numFmtId="166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1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8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2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200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31" borderId="0">
      <alignment horizontal="left"/>
    </xf>
    <xf numFmtId="0" fontId="98" fillId="0" borderId="0">
      <alignment horizontal="left"/>
    </xf>
    <xf numFmtId="0" fontId="13" fillId="32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3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7" fillId="0" borderId="0" applyAlignment="0">
      <protection locked="0"/>
    </xf>
    <xf numFmtId="10" fontId="13" fillId="34" borderId="5" applyNumberFormat="0" applyBorder="0" applyAlignment="0" applyProtection="0"/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8" fontId="92" fillId="35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78" fontId="91" fillId="0" borderId="0" applyNumberFormat="0" applyBorder="0" applyAlignment="0" applyProtection="0"/>
    <xf numFmtId="166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78" fontId="117" fillId="36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79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7" borderId="34">
      <alignment horizontal="left" vertical="top" indent="2"/>
    </xf>
    <xf numFmtId="193" fontId="27" fillId="0" borderId="0" applyFont="0" applyFill="0" applyBorder="0" applyAlignment="0" applyProtection="0"/>
    <xf numFmtId="178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3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122" fillId="0" borderId="0"/>
    <xf numFmtId="190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7" borderId="0"/>
    <xf numFmtId="0" fontId="27" fillId="0" borderId="0"/>
    <xf numFmtId="2" fontId="98" fillId="37" borderId="0"/>
    <xf numFmtId="37" fontId="126" fillId="0" borderId="0"/>
    <xf numFmtId="0" fontId="28" fillId="0" borderId="0"/>
    <xf numFmtId="0" fontId="13" fillId="0" borderId="0"/>
    <xf numFmtId="197" fontId="12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247" fillId="0" borderId="0"/>
    <xf numFmtId="323" fontId="17" fillId="0" borderId="0"/>
    <xf numFmtId="0" fontId="132" fillId="0" borderId="0"/>
    <xf numFmtId="323" fontId="1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32" fillId="0" borderId="0"/>
    <xf numFmtId="323" fontId="132" fillId="0" borderId="0"/>
    <xf numFmtId="0" fontId="247" fillId="0" borderId="0"/>
    <xf numFmtId="0" fontId="132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0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8" borderId="10" applyNumberFormat="0" applyFont="0" applyBorder="0" applyAlignment="0" applyProtection="0"/>
    <xf numFmtId="323" fontId="27" fillId="38" borderId="10" applyNumberFormat="0" applyFont="0" applyBorder="0" applyAlignment="0" applyProtection="0"/>
    <xf numFmtId="40" fontId="132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6" fillId="0" borderId="37" applyNumberFormat="0" applyAlignment="0" applyProtection="0"/>
    <xf numFmtId="0" fontId="27" fillId="39" borderId="0" applyNumberFormat="0" applyFont="0" applyBorder="0" applyAlignment="0" applyProtection="0"/>
    <xf numFmtId="0" fontId="13" fillId="40" borderId="36" applyNumberFormat="0" applyFont="0" applyBorder="0" applyAlignment="0" applyProtection="0">
      <alignment horizontal="center"/>
    </xf>
    <xf numFmtId="0" fontId="13" fillId="41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ill="0" applyBorder="0" applyProtection="0">
      <alignment horizontal="right"/>
    </xf>
    <xf numFmtId="171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218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42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311" fontId="6" fillId="2" borderId="27">
      <alignment horizontal="right"/>
    </xf>
    <xf numFmtId="187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99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43" borderId="32" applyNumberFormat="0" applyBorder="0" applyProtection="0">
      <alignment horizontal="left" wrapText="1"/>
    </xf>
    <xf numFmtId="0" fontId="76" fillId="44" borderId="0">
      <alignment horizontal="left" wrapText="1"/>
    </xf>
    <xf numFmtId="0" fontId="27" fillId="44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5" borderId="44" applyNumberFormat="0" applyProtection="0">
      <alignment vertical="center"/>
    </xf>
    <xf numFmtId="4" fontId="156" fillId="45" borderId="44" applyNumberFormat="0" applyProtection="0">
      <alignment vertical="center"/>
    </xf>
    <xf numFmtId="4" fontId="157" fillId="45" borderId="44" applyNumberFormat="0" applyProtection="0">
      <alignment horizontal="left" vertical="center" indent="1"/>
    </xf>
    <xf numFmtId="0" fontId="158" fillId="45" borderId="44" applyNumberFormat="0" applyProtection="0">
      <alignment horizontal="left" vertical="top" indent="1"/>
    </xf>
    <xf numFmtId="4" fontId="157" fillId="46" borderId="0" applyNumberFormat="0" applyProtection="0">
      <alignment horizontal="left" vertical="center" indent="1"/>
    </xf>
    <xf numFmtId="4" fontId="97" fillId="4" borderId="44" applyNumberFormat="0" applyProtection="0">
      <alignment horizontal="right" vertical="center"/>
    </xf>
    <xf numFmtId="4" fontId="97" fillId="12" borderId="44" applyNumberFormat="0" applyProtection="0">
      <alignment horizontal="right" vertical="center"/>
    </xf>
    <xf numFmtId="4" fontId="97" fillId="20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17" borderId="44" applyNumberFormat="0" applyProtection="0">
      <alignment horizontal="right" vertical="center"/>
    </xf>
    <xf numFmtId="4" fontId="97" fillId="22" borderId="44" applyNumberFormat="0" applyProtection="0">
      <alignment horizontal="right" vertical="center"/>
    </xf>
    <xf numFmtId="4" fontId="97" fillId="21" borderId="44" applyNumberFormat="0" applyProtection="0">
      <alignment horizontal="right" vertical="center"/>
    </xf>
    <xf numFmtId="4" fontId="97" fillId="47" borderId="44" applyNumberFormat="0" applyProtection="0">
      <alignment horizontal="right" vertical="center"/>
    </xf>
    <xf numFmtId="4" fontId="97" fillId="13" borderId="44" applyNumberFormat="0" applyProtection="0">
      <alignment horizontal="right" vertical="center"/>
    </xf>
    <xf numFmtId="4" fontId="155" fillId="48" borderId="45" applyNumberFormat="0" applyProtection="0">
      <alignment horizontal="left" vertical="center" indent="1"/>
    </xf>
    <xf numFmtId="4" fontId="155" fillId="41" borderId="0" applyNumberFormat="0" applyProtection="0">
      <alignment horizontal="left" vertical="center" indent="1"/>
    </xf>
    <xf numFmtId="4" fontId="155" fillId="46" borderId="0" applyNumberFormat="0" applyProtection="0">
      <alignment horizontal="left" vertical="center" indent="1"/>
    </xf>
    <xf numFmtId="4" fontId="97" fillId="49" borderId="44" applyNumberFormat="0" applyProtection="0">
      <alignment horizontal="right" vertical="center"/>
    </xf>
    <xf numFmtId="4" fontId="97" fillId="50" borderId="0" applyNumberFormat="0" applyProtection="0">
      <alignment horizontal="left" vertical="center" indent="1"/>
    </xf>
    <xf numFmtId="4" fontId="97" fillId="51" borderId="0" applyNumberFormat="0" applyProtection="0">
      <alignment horizontal="left" vertical="center" indent="1"/>
    </xf>
    <xf numFmtId="0" fontId="4" fillId="46" borderId="44" applyNumberFormat="0" applyProtection="0">
      <alignment horizontal="left" vertical="center" indent="1"/>
    </xf>
    <xf numFmtId="0" fontId="4" fillId="46" borderId="44" applyNumberFormat="0" applyProtection="0">
      <alignment horizontal="left" vertical="top" indent="1"/>
    </xf>
    <xf numFmtId="0" fontId="4" fillId="51" borderId="44" applyNumberFormat="0" applyProtection="0">
      <alignment horizontal="left" vertical="center" indent="1"/>
    </xf>
    <xf numFmtId="0" fontId="4" fillId="51" borderId="44" applyNumberFormat="0" applyProtection="0">
      <alignment horizontal="left" vertical="top" indent="1"/>
    </xf>
    <xf numFmtId="0" fontId="4" fillId="41" borderId="44" applyNumberFormat="0" applyProtection="0">
      <alignment horizontal="left" vertical="center" indent="1"/>
    </xf>
    <xf numFmtId="0" fontId="4" fillId="41" borderId="44" applyNumberFormat="0" applyProtection="0">
      <alignment horizontal="left" vertical="top" indent="1"/>
    </xf>
    <xf numFmtId="0" fontId="4" fillId="40" borderId="44" applyNumberFormat="0" applyProtection="0">
      <alignment horizontal="left" vertical="center" indent="1"/>
    </xf>
    <xf numFmtId="0" fontId="4" fillId="40" borderId="44" applyNumberFormat="0" applyProtection="0">
      <alignment horizontal="left" vertical="top" indent="1"/>
    </xf>
    <xf numFmtId="4" fontId="97" fillId="34" borderId="44" applyNumberFormat="0" applyProtection="0">
      <alignment vertical="center"/>
    </xf>
    <xf numFmtId="4" fontId="159" fillId="34" borderId="44" applyNumberFormat="0" applyProtection="0">
      <alignment vertical="center"/>
    </xf>
    <xf numFmtId="4" fontId="97" fillId="34" borderId="44" applyNumberFormat="0" applyProtection="0">
      <alignment horizontal="left" vertical="center" indent="1"/>
    </xf>
    <xf numFmtId="0" fontId="97" fillId="34" borderId="44" applyNumberFormat="0" applyProtection="0">
      <alignment horizontal="left" vertical="top" indent="1"/>
    </xf>
    <xf numFmtId="4" fontId="157" fillId="40" borderId="44" applyNumberFormat="0" applyProtection="0">
      <alignment horizontal="right" vertical="center"/>
    </xf>
    <xf numFmtId="4" fontId="159" fillId="50" borderId="44" applyNumberFormat="0" applyProtection="0">
      <alignment horizontal="right" vertical="center"/>
    </xf>
    <xf numFmtId="4" fontId="155" fillId="41" borderId="44" applyNumberFormat="0" applyProtection="0">
      <alignment horizontal="left" vertical="center" indent="1"/>
    </xf>
    <xf numFmtId="0" fontId="97" fillId="51" borderId="44" applyNumberFormat="0" applyProtection="0">
      <alignment horizontal="left" vertical="top" indent="1"/>
    </xf>
    <xf numFmtId="4" fontId="160" fillId="51" borderId="46" applyNumberFormat="0" applyProtection="0">
      <alignment horizontal="left" vertical="center" indent="1"/>
    </xf>
    <xf numFmtId="4" fontId="161" fillId="40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2" borderId="23"/>
    <xf numFmtId="0" fontId="27" fillId="53" borderId="0" applyNumberFormat="0" applyFont="0" applyBorder="0" applyAlignment="0" applyProtection="0"/>
    <xf numFmtId="1" fontId="164" fillId="54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5" borderId="36">
      <protection locked="0"/>
    </xf>
    <xf numFmtId="205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3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19" fillId="0" borderId="0">
      <alignment vertical="top"/>
    </xf>
    <xf numFmtId="19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5" borderId="36">
      <protection locked="0"/>
    </xf>
    <xf numFmtId="0" fontId="4" fillId="0" borderId="0"/>
    <xf numFmtId="0" fontId="168" fillId="55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75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43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41" fontId="92" fillId="0" borderId="0">
      <alignment horizontal="center" textRotation="9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3" borderId="0" applyNumberFormat="0" applyBorder="0" applyProtection="0">
      <alignment horizontal="left"/>
    </xf>
    <xf numFmtId="41" fontId="4" fillId="0" borderId="0">
      <alignment wrapText="1"/>
    </xf>
    <xf numFmtId="197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2" fillId="10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4" fontId="3" fillId="0" borderId="0"/>
    <xf numFmtId="0" fontId="4" fillId="0" borderId="0"/>
    <xf numFmtId="198" fontId="245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1" fontId="29" fillId="0" borderId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6" fontId="233" fillId="0" borderId="0">
      <alignment horizontal="center" vertical="top"/>
    </xf>
    <xf numFmtId="217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61" fillId="0" borderId="0"/>
    <xf numFmtId="0" fontId="236" fillId="0" borderId="0"/>
    <xf numFmtId="0" fontId="262" fillId="0" borderId="0"/>
    <xf numFmtId="4" fontId="144" fillId="0" borderId="0" applyFont="0" applyFill="0" applyBorder="0" applyAlignment="0" applyProtection="0"/>
    <xf numFmtId="188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98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97">
    <xf numFmtId="0" fontId="0" fillId="0" borderId="0" xfId="0"/>
    <xf numFmtId="169" fontId="247" fillId="0" borderId="0" xfId="2077" applyNumberFormat="1" applyFont="1" applyFill="1" applyBorder="1" applyAlignment="1">
      <alignment horizontal="right" vertical="center"/>
    </xf>
    <xf numFmtId="41" fontId="247" fillId="0" borderId="0" xfId="1540" applyNumberFormat="1" applyFont="1" applyFill="1" applyAlignment="1">
      <alignment vertical="center"/>
    </xf>
    <xf numFmtId="0" fontId="249" fillId="0" borderId="0" xfId="2077" applyFont="1" applyFill="1" applyBorder="1" applyAlignment="1">
      <alignment horizontal="center"/>
    </xf>
    <xf numFmtId="0" fontId="17" fillId="0" borderId="0" xfId="2079" applyFont="1" applyFill="1"/>
    <xf numFmtId="0" fontId="246" fillId="0" borderId="0" xfId="2079" applyFont="1" applyFill="1" applyAlignment="1">
      <alignment horizontal="center"/>
    </xf>
    <xf numFmtId="0" fontId="250" fillId="0" borderId="0" xfId="0" applyFont="1" applyFill="1" applyAlignment="1">
      <alignment horizontal="left" vertical="center"/>
    </xf>
    <xf numFmtId="0" fontId="247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left" vertical="center"/>
    </xf>
    <xf numFmtId="0" fontId="251" fillId="0" borderId="0" xfId="0" applyFont="1" applyFill="1" applyAlignment="1">
      <alignment horizontal="center" vertical="center"/>
    </xf>
    <xf numFmtId="325" fontId="247" fillId="0" borderId="0" xfId="2077" applyNumberFormat="1" applyFont="1" applyFill="1" applyBorder="1" applyAlignment="1">
      <alignment vertical="center"/>
    </xf>
    <xf numFmtId="0" fontId="248" fillId="0" borderId="0" xfId="0" applyFont="1" applyFill="1" applyAlignment="1">
      <alignment vertical="center"/>
    </xf>
    <xf numFmtId="325" fontId="247" fillId="0" borderId="0" xfId="2077" applyNumberFormat="1" applyFont="1" applyFill="1" applyBorder="1" applyAlignment="1">
      <alignment horizontal="right" vertical="center"/>
    </xf>
    <xf numFmtId="43" fontId="247" fillId="0" borderId="0" xfId="2077" applyNumberFormat="1" applyFont="1" applyFill="1" applyBorder="1" applyAlignment="1">
      <alignment horizontal="right" vertical="center"/>
    </xf>
    <xf numFmtId="325" fontId="247" fillId="0" borderId="10" xfId="2077" applyNumberFormat="1" applyFont="1" applyFill="1" applyBorder="1" applyAlignment="1">
      <alignment horizontal="right" vertical="center"/>
    </xf>
    <xf numFmtId="325" fontId="249" fillId="0" borderId="7" xfId="2077" applyNumberFormat="1" applyFont="1" applyFill="1" applyBorder="1" applyAlignment="1">
      <alignment vertical="center"/>
    </xf>
    <xf numFmtId="43" fontId="247" fillId="0" borderId="10" xfId="2077" applyNumberFormat="1" applyFont="1" applyFill="1" applyBorder="1" applyAlignment="1">
      <alignment horizontal="right" vertical="center"/>
    </xf>
    <xf numFmtId="325" fontId="247" fillId="0" borderId="0" xfId="1540" applyNumberFormat="1" applyFont="1" applyFill="1" applyAlignment="1">
      <alignment vertical="center"/>
    </xf>
    <xf numFmtId="43" fontId="247" fillId="0" borderId="0" xfId="1540" applyNumberFormat="1" applyFont="1" applyFill="1" applyAlignment="1">
      <alignment vertical="center"/>
    </xf>
    <xf numFmtId="325" fontId="247" fillId="0" borderId="10" xfId="1540" applyNumberFormat="1" applyFont="1" applyFill="1" applyBorder="1" applyAlignment="1">
      <alignment vertical="center"/>
    </xf>
    <xf numFmtId="325" fontId="247" fillId="0" borderId="0" xfId="1540" applyNumberFormat="1" applyFont="1" applyFill="1" applyBorder="1" applyAlignment="1">
      <alignment vertical="center"/>
    </xf>
    <xf numFmtId="325" fontId="249" fillId="0" borderId="0" xfId="2077" applyNumberFormat="1" applyFont="1" applyFill="1" applyAlignment="1">
      <alignment vertical="center"/>
    </xf>
    <xf numFmtId="43" fontId="247" fillId="0" borderId="0" xfId="2077" applyNumberFormat="1" applyFont="1" applyFill="1" applyBorder="1" applyAlignment="1">
      <alignment vertical="center"/>
    </xf>
    <xf numFmtId="325" fontId="249" fillId="0" borderId="55" xfId="2077" applyNumberFormat="1" applyFont="1" applyFill="1" applyBorder="1" applyAlignment="1">
      <alignment vertical="center"/>
    </xf>
    <xf numFmtId="37" fontId="137" fillId="0" borderId="0" xfId="2079" applyNumberFormat="1" applyFont="1" applyFill="1" applyAlignment="1">
      <alignment horizontal="left"/>
    </xf>
    <xf numFmtId="37" fontId="137" fillId="0" borderId="0" xfId="2079" applyNumberFormat="1" applyFont="1" applyFill="1" applyAlignment="1">
      <alignment horizontal="center"/>
    </xf>
    <xf numFmtId="37" fontId="56" fillId="0" borderId="0" xfId="2079" applyNumberFormat="1" applyFont="1" applyFill="1" applyAlignment="1"/>
    <xf numFmtId="37" fontId="56" fillId="0" borderId="0" xfId="2079" applyNumberFormat="1" applyFont="1" applyFill="1" applyAlignment="1">
      <alignment horizontal="center"/>
    </xf>
    <xf numFmtId="37" fontId="17" fillId="0" borderId="0" xfId="2079" applyNumberFormat="1" applyFont="1" applyFill="1" applyAlignment="1"/>
    <xf numFmtId="37" fontId="249" fillId="0" borderId="0" xfId="2077" applyNumberFormat="1" applyFont="1" applyFill="1"/>
    <xf numFmtId="37" fontId="247" fillId="0" borderId="0" xfId="2077" applyNumberFormat="1" applyFont="1" applyFill="1"/>
    <xf numFmtId="37" fontId="249" fillId="0" borderId="55" xfId="2077" applyNumberFormat="1" applyFont="1" applyFill="1" applyBorder="1"/>
    <xf numFmtId="41" fontId="249" fillId="0" borderId="0" xfId="2077" applyNumberFormat="1" applyFont="1" applyFill="1"/>
    <xf numFmtId="325" fontId="247" fillId="0" borderId="0" xfId="2077" applyNumberFormat="1" applyFont="1" applyFill="1" applyBorder="1"/>
    <xf numFmtId="324" fontId="247" fillId="0" borderId="0" xfId="2077" applyNumberFormat="1" applyFont="1" applyFill="1"/>
    <xf numFmtId="325" fontId="247" fillId="0" borderId="0" xfId="2077" applyNumberFormat="1" applyFont="1" applyFill="1"/>
    <xf numFmtId="175" fontId="247" fillId="0" borderId="0" xfId="1483" applyNumberFormat="1" applyFont="1" applyFill="1" applyBorder="1" applyAlignment="1">
      <alignment horizontal="right"/>
    </xf>
    <xf numFmtId="325" fontId="249" fillId="0" borderId="0" xfId="2077" applyNumberFormat="1" applyFont="1" applyFill="1" applyBorder="1"/>
    <xf numFmtId="41" fontId="247" fillId="0" borderId="0" xfId="2077" applyNumberFormat="1" applyFont="1" applyFill="1"/>
    <xf numFmtId="41" fontId="247" fillId="0" borderId="0" xfId="2077" applyNumberFormat="1" applyFont="1" applyFill="1" applyBorder="1"/>
    <xf numFmtId="43" fontId="249" fillId="0" borderId="0" xfId="2077" applyNumberFormat="1" applyFont="1" applyFill="1" applyBorder="1"/>
    <xf numFmtId="41" fontId="249" fillId="0" borderId="0" xfId="2077" applyNumberFormat="1" applyFont="1" applyFill="1" applyBorder="1"/>
    <xf numFmtId="0" fontId="251" fillId="0" borderId="0" xfId="0" applyFont="1" applyFill="1" applyAlignment="1">
      <alignment horizontal="left" vertical="center"/>
    </xf>
    <xf numFmtId="165" fontId="247" fillId="0" borderId="0" xfId="1483" applyFont="1" applyFill="1" applyAlignment="1">
      <alignment vertical="center"/>
    </xf>
    <xf numFmtId="325" fontId="247" fillId="0" borderId="0" xfId="2077" applyNumberFormat="1" applyFont="1" applyFill="1" applyAlignment="1">
      <alignment vertical="center"/>
    </xf>
    <xf numFmtId="37" fontId="251" fillId="0" borderId="0" xfId="2077" applyNumberFormat="1" applyFont="1" applyFill="1" applyAlignment="1">
      <alignment horizontal="center"/>
    </xf>
    <xf numFmtId="43" fontId="249" fillId="0" borderId="23" xfId="2077" applyNumberFormat="1" applyFont="1" applyFill="1" applyBorder="1" applyAlignment="1">
      <alignment vertical="center"/>
    </xf>
    <xf numFmtId="324" fontId="249" fillId="0" borderId="0" xfId="2077" applyNumberFormat="1" applyFont="1" applyFill="1" applyAlignment="1">
      <alignment horizontal="centerContinuous"/>
    </xf>
    <xf numFmtId="43" fontId="249" fillId="0" borderId="0" xfId="2077" applyNumberFormat="1" applyFont="1" applyFill="1" applyBorder="1" applyAlignment="1"/>
    <xf numFmtId="0" fontId="248" fillId="0" borderId="0" xfId="0" applyFont="1" applyFill="1" applyAlignment="1">
      <alignment vertical="top"/>
    </xf>
    <xf numFmtId="0" fontId="249" fillId="0" borderId="0" xfId="0" applyFont="1" applyFill="1" applyAlignment="1">
      <alignment horizontal="left" vertical="top"/>
    </xf>
    <xf numFmtId="37" fontId="249" fillId="0" borderId="0" xfId="2077" applyNumberFormat="1" applyFont="1" applyFill="1" applyAlignment="1">
      <alignment horizontal="left"/>
    </xf>
    <xf numFmtId="0" fontId="247" fillId="0" borderId="0" xfId="2077" applyFont="1" applyFill="1"/>
    <xf numFmtId="37" fontId="249" fillId="0" borderId="0" xfId="2077" applyNumberFormat="1" applyFont="1" applyFill="1" applyAlignment="1"/>
    <xf numFmtId="37" fontId="249" fillId="0" borderId="0" xfId="2077" applyNumberFormat="1" applyFont="1" applyFill="1" applyBorder="1" applyAlignment="1"/>
    <xf numFmtId="37" fontId="247" fillId="0" borderId="0" xfId="2077" applyNumberFormat="1" applyFont="1" applyFill="1" applyAlignment="1">
      <alignment horizontal="center"/>
    </xf>
    <xf numFmtId="49" fontId="251" fillId="0" borderId="0" xfId="2077" applyNumberFormat="1" applyFont="1" applyFill="1" applyAlignment="1">
      <alignment horizontal="center"/>
    </xf>
    <xf numFmtId="37" fontId="247" fillId="0" borderId="0" xfId="2077" quotePrefix="1" applyNumberFormat="1" applyFont="1" applyFill="1" applyAlignment="1">
      <alignment horizontal="left"/>
    </xf>
    <xf numFmtId="1" fontId="247" fillId="0" borderId="0" xfId="2077" quotePrefix="1" applyNumberFormat="1" applyFont="1" applyFill="1" applyAlignment="1">
      <alignment horizontal="center"/>
    </xf>
    <xf numFmtId="1" fontId="247" fillId="0" borderId="0" xfId="2077" applyNumberFormat="1" applyFont="1" applyFill="1" applyAlignment="1">
      <alignment horizontal="center"/>
    </xf>
    <xf numFmtId="1" fontId="247" fillId="0" borderId="0" xfId="2077" quotePrefix="1" applyNumberFormat="1" applyFont="1" applyFill="1" applyBorder="1" applyAlignment="1">
      <alignment horizontal="center"/>
    </xf>
    <xf numFmtId="37" fontId="250" fillId="0" borderId="0" xfId="2077" applyNumberFormat="1" applyFont="1" applyFill="1" applyAlignment="1">
      <alignment horizontal="left"/>
    </xf>
    <xf numFmtId="0" fontId="247" fillId="0" borderId="0" xfId="2077" applyFont="1" applyFill="1" applyBorder="1" applyAlignment="1">
      <alignment horizontal="center"/>
    </xf>
    <xf numFmtId="49" fontId="254" fillId="0" borderId="0" xfId="2077" applyNumberFormat="1" applyFont="1" applyFill="1" applyBorder="1" applyAlignment="1">
      <alignment horizontal="center"/>
    </xf>
    <xf numFmtId="39" fontId="247" fillId="0" borderId="0" xfId="2077" applyNumberFormat="1" applyFont="1" applyFill="1"/>
    <xf numFmtId="37" fontId="247" fillId="0" borderId="0" xfId="2077" applyNumberFormat="1" applyFont="1" applyFill="1" applyBorder="1"/>
    <xf numFmtId="165" fontId="247" fillId="0" borderId="0" xfId="1483" applyFont="1" applyFill="1" applyBorder="1"/>
    <xf numFmtId="39" fontId="249" fillId="0" borderId="0" xfId="2077" applyNumberFormat="1" applyFont="1" applyFill="1"/>
    <xf numFmtId="165" fontId="247" fillId="0" borderId="0" xfId="1483" applyFont="1" applyFill="1"/>
    <xf numFmtId="37" fontId="255" fillId="0" borderId="0" xfId="2077" applyNumberFormat="1" applyFont="1" applyFill="1" applyAlignment="1"/>
    <xf numFmtId="0" fontId="249" fillId="0" borderId="0" xfId="2077" applyFont="1" applyFill="1" applyBorder="1"/>
    <xf numFmtId="37" fontId="247" fillId="0" borderId="0" xfId="2077" applyNumberFormat="1" applyFont="1" applyFill="1" applyAlignment="1">
      <alignment horizontal="left"/>
    </xf>
    <xf numFmtId="37" fontId="247" fillId="0" borderId="0" xfId="2077" applyNumberFormat="1" applyFont="1" applyFill="1" applyAlignment="1">
      <alignment horizontal="centerContinuous"/>
    </xf>
    <xf numFmtId="49" fontId="256" fillId="0" borderId="0" xfId="2077" applyNumberFormat="1" applyFont="1" applyFill="1" applyBorder="1" applyAlignment="1">
      <alignment horizontal="center"/>
    </xf>
    <xf numFmtId="49" fontId="247" fillId="0" borderId="0" xfId="2077" applyNumberFormat="1" applyFont="1" applyFill="1" applyAlignment="1">
      <alignment horizontal="center"/>
    </xf>
    <xf numFmtId="37" fontId="248" fillId="0" borderId="0" xfId="2077" applyNumberFormat="1" applyFont="1" applyFill="1" applyAlignment="1"/>
    <xf numFmtId="0" fontId="247" fillId="0" borderId="0" xfId="0" applyFont="1" applyFill="1" applyAlignment="1"/>
    <xf numFmtId="37" fontId="247" fillId="0" borderId="0" xfId="0" applyNumberFormat="1" applyFont="1" applyFill="1" applyAlignment="1"/>
    <xf numFmtId="39" fontId="249" fillId="0" borderId="0" xfId="0" applyNumberFormat="1" applyFont="1" applyFill="1" applyAlignment="1">
      <alignment horizontal="left"/>
    </xf>
    <xf numFmtId="37" fontId="249" fillId="0" borderId="0" xfId="2077" applyNumberFormat="1" applyFont="1" applyFill="1" applyBorder="1"/>
    <xf numFmtId="169" fontId="247" fillId="0" borderId="0" xfId="1540" applyNumberFormat="1" applyFont="1" applyFill="1" applyAlignment="1">
      <alignment vertical="center"/>
    </xf>
    <xf numFmtId="169" fontId="247" fillId="0" borderId="0" xfId="2077" applyNumberFormat="1" applyFont="1" applyFill="1" applyBorder="1" applyAlignment="1">
      <alignment vertical="center"/>
    </xf>
    <xf numFmtId="325" fontId="247" fillId="0" borderId="10" xfId="2077" applyNumberFormat="1" applyFont="1" applyFill="1" applyBorder="1"/>
    <xf numFmtId="165" fontId="247" fillId="0" borderId="10" xfId="1483" applyFont="1" applyFill="1" applyBorder="1"/>
    <xf numFmtId="165" fontId="247" fillId="0" borderId="0" xfId="1483" applyFont="1" applyFill="1" applyBorder="1" applyAlignment="1">
      <alignment horizontal="right" vertical="center"/>
    </xf>
    <xf numFmtId="169" fontId="247" fillId="0" borderId="0" xfId="2077" applyNumberFormat="1" applyFont="1" applyFill="1"/>
    <xf numFmtId="0" fontId="247" fillId="0" borderId="0" xfId="0" applyFont="1" applyFill="1" applyAlignment="1">
      <alignment horizontal="left"/>
    </xf>
    <xf numFmtId="0" fontId="249" fillId="0" borderId="0" xfId="0" applyFont="1" applyFill="1" applyAlignment="1">
      <alignment horizontal="left"/>
    </xf>
    <xf numFmtId="0" fontId="251" fillId="0" borderId="0" xfId="2079" applyFont="1" applyFill="1" applyAlignment="1">
      <alignment horizontal="center"/>
    </xf>
    <xf numFmtId="41" fontId="247" fillId="0" borderId="0" xfId="1483" applyNumberFormat="1" applyFont="1" applyFill="1" applyAlignment="1">
      <alignment horizontal="right"/>
    </xf>
    <xf numFmtId="0" fontId="247" fillId="0" borderId="0" xfId="0" applyFont="1" applyFill="1" applyAlignment="1">
      <alignment horizontal="center"/>
    </xf>
    <xf numFmtId="0" fontId="250" fillId="0" borderId="0" xfId="0" applyFont="1" applyFill="1" applyAlignment="1">
      <alignment horizontal="left"/>
    </xf>
    <xf numFmtId="41" fontId="249" fillId="0" borderId="7" xfId="1483" applyNumberFormat="1" applyFont="1" applyFill="1" applyBorder="1" applyAlignment="1">
      <alignment horizontal="right"/>
    </xf>
    <xf numFmtId="41" fontId="249" fillId="0" borderId="0" xfId="1483" applyNumberFormat="1" applyFont="1" applyFill="1" applyAlignment="1">
      <alignment horizontal="right"/>
    </xf>
    <xf numFmtId="0" fontId="250" fillId="0" borderId="0" xfId="0" applyFont="1" applyFill="1"/>
    <xf numFmtId="0" fontId="247" fillId="0" borderId="0" xfId="0" applyFont="1" applyFill="1"/>
    <xf numFmtId="41" fontId="249" fillId="0" borderId="11" xfId="1483" applyNumberFormat="1" applyFont="1" applyFill="1" applyBorder="1" applyAlignment="1">
      <alignment horizontal="right"/>
    </xf>
    <xf numFmtId="0" fontId="250" fillId="0" borderId="0" xfId="0" applyFont="1" applyFill="1" applyAlignment="1"/>
    <xf numFmtId="41" fontId="249" fillId="0" borderId="10" xfId="1483" applyNumberFormat="1" applyFont="1" applyFill="1" applyBorder="1" applyAlignment="1">
      <alignment horizontal="right"/>
    </xf>
    <xf numFmtId="0" fontId="249" fillId="0" borderId="0" xfId="0" applyFont="1" applyFill="1" applyAlignment="1"/>
    <xf numFmtId="41" fontId="249" fillId="0" borderId="23" xfId="1483" applyNumberFormat="1" applyFont="1" applyFill="1" applyBorder="1" applyAlignment="1">
      <alignment horizontal="right"/>
    </xf>
    <xf numFmtId="175" fontId="247" fillId="0" borderId="0" xfId="1483" applyNumberFormat="1" applyFont="1" applyFill="1" applyAlignment="1">
      <alignment vertical="center"/>
    </xf>
    <xf numFmtId="0" fontId="249" fillId="0" borderId="0" xfId="2079" applyFont="1" applyFill="1"/>
    <xf numFmtId="0" fontId="250" fillId="0" borderId="0" xfId="2079" applyFont="1" applyFill="1" applyBorder="1" applyAlignment="1">
      <alignment horizontal="center"/>
    </xf>
    <xf numFmtId="0" fontId="247" fillId="0" borderId="0" xfId="2079" applyFont="1" applyFill="1"/>
    <xf numFmtId="37" fontId="249" fillId="0" borderId="0" xfId="2079" applyNumberFormat="1" applyFont="1" applyFill="1" applyAlignment="1"/>
    <xf numFmtId="37" fontId="249" fillId="0" borderId="0" xfId="2079" applyNumberFormat="1" applyFont="1" applyFill="1" applyAlignment="1">
      <alignment horizontal="center"/>
    </xf>
    <xf numFmtId="0" fontId="247" fillId="0" borderId="0" xfId="2079" applyFont="1" applyFill="1" applyAlignment="1"/>
    <xf numFmtId="0" fontId="247" fillId="0" borderId="0" xfId="2079" applyFont="1" applyFill="1" applyAlignment="1">
      <alignment horizontal="center"/>
    </xf>
    <xf numFmtId="0" fontId="247" fillId="0" borderId="0" xfId="0" applyFont="1" applyFill="1" applyBorder="1" applyAlignment="1">
      <alignment horizontal="center"/>
    </xf>
    <xf numFmtId="0" fontId="247" fillId="0" borderId="0" xfId="0" applyFont="1" applyFill="1" applyBorder="1" applyAlignment="1"/>
    <xf numFmtId="0" fontId="247" fillId="0" borderId="0" xfId="2079" applyFont="1" applyFill="1" applyAlignment="1">
      <alignment horizontal="right"/>
    </xf>
    <xf numFmtId="0" fontId="247" fillId="0" borderId="0" xfId="2079" applyFont="1" applyFill="1" applyBorder="1" applyAlignment="1">
      <alignment horizontal="center"/>
    </xf>
    <xf numFmtId="0" fontId="247" fillId="0" borderId="0" xfId="2079" applyFont="1" applyFill="1" applyBorder="1" applyAlignment="1">
      <alignment horizontal="right"/>
    </xf>
    <xf numFmtId="39" fontId="247" fillId="0" borderId="0" xfId="2079" applyNumberFormat="1" applyFont="1" applyFill="1" applyBorder="1" applyAlignment="1">
      <alignment horizontal="center"/>
    </xf>
    <xf numFmtId="0" fontId="251" fillId="0" borderId="0" xfId="2079" applyFont="1" applyFill="1" applyBorder="1" applyAlignment="1">
      <alignment horizontal="center"/>
    </xf>
    <xf numFmtId="0" fontId="251" fillId="0" borderId="0" xfId="0" applyFont="1" applyFill="1" applyAlignment="1">
      <alignment horizontal="right"/>
    </xf>
    <xf numFmtId="0" fontId="249" fillId="0" borderId="0" xfId="2079" applyFont="1" applyFill="1" applyAlignment="1">
      <alignment horizontal="right"/>
    </xf>
    <xf numFmtId="41" fontId="249" fillId="0" borderId="0" xfId="1483" applyNumberFormat="1" applyFont="1" applyFill="1" applyAlignment="1"/>
    <xf numFmtId="37" fontId="259" fillId="0" borderId="0" xfId="2077" applyNumberFormat="1" applyFont="1" applyFill="1" applyAlignment="1">
      <alignment horizontal="center"/>
    </xf>
    <xf numFmtId="37" fontId="260" fillId="0" borderId="0" xfId="2077" applyNumberFormat="1" applyFont="1" applyFill="1" applyAlignment="1"/>
    <xf numFmtId="0" fontId="180" fillId="0" borderId="0" xfId="2079" applyFont="1" applyFill="1" applyAlignment="1">
      <alignment horizontal="left"/>
    </xf>
    <xf numFmtId="0" fontId="249" fillId="0" borderId="0" xfId="2079" applyFont="1" applyFill="1" applyBorder="1"/>
    <xf numFmtId="37" fontId="271" fillId="0" borderId="0" xfId="2077" applyNumberFormat="1" applyFont="1" applyFill="1"/>
    <xf numFmtId="0" fontId="271" fillId="0" borderId="0" xfId="2077" applyFont="1" applyFill="1"/>
    <xf numFmtId="49" fontId="272" fillId="0" borderId="0" xfId="2077" applyNumberFormat="1" applyFont="1" applyFill="1" applyAlignment="1">
      <alignment horizontal="center"/>
    </xf>
    <xf numFmtId="41" fontId="17" fillId="0" borderId="0" xfId="2079" applyNumberFormat="1" applyFont="1" applyFill="1"/>
    <xf numFmtId="165" fontId="271" fillId="0" borderId="0" xfId="1483" applyFont="1" applyFill="1"/>
    <xf numFmtId="325" fontId="249" fillId="0" borderId="0" xfId="2077" applyNumberFormat="1" applyFont="1" applyFill="1" applyBorder="1" applyAlignment="1">
      <alignment vertical="center"/>
    </xf>
    <xf numFmtId="0" fontId="252" fillId="0" borderId="0" xfId="2077" applyFont="1" applyFill="1"/>
    <xf numFmtId="37" fontId="252" fillId="0" borderId="0" xfId="2077" applyNumberFormat="1" applyFont="1" applyFill="1" applyAlignment="1">
      <alignment horizontal="center"/>
    </xf>
    <xf numFmtId="49" fontId="253" fillId="0" borderId="0" xfId="2077" applyNumberFormat="1" applyFont="1" applyFill="1" applyAlignment="1">
      <alignment horizontal="center"/>
    </xf>
    <xf numFmtId="37" fontId="252" fillId="0" borderId="0" xfId="2077" quotePrefix="1" applyNumberFormat="1" applyFont="1" applyFill="1" applyAlignment="1">
      <alignment horizontal="left"/>
    </xf>
    <xf numFmtId="1" fontId="252" fillId="0" borderId="0" xfId="2077" quotePrefix="1" applyNumberFormat="1" applyFont="1" applyFill="1" applyAlignment="1">
      <alignment horizontal="center"/>
    </xf>
    <xf numFmtId="1" fontId="252" fillId="0" borderId="0" xfId="2077" applyNumberFormat="1" applyFont="1" applyFill="1" applyAlignment="1">
      <alignment horizontal="center"/>
    </xf>
    <xf numFmtId="175" fontId="247" fillId="0" borderId="10" xfId="1483" applyNumberFormat="1" applyFont="1" applyFill="1" applyBorder="1" applyAlignment="1">
      <alignment vertical="center"/>
    </xf>
    <xf numFmtId="43" fontId="247" fillId="0" borderId="10" xfId="1540" applyNumberFormat="1" applyFont="1" applyFill="1" applyBorder="1" applyAlignment="1">
      <alignment vertical="center"/>
    </xf>
    <xf numFmtId="43" fontId="249" fillId="0" borderId="10" xfId="1540" applyNumberFormat="1" applyFont="1" applyFill="1" applyBorder="1" applyAlignment="1">
      <alignment vertical="center"/>
    </xf>
    <xf numFmtId="0" fontId="247" fillId="0" borderId="0" xfId="0" applyFont="1" applyFill="1" applyBorder="1" applyAlignment="1">
      <alignment horizontal="left"/>
    </xf>
    <xf numFmtId="169" fontId="247" fillId="0" borderId="10" xfId="1540" applyNumberFormat="1" applyFont="1" applyFill="1" applyBorder="1" applyAlignment="1">
      <alignment vertical="center"/>
    </xf>
    <xf numFmtId="165" fontId="273" fillId="0" borderId="0" xfId="1483" applyFont="1" applyFill="1" applyAlignment="1">
      <alignment horizontal="left"/>
    </xf>
    <xf numFmtId="165" fontId="274" fillId="0" borderId="0" xfId="1483" applyFont="1" applyFill="1" applyAlignment="1">
      <alignment horizontal="center"/>
    </xf>
    <xf numFmtId="165" fontId="275" fillId="0" borderId="0" xfId="1483" applyFont="1" applyFill="1" applyBorder="1" applyAlignment="1">
      <alignment horizontal="center"/>
    </xf>
    <xf numFmtId="165" fontId="273" fillId="0" borderId="0" xfId="1483" applyFont="1" applyFill="1" applyAlignment="1">
      <alignment horizontal="right"/>
    </xf>
    <xf numFmtId="165" fontId="249" fillId="0" borderId="0" xfId="1483" applyFont="1" applyFill="1" applyAlignment="1">
      <alignment horizontal="right"/>
    </xf>
    <xf numFmtId="165" fontId="276" fillId="0" borderId="0" xfId="1483" applyFont="1" applyFill="1" applyAlignment="1">
      <alignment horizontal="right"/>
    </xf>
    <xf numFmtId="169" fontId="249" fillId="0" borderId="10" xfId="1540" applyNumberFormat="1" applyFont="1" applyFill="1" applyBorder="1" applyAlignment="1">
      <alignment vertical="center"/>
    </xf>
    <xf numFmtId="165" fontId="247" fillId="0" borderId="0" xfId="1483" applyFont="1" applyFill="1" applyAlignment="1">
      <alignment horizontal="right"/>
    </xf>
    <xf numFmtId="175" fontId="247" fillId="0" borderId="0" xfId="1483" applyNumberFormat="1" applyFont="1" applyFill="1" applyAlignment="1">
      <alignment horizontal="right"/>
    </xf>
    <xf numFmtId="169" fontId="249" fillId="0" borderId="0" xfId="1483" applyNumberFormat="1" applyFont="1" applyFill="1" applyAlignment="1">
      <alignment horizontal="right"/>
    </xf>
    <xf numFmtId="165" fontId="249" fillId="0" borderId="10" xfId="1483" applyFont="1" applyFill="1" applyBorder="1" applyAlignment="1">
      <alignment horizontal="right"/>
    </xf>
    <xf numFmtId="175" fontId="249" fillId="0" borderId="7" xfId="1483" applyNumberFormat="1" applyFont="1" applyFill="1" applyBorder="1" applyAlignment="1">
      <alignment horizontal="right"/>
    </xf>
    <xf numFmtId="175" fontId="249" fillId="0" borderId="0" xfId="1483" applyNumberFormat="1" applyFont="1" applyFill="1" applyAlignment="1">
      <alignment horizontal="right"/>
    </xf>
    <xf numFmtId="165" fontId="276" fillId="0" borderId="0" xfId="1483" applyFont="1" applyFill="1" applyBorder="1" applyAlignment="1">
      <alignment vertical="center"/>
    </xf>
    <xf numFmtId="0" fontId="17" fillId="0" borderId="0" xfId="2076" applyFont="1" applyFill="1" applyAlignment="1"/>
    <xf numFmtId="0" fontId="249" fillId="0" borderId="0" xfId="2077" applyFont="1" applyFill="1" applyAlignment="1"/>
    <xf numFmtId="0" fontId="247" fillId="0" borderId="0" xfId="2077" applyFont="1" applyFill="1" applyAlignment="1">
      <alignment horizontal="left"/>
    </xf>
    <xf numFmtId="0" fontId="247" fillId="0" borderId="0" xfId="2077" applyFont="1" applyFill="1" applyAlignment="1"/>
    <xf numFmtId="325" fontId="249" fillId="0" borderId="7" xfId="1540" applyNumberFormat="1" applyFont="1" applyFill="1" applyBorder="1" applyAlignment="1">
      <alignment vertical="center"/>
    </xf>
    <xf numFmtId="325" fontId="249" fillId="0" borderId="0" xfId="1540" applyNumberFormat="1" applyFont="1" applyFill="1" applyBorder="1" applyAlignment="1">
      <alignment vertical="center"/>
    </xf>
    <xf numFmtId="0" fontId="263" fillId="0" borderId="0" xfId="0" applyFont="1" applyFill="1"/>
    <xf numFmtId="325" fontId="249" fillId="0" borderId="23" xfId="2077" applyNumberFormat="1" applyFont="1" applyFill="1" applyBorder="1" applyAlignment="1">
      <alignment vertical="center"/>
    </xf>
    <xf numFmtId="0" fontId="247" fillId="0" borderId="0" xfId="2077" applyFont="1" applyFill="1" applyAlignment="1">
      <alignment horizontal="center"/>
    </xf>
    <xf numFmtId="39" fontId="247" fillId="0" borderId="0" xfId="2077" applyNumberFormat="1" applyFont="1" applyFill="1" applyAlignment="1">
      <alignment horizontal="left"/>
    </xf>
    <xf numFmtId="175" fontId="247" fillId="0" borderId="0" xfId="1483" applyNumberFormat="1" applyFont="1" applyFill="1" applyBorder="1"/>
    <xf numFmtId="0" fontId="263" fillId="0" borderId="0" xfId="2064" applyFont="1"/>
    <xf numFmtId="325" fontId="247" fillId="0" borderId="23" xfId="2077" applyNumberFormat="1" applyFont="1" applyFill="1" applyBorder="1" applyAlignment="1">
      <alignment vertical="center"/>
    </xf>
    <xf numFmtId="41" fontId="247" fillId="0" borderId="10" xfId="1540" applyNumberFormat="1" applyFont="1" applyFill="1" applyBorder="1" applyAlignment="1">
      <alignment vertical="center"/>
    </xf>
    <xf numFmtId="0" fontId="247" fillId="0" borderId="0" xfId="2077" applyFont="1" applyFill="1" applyBorder="1"/>
    <xf numFmtId="37" fontId="248" fillId="0" borderId="0" xfId="2077" applyNumberFormat="1" applyFont="1" applyFill="1" applyAlignment="1">
      <alignment horizontal="left"/>
    </xf>
    <xf numFmtId="0" fontId="248" fillId="0" borderId="0" xfId="0" applyFont="1" applyFill="1" applyAlignment="1">
      <alignment horizontal="left" vertical="center"/>
    </xf>
    <xf numFmtId="0" fontId="251" fillId="0" borderId="0" xfId="0" applyFont="1" applyFill="1" applyAlignment="1">
      <alignment horizontal="center"/>
    </xf>
    <xf numFmtId="325" fontId="249" fillId="0" borderId="0" xfId="1540" applyNumberFormat="1" applyFont="1" applyFill="1" applyAlignment="1">
      <alignment vertical="center"/>
    </xf>
    <xf numFmtId="37" fontId="277" fillId="0" borderId="0" xfId="2077" applyNumberFormat="1" applyFont="1" applyFill="1"/>
    <xf numFmtId="49" fontId="274" fillId="0" borderId="0" xfId="2077" applyNumberFormat="1" applyFont="1" applyFill="1" applyAlignment="1">
      <alignment horizontal="center"/>
    </xf>
    <xf numFmtId="0" fontId="277" fillId="0" borderId="0" xfId="2077" applyFont="1" applyFill="1"/>
    <xf numFmtId="169" fontId="247" fillId="0" borderId="0" xfId="1540" applyNumberFormat="1" applyFont="1" applyFill="1" applyBorder="1" applyAlignment="1">
      <alignment vertical="center"/>
    </xf>
    <xf numFmtId="37" fontId="271" fillId="0" borderId="0" xfId="2077" applyNumberFormat="1" applyFont="1" applyFill="1" applyBorder="1"/>
    <xf numFmtId="0" fontId="263" fillId="0" borderId="0" xfId="2068" applyFont="1"/>
    <xf numFmtId="0" fontId="247" fillId="0" borderId="0" xfId="2077" applyFont="1" applyFill="1" applyBorder="1" applyAlignment="1"/>
    <xf numFmtId="165" fontId="252" fillId="0" borderId="0" xfId="1483" applyFont="1" applyFill="1"/>
    <xf numFmtId="39" fontId="251" fillId="0" borderId="0" xfId="0" applyNumberFormat="1" applyFont="1" applyFill="1" applyAlignment="1">
      <alignment horizontal="left" vertical="center"/>
    </xf>
    <xf numFmtId="39" fontId="17" fillId="0" borderId="0" xfId="0" applyNumberFormat="1" applyFont="1" applyFill="1" applyAlignment="1">
      <alignment horizontal="left" vertical="center"/>
    </xf>
    <xf numFmtId="39" fontId="250" fillId="0" borderId="0" xfId="0" applyNumberFormat="1" applyFont="1" applyFill="1" applyAlignment="1">
      <alignment horizontal="left" vertical="center"/>
    </xf>
    <xf numFmtId="325" fontId="249" fillId="0" borderId="11" xfId="2077" applyNumberFormat="1" applyFont="1" applyFill="1" applyBorder="1" applyAlignment="1">
      <alignment vertical="center"/>
    </xf>
    <xf numFmtId="0" fontId="247" fillId="0" borderId="0" xfId="0" applyFont="1"/>
    <xf numFmtId="0" fontId="250" fillId="0" borderId="0" xfId="0" applyFont="1"/>
    <xf numFmtId="41" fontId="249" fillId="0" borderId="0" xfId="1483" applyNumberFormat="1" applyFont="1" applyFill="1" applyBorder="1" applyAlignment="1">
      <alignment horizontal="right"/>
    </xf>
    <xf numFmtId="43" fontId="247" fillId="0" borderId="0" xfId="1540" applyNumberFormat="1" applyFont="1" applyFill="1" applyBorder="1" applyAlignment="1">
      <alignment vertical="center"/>
    </xf>
    <xf numFmtId="41" fontId="247" fillId="0" borderId="0" xfId="1483" applyNumberFormat="1" applyFont="1" applyFill="1" applyBorder="1" applyAlignment="1">
      <alignment horizontal="right"/>
    </xf>
    <xf numFmtId="0" fontId="17" fillId="0" borderId="0" xfId="2079" applyFont="1" applyFill="1" applyBorder="1"/>
    <xf numFmtId="175" fontId="247" fillId="0" borderId="10" xfId="1483" applyNumberFormat="1" applyFont="1" applyFill="1" applyBorder="1" applyAlignment="1">
      <alignment horizontal="right"/>
    </xf>
    <xf numFmtId="41" fontId="247" fillId="0" borderId="10" xfId="1483" applyNumberFormat="1" applyFont="1" applyFill="1" applyBorder="1" applyAlignment="1">
      <alignment horizontal="right"/>
    </xf>
    <xf numFmtId="43" fontId="249" fillId="0" borderId="0" xfId="1540" applyNumberFormat="1" applyFont="1" applyFill="1" applyBorder="1" applyAlignment="1">
      <alignment vertical="center"/>
    </xf>
    <xf numFmtId="175" fontId="249" fillId="0" borderId="0" xfId="1483" applyNumberFormat="1" applyFont="1" applyFill="1" applyBorder="1" applyAlignment="1">
      <alignment horizontal="right"/>
    </xf>
    <xf numFmtId="37" fontId="137" fillId="0" borderId="0" xfId="2079" applyNumberFormat="1" applyFont="1" applyFill="1" applyBorder="1" applyAlignment="1">
      <alignment horizontal="left"/>
    </xf>
    <xf numFmtId="37" fontId="56" fillId="0" borderId="0" xfId="2079" applyNumberFormat="1" applyFont="1" applyFill="1" applyBorder="1" applyAlignment="1"/>
    <xf numFmtId="0" fontId="249" fillId="0" borderId="0" xfId="0" applyFont="1" applyFill="1" applyBorder="1" applyAlignment="1">
      <alignment horizontal="left"/>
    </xf>
    <xf numFmtId="165" fontId="276" fillId="0" borderId="0" xfId="1483" applyFont="1" applyFill="1" applyBorder="1" applyAlignment="1">
      <alignment horizontal="right"/>
    </xf>
    <xf numFmtId="169" fontId="249" fillId="0" borderId="0" xfId="1540" applyNumberFormat="1" applyFont="1" applyFill="1" applyBorder="1" applyAlignment="1">
      <alignment vertical="center"/>
    </xf>
    <xf numFmtId="165" fontId="249" fillId="0" borderId="0" xfId="1483" applyFont="1" applyFill="1" applyAlignment="1">
      <alignment vertical="center"/>
    </xf>
    <xf numFmtId="324" fontId="249" fillId="0" borderId="0" xfId="2077" applyNumberFormat="1" applyFont="1" applyFill="1"/>
    <xf numFmtId="165" fontId="249" fillId="0" borderId="0" xfId="1483" applyFont="1" applyFill="1"/>
    <xf numFmtId="165" fontId="278" fillId="0" borderId="0" xfId="1483" applyFont="1" applyFill="1"/>
    <xf numFmtId="0" fontId="251" fillId="0" borderId="0" xfId="2077" applyFont="1" applyFill="1" applyBorder="1" applyAlignment="1">
      <alignment horizontal="center" vertical="center"/>
    </xf>
    <xf numFmtId="0" fontId="248" fillId="0" borderId="0" xfId="0" applyFont="1" applyFill="1" applyAlignment="1"/>
    <xf numFmtId="0" fontId="257" fillId="0" borderId="0" xfId="2077" applyFont="1" applyFill="1" applyAlignment="1"/>
    <xf numFmtId="37" fontId="247" fillId="0" borderId="0" xfId="2077" applyNumberFormat="1" applyFont="1" applyFill="1" applyAlignment="1"/>
    <xf numFmtId="325" fontId="247" fillId="0" borderId="0" xfId="2077" applyNumberFormat="1" applyFont="1" applyFill="1" applyBorder="1" applyAlignment="1">
      <alignment horizontal="right"/>
    </xf>
    <xf numFmtId="0" fontId="251" fillId="0" borderId="0" xfId="0" applyFont="1" applyFill="1" applyAlignment="1">
      <alignment horizontal="left"/>
    </xf>
    <xf numFmtId="0" fontId="247" fillId="0" borderId="0" xfId="2080" applyFont="1" applyFill="1" applyAlignment="1"/>
    <xf numFmtId="0" fontId="249" fillId="0" borderId="0" xfId="0" applyFont="1" applyFill="1" applyAlignment="1">
      <alignment vertical="center"/>
    </xf>
    <xf numFmtId="39" fontId="264" fillId="0" borderId="0" xfId="2082" applyFont="1" applyFill="1"/>
    <xf numFmtId="37" fontId="265" fillId="0" borderId="0" xfId="2081" applyNumberFormat="1" applyFont="1" applyFill="1" applyAlignment="1"/>
    <xf numFmtId="43" fontId="265" fillId="0" borderId="0" xfId="2082" quotePrefix="1" applyNumberFormat="1" applyFont="1" applyFill="1" applyAlignment="1">
      <alignment horizontal="left"/>
    </xf>
    <xf numFmtId="49" fontId="266" fillId="0" borderId="0" xfId="2082" quotePrefix="1" applyNumberFormat="1" applyFont="1" applyFill="1" applyAlignment="1">
      <alignment horizontal="center"/>
    </xf>
    <xf numFmtId="39" fontId="264" fillId="0" borderId="0" xfId="2082" applyFont="1" applyFill="1" applyAlignment="1"/>
    <xf numFmtId="37" fontId="264" fillId="0" borderId="0" xfId="2081" applyNumberFormat="1" applyFont="1" applyFill="1" applyAlignment="1">
      <alignment horizontal="left" indent="1"/>
    </xf>
    <xf numFmtId="39" fontId="264" fillId="0" borderId="0" xfId="2082" applyFont="1" applyFill="1" applyBorder="1" applyAlignment="1">
      <alignment horizontal="left"/>
    </xf>
    <xf numFmtId="39" fontId="264" fillId="0" borderId="0" xfId="2082" applyFont="1" applyFill="1" applyBorder="1" applyAlignment="1"/>
    <xf numFmtId="0" fontId="247" fillId="0" borderId="0" xfId="0" applyFont="1" applyFill="1" applyAlignment="1">
      <alignment horizontal="center" vertical="center"/>
    </xf>
    <xf numFmtId="39" fontId="264" fillId="0" borderId="0" xfId="2082" applyFont="1" applyFill="1" applyBorder="1" applyAlignment="1">
      <alignment horizontal="center"/>
    </xf>
    <xf numFmtId="39" fontId="267" fillId="0" borderId="0" xfId="2082" applyFont="1" applyFill="1" applyBorder="1" applyAlignment="1">
      <alignment horizontal="center"/>
    </xf>
    <xf numFmtId="169" fontId="251" fillId="0" borderId="0" xfId="2081" quotePrefix="1" applyNumberFormat="1" applyFont="1" applyFill="1" applyBorder="1" applyAlignment="1">
      <alignment horizontal="center"/>
    </xf>
    <xf numFmtId="39" fontId="247" fillId="0" borderId="0" xfId="2082" applyFont="1" applyFill="1" applyAlignment="1"/>
    <xf numFmtId="41" fontId="249" fillId="0" borderId="0" xfId="2082" applyNumberFormat="1" applyFont="1" applyFill="1" applyBorder="1" applyAlignment="1"/>
    <xf numFmtId="165" fontId="249" fillId="0" borderId="0" xfId="1483" applyFont="1" applyFill="1" applyBorder="1" applyAlignment="1"/>
    <xf numFmtId="169" fontId="247" fillId="0" borderId="0" xfId="2082" applyNumberFormat="1" applyFont="1" applyFill="1" applyAlignment="1"/>
    <xf numFmtId="175" fontId="249" fillId="0" borderId="0" xfId="1483" applyNumberFormat="1" applyFont="1" applyFill="1" applyBorder="1" applyAlignment="1">
      <alignment vertical="center"/>
    </xf>
    <xf numFmtId="165" fontId="276" fillId="0" borderId="0" xfId="1483" applyFont="1" applyFill="1" applyAlignment="1">
      <alignment horizontal="left" vertical="top"/>
    </xf>
    <xf numFmtId="165" fontId="272" fillId="0" borderId="0" xfId="1483" quotePrefix="1" applyFont="1" applyFill="1" applyBorder="1" applyAlignment="1">
      <alignment horizontal="center"/>
    </xf>
    <xf numFmtId="165" fontId="271" fillId="0" borderId="0" xfId="1483" applyFont="1" applyFill="1" applyAlignment="1"/>
    <xf numFmtId="0" fontId="250" fillId="0" borderId="0" xfId="0" applyFont="1" applyFill="1" applyAlignment="1">
      <alignment horizontal="left" vertical="top"/>
    </xf>
    <xf numFmtId="0" fontId="247" fillId="0" borderId="0" xfId="0" applyFont="1" applyFill="1" applyAlignment="1">
      <alignment horizontal="left" vertical="top"/>
    </xf>
    <xf numFmtId="175" fontId="247" fillId="0" borderId="0" xfId="1483" applyNumberFormat="1" applyFont="1" applyFill="1" applyBorder="1" applyAlignment="1"/>
    <xf numFmtId="175" fontId="247" fillId="0" borderId="10" xfId="1483" applyNumberFormat="1" applyFont="1" applyFill="1" applyBorder="1" applyAlignment="1"/>
    <xf numFmtId="169" fontId="247" fillId="0" borderId="10" xfId="1483" applyNumberFormat="1" applyFont="1" applyFill="1" applyBorder="1" applyAlignment="1">
      <alignment vertical="center"/>
    </xf>
    <xf numFmtId="175" fontId="247" fillId="0" borderId="0" xfId="1483" applyNumberFormat="1" applyFont="1" applyFill="1" applyAlignment="1"/>
    <xf numFmtId="169" fontId="247" fillId="0" borderId="10" xfId="2077" applyNumberFormat="1" applyFont="1" applyFill="1" applyBorder="1" applyAlignment="1">
      <alignment vertical="center"/>
    </xf>
    <xf numFmtId="39" fontId="250" fillId="0" borderId="0" xfId="2082" applyFont="1" applyFill="1" applyAlignment="1"/>
    <xf numFmtId="175" fontId="249" fillId="0" borderId="0" xfId="1483" applyNumberFormat="1" applyFont="1" applyFill="1" applyBorder="1" applyAlignment="1"/>
    <xf numFmtId="39" fontId="247" fillId="0" borderId="0" xfId="2082" applyFont="1" applyFill="1" applyAlignment="1">
      <alignment horizontal="left"/>
    </xf>
    <xf numFmtId="175" fontId="247" fillId="0" borderId="0" xfId="1483" applyNumberFormat="1" applyFont="1" applyFill="1" applyBorder="1" applyAlignment="1">
      <alignment vertical="center"/>
    </xf>
    <xf numFmtId="175" fontId="249" fillId="0" borderId="7" xfId="1483" applyNumberFormat="1" applyFont="1" applyFill="1" applyBorder="1" applyAlignment="1">
      <alignment vertical="center"/>
    </xf>
    <xf numFmtId="165" fontId="249" fillId="0" borderId="7" xfId="1483" applyFont="1" applyFill="1" applyBorder="1" applyAlignment="1">
      <alignment horizontal="right"/>
    </xf>
    <xf numFmtId="169" fontId="247" fillId="0" borderId="0" xfId="2082" applyNumberFormat="1" applyFont="1" applyFill="1" applyBorder="1" applyAlignment="1"/>
    <xf numFmtId="39" fontId="247" fillId="0" borderId="0" xfId="2082" applyFont="1" applyFill="1" applyBorder="1" applyAlignment="1"/>
    <xf numFmtId="37" fontId="251" fillId="0" borderId="0" xfId="2082" applyNumberFormat="1" applyFont="1" applyFill="1" applyAlignment="1">
      <alignment horizontal="center"/>
    </xf>
    <xf numFmtId="175" fontId="249" fillId="0" borderId="23" xfId="1483" applyNumberFormat="1" applyFont="1" applyFill="1" applyBorder="1" applyAlignment="1"/>
    <xf numFmtId="165" fontId="279" fillId="0" borderId="0" xfId="1483" applyFont="1" applyFill="1"/>
    <xf numFmtId="165" fontId="280" fillId="0" borderId="0" xfId="1483" applyFont="1" applyFill="1"/>
    <xf numFmtId="39" fontId="280" fillId="0" borderId="0" xfId="2082" applyFont="1" applyFill="1"/>
    <xf numFmtId="39" fontId="268" fillId="0" borderId="0" xfId="2082" applyFont="1" applyFill="1"/>
    <xf numFmtId="37" fontId="269" fillId="0" borderId="0" xfId="2081" applyNumberFormat="1" applyFont="1" applyFill="1" applyAlignment="1"/>
    <xf numFmtId="43" fontId="269" fillId="0" borderId="0" xfId="2082" quotePrefix="1" applyNumberFormat="1" applyFont="1" applyFill="1" applyAlignment="1">
      <alignment horizontal="left"/>
    </xf>
    <xf numFmtId="49" fontId="270" fillId="0" borderId="0" xfId="2082" quotePrefix="1" applyNumberFormat="1" applyFont="1" applyFill="1" applyAlignment="1">
      <alignment horizontal="center"/>
    </xf>
    <xf numFmtId="39" fontId="268" fillId="0" borderId="0" xfId="2082" applyFont="1" applyFill="1" applyAlignment="1"/>
    <xf numFmtId="0" fontId="247" fillId="0" borderId="0" xfId="2040" applyFill="1" applyBorder="1" applyAlignment="1">
      <alignment horizontal="left"/>
    </xf>
    <xf numFmtId="165" fontId="249" fillId="0" borderId="0" xfId="1483" applyFont="1" applyFill="1" applyBorder="1" applyAlignment="1">
      <alignment vertical="center"/>
    </xf>
    <xf numFmtId="0" fontId="249" fillId="0" borderId="0" xfId="2056" applyFont="1" applyFill="1" applyAlignment="1">
      <alignment horizontal="left"/>
    </xf>
    <xf numFmtId="0" fontId="247" fillId="0" borderId="0" xfId="2059" applyFill="1" applyAlignment="1">
      <alignment horizontal="left"/>
    </xf>
    <xf numFmtId="0" fontId="247" fillId="0" borderId="0" xfId="2047" applyFont="1" applyFill="1" applyAlignment="1">
      <alignment horizontal="left"/>
    </xf>
    <xf numFmtId="0" fontId="247" fillId="0" borderId="0" xfId="2046" applyFont="1" applyFill="1" applyAlignment="1">
      <alignment horizontal="left" wrapText="1"/>
    </xf>
    <xf numFmtId="0" fontId="247" fillId="0" borderId="0" xfId="2046" applyFont="1" applyFill="1" applyAlignment="1">
      <alignment horizontal="left"/>
    </xf>
    <xf numFmtId="0" fontId="247" fillId="0" borderId="0" xfId="2045" applyFont="1" applyFill="1" applyAlignment="1">
      <alignment horizontal="left"/>
    </xf>
    <xf numFmtId="0" fontId="249" fillId="0" borderId="0" xfId="2053" applyFont="1" applyFill="1" applyAlignment="1">
      <alignment horizontal="left"/>
    </xf>
    <xf numFmtId="37" fontId="17" fillId="0" borderId="0" xfId="2077" applyNumberFormat="1" applyFont="1" applyFill="1" applyAlignment="1">
      <alignment horizontal="left" vertical="center"/>
    </xf>
    <xf numFmtId="0" fontId="249" fillId="0" borderId="0" xfId="2052" applyFont="1" applyFill="1" applyAlignment="1">
      <alignment horizontal="left"/>
    </xf>
    <xf numFmtId="0" fontId="247" fillId="0" borderId="0" xfId="2051" applyFill="1" applyAlignment="1">
      <alignment horizontal="left"/>
    </xf>
    <xf numFmtId="0" fontId="247" fillId="0" borderId="0" xfId="2050" applyFill="1" applyAlignment="1">
      <alignment horizontal="left"/>
    </xf>
    <xf numFmtId="0" fontId="249" fillId="0" borderId="0" xfId="2049" applyFont="1" applyFill="1" applyAlignment="1">
      <alignment horizontal="left"/>
    </xf>
    <xf numFmtId="325" fontId="249" fillId="0" borderId="10" xfId="2077" applyNumberFormat="1" applyFont="1" applyFill="1" applyBorder="1" applyAlignment="1">
      <alignment vertical="center"/>
    </xf>
    <xf numFmtId="41" fontId="251" fillId="0" borderId="0" xfId="0" applyNumberFormat="1" applyFont="1" applyFill="1" applyBorder="1" applyAlignment="1">
      <alignment horizontal="center"/>
    </xf>
    <xf numFmtId="0" fontId="247" fillId="0" borderId="0" xfId="2063" applyFont="1" applyFill="1" applyAlignment="1">
      <alignment horizontal="left"/>
    </xf>
    <xf numFmtId="0" fontId="247" fillId="0" borderId="10" xfId="2079" applyFont="1" applyFill="1" applyBorder="1" applyAlignment="1">
      <alignment horizontal="center"/>
    </xf>
    <xf numFmtId="39" fontId="247" fillId="0" borderId="0" xfId="2082" applyFont="1" applyFill="1" applyBorder="1" applyAlignment="1">
      <alignment horizontal="center"/>
    </xf>
    <xf numFmtId="175" fontId="247" fillId="0" borderId="0" xfId="2082" applyNumberFormat="1" applyFont="1" applyFill="1" applyAlignment="1"/>
    <xf numFmtId="175" fontId="249" fillId="0" borderId="0" xfId="2082" applyNumberFormat="1" applyFont="1" applyFill="1" applyBorder="1" applyAlignment="1"/>
    <xf numFmtId="175" fontId="249" fillId="0" borderId="0" xfId="2077" applyNumberFormat="1" applyFont="1" applyFill="1" applyBorder="1" applyAlignment="1">
      <alignment vertical="center"/>
    </xf>
    <xf numFmtId="0" fontId="247" fillId="0" borderId="0" xfId="2061" applyFont="1" applyFill="1" applyAlignment="1">
      <alignment horizontal="left"/>
    </xf>
    <xf numFmtId="37" fontId="247" fillId="0" borderId="0" xfId="2077" applyNumberFormat="1" applyFont="1" applyFill="1" applyAlignment="1">
      <alignment vertical="top"/>
    </xf>
    <xf numFmtId="41" fontId="247" fillId="0" borderId="0" xfId="2082" applyNumberFormat="1" applyFont="1" applyFill="1" applyBorder="1" applyAlignment="1"/>
    <xf numFmtId="165" fontId="247" fillId="0" borderId="0" xfId="1483" applyFont="1" applyFill="1" applyBorder="1" applyAlignment="1"/>
    <xf numFmtId="43" fontId="249" fillId="0" borderId="0" xfId="2077" applyNumberFormat="1" applyFont="1" applyFill="1" applyBorder="1" applyAlignment="1">
      <alignment vertical="center"/>
    </xf>
    <xf numFmtId="37" fontId="255" fillId="0" borderId="0" xfId="2077" applyNumberFormat="1" applyFont="1" applyFill="1" applyBorder="1" applyAlignment="1"/>
    <xf numFmtId="169" fontId="249" fillId="0" borderId="7" xfId="1483" applyNumberFormat="1" applyFont="1" applyFill="1" applyBorder="1" applyAlignment="1">
      <alignment vertical="center"/>
    </xf>
    <xf numFmtId="325" fontId="249" fillId="0" borderId="0" xfId="2077" applyNumberFormat="1" applyFont="1" applyFill="1" applyBorder="1" applyAlignment="1"/>
    <xf numFmtId="165" fontId="247" fillId="0" borderId="0" xfId="1483" applyFont="1" applyFill="1" applyAlignment="1"/>
    <xf numFmtId="43" fontId="247" fillId="0" borderId="0" xfId="2077" applyNumberFormat="1" applyFont="1" applyFill="1" applyAlignment="1"/>
    <xf numFmtId="165" fontId="257" fillId="0" borderId="0" xfId="1483" applyFont="1" applyFill="1" applyAlignment="1"/>
    <xf numFmtId="0" fontId="250" fillId="0" borderId="0" xfId="0" applyFont="1" applyAlignment="1">
      <alignment vertical="top"/>
    </xf>
    <xf numFmtId="165" fontId="251" fillId="0" borderId="0" xfId="1483" applyFont="1" applyFill="1" applyBorder="1" applyAlignment="1">
      <alignment horizontal="center"/>
    </xf>
    <xf numFmtId="175" fontId="249" fillId="0" borderId="0" xfId="1483" applyNumberFormat="1" applyFont="1" applyFill="1" applyAlignment="1">
      <alignment horizontal="left"/>
    </xf>
    <xf numFmtId="175" fontId="247" fillId="0" borderId="0" xfId="1483" applyNumberFormat="1" applyFont="1" applyFill="1" applyAlignment="1">
      <alignment horizontal="left"/>
    </xf>
    <xf numFmtId="175" fontId="249" fillId="0" borderId="0" xfId="1483" applyNumberFormat="1" applyFont="1" applyFill="1"/>
    <xf numFmtId="175" fontId="250" fillId="0" borderId="0" xfId="1483" applyNumberFormat="1" applyFont="1" applyFill="1" applyBorder="1" applyAlignment="1">
      <alignment horizontal="center"/>
    </xf>
    <xf numFmtId="175" fontId="17" fillId="0" borderId="0" xfId="1483" applyNumberFormat="1" applyFont="1" applyFill="1"/>
    <xf numFmtId="175" fontId="247" fillId="0" borderId="0" xfId="1483" applyNumberFormat="1" applyFont="1" applyFill="1" applyAlignment="1">
      <alignment horizontal="left" vertical="center"/>
    </xf>
    <xf numFmtId="169" fontId="247" fillId="0" borderId="0" xfId="0" applyNumberFormat="1" applyFont="1" applyFill="1" applyAlignment="1">
      <alignment horizontal="left"/>
    </xf>
    <xf numFmtId="169" fontId="247" fillId="0" borderId="0" xfId="0" applyNumberFormat="1" applyFont="1"/>
    <xf numFmtId="169" fontId="251" fillId="0" borderId="0" xfId="2079" applyNumberFormat="1" applyFont="1" applyFill="1" applyBorder="1" applyAlignment="1">
      <alignment horizontal="center"/>
    </xf>
    <xf numFmtId="169" fontId="247" fillId="0" borderId="0" xfId="1483" applyNumberFormat="1" applyFont="1" applyFill="1" applyBorder="1" applyAlignment="1">
      <alignment horizontal="right"/>
    </xf>
    <xf numFmtId="169" fontId="17" fillId="0" borderId="0" xfId="2079" applyNumberFormat="1" applyFont="1" applyFill="1"/>
    <xf numFmtId="169" fontId="247" fillId="0" borderId="0" xfId="1483" applyNumberFormat="1" applyFont="1" applyFill="1" applyAlignment="1">
      <alignment horizontal="right"/>
    </xf>
    <xf numFmtId="165" fontId="281" fillId="0" borderId="0" xfId="1483" applyFont="1" applyFill="1" applyAlignment="1"/>
    <xf numFmtId="165" fontId="281" fillId="0" borderId="0" xfId="1483" applyFont="1" applyFill="1"/>
    <xf numFmtId="0" fontId="281" fillId="0" borderId="0" xfId="2077" applyFont="1" applyFill="1"/>
    <xf numFmtId="165" fontId="283" fillId="0" borderId="0" xfId="1483" applyFont="1" applyFill="1" applyAlignment="1">
      <alignment horizontal="left" vertical="center"/>
    </xf>
    <xf numFmtId="165" fontId="282" fillId="0" borderId="0" xfId="1483" applyFont="1" applyFill="1" applyAlignment="1">
      <alignment horizontal="center" vertical="center"/>
    </xf>
    <xf numFmtId="165" fontId="283" fillId="0" borderId="0" xfId="1483" applyFont="1" applyFill="1" applyBorder="1" applyAlignment="1">
      <alignment vertical="center"/>
    </xf>
    <xf numFmtId="165" fontId="283" fillId="0" borderId="0" xfId="1483" applyFont="1" applyFill="1" applyBorder="1"/>
    <xf numFmtId="0" fontId="284" fillId="0" borderId="0" xfId="2079" applyFont="1" applyFill="1"/>
    <xf numFmtId="0" fontId="285" fillId="0" borderId="0" xfId="2079" applyFont="1" applyFill="1" applyAlignment="1">
      <alignment horizontal="center"/>
    </xf>
    <xf numFmtId="41" fontId="284" fillId="0" borderId="0" xfId="2079" applyNumberFormat="1" applyFont="1" applyFill="1"/>
    <xf numFmtId="0" fontId="284" fillId="0" borderId="0" xfId="2079" applyFont="1" applyFill="1" applyBorder="1"/>
    <xf numFmtId="175" fontId="247" fillId="0" borderId="0" xfId="1483" applyNumberFormat="1" applyFont="1" applyFill="1"/>
    <xf numFmtId="175" fontId="251" fillId="0" borderId="0" xfId="1483" applyNumberFormat="1" applyFont="1" applyFill="1" applyAlignment="1">
      <alignment horizontal="center" vertical="center"/>
    </xf>
    <xf numFmtId="175" fontId="249" fillId="0" borderId="23" xfId="1483" applyNumberFormat="1" applyFont="1" applyFill="1" applyBorder="1" applyAlignment="1">
      <alignment vertical="center"/>
    </xf>
    <xf numFmtId="175" fontId="252" fillId="0" borderId="0" xfId="1483" applyNumberFormat="1" applyFont="1" applyFill="1"/>
    <xf numFmtId="175" fontId="247" fillId="0" borderId="23" xfId="1483" applyNumberFormat="1" applyFont="1" applyFill="1" applyBorder="1" applyAlignment="1">
      <alignment vertical="center"/>
    </xf>
    <xf numFmtId="175" fontId="249" fillId="0" borderId="0" xfId="1483" applyNumberFormat="1" applyFont="1" applyFill="1" applyAlignment="1">
      <alignment vertical="center"/>
    </xf>
    <xf numFmtId="175" fontId="249" fillId="0" borderId="0" xfId="1483" applyNumberFormat="1" applyFont="1" applyFill="1" applyBorder="1"/>
    <xf numFmtId="175" fontId="281" fillId="0" borderId="0" xfId="1483" applyNumberFormat="1" applyFont="1" applyFill="1"/>
    <xf numFmtId="175" fontId="277" fillId="0" borderId="0" xfId="1483" applyNumberFormat="1" applyFont="1" applyFill="1"/>
    <xf numFmtId="175" fontId="17" fillId="0" borderId="0" xfId="1483" applyNumberFormat="1" applyFont="1" applyFill="1" applyBorder="1"/>
    <xf numFmtId="165" fontId="264" fillId="0" borderId="0" xfId="1483" applyFont="1" applyFill="1"/>
    <xf numFmtId="175" fontId="257" fillId="0" borderId="0" xfId="1483" applyNumberFormat="1" applyFont="1" applyFill="1" applyAlignment="1"/>
    <xf numFmtId="39" fontId="283" fillId="0" borderId="0" xfId="0" applyNumberFormat="1" applyFont="1" applyFill="1" applyAlignment="1">
      <alignment horizontal="left"/>
    </xf>
    <xf numFmtId="37" fontId="281" fillId="0" borderId="0" xfId="2077" applyNumberFormat="1" applyFont="1" applyFill="1" applyAlignment="1"/>
    <xf numFmtId="37" fontId="282" fillId="0" borderId="0" xfId="2077" applyNumberFormat="1" applyFont="1" applyFill="1" applyAlignment="1">
      <alignment horizontal="center"/>
    </xf>
    <xf numFmtId="175" fontId="281" fillId="0" borderId="0" xfId="2077" applyNumberFormat="1" applyFont="1" applyFill="1" applyAlignment="1"/>
    <xf numFmtId="0" fontId="281" fillId="0" borderId="0" xfId="2077" applyFont="1" applyFill="1" applyAlignment="1"/>
    <xf numFmtId="175" fontId="281" fillId="0" borderId="0" xfId="1483" applyNumberFormat="1" applyFont="1" applyFill="1" applyAlignment="1"/>
    <xf numFmtId="0" fontId="251" fillId="0" borderId="0" xfId="2079" applyFont="1" applyFill="1" applyAlignment="1"/>
    <xf numFmtId="0" fontId="249" fillId="0" borderId="0" xfId="2079" applyFont="1" applyFill="1" applyAlignment="1"/>
    <xf numFmtId="169" fontId="251" fillId="0" borderId="0" xfId="2079" applyNumberFormat="1" applyFont="1" applyFill="1" applyAlignment="1"/>
    <xf numFmtId="0" fontId="251" fillId="0" borderId="0" xfId="2079" applyFont="1" applyFill="1" applyBorder="1" applyAlignment="1"/>
    <xf numFmtId="0" fontId="247" fillId="0" borderId="0" xfId="2077" applyFont="1" applyFill="1" applyBorder="1" applyAlignment="1">
      <alignment horizontal="center"/>
    </xf>
    <xf numFmtId="37" fontId="247" fillId="0" borderId="0" xfId="1540" applyNumberFormat="1" applyFont="1" applyFill="1" applyAlignment="1">
      <alignment vertical="center"/>
    </xf>
    <xf numFmtId="37" fontId="247" fillId="0" borderId="0" xfId="1483" applyNumberFormat="1" applyFont="1" applyFill="1" applyAlignment="1">
      <alignment vertical="center"/>
    </xf>
    <xf numFmtId="37" fontId="247" fillId="0" borderId="10" xfId="1540" applyNumberFormat="1" applyFont="1" applyFill="1" applyBorder="1" applyAlignment="1">
      <alignment vertical="center"/>
    </xf>
    <xf numFmtId="37" fontId="249" fillId="0" borderId="7" xfId="1540" applyNumberFormat="1" applyFont="1" applyFill="1" applyBorder="1" applyAlignment="1">
      <alignment vertical="center"/>
    </xf>
    <xf numFmtId="37" fontId="251" fillId="0" borderId="0" xfId="0" applyNumberFormat="1" applyFont="1" applyFill="1" applyAlignment="1">
      <alignment horizontal="center" vertical="center"/>
    </xf>
    <xf numFmtId="37" fontId="249" fillId="0" borderId="0" xfId="1540" applyNumberFormat="1" applyFont="1" applyFill="1" applyBorder="1" applyAlignment="1">
      <alignment vertical="center"/>
    </xf>
    <xf numFmtId="37" fontId="247" fillId="0" borderId="0" xfId="1483" applyNumberFormat="1" applyFont="1" applyFill="1"/>
    <xf numFmtId="37" fontId="247" fillId="0" borderId="10" xfId="1483" applyNumberFormat="1" applyFont="1" applyFill="1" applyBorder="1" applyAlignment="1">
      <alignment vertical="center"/>
    </xf>
    <xf numFmtId="37" fontId="249" fillId="0" borderId="23" xfId="2077" applyNumberFormat="1" applyFont="1" applyFill="1" applyBorder="1" applyAlignment="1">
      <alignment vertical="center"/>
    </xf>
    <xf numFmtId="326" fontId="247" fillId="0" borderId="0" xfId="1540" applyNumberFormat="1" applyFont="1" applyFill="1" applyAlignment="1">
      <alignment vertical="center"/>
    </xf>
    <xf numFmtId="37" fontId="247" fillId="0" borderId="0" xfId="2077" applyNumberFormat="1" applyFont="1" applyFill="1" applyBorder="1" applyAlignment="1">
      <alignment horizontal="right"/>
    </xf>
    <xf numFmtId="37" fontId="247" fillId="0" borderId="0" xfId="1483" applyNumberFormat="1" applyFont="1" applyFill="1" applyBorder="1" applyAlignment="1">
      <alignment horizontal="right"/>
    </xf>
    <xf numFmtId="37" fontId="249" fillId="0" borderId="7" xfId="2077" applyNumberFormat="1" applyFont="1" applyFill="1" applyBorder="1" applyAlignment="1"/>
    <xf numFmtId="37" fontId="247" fillId="0" borderId="10" xfId="2077" applyNumberFormat="1" applyFont="1" applyFill="1" applyBorder="1" applyAlignment="1">
      <alignment horizontal="right"/>
    </xf>
    <xf numFmtId="37" fontId="247" fillId="0" borderId="0" xfId="1483" applyNumberFormat="1" applyFont="1" applyFill="1" applyAlignment="1"/>
    <xf numFmtId="37" fontId="247" fillId="0" borderId="11" xfId="2077" applyNumberFormat="1" applyFont="1" applyFill="1" applyBorder="1" applyAlignment="1">
      <alignment horizontal="right"/>
    </xf>
    <xf numFmtId="37" fontId="247" fillId="0" borderId="10" xfId="1483" applyNumberFormat="1" applyFont="1" applyFill="1" applyBorder="1" applyAlignment="1">
      <alignment horizontal="right"/>
    </xf>
    <xf numFmtId="37" fontId="249" fillId="0" borderId="7" xfId="1483" applyNumberFormat="1" applyFont="1" applyFill="1" applyBorder="1" applyAlignment="1"/>
    <xf numFmtId="37" fontId="249" fillId="0" borderId="0" xfId="2077" applyNumberFormat="1" applyFont="1" applyFill="1" applyBorder="1" applyAlignment="1">
      <alignment horizontal="right"/>
    </xf>
    <xf numFmtId="37" fontId="249" fillId="0" borderId="55" xfId="1483" applyNumberFormat="1" applyFont="1" applyFill="1" applyBorder="1" applyAlignment="1"/>
    <xf numFmtId="37" fontId="249" fillId="0" borderId="55" xfId="2077" applyNumberFormat="1" applyFont="1" applyFill="1" applyBorder="1" applyAlignment="1"/>
    <xf numFmtId="37" fontId="249" fillId="0" borderId="0" xfId="1483" applyNumberFormat="1" applyFont="1" applyFill="1" applyAlignment="1"/>
    <xf numFmtId="0" fontId="251" fillId="0" borderId="0" xfId="0" applyFont="1" applyFill="1" applyBorder="1" applyAlignment="1">
      <alignment horizontal="center" vertical="center"/>
    </xf>
    <xf numFmtId="0" fontId="249" fillId="0" borderId="0" xfId="2077" applyFont="1" applyFill="1" applyBorder="1" applyAlignment="1">
      <alignment horizontal="center"/>
    </xf>
    <xf numFmtId="0" fontId="247" fillId="0" borderId="0" xfId="2077" applyFont="1" applyFill="1" applyBorder="1" applyAlignment="1">
      <alignment horizontal="center"/>
    </xf>
    <xf numFmtId="0" fontId="251" fillId="0" borderId="0" xfId="2077" applyFont="1" applyFill="1" applyBorder="1" applyAlignment="1">
      <alignment horizontal="center" vertical="center"/>
    </xf>
    <xf numFmtId="0" fontId="251" fillId="0" borderId="0" xfId="0" applyFont="1" applyFill="1" applyAlignment="1">
      <alignment horizontal="center"/>
    </xf>
    <xf numFmtId="0" fontId="247" fillId="0" borderId="0" xfId="0" applyFont="1" applyFill="1" applyAlignment="1">
      <alignment horizontal="left"/>
    </xf>
    <xf numFmtId="165" fontId="251" fillId="0" borderId="0" xfId="1483" applyFont="1" applyFill="1" applyAlignment="1">
      <alignment horizontal="center"/>
    </xf>
    <xf numFmtId="165" fontId="247" fillId="0" borderId="10" xfId="1483" applyFont="1" applyFill="1" applyBorder="1" applyAlignment="1">
      <alignment vertical="center"/>
    </xf>
    <xf numFmtId="175" fontId="251" fillId="0" borderId="0" xfId="1483" applyNumberFormat="1" applyFont="1" applyFill="1" applyAlignment="1">
      <alignment horizontal="center"/>
    </xf>
    <xf numFmtId="165" fontId="286" fillId="0" borderId="0" xfId="1483" applyFont="1" applyFill="1" applyAlignment="1">
      <alignment horizontal="left" vertical="center"/>
    </xf>
    <xf numFmtId="165" fontId="287" fillId="0" borderId="0" xfId="1483" applyFont="1" applyFill="1"/>
    <xf numFmtId="165" fontId="288" fillId="0" borderId="0" xfId="1483" applyFont="1" applyFill="1" applyAlignment="1">
      <alignment horizontal="center"/>
    </xf>
    <xf numFmtId="165" fontId="286" fillId="0" borderId="0" xfId="1483" applyFont="1" applyFill="1" applyBorder="1" applyAlignment="1">
      <alignment vertical="center"/>
    </xf>
    <xf numFmtId="165" fontId="247" fillId="0" borderId="0" xfId="1483" applyFont="1" applyFill="1" applyBorder="1" applyAlignment="1">
      <alignment horizontal="right"/>
    </xf>
    <xf numFmtId="165" fontId="249" fillId="0" borderId="0" xfId="1483" applyFont="1" applyFill="1" applyBorder="1" applyAlignment="1">
      <alignment horizontal="right"/>
    </xf>
    <xf numFmtId="165" fontId="247" fillId="0" borderId="10" xfId="1483" applyFont="1" applyFill="1" applyBorder="1" applyAlignment="1">
      <alignment horizontal="right"/>
    </xf>
    <xf numFmtId="37" fontId="281" fillId="0" borderId="0" xfId="2077" applyNumberFormat="1" applyFont="1" applyFill="1"/>
    <xf numFmtId="49" fontId="282" fillId="0" borderId="0" xfId="2077" applyNumberFormat="1" applyFont="1" applyFill="1" applyAlignment="1">
      <alignment horizontal="center"/>
    </xf>
    <xf numFmtId="0" fontId="250" fillId="0" borderId="0" xfId="0" applyFont="1" applyFill="1" applyAlignment="1">
      <alignment vertical="top"/>
    </xf>
    <xf numFmtId="169" fontId="247" fillId="0" borderId="0" xfId="1483" applyNumberFormat="1" applyFont="1" applyFill="1" applyBorder="1" applyAlignment="1">
      <alignment vertical="center"/>
    </xf>
    <xf numFmtId="0" fontId="247" fillId="0" borderId="0" xfId="2077" applyFont="1" applyFill="1" applyBorder="1" applyAlignment="1">
      <alignment horizontal="center"/>
    </xf>
    <xf numFmtId="165" fontId="249" fillId="0" borderId="10" xfId="1483" applyFont="1" applyFill="1" applyBorder="1" applyAlignment="1">
      <alignment vertical="center"/>
    </xf>
    <xf numFmtId="165" fontId="17" fillId="0" borderId="0" xfId="1483" applyFont="1" applyFill="1"/>
    <xf numFmtId="165" fontId="17" fillId="0" borderId="0" xfId="1483" applyFont="1" applyFill="1" applyBorder="1"/>
    <xf numFmtId="165" fontId="247" fillId="0" borderId="0" xfId="1483" applyFont="1" applyFill="1" applyBorder="1" applyAlignment="1">
      <alignment vertical="center"/>
    </xf>
    <xf numFmtId="0" fontId="249" fillId="0" borderId="0" xfId="2077" applyFont="1" applyFill="1" applyBorder="1" applyAlignment="1">
      <alignment horizontal="center"/>
    </xf>
    <xf numFmtId="0" fontId="247" fillId="0" borderId="0" xfId="2077" applyFont="1" applyFill="1" applyBorder="1" applyAlignment="1">
      <alignment horizontal="center"/>
    </xf>
    <xf numFmtId="0" fontId="251" fillId="0" borderId="0" xfId="2077" applyFont="1" applyFill="1" applyBorder="1" applyAlignment="1">
      <alignment horizontal="center" vertical="center"/>
    </xf>
    <xf numFmtId="16" fontId="247" fillId="0" borderId="0" xfId="2077" quotePrefix="1" applyNumberFormat="1" applyFont="1" applyFill="1" applyBorder="1" applyAlignment="1">
      <alignment horizontal="center"/>
    </xf>
    <xf numFmtId="37" fontId="249" fillId="0" borderId="0" xfId="0" applyNumberFormat="1" applyFont="1" applyFill="1" applyAlignment="1">
      <alignment horizontal="center"/>
    </xf>
    <xf numFmtId="0" fontId="247" fillId="0" borderId="10" xfId="0" applyFont="1" applyFill="1" applyBorder="1" applyAlignment="1">
      <alignment horizontal="center"/>
    </xf>
    <xf numFmtId="0" fontId="251" fillId="0" borderId="0" xfId="0" applyFont="1" applyFill="1" applyAlignment="1">
      <alignment horizontal="center"/>
    </xf>
    <xf numFmtId="0" fontId="249" fillId="0" borderId="0" xfId="2077" applyFont="1" applyFill="1" applyBorder="1" applyAlignment="1">
      <alignment horizontal="center" wrapText="1"/>
    </xf>
    <xf numFmtId="0" fontId="247" fillId="0" borderId="0" xfId="0" applyFont="1" applyFill="1" applyAlignment="1">
      <alignment horizontal="left" vertical="center" wrapText="1"/>
    </xf>
    <xf numFmtId="0" fontId="247" fillId="0" borderId="10" xfId="2077" applyFont="1" applyFill="1" applyBorder="1" applyAlignment="1">
      <alignment horizontal="center"/>
    </xf>
    <xf numFmtId="0" fontId="251" fillId="0" borderId="0" xfId="2077" applyFont="1" applyFill="1" applyBorder="1" applyAlignment="1">
      <alignment horizontal="center"/>
    </xf>
    <xf numFmtId="0" fontId="247" fillId="0" borderId="0" xfId="0" applyFont="1" applyFill="1" applyAlignment="1">
      <alignment horizontal="left"/>
    </xf>
  </cellXfs>
  <cellStyles count="2546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" xfId="1459" builtinId="22" customBuiltin="1"/>
    <cellStyle name="Calculation 2" xfId="1460" xr:uid="{00000000-0005-0000-0000-0000B3050000}"/>
    <cellStyle name="Case" xfId="1461" xr:uid="{00000000-0005-0000-0000-0000B4050000}"/>
    <cellStyle name="category" xfId="1462" xr:uid="{00000000-0005-0000-0000-0000B5050000}"/>
    <cellStyle name="Cella collegata" xfId="1463" xr:uid="{00000000-0005-0000-0000-0000B6050000}"/>
    <cellStyle name="Cella da controllare" xfId="1464" xr:uid="{00000000-0005-0000-0000-0000B7050000}"/>
    <cellStyle name="Center" xfId="1465" xr:uid="{00000000-0005-0000-0000-0000B8050000}"/>
    <cellStyle name="Cents" xfId="1466" xr:uid="{00000000-0005-0000-0000-0000B9050000}"/>
    <cellStyle name="Changeable" xfId="1467" xr:uid="{00000000-0005-0000-0000-0000BA050000}"/>
    <cellStyle name="Co. Names" xfId="1468" xr:uid="{00000000-0005-0000-0000-0000BB050000}"/>
    <cellStyle name="Co. Names - Bold" xfId="1469" xr:uid="{00000000-0005-0000-0000-0000BC050000}"/>
    <cellStyle name="Co. Names_Break-Up" xfId="1470" xr:uid="{00000000-0005-0000-0000-0000BD050000}"/>
    <cellStyle name="COL HEADINGS" xfId="1471" xr:uid="{00000000-0005-0000-0000-0000BE050000}"/>
    <cellStyle name="Col Heads" xfId="1472" xr:uid="{00000000-0005-0000-0000-0000BF050000}"/>
    <cellStyle name="Color" xfId="1473" xr:uid="{00000000-0005-0000-0000-0000C0050000}"/>
    <cellStyle name="Colore 1" xfId="1474" xr:uid="{00000000-0005-0000-0000-0000C1050000}"/>
    <cellStyle name="Colore 2" xfId="1475" xr:uid="{00000000-0005-0000-0000-0000C2050000}"/>
    <cellStyle name="Colore 3" xfId="1476" xr:uid="{00000000-0005-0000-0000-0000C3050000}"/>
    <cellStyle name="Colore 4" xfId="1477" xr:uid="{00000000-0005-0000-0000-0000C4050000}"/>
    <cellStyle name="Colore 5" xfId="1478" xr:uid="{00000000-0005-0000-0000-0000C5050000}"/>
    <cellStyle name="Colore 6" xfId="1479" xr:uid="{00000000-0005-0000-0000-0000C6050000}"/>
    <cellStyle name="Column Heading" xfId="1480" xr:uid="{00000000-0005-0000-0000-0000C7050000}"/>
    <cellStyle name="Column_Title" xfId="1481" xr:uid="{00000000-0005-0000-0000-0000C8050000}"/>
    <cellStyle name="ColumnHead" xfId="1482" xr:uid="{00000000-0005-0000-0000-0000C9050000}"/>
    <cellStyle name="Comma" xfId="1483" builtinId="3"/>
    <cellStyle name="Comma  - Style1" xfId="1484" xr:uid="{00000000-0005-0000-0000-0000CB050000}"/>
    <cellStyle name="Comma  - Style2" xfId="1485" xr:uid="{00000000-0005-0000-0000-0000CC050000}"/>
    <cellStyle name="Comma  - Style3" xfId="1486" xr:uid="{00000000-0005-0000-0000-0000CD050000}"/>
    <cellStyle name="Comma  - Style4" xfId="1487" xr:uid="{00000000-0005-0000-0000-0000CE050000}"/>
    <cellStyle name="Comma  - Style5" xfId="1488" xr:uid="{00000000-0005-0000-0000-0000CF050000}"/>
    <cellStyle name="Comma  - Style6" xfId="1489" xr:uid="{00000000-0005-0000-0000-0000D0050000}"/>
    <cellStyle name="Comma  - Style7" xfId="1490" xr:uid="{00000000-0005-0000-0000-0000D1050000}"/>
    <cellStyle name="Comma  - Style8" xfId="1491" xr:uid="{00000000-0005-0000-0000-0000D2050000}"/>
    <cellStyle name="Comma  0]_Sheet1_laroux" xfId="1492" xr:uid="{00000000-0005-0000-0000-0000D3050000}"/>
    <cellStyle name="Comma [00]" xfId="1493" xr:uid="{00000000-0005-0000-0000-0000D4050000}"/>
    <cellStyle name="Comma [1]" xfId="1494" xr:uid="{00000000-0005-0000-0000-0000D5050000}"/>
    <cellStyle name="Comma 0" xfId="1495" xr:uid="{00000000-0005-0000-0000-0000D6050000}"/>
    <cellStyle name="Comma 0*" xfId="1496" xr:uid="{00000000-0005-0000-0000-0000D7050000}"/>
    <cellStyle name="Comma 10" xfId="1497" xr:uid="{00000000-0005-0000-0000-0000D8050000}"/>
    <cellStyle name="Comma 11" xfId="1498" xr:uid="{00000000-0005-0000-0000-0000D9050000}"/>
    <cellStyle name="Comma 12" xfId="1499" xr:uid="{00000000-0005-0000-0000-0000DA050000}"/>
    <cellStyle name="Comma 13" xfId="1500" xr:uid="{00000000-0005-0000-0000-0000DB050000}"/>
    <cellStyle name="Comma 14" xfId="1501" xr:uid="{00000000-0005-0000-0000-0000DC050000}"/>
    <cellStyle name="Comma 15" xfId="1502" xr:uid="{00000000-0005-0000-0000-0000DD050000}"/>
    <cellStyle name="Comma 16" xfId="1503" xr:uid="{00000000-0005-0000-0000-0000DE050000}"/>
    <cellStyle name="Comma 17" xfId="1504" xr:uid="{00000000-0005-0000-0000-0000DF050000}"/>
    <cellStyle name="Comma 18" xfId="1505" xr:uid="{00000000-0005-0000-0000-0000E0050000}"/>
    <cellStyle name="Comma 19" xfId="1506" xr:uid="{00000000-0005-0000-0000-0000E1050000}"/>
    <cellStyle name="Comma 2" xfId="1507" xr:uid="{00000000-0005-0000-0000-0000E2050000}"/>
    <cellStyle name="Comma 2 2" xfId="1508" xr:uid="{00000000-0005-0000-0000-0000E3050000}"/>
    <cellStyle name="Comma 20" xfId="1509" xr:uid="{00000000-0005-0000-0000-0000E4050000}"/>
    <cellStyle name="Comma 21" xfId="1510" xr:uid="{00000000-0005-0000-0000-0000E5050000}"/>
    <cellStyle name="Comma 22" xfId="1511" xr:uid="{00000000-0005-0000-0000-0000E6050000}"/>
    <cellStyle name="Comma 23" xfId="1512" xr:uid="{00000000-0005-0000-0000-0000E7050000}"/>
    <cellStyle name="Comma 24" xfId="1513" xr:uid="{00000000-0005-0000-0000-0000E8050000}"/>
    <cellStyle name="Comma 25" xfId="1514" xr:uid="{00000000-0005-0000-0000-0000E9050000}"/>
    <cellStyle name="Comma 26" xfId="1515" xr:uid="{00000000-0005-0000-0000-0000EA050000}"/>
    <cellStyle name="Comma 27" xfId="1516" xr:uid="{00000000-0005-0000-0000-0000EB050000}"/>
    <cellStyle name="Comma 28" xfId="1517" xr:uid="{00000000-0005-0000-0000-0000EC050000}"/>
    <cellStyle name="Comma 29" xfId="1518" xr:uid="{00000000-0005-0000-0000-0000ED050000}"/>
    <cellStyle name="Comma 3" xfId="1519" xr:uid="{00000000-0005-0000-0000-0000EE050000}"/>
    <cellStyle name="Comma 3 2" xfId="1520" xr:uid="{00000000-0005-0000-0000-0000EF050000}"/>
    <cellStyle name="Comma 3*" xfId="1521" xr:uid="{00000000-0005-0000-0000-0000F0050000}"/>
    <cellStyle name="Comma 30" xfId="1522" xr:uid="{00000000-0005-0000-0000-0000F1050000}"/>
    <cellStyle name="Comma 31" xfId="1523" xr:uid="{00000000-0005-0000-0000-0000F2050000}"/>
    <cellStyle name="Comma 32" xfId="1524" xr:uid="{00000000-0005-0000-0000-0000F3050000}"/>
    <cellStyle name="Comma 33" xfId="1525" xr:uid="{00000000-0005-0000-0000-0000F4050000}"/>
    <cellStyle name="Comma 4" xfId="1526" xr:uid="{00000000-0005-0000-0000-0000F5050000}"/>
    <cellStyle name="Comma 4 2" xfId="1527" xr:uid="{00000000-0005-0000-0000-0000F6050000}"/>
    <cellStyle name="Comma 5" xfId="1528" xr:uid="{00000000-0005-0000-0000-0000F7050000}"/>
    <cellStyle name="Comma 6" xfId="1529" xr:uid="{00000000-0005-0000-0000-0000F8050000}"/>
    <cellStyle name="Comma 7" xfId="1530" xr:uid="{00000000-0005-0000-0000-0000F9050000}"/>
    <cellStyle name="Comma 8" xfId="1531" xr:uid="{00000000-0005-0000-0000-0000FA050000}"/>
    <cellStyle name="Comma 9" xfId="1532" xr:uid="{00000000-0005-0000-0000-0000FB050000}"/>
    <cellStyle name="Comma Cents" xfId="1533" xr:uid="{00000000-0005-0000-0000-0000FC050000}"/>
    <cellStyle name="comma zerodec" xfId="1534" xr:uid="{00000000-0005-0000-0000-0000FD050000}"/>
    <cellStyle name="Comma,0" xfId="1535" xr:uid="{00000000-0005-0000-0000-0000FE050000}"/>
    <cellStyle name="Comma,1" xfId="1536" xr:uid="{00000000-0005-0000-0000-0000FF050000}"/>
    <cellStyle name="Comma,2" xfId="1537" xr:uid="{00000000-0005-0000-0000-000000060000}"/>
    <cellStyle name="Comma.1" xfId="1538" xr:uid="{00000000-0005-0000-0000-000001060000}"/>
    <cellStyle name="Comma.2" xfId="1539" xr:uid="{00000000-0005-0000-0000-000002060000}"/>
    <cellStyle name="Comma_Copy of Indorama Venture_Eng" xfId="1540" xr:uid="{00000000-0005-0000-0000-000003060000}"/>
    <cellStyle name="Comma0" xfId="1541" xr:uid="{00000000-0005-0000-0000-000004060000}"/>
    <cellStyle name="Comma-1" xfId="1542" xr:uid="{00000000-0005-0000-0000-000005060000}"/>
    <cellStyle name="comma-d" xfId="1543" xr:uid="{00000000-0005-0000-0000-000006060000}"/>
    <cellStyle name="Commentary" xfId="1544" xr:uid="{00000000-0005-0000-0000-000007060000}"/>
    <cellStyle name="Company name" xfId="1545" xr:uid="{00000000-0005-0000-0000-000008060000}"/>
    <cellStyle name="ControlFormular" xfId="1546" xr:uid="{00000000-0005-0000-0000-000009060000}"/>
    <cellStyle name="Copied" xfId="1547" xr:uid="{00000000-0005-0000-0000-00000A060000}"/>
    <cellStyle name="COST1" xfId="1548" xr:uid="{00000000-0005-0000-0000-00000B060000}"/>
    <cellStyle name="CoTitle" xfId="1549" xr:uid="{00000000-0005-0000-0000-00000C060000}"/>
    <cellStyle name="Curren - Style2" xfId="1550" xr:uid="{00000000-0005-0000-0000-00000D060000}"/>
    <cellStyle name="Currency [00]" xfId="1551" xr:uid="{00000000-0005-0000-0000-00000E060000}"/>
    <cellStyle name="Currency [1]" xfId="1552" xr:uid="{00000000-0005-0000-0000-00000F060000}"/>
    <cellStyle name="Currency [2]" xfId="1553" xr:uid="{00000000-0005-0000-0000-000010060000}"/>
    <cellStyle name="Currency [B]" xfId="1554" xr:uid="{00000000-0005-0000-0000-000011060000}"/>
    <cellStyle name="Currency 0" xfId="1555" xr:uid="{00000000-0005-0000-0000-000012060000}"/>
    <cellStyle name="Currency 2" xfId="1556" xr:uid="{00000000-0005-0000-0000-000013060000}"/>
    <cellStyle name="Currency Entry" xfId="1557" xr:uid="{00000000-0005-0000-0000-000014060000}"/>
    <cellStyle name="Currency,0" xfId="1558" xr:uid="{00000000-0005-0000-0000-000015060000}"/>
    <cellStyle name="Currency,2" xfId="1559" xr:uid="{00000000-0005-0000-0000-000016060000}"/>
    <cellStyle name="Currency.1" xfId="1560" xr:uid="{00000000-0005-0000-0000-000017060000}"/>
    <cellStyle name="Currency.2" xfId="1561" xr:uid="{00000000-0005-0000-0000-000018060000}"/>
    <cellStyle name="Currency0" xfId="1562" xr:uid="{00000000-0005-0000-0000-000019060000}"/>
    <cellStyle name="Currency1" xfId="1563" xr:uid="{00000000-0005-0000-0000-00001A060000}"/>
    <cellStyle name="custom" xfId="1564" xr:uid="{00000000-0005-0000-0000-00001B060000}"/>
    <cellStyle name="Custom - Style8" xfId="1565" xr:uid="{00000000-0005-0000-0000-00001C060000}"/>
    <cellStyle name="custom_A500-RHY" xfId="1566" xr:uid="{00000000-0005-0000-0000-00001D060000}"/>
    <cellStyle name="CustomStyle1" xfId="1567" xr:uid="{00000000-0005-0000-0000-00001E060000}"/>
    <cellStyle name="CustomStyle10" xfId="1568" xr:uid="{00000000-0005-0000-0000-00001F060000}"/>
    <cellStyle name="CustomStyle11" xfId="1569" xr:uid="{00000000-0005-0000-0000-000020060000}"/>
    <cellStyle name="CustomStyle12" xfId="1570" xr:uid="{00000000-0005-0000-0000-000021060000}"/>
    <cellStyle name="CustomStyle13" xfId="1571" xr:uid="{00000000-0005-0000-0000-000022060000}"/>
    <cellStyle name="CustomStyle14" xfId="1572" xr:uid="{00000000-0005-0000-0000-000023060000}"/>
    <cellStyle name="CustomStyle15" xfId="1573" xr:uid="{00000000-0005-0000-0000-000024060000}"/>
    <cellStyle name="CustomStyle16" xfId="1574" xr:uid="{00000000-0005-0000-0000-000025060000}"/>
    <cellStyle name="CustomStyle17" xfId="1575" xr:uid="{00000000-0005-0000-0000-000026060000}"/>
    <cellStyle name="CustomStyle18" xfId="1576" xr:uid="{00000000-0005-0000-0000-000027060000}"/>
    <cellStyle name="CustomStyle19" xfId="1577" xr:uid="{00000000-0005-0000-0000-000028060000}"/>
    <cellStyle name="CustomStyle2" xfId="1578" xr:uid="{00000000-0005-0000-0000-000029060000}"/>
    <cellStyle name="CustomStyle20" xfId="1579" xr:uid="{00000000-0005-0000-0000-00002A060000}"/>
    <cellStyle name="CustomStyle21" xfId="1580" xr:uid="{00000000-0005-0000-0000-00002B060000}"/>
    <cellStyle name="CustomStyle22" xfId="1581" xr:uid="{00000000-0005-0000-0000-00002C060000}"/>
    <cellStyle name="CustomStyle23" xfId="1582" xr:uid="{00000000-0005-0000-0000-00002D060000}"/>
    <cellStyle name="CustomStyle24" xfId="1583" xr:uid="{00000000-0005-0000-0000-00002E060000}"/>
    <cellStyle name="CustomStyle25" xfId="1584" xr:uid="{00000000-0005-0000-0000-00002F060000}"/>
    <cellStyle name="CustomStyle26" xfId="1585" xr:uid="{00000000-0005-0000-0000-000030060000}"/>
    <cellStyle name="CustomStyle27" xfId="1586" xr:uid="{00000000-0005-0000-0000-000031060000}"/>
    <cellStyle name="CustomStyle28" xfId="1587" xr:uid="{00000000-0005-0000-0000-000032060000}"/>
    <cellStyle name="CustomStyle29" xfId="1588" xr:uid="{00000000-0005-0000-0000-000033060000}"/>
    <cellStyle name="CustomStyle3" xfId="1589" xr:uid="{00000000-0005-0000-0000-000034060000}"/>
    <cellStyle name="CustomStyle30" xfId="1590" xr:uid="{00000000-0005-0000-0000-000035060000}"/>
    <cellStyle name="CustomStyle31" xfId="1591" xr:uid="{00000000-0005-0000-0000-000036060000}"/>
    <cellStyle name="CustomStyle32" xfId="1592" xr:uid="{00000000-0005-0000-0000-000037060000}"/>
    <cellStyle name="CustomStyle33" xfId="1593" xr:uid="{00000000-0005-0000-0000-000038060000}"/>
    <cellStyle name="CustomStyle34" xfId="1594" xr:uid="{00000000-0005-0000-0000-000039060000}"/>
    <cellStyle name="CustomStyle35" xfId="1595" xr:uid="{00000000-0005-0000-0000-00003A060000}"/>
    <cellStyle name="CustomStyle36" xfId="1596" xr:uid="{00000000-0005-0000-0000-00003B060000}"/>
    <cellStyle name="CustomStyle37" xfId="1597" xr:uid="{00000000-0005-0000-0000-00003C060000}"/>
    <cellStyle name="CustomStyle38" xfId="1598" xr:uid="{00000000-0005-0000-0000-00003D060000}"/>
    <cellStyle name="CustomStyle39" xfId="1599" xr:uid="{00000000-0005-0000-0000-00003E060000}"/>
    <cellStyle name="CustomStyle4" xfId="1600" xr:uid="{00000000-0005-0000-0000-00003F060000}"/>
    <cellStyle name="CustomStyle40" xfId="1601" xr:uid="{00000000-0005-0000-0000-000040060000}"/>
    <cellStyle name="CustomStyle41" xfId="1602" xr:uid="{00000000-0005-0000-0000-000041060000}"/>
    <cellStyle name="CustomStyle42" xfId="1603" xr:uid="{00000000-0005-0000-0000-000042060000}"/>
    <cellStyle name="CustomStyle43" xfId="1604" xr:uid="{00000000-0005-0000-0000-000043060000}"/>
    <cellStyle name="CustomStyle44" xfId="1605" xr:uid="{00000000-0005-0000-0000-000044060000}"/>
    <cellStyle name="CustomStyle45" xfId="1606" xr:uid="{00000000-0005-0000-0000-000045060000}"/>
    <cellStyle name="CustomStyle46" xfId="1607" xr:uid="{00000000-0005-0000-0000-000046060000}"/>
    <cellStyle name="CustomStyle47" xfId="1608" xr:uid="{00000000-0005-0000-0000-000047060000}"/>
    <cellStyle name="CustomStyle48" xfId="1609" xr:uid="{00000000-0005-0000-0000-000048060000}"/>
    <cellStyle name="CustomStyle49" xfId="1610" xr:uid="{00000000-0005-0000-0000-000049060000}"/>
    <cellStyle name="CustomStyle5" xfId="1611" xr:uid="{00000000-0005-0000-0000-00004A060000}"/>
    <cellStyle name="CustomStyle50" xfId="1612" xr:uid="{00000000-0005-0000-0000-00004B060000}"/>
    <cellStyle name="CustomStyle6" xfId="1613" xr:uid="{00000000-0005-0000-0000-00004C060000}"/>
    <cellStyle name="CustomStyle7" xfId="1614" xr:uid="{00000000-0005-0000-0000-00004D060000}"/>
    <cellStyle name="CustomStyle8" xfId="1615" xr:uid="{00000000-0005-0000-0000-00004E060000}"/>
    <cellStyle name="CustomStyle9" xfId="1616" xr:uid="{00000000-0005-0000-0000-00004F060000}"/>
    <cellStyle name="d_yield" xfId="1617" xr:uid="{00000000-0005-0000-0000-000050060000}"/>
    <cellStyle name="d_yield_Book2" xfId="1618" xr:uid="{00000000-0005-0000-0000-000051060000}"/>
    <cellStyle name="d_yield_Book2_IQ - Revenue Eliminations" xfId="1619" xr:uid="{00000000-0005-0000-0000-000052060000}"/>
    <cellStyle name="d_yield_Book2_ITS Divisional Buildup 20080525" xfId="1620" xr:uid="{00000000-0005-0000-0000-000053060000}"/>
    <cellStyle name="d_yield_Book2_Project ITS_Financial Model_18Mar08" xfId="1621" xr:uid="{00000000-0005-0000-0000-000054060000}"/>
    <cellStyle name="d_yield_Book2_Project ITS_Financial Model_18Mar08_IQ - Revenue Eliminations" xfId="1622" xr:uid="{00000000-0005-0000-0000-000055060000}"/>
    <cellStyle name="d_yield_Columbus v6" xfId="1623" xr:uid="{00000000-0005-0000-0000-000056060000}"/>
    <cellStyle name="d_yield_Columbus v6_IQ - Revenue Eliminations" xfId="1624" xr:uid="{00000000-0005-0000-0000-000057060000}"/>
    <cellStyle name="d_yield_Columbus v6_ITS Divisional Buildup 20080525" xfId="1625" xr:uid="{00000000-0005-0000-0000-000058060000}"/>
    <cellStyle name="d_yield_Columbus v6_Project ITS_Financial Model_18Mar08" xfId="1626" xr:uid="{00000000-0005-0000-0000-000059060000}"/>
    <cellStyle name="d_yield_Columbus v6_Project ITS_Financial Model_18Mar08_IQ - Revenue Eliminations" xfId="1627" xr:uid="{00000000-0005-0000-0000-00005A060000}"/>
    <cellStyle name="d_yield_Gillette" xfId="1628" xr:uid="{00000000-0005-0000-0000-00005B060000}"/>
    <cellStyle name="d_yield_Gillette_Book2" xfId="1629" xr:uid="{00000000-0005-0000-0000-00005C060000}"/>
    <cellStyle name="d_yield_Gillette_Book2_IQ - Revenue Eliminations" xfId="1630" xr:uid="{00000000-0005-0000-0000-00005D060000}"/>
    <cellStyle name="d_yield_Gillette_Book2_ITS Divisional Buildup 20080525" xfId="1631" xr:uid="{00000000-0005-0000-0000-00005E060000}"/>
    <cellStyle name="d_yield_Gillette_Book2_Project ITS_Financial Model_18Mar08" xfId="1632" xr:uid="{00000000-0005-0000-0000-00005F060000}"/>
    <cellStyle name="d_yield_Gillette_Book2_Project ITS_Financial Model_18Mar08_IQ - Revenue Eliminations" xfId="1633" xr:uid="{00000000-0005-0000-0000-000060060000}"/>
    <cellStyle name="d_yield_Gillette_Columbus v6" xfId="1634" xr:uid="{00000000-0005-0000-0000-000061060000}"/>
    <cellStyle name="d_yield_Gillette_Columbus v6_IQ - Revenue Eliminations" xfId="1635" xr:uid="{00000000-0005-0000-0000-000062060000}"/>
    <cellStyle name="d_yield_Gillette_Columbus v6_ITS Divisional Buildup 20080525" xfId="1636" xr:uid="{00000000-0005-0000-0000-000063060000}"/>
    <cellStyle name="d_yield_Gillette_Columbus v6_Project ITS_Financial Model_18Mar08" xfId="1637" xr:uid="{00000000-0005-0000-0000-000064060000}"/>
    <cellStyle name="d_yield_Gillette_Columbus v6_Project ITS_Financial Model_18Mar08_IQ - Revenue Eliminations" xfId="1638" xr:uid="{00000000-0005-0000-0000-000065060000}"/>
    <cellStyle name="d_yield_Gillette_IQ - Revenue Eliminations" xfId="1639" xr:uid="{00000000-0005-0000-0000-000066060000}"/>
    <cellStyle name="d_yield_Gillette_ITS Divisional Buildup 20080525" xfId="1640" xr:uid="{00000000-0005-0000-0000-000067060000}"/>
    <cellStyle name="d_yield_Gillette_Merger_8_CEG update" xfId="1641" xr:uid="{00000000-0005-0000-0000-000068060000}"/>
    <cellStyle name="d_yield_Gillette_Merger_8_CEG update_IQ - Revenue Eliminations" xfId="1642" xr:uid="{00000000-0005-0000-0000-000069060000}"/>
    <cellStyle name="d_yield_Gillette_Merger_8_CEG update_ITS Divisional Buildup 20080525" xfId="1643" xr:uid="{00000000-0005-0000-0000-00006A060000}"/>
    <cellStyle name="d_yield_Gillette_Merger_8_CEG update_Project ITS_Financial Model_18Mar08" xfId="1644" xr:uid="{00000000-0005-0000-0000-00006B060000}"/>
    <cellStyle name="d_yield_Gillette_Merger_8_CEG update_Project ITS_Financial Model_18Mar08_IQ - Revenue Eliminations" xfId="1645" xr:uid="{00000000-0005-0000-0000-00006C060000}"/>
    <cellStyle name="d_yield_Gillette_Model v2_12" xfId="1646" xr:uid="{00000000-0005-0000-0000-00006D060000}"/>
    <cellStyle name="d_yield_Gillette_Model v2_12_IQ - Revenue Eliminations" xfId="1647" xr:uid="{00000000-0005-0000-0000-00006E060000}"/>
    <cellStyle name="d_yield_Gillette_Model v2_12_ITS Divisional Buildup 20080525" xfId="1648" xr:uid="{00000000-0005-0000-0000-00006F060000}"/>
    <cellStyle name="d_yield_Gillette_Model v2_12_Project ITS_Financial Model_18Mar08" xfId="1649" xr:uid="{00000000-0005-0000-0000-000070060000}"/>
    <cellStyle name="d_yield_Gillette_Model v2_12_Project ITS_Financial Model_18Mar08_IQ - Revenue Eliminations" xfId="1650" xr:uid="{00000000-0005-0000-0000-000071060000}"/>
    <cellStyle name="d_yield_Gillette_New Columbus v1" xfId="1651" xr:uid="{00000000-0005-0000-0000-000072060000}"/>
    <cellStyle name="d_yield_Gillette_New Columbus v1_Book2" xfId="1652" xr:uid="{00000000-0005-0000-0000-000073060000}"/>
    <cellStyle name="d_yield_Gillette_New Columbus v1_Book2_IQ - Revenue Eliminations" xfId="1653" xr:uid="{00000000-0005-0000-0000-000074060000}"/>
    <cellStyle name="d_yield_Gillette_New Columbus v1_Book2_ITS Divisional Buildup 20080525" xfId="1654" xr:uid="{00000000-0005-0000-0000-000075060000}"/>
    <cellStyle name="d_yield_Gillette_New Columbus v1_Book2_Project ITS_Financial Model_18Mar08" xfId="1655" xr:uid="{00000000-0005-0000-0000-000076060000}"/>
    <cellStyle name="d_yield_Gillette_New Columbus v1_Book2_Project ITS_Financial Model_18Mar08_IQ - Revenue Eliminations" xfId="1656" xr:uid="{00000000-0005-0000-0000-000077060000}"/>
    <cellStyle name="d_yield_Gillette_New Columbus v1_IQ - Revenue Eliminations" xfId="1657" xr:uid="{00000000-0005-0000-0000-000078060000}"/>
    <cellStyle name="d_yield_Gillette_New Columbus v1_ITS Divisional Buildup 20080525" xfId="1658" xr:uid="{00000000-0005-0000-0000-000079060000}"/>
    <cellStyle name="d_yield_Gillette_New Columbus v1_Merger_8_CEG update" xfId="1659" xr:uid="{00000000-0005-0000-0000-00007A060000}"/>
    <cellStyle name="d_yield_Gillette_New Columbus v1_Merger_8_CEG update_IQ - Revenue Eliminations" xfId="1660" xr:uid="{00000000-0005-0000-0000-00007B060000}"/>
    <cellStyle name="d_yield_Gillette_New Columbus v1_Merger_8_CEG update_ITS Divisional Buildup 20080525" xfId="1661" xr:uid="{00000000-0005-0000-0000-00007C060000}"/>
    <cellStyle name="d_yield_Gillette_New Columbus v1_Merger_8_CEG update_Project ITS_Financial Model_18Mar08" xfId="1662" xr:uid="{00000000-0005-0000-0000-00007D060000}"/>
    <cellStyle name="d_yield_Gillette_New Columbus v1_Merger_8_CEG update_Project ITS_Financial Model_18Mar08_IQ - Revenue Eliminations" xfId="1663" xr:uid="{00000000-0005-0000-0000-00007E060000}"/>
    <cellStyle name="d_yield_Gillette_New Columbus v1_Project ITS_Financial Model_18Mar08" xfId="1664" xr:uid="{00000000-0005-0000-0000-00007F060000}"/>
    <cellStyle name="d_yield_Gillette_New Columbus v1_Project ITS_Financial Model_18Mar08_IQ - Revenue Eliminations" xfId="1665" xr:uid="{00000000-0005-0000-0000-000080060000}"/>
    <cellStyle name="d_yield_Gillette_Project ITS_Financial Model_18Mar08" xfId="1666" xr:uid="{00000000-0005-0000-0000-000081060000}"/>
    <cellStyle name="d_yield_Gillette_Project ITS_Financial Model_18Mar08_IQ - Revenue Eliminations" xfId="1667" xr:uid="{00000000-0005-0000-0000-000082060000}"/>
    <cellStyle name="d_yield_Graphs" xfId="1668" xr:uid="{00000000-0005-0000-0000-000083060000}"/>
    <cellStyle name="d_yield_Graphs_Book2" xfId="1669" xr:uid="{00000000-0005-0000-0000-000084060000}"/>
    <cellStyle name="d_yield_Graphs_Book2_IQ - Revenue Eliminations" xfId="1670" xr:uid="{00000000-0005-0000-0000-000085060000}"/>
    <cellStyle name="d_yield_Graphs_Book2_ITS Divisional Buildup 20080525" xfId="1671" xr:uid="{00000000-0005-0000-0000-000086060000}"/>
    <cellStyle name="d_yield_Graphs_Book2_Project ITS_Financial Model_18Mar08" xfId="1672" xr:uid="{00000000-0005-0000-0000-000087060000}"/>
    <cellStyle name="d_yield_Graphs_Book2_Project ITS_Financial Model_18Mar08_IQ - Revenue Eliminations" xfId="1673" xr:uid="{00000000-0005-0000-0000-000088060000}"/>
    <cellStyle name="d_yield_Graphs_Columbus v6" xfId="1674" xr:uid="{00000000-0005-0000-0000-000089060000}"/>
    <cellStyle name="d_yield_Graphs_Columbus v6_IQ - Revenue Eliminations" xfId="1675" xr:uid="{00000000-0005-0000-0000-00008A060000}"/>
    <cellStyle name="d_yield_Graphs_Columbus v6_ITS Divisional Buildup 20080525" xfId="1676" xr:uid="{00000000-0005-0000-0000-00008B060000}"/>
    <cellStyle name="d_yield_Graphs_Columbus v6_Project ITS_Financial Model_18Mar08" xfId="1677" xr:uid="{00000000-0005-0000-0000-00008C060000}"/>
    <cellStyle name="d_yield_Graphs_Columbus v6_Project ITS_Financial Model_18Mar08_IQ - Revenue Eliminations" xfId="1678" xr:uid="{00000000-0005-0000-0000-00008D060000}"/>
    <cellStyle name="d_yield_Graphs_IQ - Revenue Eliminations" xfId="1679" xr:uid="{00000000-0005-0000-0000-00008E060000}"/>
    <cellStyle name="d_yield_Graphs_ITS Divisional Buildup 20080525" xfId="1680" xr:uid="{00000000-0005-0000-0000-00008F060000}"/>
    <cellStyle name="d_yield_Graphs_Merger_8_CEG update" xfId="1681" xr:uid="{00000000-0005-0000-0000-000090060000}"/>
    <cellStyle name="d_yield_Graphs_Merger_8_CEG update_IQ - Revenue Eliminations" xfId="1682" xr:uid="{00000000-0005-0000-0000-000091060000}"/>
    <cellStyle name="d_yield_Graphs_Merger_8_CEG update_ITS Divisional Buildup 20080525" xfId="1683" xr:uid="{00000000-0005-0000-0000-000092060000}"/>
    <cellStyle name="d_yield_Graphs_Merger_8_CEG update_Project ITS_Financial Model_18Mar08" xfId="1684" xr:uid="{00000000-0005-0000-0000-000093060000}"/>
    <cellStyle name="d_yield_Graphs_Merger_8_CEG update_Project ITS_Financial Model_18Mar08_IQ - Revenue Eliminations" xfId="1685" xr:uid="{00000000-0005-0000-0000-000094060000}"/>
    <cellStyle name="d_yield_Graphs_Model v2_12" xfId="1686" xr:uid="{00000000-0005-0000-0000-000095060000}"/>
    <cellStyle name="d_yield_Graphs_Model v2_12_IQ - Revenue Eliminations" xfId="1687" xr:uid="{00000000-0005-0000-0000-000096060000}"/>
    <cellStyle name="d_yield_Graphs_Model v2_12_ITS Divisional Buildup 20080525" xfId="1688" xr:uid="{00000000-0005-0000-0000-000097060000}"/>
    <cellStyle name="d_yield_Graphs_Model v2_12_Project ITS_Financial Model_18Mar08" xfId="1689" xr:uid="{00000000-0005-0000-0000-000098060000}"/>
    <cellStyle name="d_yield_Graphs_Model v2_12_Project ITS_Financial Model_18Mar08_IQ - Revenue Eliminations" xfId="1690" xr:uid="{00000000-0005-0000-0000-000099060000}"/>
    <cellStyle name="d_yield_Graphs_New Columbus v1" xfId="1691" xr:uid="{00000000-0005-0000-0000-00009A060000}"/>
    <cellStyle name="d_yield_Graphs_New Columbus v1_Book2" xfId="1692" xr:uid="{00000000-0005-0000-0000-00009B060000}"/>
    <cellStyle name="d_yield_Graphs_New Columbus v1_Book2_IQ - Revenue Eliminations" xfId="1693" xr:uid="{00000000-0005-0000-0000-00009C060000}"/>
    <cellStyle name="d_yield_Graphs_New Columbus v1_Book2_ITS Divisional Buildup 20080525" xfId="1694" xr:uid="{00000000-0005-0000-0000-00009D060000}"/>
    <cellStyle name="d_yield_Graphs_New Columbus v1_Book2_Project ITS_Financial Model_18Mar08" xfId="1695" xr:uid="{00000000-0005-0000-0000-00009E060000}"/>
    <cellStyle name="d_yield_Graphs_New Columbus v1_Book2_Project ITS_Financial Model_18Mar08_IQ - Revenue Eliminations" xfId="1696" xr:uid="{00000000-0005-0000-0000-00009F060000}"/>
    <cellStyle name="d_yield_Graphs_New Columbus v1_IQ - Revenue Eliminations" xfId="1697" xr:uid="{00000000-0005-0000-0000-0000A0060000}"/>
    <cellStyle name="d_yield_Graphs_New Columbus v1_ITS Divisional Buildup 20080525" xfId="1698" xr:uid="{00000000-0005-0000-0000-0000A1060000}"/>
    <cellStyle name="d_yield_Graphs_New Columbus v1_Merger_8_CEG update" xfId="1699" xr:uid="{00000000-0005-0000-0000-0000A2060000}"/>
    <cellStyle name="d_yield_Graphs_New Columbus v1_Merger_8_CEG update_IQ - Revenue Eliminations" xfId="1700" xr:uid="{00000000-0005-0000-0000-0000A3060000}"/>
    <cellStyle name="d_yield_Graphs_New Columbus v1_Merger_8_CEG update_ITS Divisional Buildup 20080525" xfId="1701" xr:uid="{00000000-0005-0000-0000-0000A4060000}"/>
    <cellStyle name="d_yield_Graphs_New Columbus v1_Merger_8_CEG update_Project ITS_Financial Model_18Mar08" xfId="1702" xr:uid="{00000000-0005-0000-0000-0000A5060000}"/>
    <cellStyle name="d_yield_Graphs_New Columbus v1_Merger_8_CEG update_Project ITS_Financial Model_18Mar08_IQ - Revenue Eliminations" xfId="1703" xr:uid="{00000000-0005-0000-0000-0000A6060000}"/>
    <cellStyle name="d_yield_Graphs_New Columbus v1_Project ITS_Financial Model_18Mar08" xfId="1704" xr:uid="{00000000-0005-0000-0000-0000A7060000}"/>
    <cellStyle name="d_yield_Graphs_New Columbus v1_Project ITS_Financial Model_18Mar08_IQ - Revenue Eliminations" xfId="1705" xr:uid="{00000000-0005-0000-0000-0000A8060000}"/>
    <cellStyle name="d_yield_Graphs_Project ITS_Financial Model_18Mar08" xfId="1706" xr:uid="{00000000-0005-0000-0000-0000A9060000}"/>
    <cellStyle name="d_yield_Graphs_Project ITS_Financial Model_18Mar08_IQ - Revenue Eliminations" xfId="1707" xr:uid="{00000000-0005-0000-0000-0000AA060000}"/>
    <cellStyle name="d_yield_IQ - Revenue Eliminations" xfId="1708" xr:uid="{00000000-0005-0000-0000-0000AB060000}"/>
    <cellStyle name="d_yield_ITS Divisional Buildup 20080525" xfId="1709" xr:uid="{00000000-0005-0000-0000-0000AC060000}"/>
    <cellStyle name="d_yield_Merger_8_CEG update" xfId="1710" xr:uid="{00000000-0005-0000-0000-0000AD060000}"/>
    <cellStyle name="d_yield_Merger_8_CEG update_IQ - Revenue Eliminations" xfId="1711" xr:uid="{00000000-0005-0000-0000-0000AE060000}"/>
    <cellStyle name="d_yield_Merger_8_CEG update_ITS Divisional Buildup 20080525" xfId="1712" xr:uid="{00000000-0005-0000-0000-0000AF060000}"/>
    <cellStyle name="d_yield_Merger_8_CEG update_Project ITS_Financial Model_18Mar08" xfId="1713" xr:uid="{00000000-0005-0000-0000-0000B0060000}"/>
    <cellStyle name="d_yield_Merger_8_CEG update_Project ITS_Financial Model_18Mar08_IQ - Revenue Eliminations" xfId="1714" xr:uid="{00000000-0005-0000-0000-0000B1060000}"/>
    <cellStyle name="d_yield_Model v2_12" xfId="1715" xr:uid="{00000000-0005-0000-0000-0000B2060000}"/>
    <cellStyle name="d_yield_Model v2_12_IQ - Revenue Eliminations" xfId="1716" xr:uid="{00000000-0005-0000-0000-0000B3060000}"/>
    <cellStyle name="d_yield_Model v2_12_ITS Divisional Buildup 20080525" xfId="1717" xr:uid="{00000000-0005-0000-0000-0000B4060000}"/>
    <cellStyle name="d_yield_Model v2_12_Project ITS_Financial Model_18Mar08" xfId="1718" xr:uid="{00000000-0005-0000-0000-0000B5060000}"/>
    <cellStyle name="d_yield_Model v2_12_Project ITS_Financial Model_18Mar08_IQ - Revenue Eliminations" xfId="1719" xr:uid="{00000000-0005-0000-0000-0000B6060000}"/>
    <cellStyle name="d_yield_New Columbus v1" xfId="1720" xr:uid="{00000000-0005-0000-0000-0000B7060000}"/>
    <cellStyle name="d_yield_New Columbus v1_Book2" xfId="1721" xr:uid="{00000000-0005-0000-0000-0000B8060000}"/>
    <cellStyle name="d_yield_New Columbus v1_Book2_IQ - Revenue Eliminations" xfId="1722" xr:uid="{00000000-0005-0000-0000-0000B9060000}"/>
    <cellStyle name="d_yield_New Columbus v1_Book2_ITS Divisional Buildup 20080525" xfId="1723" xr:uid="{00000000-0005-0000-0000-0000BA060000}"/>
    <cellStyle name="d_yield_New Columbus v1_Book2_Project ITS_Financial Model_18Mar08" xfId="1724" xr:uid="{00000000-0005-0000-0000-0000BB060000}"/>
    <cellStyle name="d_yield_New Columbus v1_Book2_Project ITS_Financial Model_18Mar08_IQ - Revenue Eliminations" xfId="1725" xr:uid="{00000000-0005-0000-0000-0000BC060000}"/>
    <cellStyle name="d_yield_New Columbus v1_IQ - Revenue Eliminations" xfId="1726" xr:uid="{00000000-0005-0000-0000-0000BD060000}"/>
    <cellStyle name="d_yield_New Columbus v1_ITS Divisional Buildup 20080525" xfId="1727" xr:uid="{00000000-0005-0000-0000-0000BE060000}"/>
    <cellStyle name="d_yield_New Columbus v1_Merger_8_CEG update" xfId="1728" xr:uid="{00000000-0005-0000-0000-0000BF060000}"/>
    <cellStyle name="d_yield_New Columbus v1_Merger_8_CEG update_IQ - Revenue Eliminations" xfId="1729" xr:uid="{00000000-0005-0000-0000-0000C0060000}"/>
    <cellStyle name="d_yield_New Columbus v1_Merger_8_CEG update_ITS Divisional Buildup 20080525" xfId="1730" xr:uid="{00000000-0005-0000-0000-0000C1060000}"/>
    <cellStyle name="d_yield_New Columbus v1_Merger_8_CEG update_Project ITS_Financial Model_18Mar08" xfId="1731" xr:uid="{00000000-0005-0000-0000-0000C2060000}"/>
    <cellStyle name="d_yield_New Columbus v1_Merger_8_CEG update_Project ITS_Financial Model_18Mar08_IQ - Revenue Eliminations" xfId="1732" xr:uid="{00000000-0005-0000-0000-0000C3060000}"/>
    <cellStyle name="d_yield_New Columbus v1_Project ITS_Financial Model_18Mar08" xfId="1733" xr:uid="{00000000-0005-0000-0000-0000C4060000}"/>
    <cellStyle name="d_yield_New Columbus v1_Project ITS_Financial Model_18Mar08_IQ - Revenue Eliminations" xfId="1734" xr:uid="{00000000-0005-0000-0000-0000C5060000}"/>
    <cellStyle name="d_yield_pies" xfId="1735" xr:uid="{00000000-0005-0000-0000-0000C6060000}"/>
    <cellStyle name="d_yield_pies_Book2" xfId="1736" xr:uid="{00000000-0005-0000-0000-0000C7060000}"/>
    <cellStyle name="d_yield_pies_Book2_IQ - Revenue Eliminations" xfId="1737" xr:uid="{00000000-0005-0000-0000-0000C8060000}"/>
    <cellStyle name="d_yield_pies_Book2_ITS Divisional Buildup 20080525" xfId="1738" xr:uid="{00000000-0005-0000-0000-0000C9060000}"/>
    <cellStyle name="d_yield_pies_Book2_Project ITS_Financial Model_18Mar08" xfId="1739" xr:uid="{00000000-0005-0000-0000-0000CA060000}"/>
    <cellStyle name="d_yield_pies_Book2_Project ITS_Financial Model_18Mar08_IQ - Revenue Eliminations" xfId="1740" xr:uid="{00000000-0005-0000-0000-0000CB060000}"/>
    <cellStyle name="d_yield_pies_Columbus v6" xfId="1741" xr:uid="{00000000-0005-0000-0000-0000CC060000}"/>
    <cellStyle name="d_yield_pies_Columbus v6_IQ - Revenue Eliminations" xfId="1742" xr:uid="{00000000-0005-0000-0000-0000CD060000}"/>
    <cellStyle name="d_yield_pies_Columbus v6_ITS Divisional Buildup 20080525" xfId="1743" xr:uid="{00000000-0005-0000-0000-0000CE060000}"/>
    <cellStyle name="d_yield_pies_Columbus v6_Project ITS_Financial Model_18Mar08" xfId="1744" xr:uid="{00000000-0005-0000-0000-0000CF060000}"/>
    <cellStyle name="d_yield_pies_Columbus v6_Project ITS_Financial Model_18Mar08_IQ - Revenue Eliminations" xfId="1745" xr:uid="{00000000-0005-0000-0000-0000D0060000}"/>
    <cellStyle name="d_yield_pies_IQ - Revenue Eliminations" xfId="1746" xr:uid="{00000000-0005-0000-0000-0000D1060000}"/>
    <cellStyle name="d_yield_pies_ITS Divisional Buildup 20080525" xfId="1747" xr:uid="{00000000-0005-0000-0000-0000D2060000}"/>
    <cellStyle name="d_yield_pies_Merger_8_CEG update" xfId="1748" xr:uid="{00000000-0005-0000-0000-0000D3060000}"/>
    <cellStyle name="d_yield_pies_Merger_8_CEG update_IQ - Revenue Eliminations" xfId="1749" xr:uid="{00000000-0005-0000-0000-0000D4060000}"/>
    <cellStyle name="d_yield_pies_Merger_8_CEG update_ITS Divisional Buildup 20080525" xfId="1750" xr:uid="{00000000-0005-0000-0000-0000D5060000}"/>
    <cellStyle name="d_yield_pies_Merger_8_CEG update_Project ITS_Financial Model_18Mar08" xfId="1751" xr:uid="{00000000-0005-0000-0000-0000D6060000}"/>
    <cellStyle name="d_yield_pies_Merger_8_CEG update_Project ITS_Financial Model_18Mar08_IQ - Revenue Eliminations" xfId="1752" xr:uid="{00000000-0005-0000-0000-0000D7060000}"/>
    <cellStyle name="d_yield_pies_Model v2_12" xfId="1753" xr:uid="{00000000-0005-0000-0000-0000D8060000}"/>
    <cellStyle name="d_yield_pies_Model v2_12_IQ - Revenue Eliminations" xfId="1754" xr:uid="{00000000-0005-0000-0000-0000D9060000}"/>
    <cellStyle name="d_yield_pies_Model v2_12_ITS Divisional Buildup 20080525" xfId="1755" xr:uid="{00000000-0005-0000-0000-0000DA060000}"/>
    <cellStyle name="d_yield_pies_Model v2_12_Project ITS_Financial Model_18Mar08" xfId="1756" xr:uid="{00000000-0005-0000-0000-0000DB060000}"/>
    <cellStyle name="d_yield_pies_Model v2_12_Project ITS_Financial Model_18Mar08_IQ - Revenue Eliminations" xfId="1757" xr:uid="{00000000-0005-0000-0000-0000DC060000}"/>
    <cellStyle name="d_yield_pies_New Columbus v1" xfId="1758" xr:uid="{00000000-0005-0000-0000-0000DD060000}"/>
    <cellStyle name="d_yield_pies_New Columbus v1_Book2" xfId="1759" xr:uid="{00000000-0005-0000-0000-0000DE060000}"/>
    <cellStyle name="d_yield_pies_New Columbus v1_Book2_IQ - Revenue Eliminations" xfId="1760" xr:uid="{00000000-0005-0000-0000-0000DF060000}"/>
    <cellStyle name="d_yield_pies_New Columbus v1_Book2_ITS Divisional Buildup 20080525" xfId="1761" xr:uid="{00000000-0005-0000-0000-0000E0060000}"/>
    <cellStyle name="d_yield_pies_New Columbus v1_Book2_Project ITS_Financial Model_18Mar08" xfId="1762" xr:uid="{00000000-0005-0000-0000-0000E1060000}"/>
    <cellStyle name="d_yield_pies_New Columbus v1_Book2_Project ITS_Financial Model_18Mar08_IQ - Revenue Eliminations" xfId="1763" xr:uid="{00000000-0005-0000-0000-0000E2060000}"/>
    <cellStyle name="d_yield_pies_New Columbus v1_IQ - Revenue Eliminations" xfId="1764" xr:uid="{00000000-0005-0000-0000-0000E3060000}"/>
    <cellStyle name="d_yield_pies_New Columbus v1_ITS Divisional Buildup 20080525" xfId="1765" xr:uid="{00000000-0005-0000-0000-0000E4060000}"/>
    <cellStyle name="d_yield_pies_New Columbus v1_Merger_8_CEG update" xfId="1766" xr:uid="{00000000-0005-0000-0000-0000E5060000}"/>
    <cellStyle name="d_yield_pies_New Columbus v1_Merger_8_CEG update_IQ - Revenue Eliminations" xfId="1767" xr:uid="{00000000-0005-0000-0000-0000E6060000}"/>
    <cellStyle name="d_yield_pies_New Columbus v1_Merger_8_CEG update_ITS Divisional Buildup 20080525" xfId="1768" xr:uid="{00000000-0005-0000-0000-0000E7060000}"/>
    <cellStyle name="d_yield_pies_New Columbus v1_Merger_8_CEG update_Project ITS_Financial Model_18Mar08" xfId="1769" xr:uid="{00000000-0005-0000-0000-0000E8060000}"/>
    <cellStyle name="d_yield_pies_New Columbus v1_Merger_8_CEG update_Project ITS_Financial Model_18Mar08_IQ - Revenue Eliminations" xfId="1770" xr:uid="{00000000-0005-0000-0000-0000E9060000}"/>
    <cellStyle name="d_yield_pies_New Columbus v1_Project ITS_Financial Model_18Mar08" xfId="1771" xr:uid="{00000000-0005-0000-0000-0000EA060000}"/>
    <cellStyle name="d_yield_pies_New Columbus v1_Project ITS_Financial Model_18Mar08_IQ - Revenue Eliminations" xfId="1772" xr:uid="{00000000-0005-0000-0000-0000EB060000}"/>
    <cellStyle name="d_yield_pies_Project ITS_Financial Model_18Mar08" xfId="1773" xr:uid="{00000000-0005-0000-0000-0000EC060000}"/>
    <cellStyle name="d_yield_pies_Project ITS_Financial Model_18Mar08_IQ - Revenue Eliminations" xfId="1774" xr:uid="{00000000-0005-0000-0000-0000ED060000}"/>
    <cellStyle name="d_yield_Project ITS_Financial Model_18Mar08" xfId="1775" xr:uid="{00000000-0005-0000-0000-0000EE060000}"/>
    <cellStyle name="d_yield_Project ITS_Financial Model_18Mar08_IQ - Revenue Eliminations" xfId="1776" xr:uid="{00000000-0005-0000-0000-0000EF060000}"/>
    <cellStyle name="d_yield_Valuation" xfId="1777" xr:uid="{00000000-0005-0000-0000-0000F0060000}"/>
    <cellStyle name="d_yield_Valuation_Book2" xfId="1778" xr:uid="{00000000-0005-0000-0000-0000F1060000}"/>
    <cellStyle name="d_yield_Valuation_Book2_IQ - Revenue Eliminations" xfId="1779" xr:uid="{00000000-0005-0000-0000-0000F2060000}"/>
    <cellStyle name="d_yield_Valuation_Book2_ITS Divisional Buildup 20080525" xfId="1780" xr:uid="{00000000-0005-0000-0000-0000F3060000}"/>
    <cellStyle name="d_yield_Valuation_Book2_Project ITS_Financial Model_18Mar08" xfId="1781" xr:uid="{00000000-0005-0000-0000-0000F4060000}"/>
    <cellStyle name="d_yield_Valuation_Book2_Project ITS_Financial Model_18Mar08_IQ - Revenue Eliminations" xfId="1782" xr:uid="{00000000-0005-0000-0000-0000F5060000}"/>
    <cellStyle name="d_yield_Valuation_Columbus v6" xfId="1783" xr:uid="{00000000-0005-0000-0000-0000F6060000}"/>
    <cellStyle name="d_yield_Valuation_Columbus v6_IQ - Revenue Eliminations" xfId="1784" xr:uid="{00000000-0005-0000-0000-0000F7060000}"/>
    <cellStyle name="d_yield_Valuation_Columbus v6_ITS Divisional Buildup 20080525" xfId="1785" xr:uid="{00000000-0005-0000-0000-0000F8060000}"/>
    <cellStyle name="d_yield_Valuation_Columbus v6_Project ITS_Financial Model_18Mar08" xfId="1786" xr:uid="{00000000-0005-0000-0000-0000F9060000}"/>
    <cellStyle name="d_yield_Valuation_Columbus v6_Project ITS_Financial Model_18Mar08_IQ - Revenue Eliminations" xfId="1787" xr:uid="{00000000-0005-0000-0000-0000FA060000}"/>
    <cellStyle name="d_yield_Valuation_IQ - Revenue Eliminations" xfId="1788" xr:uid="{00000000-0005-0000-0000-0000FB060000}"/>
    <cellStyle name="d_yield_Valuation_ITS Divisional Buildup 20080525" xfId="1789" xr:uid="{00000000-0005-0000-0000-0000FC060000}"/>
    <cellStyle name="d_yield_Valuation_Merger_8_CEG update" xfId="1790" xr:uid="{00000000-0005-0000-0000-0000FD060000}"/>
    <cellStyle name="d_yield_Valuation_Merger_8_CEG update_IQ - Revenue Eliminations" xfId="1791" xr:uid="{00000000-0005-0000-0000-0000FE060000}"/>
    <cellStyle name="d_yield_Valuation_Merger_8_CEG update_ITS Divisional Buildup 20080525" xfId="1792" xr:uid="{00000000-0005-0000-0000-0000FF060000}"/>
    <cellStyle name="d_yield_Valuation_Merger_8_CEG update_Project ITS_Financial Model_18Mar08" xfId="1793" xr:uid="{00000000-0005-0000-0000-000000070000}"/>
    <cellStyle name="d_yield_Valuation_Merger_8_CEG update_Project ITS_Financial Model_18Mar08_IQ - Revenue Eliminations" xfId="1794" xr:uid="{00000000-0005-0000-0000-000001070000}"/>
    <cellStyle name="d_yield_Valuation_Model v2_12" xfId="1795" xr:uid="{00000000-0005-0000-0000-000002070000}"/>
    <cellStyle name="d_yield_Valuation_Model v2_12_IQ - Revenue Eliminations" xfId="1796" xr:uid="{00000000-0005-0000-0000-000003070000}"/>
    <cellStyle name="d_yield_Valuation_Model v2_12_ITS Divisional Buildup 20080525" xfId="1797" xr:uid="{00000000-0005-0000-0000-000004070000}"/>
    <cellStyle name="d_yield_Valuation_Model v2_12_Project ITS_Financial Model_18Mar08" xfId="1798" xr:uid="{00000000-0005-0000-0000-000005070000}"/>
    <cellStyle name="d_yield_Valuation_Model v2_12_Project ITS_Financial Model_18Mar08_IQ - Revenue Eliminations" xfId="1799" xr:uid="{00000000-0005-0000-0000-000006070000}"/>
    <cellStyle name="d_yield_Valuation_New Columbus v1" xfId="1800" xr:uid="{00000000-0005-0000-0000-000007070000}"/>
    <cellStyle name="d_yield_Valuation_New Columbus v1_Book2" xfId="1801" xr:uid="{00000000-0005-0000-0000-000008070000}"/>
    <cellStyle name="d_yield_Valuation_New Columbus v1_Book2_IQ - Revenue Eliminations" xfId="1802" xr:uid="{00000000-0005-0000-0000-000009070000}"/>
    <cellStyle name="d_yield_Valuation_New Columbus v1_Book2_ITS Divisional Buildup 20080525" xfId="1803" xr:uid="{00000000-0005-0000-0000-00000A070000}"/>
    <cellStyle name="d_yield_Valuation_New Columbus v1_Book2_Project ITS_Financial Model_18Mar08" xfId="1804" xr:uid="{00000000-0005-0000-0000-00000B070000}"/>
    <cellStyle name="d_yield_Valuation_New Columbus v1_Book2_Project ITS_Financial Model_18Mar08_IQ - Revenue Eliminations" xfId="1805" xr:uid="{00000000-0005-0000-0000-00000C070000}"/>
    <cellStyle name="d_yield_Valuation_New Columbus v1_IQ - Revenue Eliminations" xfId="1806" xr:uid="{00000000-0005-0000-0000-00000D070000}"/>
    <cellStyle name="d_yield_Valuation_New Columbus v1_ITS Divisional Buildup 20080525" xfId="1807" xr:uid="{00000000-0005-0000-0000-00000E070000}"/>
    <cellStyle name="d_yield_Valuation_New Columbus v1_Merger_8_CEG update" xfId="1808" xr:uid="{00000000-0005-0000-0000-00000F070000}"/>
    <cellStyle name="d_yield_Valuation_New Columbus v1_Merger_8_CEG update_IQ - Revenue Eliminations" xfId="1809" xr:uid="{00000000-0005-0000-0000-000010070000}"/>
    <cellStyle name="d_yield_Valuation_New Columbus v1_Merger_8_CEG update_ITS Divisional Buildup 20080525" xfId="1810" xr:uid="{00000000-0005-0000-0000-000011070000}"/>
    <cellStyle name="d_yield_Valuation_New Columbus v1_Merger_8_CEG update_Project ITS_Financial Model_18Mar08" xfId="1811" xr:uid="{00000000-0005-0000-0000-000012070000}"/>
    <cellStyle name="d_yield_Valuation_New Columbus v1_Merger_8_CEG update_Project ITS_Financial Model_18Mar08_IQ - Revenue Eliminations" xfId="1812" xr:uid="{00000000-0005-0000-0000-000013070000}"/>
    <cellStyle name="d_yield_Valuation_New Columbus v1_Project ITS_Financial Model_18Mar08" xfId="1813" xr:uid="{00000000-0005-0000-0000-000014070000}"/>
    <cellStyle name="d_yield_Valuation_New Columbus v1_Project ITS_Financial Model_18Mar08_IQ - Revenue Eliminations" xfId="1814" xr:uid="{00000000-0005-0000-0000-000015070000}"/>
    <cellStyle name="d_yield_Valuation_Project ITS_Financial Model_18Mar08" xfId="1815" xr:uid="{00000000-0005-0000-0000-000016070000}"/>
    <cellStyle name="d_yield_Valuation_Project ITS_Financial Model_18Mar08_IQ - Revenue Eliminations" xfId="1816" xr:uid="{00000000-0005-0000-0000-000017070000}"/>
    <cellStyle name="dak" xfId="1817" xr:uid="{00000000-0005-0000-0000-000018070000}"/>
    <cellStyle name="dash" xfId="1818" xr:uid="{00000000-0005-0000-0000-000019070000}"/>
    <cellStyle name="Data" xfId="1819" xr:uid="{00000000-0005-0000-0000-00001A070000}"/>
    <cellStyle name="Date" xfId="1820" xr:uid="{00000000-0005-0000-0000-00001B070000}"/>
    <cellStyle name="date [dd mmm]" xfId="1821" xr:uid="{00000000-0005-0000-0000-00001C070000}"/>
    <cellStyle name="date [mmm yyyy]" xfId="1822" xr:uid="{00000000-0005-0000-0000-00001D070000}"/>
    <cellStyle name="Date Aligned" xfId="1823" xr:uid="{00000000-0005-0000-0000-00001E070000}"/>
    <cellStyle name="Date Short" xfId="1824" xr:uid="{00000000-0005-0000-0000-00001F070000}"/>
    <cellStyle name="Date_2001 - Yuasa AWPs version 1" xfId="1825" xr:uid="{00000000-0005-0000-0000-000020070000}"/>
    <cellStyle name="days" xfId="1826" xr:uid="{00000000-0005-0000-0000-000021070000}"/>
    <cellStyle name="Decimal" xfId="1827" xr:uid="{00000000-0005-0000-0000-000022070000}"/>
    <cellStyle name="decimal [3]" xfId="1828" xr:uid="{00000000-0005-0000-0000-000023070000}"/>
    <cellStyle name="decimal [4]" xfId="1829" xr:uid="{00000000-0005-0000-0000-000024070000}"/>
    <cellStyle name="Decimal_IQ - Revenue Eliminations" xfId="1830" xr:uid="{00000000-0005-0000-0000-000025070000}"/>
    <cellStyle name="Dezimal [0]_equipment_transfers_gsd" xfId="1831" xr:uid="{00000000-0005-0000-0000-000026070000}"/>
    <cellStyle name="Dezimal_BS Variances Analysis FY20001" xfId="1832" xr:uid="{00000000-0005-0000-0000-000027070000}"/>
    <cellStyle name="Dollar" xfId="1833" xr:uid="{00000000-0005-0000-0000-000028070000}"/>
    <cellStyle name="Dollar (zero dec)" xfId="1834" xr:uid="{00000000-0005-0000-0000-000029070000}"/>
    <cellStyle name="Dollar0" xfId="1835" xr:uid="{00000000-0005-0000-0000-00002A070000}"/>
    <cellStyle name="Dollars" xfId="1836" xr:uid="{00000000-0005-0000-0000-00002B070000}"/>
    <cellStyle name="Dotted Line" xfId="1837" xr:uid="{00000000-0005-0000-0000-00002C070000}"/>
    <cellStyle name="Double" xfId="1838" xr:uid="{00000000-0005-0000-0000-00002D070000}"/>
    <cellStyle name="Double Accounting" xfId="1839" xr:uid="{00000000-0005-0000-0000-00002E070000}"/>
    <cellStyle name="E&amp;Y House" xfId="1840" xr:uid="{00000000-0005-0000-0000-00002F070000}"/>
    <cellStyle name="EE" xfId="1841" xr:uid="{00000000-0005-0000-0000-000030070000}"/>
    <cellStyle name="Enter Currency (0)" xfId="1842" xr:uid="{00000000-0005-0000-0000-000031070000}"/>
    <cellStyle name="Enter Currency (2)" xfId="1843" xr:uid="{00000000-0005-0000-0000-000032070000}"/>
    <cellStyle name="Enter Units (0)" xfId="1844" xr:uid="{00000000-0005-0000-0000-000033070000}"/>
    <cellStyle name="Enter Units (1)" xfId="1845" xr:uid="{00000000-0005-0000-0000-000034070000}"/>
    <cellStyle name="Enter Units (2)" xfId="1846" xr:uid="{00000000-0005-0000-0000-000035070000}"/>
    <cellStyle name="Entered" xfId="1847" xr:uid="{00000000-0005-0000-0000-000036070000}"/>
    <cellStyle name="En-tête" xfId="1848" xr:uid="{00000000-0005-0000-0000-000037070000}"/>
    <cellStyle name="entry" xfId="1849" xr:uid="{00000000-0005-0000-0000-000038070000}"/>
    <cellStyle name="entry box" xfId="1850" xr:uid="{00000000-0005-0000-0000-000039070000}"/>
    <cellStyle name="entry_ITS Divisional Buildup 20080522(Silvia)" xfId="1851" xr:uid="{00000000-0005-0000-0000-00003A070000}"/>
    <cellStyle name="eps" xfId="1852" xr:uid="{00000000-0005-0000-0000-00003B070000}"/>
    <cellStyle name="eps$" xfId="1853" xr:uid="{00000000-0005-0000-0000-00003C070000}"/>
    <cellStyle name="eps$A" xfId="1854" xr:uid="{00000000-0005-0000-0000-00003D070000}"/>
    <cellStyle name="eps$E" xfId="1855" xr:uid="{00000000-0005-0000-0000-00003E070000}"/>
    <cellStyle name="eps_Colgate" xfId="1856" xr:uid="{00000000-0005-0000-0000-00003F070000}"/>
    <cellStyle name="epsA" xfId="1857" xr:uid="{00000000-0005-0000-0000-000040070000}"/>
    <cellStyle name="epsE" xfId="1858" xr:uid="{00000000-0005-0000-0000-000041070000}"/>
    <cellStyle name="Euro" xfId="1859" xr:uid="{00000000-0005-0000-0000-000042070000}"/>
    <cellStyle name="Euro0" xfId="1860" xr:uid="{00000000-0005-0000-0000-000043070000}"/>
    <cellStyle name="EY House" xfId="1861" xr:uid="{00000000-0005-0000-0000-000044070000}"/>
    <cellStyle name="EY1dp" xfId="1862" xr:uid="{00000000-0005-0000-0000-000045070000}"/>
    <cellStyle name="Fixed" xfId="1863" xr:uid="{00000000-0005-0000-0000-000046070000}"/>
    <cellStyle name="ƒnƒCƒp[ƒŠƒ“ƒN" xfId="1864" xr:uid="{00000000-0005-0000-0000-000047070000}"/>
    <cellStyle name="Footnote" xfId="1865" xr:uid="{00000000-0005-0000-0000-000048070000}"/>
    <cellStyle name="footnote2" xfId="1866" xr:uid="{00000000-0005-0000-0000-000049070000}"/>
    <cellStyle name="Footnotes" xfId="1867" xr:uid="{00000000-0005-0000-0000-00004A070000}"/>
    <cellStyle name="Formula" xfId="1868" xr:uid="{00000000-0005-0000-0000-00004B070000}"/>
    <cellStyle name="fy_eps$" xfId="1869" xr:uid="{00000000-0005-0000-0000-00004C070000}"/>
    <cellStyle name="g_rate" xfId="1870" xr:uid="{00000000-0005-0000-0000-00004D070000}"/>
    <cellStyle name="g_rate_IQ - Revenue Eliminations" xfId="1871" xr:uid="{00000000-0005-0000-0000-00004E070000}"/>
    <cellStyle name="g_rate_ITS Divisional Buildup 20080525" xfId="1872" xr:uid="{00000000-0005-0000-0000-00004F070000}"/>
    <cellStyle name="g_rate_Model v5_23" xfId="1873" xr:uid="{00000000-0005-0000-0000-000050070000}"/>
    <cellStyle name="g_rate_Model v5_23_IQ - Revenue Eliminations" xfId="1874" xr:uid="{00000000-0005-0000-0000-000051070000}"/>
    <cellStyle name="g_rate_Model v5_23_ITS Divisional Buildup 20080525" xfId="1875" xr:uid="{00000000-0005-0000-0000-000052070000}"/>
    <cellStyle name="g_rate_Model v5_23_Project ITS_Financial Model_18Mar08" xfId="1876" xr:uid="{00000000-0005-0000-0000-000053070000}"/>
    <cellStyle name="g_rate_Model v5_23_Project ITS_Financial Model_18Mar08_IQ - Revenue Eliminations" xfId="1877" xr:uid="{00000000-0005-0000-0000-000054070000}"/>
    <cellStyle name="g_rate_Project ITS_Financial Model_18Mar08" xfId="1878" xr:uid="{00000000-0005-0000-0000-000055070000}"/>
    <cellStyle name="g_rate_Project ITS_Financial Model_18Mar08_IQ - Revenue Eliminations" xfId="1879" xr:uid="{00000000-0005-0000-0000-000056070000}"/>
    <cellStyle name="Grey" xfId="1880" xr:uid="{00000000-0005-0000-0000-000057070000}"/>
    <cellStyle name="Hard Percent" xfId="1881" xr:uid="{00000000-0005-0000-0000-000058070000}"/>
    <cellStyle name="hareholder's Equity" xfId="1882" xr:uid="{00000000-0005-0000-0000-000059070000}"/>
    <cellStyle name="HEADER" xfId="1883" xr:uid="{00000000-0005-0000-0000-00005A070000}"/>
    <cellStyle name="Header1" xfId="1884" xr:uid="{00000000-0005-0000-0000-00005B070000}"/>
    <cellStyle name="Header2" xfId="1885" xr:uid="{00000000-0005-0000-0000-00005C070000}"/>
    <cellStyle name="headers" xfId="1886" xr:uid="{00000000-0005-0000-0000-00005D070000}"/>
    <cellStyle name="heading" xfId="1887" xr:uid="{00000000-0005-0000-0000-00005E070000}"/>
    <cellStyle name="Heading 1" xfId="1888" builtinId="16" customBuiltin="1"/>
    <cellStyle name="Heading 1 2" xfId="1889" xr:uid="{00000000-0005-0000-0000-000060070000}"/>
    <cellStyle name="Heading 2" xfId="1890" builtinId="17" customBuiltin="1"/>
    <cellStyle name="Heading 2 2" xfId="1891" xr:uid="{00000000-0005-0000-0000-000062070000}"/>
    <cellStyle name="Heading 3" xfId="1892" builtinId="18" customBuiltin="1"/>
    <cellStyle name="Heading 3 2" xfId="1893" xr:uid="{00000000-0005-0000-0000-000064070000}"/>
    <cellStyle name="Heading1" xfId="1894" xr:uid="{00000000-0005-0000-0000-000065070000}"/>
    <cellStyle name="Heading2" xfId="1895" xr:uid="{00000000-0005-0000-0000-000066070000}"/>
    <cellStyle name="Hidden" xfId="1896" xr:uid="{00000000-0005-0000-0000-000067070000}"/>
    <cellStyle name="hide" xfId="1897" xr:uid="{00000000-0005-0000-0000-000068070000}"/>
    <cellStyle name="Highlight" xfId="1898" xr:uid="{00000000-0005-0000-0000-000069070000}"/>
    <cellStyle name="Hipervínculo" xfId="1899" xr:uid="{00000000-0005-0000-0000-00006A070000}"/>
    <cellStyle name="Hipervínculo visitado" xfId="1900" xr:uid="{00000000-0005-0000-0000-00006B070000}"/>
    <cellStyle name="Î¡Ýá [0]_95" xfId="1901" xr:uid="{00000000-0005-0000-0000-00006C070000}"/>
    <cellStyle name="Î¡Ýá_95" xfId="1902" xr:uid="{00000000-0005-0000-0000-00006D070000}"/>
    <cellStyle name="Input" xfId="1903" builtinId="20" customBuiltin="1"/>
    <cellStyle name="Input [yellow]" xfId="1904" xr:uid="{00000000-0005-0000-0000-00006F070000}"/>
    <cellStyle name="Input 10" xfId="1905" xr:uid="{00000000-0005-0000-0000-000070070000}"/>
    <cellStyle name="Input 11" xfId="1906" xr:uid="{00000000-0005-0000-0000-000071070000}"/>
    <cellStyle name="Input 12" xfId="1907" xr:uid="{00000000-0005-0000-0000-000072070000}"/>
    <cellStyle name="Input 13" xfId="1908" xr:uid="{00000000-0005-0000-0000-000073070000}"/>
    <cellStyle name="Input 14" xfId="1909" xr:uid="{00000000-0005-0000-0000-000074070000}"/>
    <cellStyle name="Input 15" xfId="1910" xr:uid="{00000000-0005-0000-0000-000075070000}"/>
    <cellStyle name="Input 16" xfId="1911" xr:uid="{00000000-0005-0000-0000-000076070000}"/>
    <cellStyle name="Input 17" xfId="1912" xr:uid="{00000000-0005-0000-0000-000077070000}"/>
    <cellStyle name="Input 18" xfId="1913" xr:uid="{00000000-0005-0000-0000-000078070000}"/>
    <cellStyle name="Input 2" xfId="1914" xr:uid="{00000000-0005-0000-0000-000079070000}"/>
    <cellStyle name="Input 3" xfId="1915" xr:uid="{00000000-0005-0000-0000-00007A070000}"/>
    <cellStyle name="Input 4" xfId="1916" xr:uid="{00000000-0005-0000-0000-00007B070000}"/>
    <cellStyle name="Input 5" xfId="1917" xr:uid="{00000000-0005-0000-0000-00007C070000}"/>
    <cellStyle name="Input 6" xfId="1918" xr:uid="{00000000-0005-0000-0000-00007D070000}"/>
    <cellStyle name="Input 7" xfId="1919" xr:uid="{00000000-0005-0000-0000-00007E070000}"/>
    <cellStyle name="Input 8" xfId="1920" xr:uid="{00000000-0005-0000-0000-00007F070000}"/>
    <cellStyle name="Input 9" xfId="1921" xr:uid="{00000000-0005-0000-0000-000080070000}"/>
    <cellStyle name="Input Cells" xfId="1922" xr:uid="{00000000-0005-0000-0000-000081070000}"/>
    <cellStyle name="Input Link" xfId="1923" xr:uid="{00000000-0005-0000-0000-000082070000}"/>
    <cellStyle name="InputBlueFont" xfId="1924" xr:uid="{00000000-0005-0000-0000-000083070000}"/>
    <cellStyle name="InputCell" xfId="1925" xr:uid="{00000000-0005-0000-0000-000084070000}"/>
    <cellStyle name="International" xfId="1926" xr:uid="{00000000-0005-0000-0000-000085070000}"/>
    <cellStyle name="Item Descriptions" xfId="1927" xr:uid="{00000000-0005-0000-0000-000086070000}"/>
    <cellStyle name="Item Descriptions - Bold" xfId="1928" xr:uid="{00000000-0005-0000-0000-000087070000}"/>
    <cellStyle name="Item Descriptions_6079BX" xfId="1929" xr:uid="{00000000-0005-0000-0000-000088070000}"/>
    <cellStyle name="KESIA" xfId="1930" xr:uid="{00000000-0005-0000-0000-000089070000}"/>
    <cellStyle name="KP_Normal" xfId="1931" xr:uid="{00000000-0005-0000-0000-00008A070000}"/>
    <cellStyle name="KPMG Heading 1" xfId="1932" xr:uid="{00000000-0005-0000-0000-00008B070000}"/>
    <cellStyle name="KPMG Heading 2" xfId="1933" xr:uid="{00000000-0005-0000-0000-00008C070000}"/>
    <cellStyle name="KPMG Heading 3" xfId="1934" xr:uid="{00000000-0005-0000-0000-00008D070000}"/>
    <cellStyle name="KPMG Heading 4" xfId="1935" xr:uid="{00000000-0005-0000-0000-00008E070000}"/>
    <cellStyle name="KPMG Normal" xfId="1936" xr:uid="{00000000-0005-0000-0000-00008F070000}"/>
    <cellStyle name="KPMG Normal Text" xfId="1937" xr:uid="{00000000-0005-0000-0000-000090070000}"/>
    <cellStyle name="ld&quot;&amp;10&amp;P ⭤(]_Sumste1_ALLSTEN(吸͖吘͖_x0007__x0007_䜜͖" xfId="1938" xr:uid="{00000000-0005-0000-0000-000091070000}"/>
    <cellStyle name="Line" xfId="1939" xr:uid="{00000000-0005-0000-0000-000092070000}"/>
    <cellStyle name="Link" xfId="1940" xr:uid="{00000000-0005-0000-0000-000093070000}"/>
    <cellStyle name="Link Currency (0)" xfId="1941" xr:uid="{00000000-0005-0000-0000-000094070000}"/>
    <cellStyle name="Link Currency (2)" xfId="1942" xr:uid="{00000000-0005-0000-0000-000095070000}"/>
    <cellStyle name="Link Units (0)" xfId="1943" xr:uid="{00000000-0005-0000-0000-000096070000}"/>
    <cellStyle name="Link Units (1)" xfId="1944" xr:uid="{00000000-0005-0000-0000-000097070000}"/>
    <cellStyle name="Link Units (2)" xfId="1945" xr:uid="{00000000-0005-0000-0000-000098070000}"/>
    <cellStyle name="Link_IQ - Revenue Eliminations" xfId="1946" xr:uid="{00000000-0005-0000-0000-000099070000}"/>
    <cellStyle name="Linked Cells" xfId="1947" xr:uid="{00000000-0005-0000-0000-00009A070000}"/>
    <cellStyle name="ll AWPs - RCSB-cw.xls]EE" xfId="1948" xr:uid="{00000000-0005-0000-0000-00009B070000}"/>
    <cellStyle name="m" xfId="1949" xr:uid="{00000000-0005-0000-0000-00009C070000}"/>
    <cellStyle name="m$" xfId="1950" xr:uid="{00000000-0005-0000-0000-00009D070000}"/>
    <cellStyle name="m_IQ - Revenue Eliminations" xfId="1951" xr:uid="{00000000-0005-0000-0000-00009E070000}"/>
    <cellStyle name="m_ITS Divisional Buildup 20080525" xfId="1952" xr:uid="{00000000-0005-0000-0000-00009F070000}"/>
    <cellStyle name="m_Jaguar" xfId="1953" xr:uid="{00000000-0005-0000-0000-0000A0070000}"/>
    <cellStyle name="m_Jaguar_IQ - Revenue Eliminations" xfId="1954" xr:uid="{00000000-0005-0000-0000-0000A1070000}"/>
    <cellStyle name="m_Jaguar_ITS Divisional Buildup 20080525" xfId="1955" xr:uid="{00000000-0005-0000-0000-0000A2070000}"/>
    <cellStyle name="m_Jaguar_Project ITS_Financial Model_18Mar08" xfId="1956" xr:uid="{00000000-0005-0000-0000-0000A3070000}"/>
    <cellStyle name="m_Jaguar_Project ITS_Financial Model_18Mar08_IQ - Revenue Eliminations" xfId="1957" xr:uid="{00000000-0005-0000-0000-0000A4070000}"/>
    <cellStyle name="m_Model v5_23" xfId="1958" xr:uid="{00000000-0005-0000-0000-0000A5070000}"/>
    <cellStyle name="m_Model v5_23_IQ - Revenue Eliminations" xfId="1959" xr:uid="{00000000-0005-0000-0000-0000A6070000}"/>
    <cellStyle name="m_Model v5_23_ITS Divisional Buildup 20080525" xfId="1960" xr:uid="{00000000-0005-0000-0000-0000A7070000}"/>
    <cellStyle name="m_Model v5_23_Project ITS_Financial Model_18Mar08" xfId="1961" xr:uid="{00000000-0005-0000-0000-0000A8070000}"/>
    <cellStyle name="m_Model v5_23_Project ITS_Financial Model_18Mar08_IQ - Revenue Eliminations" xfId="1962" xr:uid="{00000000-0005-0000-0000-0000A9070000}"/>
    <cellStyle name="m_Project ITS_Financial Model_18Mar08" xfId="1963" xr:uid="{00000000-0005-0000-0000-0000AA070000}"/>
    <cellStyle name="m_Project ITS_Financial Model_18Mar08_IQ - Revenue Eliminations" xfId="1964" xr:uid="{00000000-0005-0000-0000-0000AB070000}"/>
    <cellStyle name="Main Title" xfId="1965" xr:uid="{00000000-0005-0000-0000-0000AC070000}"/>
    <cellStyle name="Mainhead" xfId="1966" xr:uid="{00000000-0005-0000-0000-0000AD070000}"/>
    <cellStyle name="Millares [0]_96 Risk" xfId="1967" xr:uid="{00000000-0005-0000-0000-0000AE070000}"/>
    <cellStyle name="Millares_96 Risk" xfId="1968" xr:uid="{00000000-0005-0000-0000-0000AF070000}"/>
    <cellStyle name="Milliers [0]" xfId="1969" xr:uid="{00000000-0005-0000-0000-0000B0070000}"/>
    <cellStyle name="Milliers_!!!GO" xfId="1970" xr:uid="{00000000-0005-0000-0000-0000B1070000}"/>
    <cellStyle name="million" xfId="1971" xr:uid="{00000000-0005-0000-0000-0000B2070000}"/>
    <cellStyle name="million [1]" xfId="1972" xr:uid="{00000000-0005-0000-0000-0000B3070000}"/>
    <cellStyle name="Minus (0)" xfId="1973" xr:uid="{00000000-0005-0000-0000-0000B4070000}"/>
    <cellStyle name="MLComma0" xfId="1974" xr:uid="{00000000-0005-0000-0000-0000B5070000}"/>
    <cellStyle name="MLDollar0" xfId="1975" xr:uid="{00000000-0005-0000-0000-0000B6070000}"/>
    <cellStyle name="MLEuro0" xfId="1976" xr:uid="{00000000-0005-0000-0000-0000B7070000}"/>
    <cellStyle name="MLHeaderSection" xfId="1977" xr:uid="{00000000-0005-0000-0000-0000B8070000}"/>
    <cellStyle name="MLMultiple0" xfId="1978" xr:uid="{00000000-0005-0000-0000-0000B9070000}"/>
    <cellStyle name="MLNoSym0" xfId="1979" xr:uid="{00000000-0005-0000-0000-0000BA070000}"/>
    <cellStyle name="MLPercent0" xfId="1980" xr:uid="{00000000-0005-0000-0000-0000BB070000}"/>
    <cellStyle name="MLPound0" xfId="1981" xr:uid="{00000000-0005-0000-0000-0000BC070000}"/>
    <cellStyle name="MLYen0" xfId="1982" xr:uid="{00000000-0005-0000-0000-0000BD070000}"/>
    <cellStyle name="mm" xfId="1983" xr:uid="{00000000-0005-0000-0000-0000BE070000}"/>
    <cellStyle name="Model" xfId="1984" xr:uid="{00000000-0005-0000-0000-0000BF070000}"/>
    <cellStyle name="Mon¨¦taire [0]_!!!GO" xfId="1985" xr:uid="{00000000-0005-0000-0000-0000C0070000}"/>
    <cellStyle name="Mon¨¦taire_!!!GO" xfId="1986" xr:uid="{00000000-0005-0000-0000-0000C1070000}"/>
    <cellStyle name="Monšaire [0]_AR1194" xfId="1987" xr:uid="{00000000-0005-0000-0000-0000C2070000}"/>
    <cellStyle name="Monšaire_AR1194" xfId="1988" xr:uid="{00000000-0005-0000-0000-0000C3070000}"/>
    <cellStyle name="Moneda [0]_96 Risk" xfId="1989" xr:uid="{00000000-0005-0000-0000-0000C4070000}"/>
    <cellStyle name="Moneda_96 Risk" xfId="1990" xr:uid="{00000000-0005-0000-0000-0000C5070000}"/>
    <cellStyle name="Monétaire [0]" xfId="1991" xr:uid="{00000000-0005-0000-0000-0000C6070000}"/>
    <cellStyle name="Monetaire [0]_!!!GO" xfId="1992" xr:uid="{00000000-0005-0000-0000-0000C7070000}"/>
    <cellStyle name="Monétaire [0]_3 yr Rollout Mgmt Case ADK" xfId="1993" xr:uid="{00000000-0005-0000-0000-0000C8070000}"/>
    <cellStyle name="Monetaire_!!!GO" xfId="1994" xr:uid="{00000000-0005-0000-0000-0000C9070000}"/>
    <cellStyle name="Monétaire_!!!GO" xfId="1995" xr:uid="{00000000-0005-0000-0000-0000CA070000}"/>
    <cellStyle name="Mon้taire [0]_!!!GO" xfId="1996" xr:uid="{00000000-0005-0000-0000-0000CB070000}"/>
    <cellStyle name="Mon้taire_!!!GO" xfId="1997" xr:uid="{00000000-0005-0000-0000-0000CC070000}"/>
    <cellStyle name="Mon彋aire [0]_AR1194" xfId="1998" xr:uid="{00000000-0005-0000-0000-0000CD070000}"/>
    <cellStyle name="Mon彋aire_AR1194" xfId="1999" xr:uid="{00000000-0005-0000-0000-0000CE070000}"/>
    <cellStyle name="Mon谷taire [0]_!!!GO" xfId="2000" xr:uid="{00000000-0005-0000-0000-0000CF070000}"/>
    <cellStyle name="Mon谷taire_!!!GO" xfId="2001" xr:uid="{00000000-0005-0000-0000-0000D0070000}"/>
    <cellStyle name="Mon閠aire [0]_!!!GO" xfId="2002" xr:uid="{00000000-0005-0000-0000-0000D1070000}"/>
    <cellStyle name="Mon閠aire_!!!GO" xfId="2003" xr:uid="{00000000-0005-0000-0000-0000D2070000}"/>
    <cellStyle name="MT,0" xfId="2004" xr:uid="{00000000-0005-0000-0000-0000D3070000}"/>
    <cellStyle name="Multiple" xfId="2005" xr:uid="{00000000-0005-0000-0000-0000D4070000}"/>
    <cellStyle name="Multiple [0]" xfId="2006" xr:uid="{00000000-0005-0000-0000-0000D5070000}"/>
    <cellStyle name="Multiple [1]" xfId="2007" xr:uid="{00000000-0005-0000-0000-0000D6070000}"/>
    <cellStyle name="Multiple_2005-03-08 HY Tender Analysis" xfId="2008" xr:uid="{00000000-0005-0000-0000-0000D7070000}"/>
    <cellStyle name="Multiple0" xfId="2009" xr:uid="{00000000-0005-0000-0000-0000D8070000}"/>
    <cellStyle name="MultipleBelow" xfId="2010" xr:uid="{00000000-0005-0000-0000-0000D9070000}"/>
    <cellStyle name="MultipleType" xfId="2011" xr:uid="{00000000-0005-0000-0000-0000DA070000}"/>
    <cellStyle name="ƞ" xfId="2012" xr:uid="{00000000-0005-0000-0000-0000DB070000}"/>
    <cellStyle name="Name" xfId="2013" xr:uid="{00000000-0005-0000-0000-0000DC070000}"/>
    <cellStyle name="Neutrale" xfId="2014" xr:uid="{00000000-0005-0000-0000-0000DD070000}"/>
    <cellStyle name="new" xfId="2015" xr:uid="{00000000-0005-0000-0000-0000DE070000}"/>
    <cellStyle name="New Times Roman" xfId="2016" xr:uid="{00000000-0005-0000-0000-0000DF070000}"/>
    <cellStyle name="new_ITS Divisional Buildup 20080522(Silvia)" xfId="2017" xr:uid="{00000000-0005-0000-0000-0000E0070000}"/>
    <cellStyle name="no dec" xfId="2018" xr:uid="{00000000-0005-0000-0000-0000E1070000}"/>
    <cellStyle name="Non défini" xfId="2019" xr:uid="{00000000-0005-0000-0000-0000E2070000}"/>
    <cellStyle name="Normal" xfId="0" builtinId="0"/>
    <cellStyle name="Normal'" xfId="2020" xr:uid="{00000000-0005-0000-0000-0000E4070000}"/>
    <cellStyle name="Normal - Style1" xfId="2021" xr:uid="{00000000-0005-0000-0000-0000E5070000}"/>
    <cellStyle name="Normal 10" xfId="2022" xr:uid="{00000000-0005-0000-0000-0000E6070000}"/>
    <cellStyle name="Normal 10 2" xfId="2023" xr:uid="{00000000-0005-0000-0000-0000E7070000}"/>
    <cellStyle name="Normal 11" xfId="2024" xr:uid="{00000000-0005-0000-0000-0000E8070000}"/>
    <cellStyle name="Normal 11 2" xfId="2025" xr:uid="{00000000-0005-0000-0000-0000E9070000}"/>
    <cellStyle name="Normal 12" xfId="2026" xr:uid="{00000000-0005-0000-0000-0000EA070000}"/>
    <cellStyle name="Normal 12 2" xfId="2027" xr:uid="{00000000-0005-0000-0000-0000EB070000}"/>
    <cellStyle name="Normal 13" xfId="2028" xr:uid="{00000000-0005-0000-0000-0000EC070000}"/>
    <cellStyle name="Normal 13 2" xfId="2029" xr:uid="{00000000-0005-0000-0000-0000ED070000}"/>
    <cellStyle name="Normal 14" xfId="2030" xr:uid="{00000000-0005-0000-0000-0000EE070000}"/>
    <cellStyle name="Normal 14 2" xfId="2031" xr:uid="{00000000-0005-0000-0000-0000EF070000}"/>
    <cellStyle name="Normal 15" xfId="2032" xr:uid="{00000000-0005-0000-0000-0000F0070000}"/>
    <cellStyle name="Normal 15 2" xfId="2033" xr:uid="{00000000-0005-0000-0000-0000F1070000}"/>
    <cellStyle name="Normal 16" xfId="2034" xr:uid="{00000000-0005-0000-0000-0000F2070000}"/>
    <cellStyle name="Normal 16 2" xfId="2035" xr:uid="{00000000-0005-0000-0000-0000F3070000}"/>
    <cellStyle name="Normal 17" xfId="2036" xr:uid="{00000000-0005-0000-0000-0000F4070000}"/>
    <cellStyle name="Normal 17 2" xfId="2037" xr:uid="{00000000-0005-0000-0000-0000F5070000}"/>
    <cellStyle name="Normal 18" xfId="2038" xr:uid="{00000000-0005-0000-0000-0000F6070000}"/>
    <cellStyle name="Normal 18 2" xfId="2039" xr:uid="{00000000-0005-0000-0000-0000F7070000}"/>
    <cellStyle name="Normal 19" xfId="2040" xr:uid="{00000000-0005-0000-0000-0000F8070000}"/>
    <cellStyle name="Normal 19 2" xfId="2041" xr:uid="{00000000-0005-0000-0000-0000F9070000}"/>
    <cellStyle name="Normal 2" xfId="2042" xr:uid="{00000000-0005-0000-0000-0000FA070000}"/>
    <cellStyle name="Normal 2 2" xfId="2043" xr:uid="{00000000-0005-0000-0000-0000FB070000}"/>
    <cellStyle name="Normal 20" xfId="2044" xr:uid="{00000000-0005-0000-0000-0000FC070000}"/>
    <cellStyle name="Normal 21" xfId="2045" xr:uid="{00000000-0005-0000-0000-0000FD070000}"/>
    <cellStyle name="Normal 22" xfId="2046" xr:uid="{00000000-0005-0000-0000-0000FE070000}"/>
    <cellStyle name="Normal 23" xfId="2047" xr:uid="{00000000-0005-0000-0000-0000FF070000}"/>
    <cellStyle name="Normal 24" xfId="2048" xr:uid="{00000000-0005-0000-0000-000000080000}"/>
    <cellStyle name="Normal 25" xfId="2049" xr:uid="{00000000-0005-0000-0000-000001080000}"/>
    <cellStyle name="Normal 26" xfId="2050" xr:uid="{00000000-0005-0000-0000-000002080000}"/>
    <cellStyle name="Normal 27" xfId="2051" xr:uid="{00000000-0005-0000-0000-000003080000}"/>
    <cellStyle name="Normal 28" xfId="2052" xr:uid="{00000000-0005-0000-0000-000004080000}"/>
    <cellStyle name="Normal 29" xfId="2053" xr:uid="{00000000-0005-0000-0000-000005080000}"/>
    <cellStyle name="Normal 3" xfId="2054" xr:uid="{00000000-0005-0000-0000-000006080000}"/>
    <cellStyle name="Normal 3 2" xfId="2055" xr:uid="{00000000-0005-0000-0000-000007080000}"/>
    <cellStyle name="Normal 30" xfId="2056" xr:uid="{00000000-0005-0000-0000-000008080000}"/>
    <cellStyle name="Normal 31" xfId="2057" xr:uid="{00000000-0005-0000-0000-000009080000}"/>
    <cellStyle name="Normal 32" xfId="2058" xr:uid="{00000000-0005-0000-0000-00000A080000}"/>
    <cellStyle name="Normal 33" xfId="2059" xr:uid="{00000000-0005-0000-0000-00000B080000}"/>
    <cellStyle name="Normal 34" xfId="2060" xr:uid="{00000000-0005-0000-0000-00000C080000}"/>
    <cellStyle name="Normal 35" xfId="2061" xr:uid="{00000000-0005-0000-0000-00000D080000}"/>
    <cellStyle name="Normal 36" xfId="2062" xr:uid="{00000000-0005-0000-0000-00000E080000}"/>
    <cellStyle name="Normal 37" xfId="2063" xr:uid="{00000000-0005-0000-0000-00000F080000}"/>
    <cellStyle name="Normal 4" xfId="2064" xr:uid="{00000000-0005-0000-0000-000010080000}"/>
    <cellStyle name="Normal 4 2" xfId="2065" xr:uid="{00000000-0005-0000-0000-000011080000}"/>
    <cellStyle name="Normal 5" xfId="2066" xr:uid="{00000000-0005-0000-0000-000012080000}"/>
    <cellStyle name="Normal 5 2" xfId="2067" xr:uid="{00000000-0005-0000-0000-000013080000}"/>
    <cellStyle name="Normal 6" xfId="2068" xr:uid="{00000000-0005-0000-0000-000014080000}"/>
    <cellStyle name="Normal 6 2" xfId="2069" xr:uid="{00000000-0005-0000-0000-000015080000}"/>
    <cellStyle name="Normal 7" xfId="2070" xr:uid="{00000000-0005-0000-0000-000016080000}"/>
    <cellStyle name="Normal 7 2" xfId="2071" xr:uid="{00000000-0005-0000-0000-000017080000}"/>
    <cellStyle name="Normal 8" xfId="2072" xr:uid="{00000000-0005-0000-0000-000018080000}"/>
    <cellStyle name="Normal 8 2" xfId="2073" xr:uid="{00000000-0005-0000-0000-000019080000}"/>
    <cellStyle name="Normal 9" xfId="2074" xr:uid="{00000000-0005-0000-0000-00001A080000}"/>
    <cellStyle name="Normal 9 2" xfId="2075" xr:uid="{00000000-0005-0000-0000-00001B080000}"/>
    <cellStyle name="Normal_bea003a111b-06e-1 Rev 1" xfId="2076" xr:uid="{00000000-0005-0000-0000-00001C080000}"/>
    <cellStyle name="Normal_Copy of Indorama Venture_Eng" xfId="2077" xr:uid="{00000000-0005-0000-0000-00001D080000}"/>
    <cellStyle name="Normal'_DT_md" xfId="2078" xr:uid="{00000000-0005-0000-0000-00001E080000}"/>
    <cellStyle name="Normal_Indorama Venture_Eng-REVISED" xfId="2079" xr:uid="{00000000-0005-0000-0000-00001F080000}"/>
    <cellStyle name="Normal_IRP FS 2009 21 2 10 (2)" xfId="2080" xr:uid="{00000000-0005-0000-0000-000020080000}"/>
    <cellStyle name="Normal_IVL_Company Only_FS 2008_Eng Final 1-Jun-09" xfId="2081" xr:uid="{00000000-0005-0000-0000-000021080000}"/>
    <cellStyle name="Normal_IVL_Company Only_FS 2008_V1" xfId="2082" xr:uid="{00000000-0005-0000-0000-000022080000}"/>
    <cellStyle name="Normale_Monthly" xfId="2083" xr:uid="{00000000-0005-0000-0000-000023080000}"/>
    <cellStyle name="NormalGB" xfId="2084" xr:uid="{00000000-0005-0000-0000-000024080000}"/>
    <cellStyle name="normální_10říjen1999leciva" xfId="2085" xr:uid="{00000000-0005-0000-0000-000025080000}"/>
    <cellStyle name="Normalny_Arkusz1" xfId="2086" xr:uid="{00000000-0005-0000-0000-000026080000}"/>
    <cellStyle name="Nota" xfId="2087" xr:uid="{00000000-0005-0000-0000-000027080000}"/>
    <cellStyle name="Note" xfId="2088" builtinId="10" customBuiltin="1"/>
    <cellStyle name="Note 2" xfId="2089" xr:uid="{00000000-0005-0000-0000-000029080000}"/>
    <cellStyle name="Notes" xfId="2090" xr:uid="{00000000-0005-0000-0000-00002A080000}"/>
    <cellStyle name="Nromal" xfId="2091" xr:uid="{00000000-0005-0000-0000-00002B080000}"/>
    <cellStyle name="Number" xfId="2092" xr:uid="{00000000-0005-0000-0000-00002C080000}"/>
    <cellStyle name="Numbers" xfId="2093" xr:uid="{00000000-0005-0000-0000-00002D080000}"/>
    <cellStyle name="Numbers - Bold" xfId="2094" xr:uid="{00000000-0005-0000-0000-00002E080000}"/>
    <cellStyle name="Numbers - Bold - Italic" xfId="2095" xr:uid="{00000000-0005-0000-0000-00002F080000}"/>
    <cellStyle name="Numbers - Bold_6079BX" xfId="2096" xr:uid="{00000000-0005-0000-0000-000030080000}"/>
    <cellStyle name="Numbers - Large" xfId="2097" xr:uid="{00000000-0005-0000-0000-000031080000}"/>
    <cellStyle name="Numbers_2005-03-08 HY Tender Analysis" xfId="2098" xr:uid="{00000000-0005-0000-0000-000032080000}"/>
    <cellStyle name="Ø›ŽÅ [0]_06" xfId="2099" xr:uid="{00000000-0005-0000-0000-000033080000}"/>
    <cellStyle name="Ø›ŽÅ[0]_cashflow" xfId="2100" xr:uid="{00000000-0005-0000-0000-000034080000}"/>
    <cellStyle name="Ø›ŽÅ_06" xfId="2101" xr:uid="{00000000-0005-0000-0000-000035080000}"/>
    <cellStyle name="Ò»°ã_ˆó±í¸½±í" xfId="2102" xr:uid="{00000000-0005-0000-0000-000036080000}"/>
    <cellStyle name="Œ…‹æØ‚è [0.00]_laroux" xfId="2103" xr:uid="{00000000-0005-0000-0000-000037080000}"/>
    <cellStyle name="Œ…‹æØ‚è_laroux" xfId="2104" xr:uid="{00000000-0005-0000-0000-000038080000}"/>
    <cellStyle name="øFòé_BS9701-3" xfId="2105" xr:uid="{00000000-0005-0000-0000-000039080000}"/>
    <cellStyle name="øj‚¾?_BS9701-3" xfId="2106" xr:uid="{00000000-0005-0000-0000-00003A080000}"/>
    <cellStyle name="ºó¼Ì³¬¼¶Á´½Ó" xfId="2107" xr:uid="{00000000-0005-0000-0000-00003B080000}"/>
    <cellStyle name="Outline" xfId="2108" xr:uid="{00000000-0005-0000-0000-00003C080000}"/>
    <cellStyle name="Output" xfId="2109" builtinId="21" customBuiltin="1"/>
    <cellStyle name="Output 2" xfId="2110" xr:uid="{00000000-0005-0000-0000-00003E080000}"/>
    <cellStyle name="Output Amounts" xfId="2111" xr:uid="{00000000-0005-0000-0000-00003F080000}"/>
    <cellStyle name="Output Column Headings" xfId="2112" xr:uid="{00000000-0005-0000-0000-000040080000}"/>
    <cellStyle name="Output Line Items" xfId="2113" xr:uid="{00000000-0005-0000-0000-000041080000}"/>
    <cellStyle name="Output Report Heading" xfId="2114" xr:uid="{00000000-0005-0000-0000-000042080000}"/>
    <cellStyle name="Output Report Title" xfId="2115" xr:uid="{00000000-0005-0000-0000-000043080000}"/>
    <cellStyle name="p/n" xfId="2116" xr:uid="{00000000-0005-0000-0000-000044080000}"/>
    <cellStyle name="Page header" xfId="2117" xr:uid="{00000000-0005-0000-0000-000045080000}"/>
    <cellStyle name="Page Heading Large" xfId="2118" xr:uid="{00000000-0005-0000-0000-000046080000}"/>
    <cellStyle name="Page Heading Small" xfId="2119" xr:uid="{00000000-0005-0000-0000-000047080000}"/>
    <cellStyle name="Page Number" xfId="2120" xr:uid="{00000000-0005-0000-0000-000048080000}"/>
    <cellStyle name="PageSubtitle" xfId="2121" xr:uid="{00000000-0005-0000-0000-000049080000}"/>
    <cellStyle name="PageTitle" xfId="2122" xr:uid="{00000000-0005-0000-0000-00004A080000}"/>
    <cellStyle name="PB Table Heading" xfId="2123" xr:uid="{00000000-0005-0000-0000-00004B080000}"/>
    <cellStyle name="PB Table Highlight1" xfId="2124" xr:uid="{00000000-0005-0000-0000-00004C080000}"/>
    <cellStyle name="PB Table Highlight2" xfId="2125" xr:uid="{00000000-0005-0000-0000-00004D080000}"/>
    <cellStyle name="PB Table Highlight3" xfId="2126" xr:uid="{00000000-0005-0000-0000-00004E080000}"/>
    <cellStyle name="PB Table Standard Row" xfId="2127" xr:uid="{00000000-0005-0000-0000-00004F080000}"/>
    <cellStyle name="PB Table Subtotal Row" xfId="2128" xr:uid="{00000000-0005-0000-0000-000050080000}"/>
    <cellStyle name="PB Table Total Row" xfId="2129" xr:uid="{00000000-0005-0000-0000-000051080000}"/>
    <cellStyle name="pe" xfId="2130" xr:uid="{00000000-0005-0000-0000-000052080000}"/>
    <cellStyle name="PEG" xfId="2131" xr:uid="{00000000-0005-0000-0000-000053080000}"/>
    <cellStyle name="pence" xfId="2132" xr:uid="{00000000-0005-0000-0000-000054080000}"/>
    <cellStyle name="pence [1]" xfId="2133" xr:uid="{00000000-0005-0000-0000-000055080000}"/>
    <cellStyle name="pence_VestWood LBO v3" xfId="2134" xr:uid="{00000000-0005-0000-0000-000056080000}"/>
    <cellStyle name="per.style" xfId="2135" xr:uid="{00000000-0005-0000-0000-000057080000}"/>
    <cellStyle name="Percent [0]" xfId="2136" xr:uid="{00000000-0005-0000-0000-000058080000}"/>
    <cellStyle name="Percent [00]" xfId="2137" xr:uid="{00000000-0005-0000-0000-000059080000}"/>
    <cellStyle name="Percent [1]" xfId="2138" xr:uid="{00000000-0005-0000-0000-00005A080000}"/>
    <cellStyle name="percent [100]" xfId="2139" xr:uid="{00000000-0005-0000-0000-00005B080000}"/>
    <cellStyle name="Percent [2]" xfId="2140" xr:uid="{00000000-0005-0000-0000-00005C080000}"/>
    <cellStyle name="Percent 2" xfId="2141" xr:uid="{00000000-0005-0000-0000-00005D080000}"/>
    <cellStyle name="Percent Comma" xfId="2142" xr:uid="{00000000-0005-0000-0000-00005E080000}"/>
    <cellStyle name="Percent Hard" xfId="2143" xr:uid="{00000000-0005-0000-0000-00005F080000}"/>
    <cellStyle name="Percent SuppCalc (0.0)" xfId="2144" xr:uid="{00000000-0005-0000-0000-000060080000}"/>
    <cellStyle name="Percent SuppCalc Input (0.0)" xfId="2145" xr:uid="{00000000-0005-0000-0000-000061080000}"/>
    <cellStyle name="Percent.1" xfId="2146" xr:uid="{00000000-0005-0000-0000-000062080000}"/>
    <cellStyle name="Percent.2" xfId="2147" xr:uid="{00000000-0005-0000-0000-000063080000}"/>
    <cellStyle name="Percent0" xfId="2148" xr:uid="{00000000-0005-0000-0000-000064080000}"/>
    <cellStyle name="PERCENTAGE" xfId="2149" xr:uid="{00000000-0005-0000-0000-000065080000}"/>
    <cellStyle name="PerShare" xfId="2150" xr:uid="{00000000-0005-0000-0000-000066080000}"/>
    <cellStyle name="Pound" xfId="2151" xr:uid="{00000000-0005-0000-0000-000067080000}"/>
    <cellStyle name="Pound0" xfId="2152" xr:uid="{00000000-0005-0000-0000-000068080000}"/>
    <cellStyle name="Pourcentage_MthADK (1)" xfId="2153" xr:uid="{00000000-0005-0000-0000-000069080000}"/>
    <cellStyle name="Prefilled" xfId="2154" xr:uid="{00000000-0005-0000-0000-00006A080000}"/>
    <cellStyle name="PrePop Currency (0)" xfId="2155" xr:uid="{00000000-0005-0000-0000-00006B080000}"/>
    <cellStyle name="PrePop Currency (2)" xfId="2156" xr:uid="{00000000-0005-0000-0000-00006C080000}"/>
    <cellStyle name="PrePop Units (0)" xfId="2157" xr:uid="{00000000-0005-0000-0000-00006D080000}"/>
    <cellStyle name="PrePop Units (1)" xfId="2158" xr:uid="{00000000-0005-0000-0000-00006E080000}"/>
    <cellStyle name="PrePop Units (2)" xfId="2159" xr:uid="{00000000-0005-0000-0000-00006F080000}"/>
    <cellStyle name="price" xfId="2160" xr:uid="{00000000-0005-0000-0000-000070080000}"/>
    <cellStyle name="pricing" xfId="2161" xr:uid="{00000000-0005-0000-0000-000071080000}"/>
    <cellStyle name="Product" xfId="2162" xr:uid="{00000000-0005-0000-0000-000072080000}"/>
    <cellStyle name="PSChar" xfId="2163" xr:uid="{00000000-0005-0000-0000-000073080000}"/>
    <cellStyle name="PSDate" xfId="2164" xr:uid="{00000000-0005-0000-0000-000074080000}"/>
    <cellStyle name="PSDec" xfId="2165" xr:uid="{00000000-0005-0000-0000-000075080000}"/>
    <cellStyle name="PSHeading" xfId="2166" xr:uid="{00000000-0005-0000-0000-000076080000}"/>
    <cellStyle name="PSInt" xfId="2167" xr:uid="{00000000-0005-0000-0000-000077080000}"/>
    <cellStyle name="PSSpacer" xfId="2168" xr:uid="{00000000-0005-0000-0000-000078080000}"/>
    <cellStyle name="q" xfId="2169" xr:uid="{00000000-0005-0000-0000-000079080000}"/>
    <cellStyle name="q_IQ - Revenue Eliminations" xfId="2170" xr:uid="{00000000-0005-0000-0000-00007A080000}"/>
    <cellStyle name="q_ITS Divisional Buildup 20080525" xfId="2171" xr:uid="{00000000-0005-0000-0000-00007B080000}"/>
    <cellStyle name="q_Model v5_23" xfId="2172" xr:uid="{00000000-0005-0000-0000-00007C080000}"/>
    <cellStyle name="q_Model v5_23_IQ - Revenue Eliminations" xfId="2173" xr:uid="{00000000-0005-0000-0000-00007D080000}"/>
    <cellStyle name="q_Model v5_23_ITS Divisional Buildup 20080525" xfId="2174" xr:uid="{00000000-0005-0000-0000-00007E080000}"/>
    <cellStyle name="q_Model v5_23_Project ITS_Financial Model_18Mar08" xfId="2175" xr:uid="{00000000-0005-0000-0000-00007F080000}"/>
    <cellStyle name="q_Model v5_23_Project ITS_Financial Model_18Mar08_IQ - Revenue Eliminations" xfId="2176" xr:uid="{00000000-0005-0000-0000-000080080000}"/>
    <cellStyle name="q_Project ITS_Financial Model_18Mar08" xfId="2177" xr:uid="{00000000-0005-0000-0000-000081080000}"/>
    <cellStyle name="q_Project ITS_Financial Model_18Mar08_IQ - Revenue Eliminations" xfId="2178" xr:uid="{00000000-0005-0000-0000-000082080000}"/>
    <cellStyle name="Q1" xfId="2179" xr:uid="{00000000-0005-0000-0000-000083080000}"/>
    <cellStyle name="QEPS-h" xfId="2180" xr:uid="{00000000-0005-0000-0000-000084080000}"/>
    <cellStyle name="QEPS-H1" xfId="2181" xr:uid="{00000000-0005-0000-0000-000085080000}"/>
    <cellStyle name="qRange" xfId="2182" xr:uid="{00000000-0005-0000-0000-000086080000}"/>
    <cellStyle name="Quantity" xfId="2183" xr:uid="{00000000-0005-0000-0000-000087080000}"/>
    <cellStyle name="Quantity 2" xfId="2184" xr:uid="{00000000-0005-0000-0000-000088080000}"/>
    <cellStyle name="r" xfId="2185" xr:uid="{00000000-0005-0000-0000-000089080000}"/>
    <cellStyle name="r_Book2" xfId="2186" xr:uid="{00000000-0005-0000-0000-00008A080000}"/>
    <cellStyle name="r_Book2_IQ - Revenue Eliminations" xfId="2187" xr:uid="{00000000-0005-0000-0000-00008B080000}"/>
    <cellStyle name="r_Book2_ITS Divisional Buildup 20080522(Silvia)" xfId="2188" xr:uid="{00000000-0005-0000-0000-00008C080000}"/>
    <cellStyle name="r_Book2_ITS Divisional Buildup 20080525" xfId="2189" xr:uid="{00000000-0005-0000-0000-00008D080000}"/>
    <cellStyle name="r_Book2_Project ITS_Financial Model_18Mar08" xfId="2190" xr:uid="{00000000-0005-0000-0000-00008E080000}"/>
    <cellStyle name="r_Book2_Project ITS_Financial Model_18Mar08_IQ - Revenue Eliminations" xfId="2191" xr:uid="{00000000-0005-0000-0000-00008F080000}"/>
    <cellStyle name="r_Book3" xfId="2192" xr:uid="{00000000-0005-0000-0000-000090080000}"/>
    <cellStyle name="r_Book3_IQ - Revenue Eliminations" xfId="2193" xr:uid="{00000000-0005-0000-0000-000091080000}"/>
    <cellStyle name="r_Book3_ITS Divisional Buildup 20080522(Silvia)" xfId="2194" xr:uid="{00000000-0005-0000-0000-000092080000}"/>
    <cellStyle name="r_Book3_ITS Divisional Buildup 20080525" xfId="2195" xr:uid="{00000000-0005-0000-0000-000093080000}"/>
    <cellStyle name="r_Book3_Project ITS_Financial Model_18Mar08" xfId="2196" xr:uid="{00000000-0005-0000-0000-000094080000}"/>
    <cellStyle name="r_Book3_Project ITS_Financial Model_18Mar08_IQ - Revenue Eliminations" xfId="2197" xr:uid="{00000000-0005-0000-0000-000095080000}"/>
    <cellStyle name="r_increm pf" xfId="2198" xr:uid="{00000000-0005-0000-0000-000096080000}"/>
    <cellStyle name="r_increm pf_IQ - Revenue Eliminations" xfId="2199" xr:uid="{00000000-0005-0000-0000-000097080000}"/>
    <cellStyle name="r_increm pf_ITS Divisional Buildup 20080522(Silvia)" xfId="2200" xr:uid="{00000000-0005-0000-0000-000098080000}"/>
    <cellStyle name="r_increm pf_ITS Divisional Buildup 20080525" xfId="2201" xr:uid="{00000000-0005-0000-0000-000099080000}"/>
    <cellStyle name="r_increm pf_Project ITS_Financial Model_18Mar08" xfId="2202" xr:uid="{00000000-0005-0000-0000-00009A080000}"/>
    <cellStyle name="r_increm pf_Project ITS_Financial Model_18Mar08_IQ - Revenue Eliminations" xfId="2203" xr:uid="{00000000-0005-0000-0000-00009B080000}"/>
    <cellStyle name="r_IQ - Revenue Eliminations" xfId="2204" xr:uid="{00000000-0005-0000-0000-00009C080000}"/>
    <cellStyle name="r_ITS Divisional Buildup 20080522(Silvia)" xfId="2205" xr:uid="{00000000-0005-0000-0000-00009D080000}"/>
    <cellStyle name="r_ITS Divisional Buildup 20080525" xfId="2206" xr:uid="{00000000-0005-0000-0000-00009E080000}"/>
    <cellStyle name="r_LBO_template" xfId="2207" xr:uid="{00000000-0005-0000-0000-00009F080000}"/>
    <cellStyle name="r_LBO_template_IQ - Revenue Eliminations" xfId="2208" xr:uid="{00000000-0005-0000-0000-0000A0080000}"/>
    <cellStyle name="r_LBO_template_ITS Divisional Buildup 20080522(Silvia)" xfId="2209" xr:uid="{00000000-0005-0000-0000-0000A1080000}"/>
    <cellStyle name="r_LBO_template_ITS Divisional Buildup 20080525" xfId="2210" xr:uid="{00000000-0005-0000-0000-0000A2080000}"/>
    <cellStyle name="r_LBO_template_Project ITS_Financial Model_18Mar08" xfId="2211" xr:uid="{00000000-0005-0000-0000-0000A3080000}"/>
    <cellStyle name="r_LBO_template_Project ITS_Financial Model_18Mar08_IQ - Revenue Eliminations" xfId="2212" xr:uid="{00000000-0005-0000-0000-0000A4080000}"/>
    <cellStyle name="r_ML Carling Model NewII v3.0" xfId="2213" xr:uid="{00000000-0005-0000-0000-0000A5080000}"/>
    <cellStyle name="r_ML Carling Model NewII v3.0_IQ - Revenue Eliminations" xfId="2214" xr:uid="{00000000-0005-0000-0000-0000A6080000}"/>
    <cellStyle name="r_ML Carling Model NewII v3.0_ITS Divisional Buildup 20080522(Silvia)" xfId="2215" xr:uid="{00000000-0005-0000-0000-0000A7080000}"/>
    <cellStyle name="r_ML Carling Model NewII v3.0_ITS Divisional Buildup 20080525" xfId="2216" xr:uid="{00000000-0005-0000-0000-0000A8080000}"/>
    <cellStyle name="r_ML Carling Model NewII v3.0_Project ITS_Financial Model_18Mar08" xfId="2217" xr:uid="{00000000-0005-0000-0000-0000A9080000}"/>
    <cellStyle name="r_ML Carling Model NewII v3.0_Project ITS_Financial Model_18Mar08_IQ - Revenue Eliminations" xfId="2218" xr:uid="{00000000-0005-0000-0000-0000AA080000}"/>
    <cellStyle name="r_ML Carling Model NewII v3.0_TdF Model v2.1" xfId="2219" xr:uid="{00000000-0005-0000-0000-0000AB080000}"/>
    <cellStyle name="r_ML Carling Model NewII v3.0_TdF Model v2.1_IQ - Revenue Eliminations" xfId="2220" xr:uid="{00000000-0005-0000-0000-0000AC080000}"/>
    <cellStyle name="r_ML Carling Model NewII v3.0_TdF Model v2.1_ITS Divisional Buildup 20080522(Silvia)" xfId="2221" xr:uid="{00000000-0005-0000-0000-0000AD080000}"/>
    <cellStyle name="r_ML Carling Model NewII v3.0_TdF Model v2.1_ITS Divisional Buildup 20080525" xfId="2222" xr:uid="{00000000-0005-0000-0000-0000AE080000}"/>
    <cellStyle name="r_ML Carling Model NewII v3.0_TdF Model v2.1_Project ITS_Financial Model_18Mar08" xfId="2223" xr:uid="{00000000-0005-0000-0000-0000AF080000}"/>
    <cellStyle name="r_ML Carling Model NewII v3.0_TdF Model v2.1_Project ITS_Financial Model_18Mar08_IQ - Revenue Eliminations" xfId="2224" xr:uid="{00000000-0005-0000-0000-0000B0080000}"/>
    <cellStyle name="r_Project ITS_Financial Model_18Mar08" xfId="2225" xr:uid="{00000000-0005-0000-0000-0000B1080000}"/>
    <cellStyle name="r_Project ITS_Financial Model_18Mar08_IQ - Revenue Eliminations" xfId="2226" xr:uid="{00000000-0005-0000-0000-0000B2080000}"/>
    <cellStyle name="r_Yell-McLeod.11.02.02" xfId="2227" xr:uid="{00000000-0005-0000-0000-0000B3080000}"/>
    <cellStyle name="r_Yell-McLeod.11.02.02_IQ - Revenue Eliminations" xfId="2228" xr:uid="{00000000-0005-0000-0000-0000B4080000}"/>
    <cellStyle name="r_Yell-McLeod.11.02.02_ITS Divisional Buildup 20080522(Silvia)" xfId="2229" xr:uid="{00000000-0005-0000-0000-0000B5080000}"/>
    <cellStyle name="r_Yell-McLeod.11.02.02_ITS Divisional Buildup 20080525" xfId="2230" xr:uid="{00000000-0005-0000-0000-0000B6080000}"/>
    <cellStyle name="r_Yell-McLeod.11.02.02_Project ITS_Financial Model_18Mar08" xfId="2231" xr:uid="{00000000-0005-0000-0000-0000B7080000}"/>
    <cellStyle name="r_Yell-McLeod.11.02.02_Project ITS_Financial Model_18Mar08_IQ - Revenue Eliminations" xfId="2232" xr:uid="{00000000-0005-0000-0000-0000B8080000}"/>
    <cellStyle name="range" xfId="2233" xr:uid="{00000000-0005-0000-0000-0000B9080000}"/>
    <cellStyle name="Rate" xfId="2234" xr:uid="{00000000-0005-0000-0000-0000BA080000}"/>
    <cellStyle name="Ratio" xfId="2235" xr:uid="{00000000-0005-0000-0000-0000BB080000}"/>
    <cellStyle name="Ratio Comma" xfId="2236" xr:uid="{00000000-0005-0000-0000-0000BC080000}"/>
    <cellStyle name="Red" xfId="2237" xr:uid="{00000000-0005-0000-0000-0000BD080000}"/>
    <cellStyle name="Revenue(rev).xls]SEPT" xfId="2238" xr:uid="{00000000-0005-0000-0000-0000BE080000}"/>
    <cellStyle name="revised" xfId="2239" xr:uid="{00000000-0005-0000-0000-0000BF080000}"/>
    <cellStyle name="RevList" xfId="2240" xr:uid="{00000000-0005-0000-0000-0000C0080000}"/>
    <cellStyle name="Row Heading" xfId="2241" xr:uid="{00000000-0005-0000-0000-0000C1080000}"/>
    <cellStyle name="Row Heading Bold" xfId="2242" xr:uid="{00000000-0005-0000-0000-0000C2080000}"/>
    <cellStyle name="Row Heading_BT_MD" xfId="2243" xr:uid="{00000000-0005-0000-0000-0000C3080000}"/>
    <cellStyle name="RowHead" xfId="2244" xr:uid="{00000000-0005-0000-0000-0000C4080000}"/>
    <cellStyle name="s on" xfId="2245" xr:uid="{00000000-0005-0000-0000-0000C5080000}"/>
    <cellStyle name="S)" xfId="2246" xr:uid="{00000000-0005-0000-0000-0000C6080000}"/>
    <cellStyle name="s]_x000d__x000a_load=_x000d__x000a_run=_x000d__x000a_NullPort=None_x000d__x000a_device=HP LaserJet 4 Plus,HPPCL5MS,LPT1:_x000d__x000a__x000d__x000a_[Desktop]_x000d__x000a_Wallpaper=(无)_x000d__x000a_TileWallpaper=0_x000d_" xfId="2247" xr:uid="{00000000-0005-0000-0000-0000C7080000}"/>
    <cellStyle name="s]_x000d__x000a_spooler=yes_x000d__x000a_load=nwpopup.exe_x000d__x000a__x000d__x000a_run=_x000d__x000a_Beep=yes_x000d__x000a_NullPort=None_x000d__x000a_BorderWidth=3_x000d__x000a_CursorBlinkRate=530_x000d__x000a_DoubleClickSpee" xfId="2248" xr:uid="{00000000-0005-0000-0000-0000C8080000}"/>
    <cellStyle name="s_Valuation " xfId="2249" xr:uid="{00000000-0005-0000-0000-0000C9080000}"/>
    <cellStyle name="s_Valuation _IQ - Revenue Eliminations" xfId="2250" xr:uid="{00000000-0005-0000-0000-0000CA080000}"/>
    <cellStyle name="s_Valuation _ITS Divisional Buildup 20080525" xfId="2251" xr:uid="{00000000-0005-0000-0000-0000CB080000}"/>
    <cellStyle name="s_Valuation _Project ITS_Financial Model_18Mar08" xfId="2252" xr:uid="{00000000-0005-0000-0000-0000CC080000}"/>
    <cellStyle name="s_Valuation _Project ITS_Financial Model_18Mar08_IQ - Revenue Eliminations" xfId="2253" xr:uid="{00000000-0005-0000-0000-0000CD080000}"/>
    <cellStyle name="Salomon Logo" xfId="2254" xr:uid="{00000000-0005-0000-0000-0000CE080000}"/>
    <cellStyle name="SAPBEXaggData" xfId="2255" xr:uid="{00000000-0005-0000-0000-0000CF080000}"/>
    <cellStyle name="SAPBEXaggDataEmph" xfId="2256" xr:uid="{00000000-0005-0000-0000-0000D0080000}"/>
    <cellStyle name="SAPBEXaggItem" xfId="2257" xr:uid="{00000000-0005-0000-0000-0000D1080000}"/>
    <cellStyle name="SAPBEXaggItemX" xfId="2258" xr:uid="{00000000-0005-0000-0000-0000D2080000}"/>
    <cellStyle name="SAPBEXchaText" xfId="2259" xr:uid="{00000000-0005-0000-0000-0000D3080000}"/>
    <cellStyle name="SAPBEXexcBad7" xfId="2260" xr:uid="{00000000-0005-0000-0000-0000D4080000}"/>
    <cellStyle name="SAPBEXexcBad8" xfId="2261" xr:uid="{00000000-0005-0000-0000-0000D5080000}"/>
    <cellStyle name="SAPBEXexcBad9" xfId="2262" xr:uid="{00000000-0005-0000-0000-0000D6080000}"/>
    <cellStyle name="SAPBEXexcCritical4" xfId="2263" xr:uid="{00000000-0005-0000-0000-0000D7080000}"/>
    <cellStyle name="SAPBEXexcCritical5" xfId="2264" xr:uid="{00000000-0005-0000-0000-0000D8080000}"/>
    <cellStyle name="SAPBEXexcCritical6" xfId="2265" xr:uid="{00000000-0005-0000-0000-0000D9080000}"/>
    <cellStyle name="SAPBEXexcGood1" xfId="2266" xr:uid="{00000000-0005-0000-0000-0000DA080000}"/>
    <cellStyle name="SAPBEXexcGood2" xfId="2267" xr:uid="{00000000-0005-0000-0000-0000DB080000}"/>
    <cellStyle name="SAPBEXexcGood3" xfId="2268" xr:uid="{00000000-0005-0000-0000-0000DC080000}"/>
    <cellStyle name="SAPBEXfilterDrill" xfId="2269" xr:uid="{00000000-0005-0000-0000-0000DD080000}"/>
    <cellStyle name="SAPBEXfilterItem" xfId="2270" xr:uid="{00000000-0005-0000-0000-0000DE080000}"/>
    <cellStyle name="SAPBEXfilterText" xfId="2271" xr:uid="{00000000-0005-0000-0000-0000DF080000}"/>
    <cellStyle name="SAPBEXformats" xfId="2272" xr:uid="{00000000-0005-0000-0000-0000E0080000}"/>
    <cellStyle name="SAPBEXheaderItem" xfId="2273" xr:uid="{00000000-0005-0000-0000-0000E1080000}"/>
    <cellStyle name="SAPBEXheaderText" xfId="2274" xr:uid="{00000000-0005-0000-0000-0000E2080000}"/>
    <cellStyle name="SAPBEXHLevel0" xfId="2275" xr:uid="{00000000-0005-0000-0000-0000E3080000}"/>
    <cellStyle name="SAPBEXHLevel0X" xfId="2276" xr:uid="{00000000-0005-0000-0000-0000E4080000}"/>
    <cellStyle name="SAPBEXHLevel1" xfId="2277" xr:uid="{00000000-0005-0000-0000-0000E5080000}"/>
    <cellStyle name="SAPBEXHLevel1X" xfId="2278" xr:uid="{00000000-0005-0000-0000-0000E6080000}"/>
    <cellStyle name="SAPBEXHLevel2" xfId="2279" xr:uid="{00000000-0005-0000-0000-0000E7080000}"/>
    <cellStyle name="SAPBEXHLevel2X" xfId="2280" xr:uid="{00000000-0005-0000-0000-0000E8080000}"/>
    <cellStyle name="SAPBEXHLevel3" xfId="2281" xr:uid="{00000000-0005-0000-0000-0000E9080000}"/>
    <cellStyle name="SAPBEXHLevel3X" xfId="2282" xr:uid="{00000000-0005-0000-0000-0000EA080000}"/>
    <cellStyle name="SAPBEXresData" xfId="2283" xr:uid="{00000000-0005-0000-0000-0000EB080000}"/>
    <cellStyle name="SAPBEXresDataEmph" xfId="2284" xr:uid="{00000000-0005-0000-0000-0000EC080000}"/>
    <cellStyle name="SAPBEXresItem" xfId="2285" xr:uid="{00000000-0005-0000-0000-0000ED080000}"/>
    <cellStyle name="SAPBEXresItemX" xfId="2286" xr:uid="{00000000-0005-0000-0000-0000EE080000}"/>
    <cellStyle name="SAPBEXstdData" xfId="2287" xr:uid="{00000000-0005-0000-0000-0000EF080000}"/>
    <cellStyle name="SAPBEXstdDataEmph" xfId="2288" xr:uid="{00000000-0005-0000-0000-0000F0080000}"/>
    <cellStyle name="SAPBEXstdItem" xfId="2289" xr:uid="{00000000-0005-0000-0000-0000F1080000}"/>
    <cellStyle name="SAPBEXstdItemX" xfId="2290" xr:uid="{00000000-0005-0000-0000-0000F2080000}"/>
    <cellStyle name="SAPBEXtitle" xfId="2291" xr:uid="{00000000-0005-0000-0000-0000F3080000}"/>
    <cellStyle name="SAPBEXundefined" xfId="2292" xr:uid="{00000000-0005-0000-0000-0000F4080000}"/>
    <cellStyle name="section" xfId="2293" xr:uid="{00000000-0005-0000-0000-0000F5080000}"/>
    <cellStyle name="Section Title" xfId="2294" xr:uid="{00000000-0005-0000-0000-0000F6080000}"/>
    <cellStyle name="Section_Cap Table and Shareholders v2" xfId="2295" xr:uid="{00000000-0005-0000-0000-0000F7080000}"/>
    <cellStyle name="seq" xfId="2296" xr:uid="{00000000-0005-0000-0000-0000F8080000}"/>
    <cellStyle name="shade" xfId="2297" xr:uid="{00000000-0005-0000-0000-0000F9080000}"/>
    <cellStyle name="Shaded" xfId="2298" xr:uid="{00000000-0005-0000-0000-0000FA080000}"/>
    <cellStyle name="ShadedCells_Database" xfId="2299" xr:uid="{00000000-0005-0000-0000-0000FB080000}"/>
    <cellStyle name="Single Accounting" xfId="2300" xr:uid="{00000000-0005-0000-0000-0000FC080000}"/>
    <cellStyle name="SingleLineAcctgn" xfId="2301" xr:uid="{00000000-0005-0000-0000-0000FD080000}"/>
    <cellStyle name="Small Number" xfId="2302" xr:uid="{00000000-0005-0000-0000-0000FE080000}"/>
    <cellStyle name="Small Percentage" xfId="2303" xr:uid="{00000000-0005-0000-0000-0000FF080000}"/>
    <cellStyle name="Special" xfId="2304" xr:uid="{00000000-0005-0000-0000-000000090000}"/>
    <cellStyle name="Special9" xfId="2305" xr:uid="{00000000-0005-0000-0000-000001090000}"/>
    <cellStyle name="ssp " xfId="2306" xr:uid="{00000000-0005-0000-0000-000002090000}"/>
    <cellStyle name="sstot" xfId="2307" xr:uid="{00000000-0005-0000-0000-000003090000}"/>
    <cellStyle name="STANDARD" xfId="2308" xr:uid="{00000000-0005-0000-0000-000004090000}"/>
    <cellStyle name="STEVE" xfId="2309" xr:uid="{00000000-0005-0000-0000-000005090000}"/>
    <cellStyle name="Stock Comma" xfId="2310" xr:uid="{00000000-0005-0000-0000-000006090000}"/>
    <cellStyle name="Stock Price" xfId="2311" xr:uid="{00000000-0005-0000-0000-000007090000}"/>
    <cellStyle name="style" xfId="2312" xr:uid="{00000000-0005-0000-0000-000008090000}"/>
    <cellStyle name="Style 1" xfId="2313" xr:uid="{00000000-0005-0000-0000-000009090000}"/>
    <cellStyle name="Style 2" xfId="2314" xr:uid="{00000000-0005-0000-0000-00000A090000}"/>
    <cellStyle name="Style 3" xfId="2315" xr:uid="{00000000-0005-0000-0000-00000B090000}"/>
    <cellStyle name="Style 4" xfId="2316" xr:uid="{00000000-0005-0000-0000-00000C090000}"/>
    <cellStyle name="Style 5" xfId="2317" xr:uid="{00000000-0005-0000-0000-00000D090000}"/>
    <cellStyle name="Style 6" xfId="2318" xr:uid="{00000000-0005-0000-0000-00000E090000}"/>
    <cellStyle name="STYLE1" xfId="2319" xr:uid="{00000000-0005-0000-0000-00000F090000}"/>
    <cellStyle name="STYLE2" xfId="2320" xr:uid="{00000000-0005-0000-0000-000010090000}"/>
    <cellStyle name="STYLE3" xfId="2321" xr:uid="{00000000-0005-0000-0000-000011090000}"/>
    <cellStyle name="STYLE4" xfId="2322" xr:uid="{00000000-0005-0000-0000-000012090000}"/>
    <cellStyle name="STYLE5" xfId="2323" xr:uid="{00000000-0005-0000-0000-000013090000}"/>
    <cellStyle name="STYLE6" xfId="2324" xr:uid="{00000000-0005-0000-0000-000014090000}"/>
    <cellStyle name="STYLE7" xfId="2325" xr:uid="{00000000-0005-0000-0000-000015090000}"/>
    <cellStyle name="STYLE8" xfId="2326" xr:uid="{00000000-0005-0000-0000-000016090000}"/>
    <cellStyle name="STYLE9" xfId="2327" xr:uid="{00000000-0005-0000-0000-000017090000}"/>
    <cellStyle name="sub" xfId="2328" xr:uid="{00000000-0005-0000-0000-000018090000}"/>
    <cellStyle name="Sub total" xfId="2329" xr:uid="{00000000-0005-0000-0000-000019090000}"/>
    <cellStyle name="subhead" xfId="2330" xr:uid="{00000000-0005-0000-0000-00001A090000}"/>
    <cellStyle name="Subtitle" xfId="2331" xr:uid="{00000000-0005-0000-0000-00001B090000}"/>
    <cellStyle name="Subtotal" xfId="2332" xr:uid="{00000000-0005-0000-0000-00001C090000}"/>
    <cellStyle name="SUB-TOTAL" xfId="2333" xr:uid="{00000000-0005-0000-0000-00001D090000}"/>
    <cellStyle name="SuppCalc (0.0)" xfId="2334" xr:uid="{00000000-0005-0000-0000-00001E090000}"/>
    <cellStyle name="t" xfId="2335" xr:uid="{00000000-0005-0000-0000-00001F090000}"/>
    <cellStyle name="t]_x000d__x000a_color schemes=默认 Windows_x000d__x000a__x000d__x000a_[color schemes]_x000d__x000a_Arizona=804000,FFFFFF,FFFFFF,0,FFFFFF,0,808040,C0C0C0,FFFFF" xfId="2336" xr:uid="{00000000-0005-0000-0000-000020090000}"/>
    <cellStyle name="t_HVAC Equipment (3)" xfId="2337" xr:uid="{00000000-0005-0000-0000-000021090000}"/>
    <cellStyle name="Table Col Head" xfId="2338" xr:uid="{00000000-0005-0000-0000-000022090000}"/>
    <cellStyle name="Table end" xfId="2339" xr:uid="{00000000-0005-0000-0000-000023090000}"/>
    <cellStyle name="Table Head" xfId="2340" xr:uid="{00000000-0005-0000-0000-000024090000}"/>
    <cellStyle name="Table Head Aligned" xfId="2341" xr:uid="{00000000-0005-0000-0000-000025090000}"/>
    <cellStyle name="Table Head Blue" xfId="2342" xr:uid="{00000000-0005-0000-0000-000026090000}"/>
    <cellStyle name="Table Head Green" xfId="2343" xr:uid="{00000000-0005-0000-0000-000027090000}"/>
    <cellStyle name="Table head_China ITS Comps Full 20080422" xfId="2344" xr:uid="{00000000-0005-0000-0000-000028090000}"/>
    <cellStyle name="Table Sub Head" xfId="2345" xr:uid="{00000000-0005-0000-0000-000029090000}"/>
    <cellStyle name="Table Text" xfId="2346" xr:uid="{00000000-0005-0000-0000-00002A090000}"/>
    <cellStyle name="Table Title" xfId="2347" xr:uid="{00000000-0005-0000-0000-00002B090000}"/>
    <cellStyle name="Table Units" xfId="2348" xr:uid="{00000000-0005-0000-0000-00002C090000}"/>
    <cellStyle name="Table-#" xfId="2349" xr:uid="{00000000-0005-0000-0000-00002D090000}"/>
    <cellStyle name="Table_Header" xfId="2350" xr:uid="{00000000-0005-0000-0000-00002E090000}"/>
    <cellStyle name="Table-Footnotes" xfId="2351" xr:uid="{00000000-0005-0000-0000-00002F090000}"/>
    <cellStyle name="Table-Head-Bottom" xfId="2352" xr:uid="{00000000-0005-0000-0000-000030090000}"/>
    <cellStyle name="Table-Headings" xfId="2353" xr:uid="{00000000-0005-0000-0000-000031090000}"/>
    <cellStyle name="Table-Head-Title" xfId="2354" xr:uid="{00000000-0005-0000-0000-000032090000}"/>
    <cellStyle name="Table-Titles" xfId="2355" xr:uid="{00000000-0005-0000-0000-000033090000}"/>
    <cellStyle name="tcn" xfId="2356" xr:uid="{00000000-0005-0000-0000-000034090000}"/>
    <cellStyle name="Temp" xfId="2357" xr:uid="{00000000-0005-0000-0000-000035090000}"/>
    <cellStyle name="Test" xfId="2358" xr:uid="{00000000-0005-0000-0000-000036090000}"/>
    <cellStyle name="Testo avviso" xfId="2359" xr:uid="{00000000-0005-0000-0000-000037090000}"/>
    <cellStyle name="Testo descrittivo" xfId="2360" xr:uid="{00000000-0005-0000-0000-000038090000}"/>
    <cellStyle name="text" xfId="2361" xr:uid="{00000000-0005-0000-0000-000039090000}"/>
    <cellStyle name="Text 1" xfId="2362" xr:uid="{00000000-0005-0000-0000-00003A090000}"/>
    <cellStyle name="Text Head 1" xfId="2363" xr:uid="{00000000-0005-0000-0000-00003B090000}"/>
    <cellStyle name="Text Indent A" xfId="2364" xr:uid="{00000000-0005-0000-0000-00003C090000}"/>
    <cellStyle name="Text Indent B" xfId="2365" xr:uid="{00000000-0005-0000-0000-00003D090000}"/>
    <cellStyle name="Text Indent C" xfId="2366" xr:uid="{00000000-0005-0000-0000-00003E090000}"/>
    <cellStyle name="text_Cap Table and Shareholders v2" xfId="2367" xr:uid="{00000000-0005-0000-0000-00003F090000}"/>
    <cellStyle name="text2" xfId="2368" xr:uid="{00000000-0005-0000-0000-000040090000}"/>
    <cellStyle name="times" xfId="2369" xr:uid="{00000000-0005-0000-0000-000041090000}"/>
    <cellStyle name="Times 10" xfId="2370" xr:uid="{00000000-0005-0000-0000-000042090000}"/>
    <cellStyle name="Times 12" xfId="2371" xr:uid="{00000000-0005-0000-0000-000043090000}"/>
    <cellStyle name="Times New Roman" xfId="2372" xr:uid="{00000000-0005-0000-0000-000044090000}"/>
    <cellStyle name="times_VestWood LBO v3" xfId="2373" xr:uid="{00000000-0005-0000-0000-000045090000}"/>
    <cellStyle name="title" xfId="2374" xr:uid="{00000000-0005-0000-0000-000046090000}"/>
    <cellStyle name="Title - PROJECT" xfId="2375" xr:uid="{00000000-0005-0000-0000-000047090000}"/>
    <cellStyle name="Title - Underline" xfId="2376" xr:uid="{00000000-0005-0000-0000-000048090000}"/>
    <cellStyle name="title 10" xfId="2377" xr:uid="{00000000-0005-0000-0000-000049090000}"/>
    <cellStyle name="title 11" xfId="2378" xr:uid="{00000000-0005-0000-0000-00004A090000}"/>
    <cellStyle name="title 12" xfId="2379" xr:uid="{00000000-0005-0000-0000-00004B090000}"/>
    <cellStyle name="title 13" xfId="2380" xr:uid="{00000000-0005-0000-0000-00004C090000}"/>
    <cellStyle name="title 14" xfId="2381" xr:uid="{00000000-0005-0000-0000-00004D090000}"/>
    <cellStyle name="title 15" xfId="2382" xr:uid="{00000000-0005-0000-0000-00004E090000}"/>
    <cellStyle name="title 16" xfId="2383" xr:uid="{00000000-0005-0000-0000-00004F090000}"/>
    <cellStyle name="title 17" xfId="2384" xr:uid="{00000000-0005-0000-0000-000050090000}"/>
    <cellStyle name="title 18" xfId="2385" xr:uid="{00000000-0005-0000-0000-000051090000}"/>
    <cellStyle name="title 2" xfId="2386" xr:uid="{00000000-0005-0000-0000-000052090000}"/>
    <cellStyle name="title 3" xfId="2387" xr:uid="{00000000-0005-0000-0000-000053090000}"/>
    <cellStyle name="title 4" xfId="2388" xr:uid="{00000000-0005-0000-0000-000054090000}"/>
    <cellStyle name="title 5" xfId="2389" xr:uid="{00000000-0005-0000-0000-000055090000}"/>
    <cellStyle name="title 6" xfId="2390" xr:uid="{00000000-0005-0000-0000-000056090000}"/>
    <cellStyle name="title 7" xfId="2391" xr:uid="{00000000-0005-0000-0000-000057090000}"/>
    <cellStyle name="title 8" xfId="2392" xr:uid="{00000000-0005-0000-0000-000058090000}"/>
    <cellStyle name="title 9" xfId="2393" xr:uid="{00000000-0005-0000-0000-000059090000}"/>
    <cellStyle name="Title Heading" xfId="2394" xr:uid="{00000000-0005-0000-0000-00005A090000}"/>
    <cellStyle name="TITLE_Cap Table and Shareholders v2" xfId="2395" xr:uid="{00000000-0005-0000-0000-00005B090000}"/>
    <cellStyle name="title1" xfId="2396" xr:uid="{00000000-0005-0000-0000-00005C090000}"/>
    <cellStyle name="title2" xfId="2397" xr:uid="{00000000-0005-0000-0000-00005D090000}"/>
    <cellStyle name="Titles" xfId="2398" xr:uid="{00000000-0005-0000-0000-00005E090000}"/>
    <cellStyle name="Titles - Col. Headings" xfId="2399" xr:uid="{00000000-0005-0000-0000-00005F090000}"/>
    <cellStyle name="Titles - Other" xfId="2400" xr:uid="{00000000-0005-0000-0000-000060090000}"/>
    <cellStyle name="Titles_IQ - Revenue Eliminations" xfId="2401" xr:uid="{00000000-0005-0000-0000-000061090000}"/>
    <cellStyle name="Titolo" xfId="2402" xr:uid="{00000000-0005-0000-0000-000062090000}"/>
    <cellStyle name="Titolo 1" xfId="2403" xr:uid="{00000000-0005-0000-0000-000063090000}"/>
    <cellStyle name="Titolo 2" xfId="2404" xr:uid="{00000000-0005-0000-0000-000064090000}"/>
    <cellStyle name="Titolo 3" xfId="2405" xr:uid="{00000000-0005-0000-0000-000065090000}"/>
    <cellStyle name="Titolo 4" xfId="2406" xr:uid="{00000000-0005-0000-0000-000066090000}"/>
    <cellStyle name="tn" xfId="2407" xr:uid="{00000000-0005-0000-0000-000067090000}"/>
    <cellStyle name="Top Edge" xfId="2408" xr:uid="{00000000-0005-0000-0000-000068090000}"/>
    <cellStyle name="Total" xfId="2409" builtinId="25" customBuiltin="1"/>
    <cellStyle name="Total 2" xfId="2410" xr:uid="{00000000-0005-0000-0000-00006A090000}"/>
    <cellStyle name="Totale" xfId="2411" xr:uid="{00000000-0005-0000-0000-00006B090000}"/>
    <cellStyle name="Tusental (0)_pldt" xfId="2412" xr:uid="{00000000-0005-0000-0000-00006C090000}"/>
    <cellStyle name="Tusental_pldt" xfId="2413" xr:uid="{00000000-0005-0000-0000-00006D090000}"/>
    <cellStyle name="ubordinated Debt" xfId="2414" xr:uid="{00000000-0005-0000-0000-00006E090000}"/>
    <cellStyle name="Underline_Single" xfId="2415" xr:uid="{00000000-0005-0000-0000-00006F090000}"/>
    <cellStyle name="Unprotect" xfId="2416" xr:uid="{00000000-0005-0000-0000-000070090000}"/>
    <cellStyle name="Unsure" xfId="2417" xr:uid="{00000000-0005-0000-0000-000071090000}"/>
    <cellStyle name="Valore non valido" xfId="2418" xr:uid="{00000000-0005-0000-0000-000072090000}"/>
    <cellStyle name="Valore valido" xfId="2419" xr:uid="{00000000-0005-0000-0000-000073090000}"/>
    <cellStyle name="Value" xfId="2420" xr:uid="{00000000-0005-0000-0000-000074090000}"/>
    <cellStyle name="Valuta (0)_pldt" xfId="2421" xr:uid="{00000000-0005-0000-0000-000075090000}"/>
    <cellStyle name="Valuta_pldt" xfId="2422" xr:uid="{00000000-0005-0000-0000-000076090000}"/>
    <cellStyle name="vera" xfId="2423" xr:uid="{00000000-0005-0000-0000-000077090000}"/>
    <cellStyle name="W?hrung [0]_results" xfId="2424" xr:uid="{00000000-0005-0000-0000-000078090000}"/>
    <cellStyle name="W?hrung_results" xfId="2425" xr:uid="{00000000-0005-0000-0000-000079090000}"/>
    <cellStyle name="Währung [0]_BS Variances Analysis FY20001" xfId="2426" xr:uid="{00000000-0005-0000-0000-00007A090000}"/>
    <cellStyle name="Währung_BS Variances Analysis FY20001" xfId="2427" xr:uid="{00000000-0005-0000-0000-00007B090000}"/>
    <cellStyle name="WP Header" xfId="2428" xr:uid="{00000000-0005-0000-0000-00007C090000}"/>
    <cellStyle name="wrap" xfId="2429" xr:uid="{00000000-0005-0000-0000-00007D090000}"/>
    <cellStyle name="x" xfId="2430" xr:uid="{00000000-0005-0000-0000-00007E090000}"/>
    <cellStyle name="Year" xfId="2431" xr:uid="{00000000-0005-0000-0000-00007F090000}"/>
    <cellStyle name="yellow" xfId="2432" xr:uid="{00000000-0005-0000-0000-000080090000}"/>
    <cellStyle name="Yen" xfId="2433" xr:uid="{00000000-0005-0000-0000-000081090000}"/>
    <cellStyle name="Yen0" xfId="2434" xr:uid="{00000000-0005-0000-0000-000082090000}"/>
    <cellStyle name="YY.MM" xfId="2435" xr:uid="{00000000-0005-0000-0000-000083090000}"/>
    <cellStyle name="Обычный_FINPL15.2" xfId="2436" xr:uid="{00000000-0005-0000-0000-000084090000}"/>
    <cellStyle name="パーセント_laroux" xfId="2437" xr:uid="{00000000-0005-0000-0000-000085090000}"/>
    <cellStyle name="เครื่องหมายจุลภาค 2" xfId="2438" xr:uid="{00000000-0005-0000-0000-000086090000}"/>
    <cellStyle name="เครื่องหมายจุลภาค_CONFIRM_REC 05_03" xfId="2439" xr:uid="{00000000-0005-0000-0000-000087090000}"/>
    <cellStyle name="เซลล์ตรวจสอบ" xfId="2440" xr:uid="{00000000-0005-0000-0000-000088090000}"/>
    <cellStyle name="เซลล์ที่มีการเชื่อมโยง" xfId="2441" xr:uid="{00000000-0005-0000-0000-000089090000}"/>
    <cellStyle name="แย่" xfId="2442" xr:uid="{00000000-0005-0000-0000-00008A090000}"/>
    <cellStyle name="แสดงผล" xfId="2443" xr:uid="{00000000-0005-0000-0000-00008B090000}"/>
    <cellStyle name="การคำนวณ" xfId="2444" xr:uid="{00000000-0005-0000-0000-00008C090000}"/>
    <cellStyle name="ข้อความเตือน" xfId="2445" xr:uid="{00000000-0005-0000-0000-00008D090000}"/>
    <cellStyle name="ข้อความอธิบาย" xfId="2446" xr:uid="{00000000-0005-0000-0000-00008E090000}"/>
    <cellStyle name="ชื่อเรื่อง" xfId="2447" xr:uid="{00000000-0005-0000-0000-00008F090000}"/>
    <cellStyle name="ดี" xfId="2448" xr:uid="{00000000-0005-0000-0000-000090090000}"/>
    <cellStyle name="ปกติ 2" xfId="2449" xr:uid="{00000000-0005-0000-0000-000091090000}"/>
    <cellStyle name="ปกติ_ACT00-TOP YE00-090201- WA" xfId="2450" xr:uid="{00000000-0005-0000-0000-000092090000}"/>
    <cellStyle name="ป้อนค่า" xfId="2451" xr:uid="{00000000-0005-0000-0000-000093090000}"/>
    <cellStyle name="ปานกลาง" xfId="2452" xr:uid="{00000000-0005-0000-0000-000094090000}"/>
    <cellStyle name="ผลรวม" xfId="2453" xr:uid="{00000000-0005-0000-0000-000095090000}"/>
    <cellStyle name="ส่วนที่ถูกเน้น1" xfId="2454" xr:uid="{00000000-0005-0000-0000-000096090000}"/>
    <cellStyle name="ส่วนที่ถูกเน้น2" xfId="2455" xr:uid="{00000000-0005-0000-0000-000097090000}"/>
    <cellStyle name="ส่วนที่ถูกเน้น3" xfId="2456" xr:uid="{00000000-0005-0000-0000-000098090000}"/>
    <cellStyle name="ส่วนที่ถูกเน้น4" xfId="2457" xr:uid="{00000000-0005-0000-0000-000099090000}"/>
    <cellStyle name="ส่วนที่ถูกเน้น5" xfId="2458" xr:uid="{00000000-0005-0000-0000-00009A090000}"/>
    <cellStyle name="ส่วนที่ถูกเน้น6" xfId="2459" xr:uid="{00000000-0005-0000-0000-00009B090000}"/>
    <cellStyle name="หมายเหตุ" xfId="2460" xr:uid="{00000000-0005-0000-0000-00009C090000}"/>
    <cellStyle name="หัวเรื่อง 1" xfId="2461" xr:uid="{00000000-0005-0000-0000-00009D090000}"/>
    <cellStyle name="หัวเรื่อง 2" xfId="2462" xr:uid="{00000000-0005-0000-0000-00009E090000}"/>
    <cellStyle name="หัวเรื่อง 3" xfId="2463" xr:uid="{00000000-0005-0000-0000-00009F090000}"/>
    <cellStyle name="หัวเรื่อง 4" xfId="2464" xr:uid="{00000000-0005-0000-0000-0000A0090000}"/>
    <cellStyle name="_Sheet1" xfId="2465" xr:uid="{00000000-0005-0000-0000-0000A1090000}"/>
    <cellStyle name="_1 (3)" xfId="2466" xr:uid="{00000000-0005-0000-0000-0000A2090000}"/>
    <cellStyle name="瘉EMMC-CP1" xfId="2467" xr:uid="{00000000-0005-0000-0000-0000A3090000}"/>
    <cellStyle name=" [0.00]_guyan" xfId="2468" xr:uid="{00000000-0005-0000-0000-0000A4090000}"/>
    <cellStyle name="_guyan" xfId="2469" xr:uid="{00000000-0005-0000-0000-0000A5090000}"/>
    <cellStyle name="_pldt" xfId="2470" xr:uid="{00000000-0005-0000-0000-0000A6090000}"/>
    <cellStyle name="だ[0]_BS9701-3" xfId="2471" xr:uid="{00000000-0005-0000-0000-0000A7090000}"/>
    <cellStyle name="だ_BS9701-3" xfId="2472" xr:uid="{00000000-0005-0000-0000-0000A8090000}"/>
    <cellStyle name="だ[0]_pldt" xfId="2473" xr:uid="{00000000-0005-0000-0000-0000A9090000}"/>
    <cellStyle name="だ_pldt" xfId="2474" xr:uid="{00000000-0005-0000-0000-0000AA090000}"/>
    <cellStyle name="?_Fem.Pro" xfId="2475" xr:uid="{00000000-0005-0000-0000-0000AB090000}"/>
    <cellStyle name="遽_4QURT" xfId="2476" xr:uid="{00000000-0005-0000-0000-0000AC090000}"/>
    <cellStyle name="똿뗦먛귟 [0.00]_PRODUCT DETAIL Q1" xfId="2477" xr:uid="{00000000-0005-0000-0000-0000AD090000}"/>
    <cellStyle name="똿뗦먛귟_PRODUCT DETAIL Q1" xfId="2478" xr:uid="{00000000-0005-0000-0000-0000AE090000}"/>
    <cellStyle name="믅됞 [0.00]_PRODUCT DETAIL Q1" xfId="2479" xr:uid="{00000000-0005-0000-0000-0000AF090000}"/>
    <cellStyle name="믅됞_PRODUCT DETAIL Q1" xfId="2480" xr:uid="{00000000-0005-0000-0000-0000B0090000}"/>
    <cellStyle name="백분율_95" xfId="2481" xr:uid="{00000000-0005-0000-0000-0000B1090000}"/>
    <cellStyle name="뷭?_BOOKSHIP" xfId="2482" xr:uid="{00000000-0005-0000-0000-0000B2090000}"/>
    <cellStyle name="콤마 [0]_10.예비품" xfId="2483" xr:uid="{00000000-0005-0000-0000-0000B3090000}"/>
    <cellStyle name="콤마_10.예비품" xfId="2484" xr:uid="{00000000-0005-0000-0000-0000B4090000}"/>
    <cellStyle name="통화 [0]_1" xfId="2485" xr:uid="{00000000-0005-0000-0000-0000B5090000}"/>
    <cellStyle name="통화_1" xfId="2486" xr:uid="{00000000-0005-0000-0000-0000B6090000}"/>
    <cellStyle name="표준_ 97년 경영분석(안)" xfId="2487" xr:uid="{00000000-0005-0000-0000-0000B7090000}"/>
    <cellStyle name="一般_0108FA" xfId="2488" xr:uid="{00000000-0005-0000-0000-0000B8090000}"/>
    <cellStyle name="僴僀僷乕儕儞僋" xfId="2489" xr:uid="{00000000-0005-0000-0000-0000B9090000}"/>
    <cellStyle name="公司标准表" xfId="2490" xr:uid="{00000000-0005-0000-0000-0000BA090000}"/>
    <cellStyle name="分级显示列_1_Book1" xfId="2491" xr:uid="{00000000-0005-0000-0000-0000BB090000}"/>
    <cellStyle name="分级显示行_1_4附件二凯旋评估表" xfId="2492" xr:uid="{00000000-0005-0000-0000-0000BC090000}"/>
    <cellStyle name="千位[0]_ 方正PC" xfId="2493" xr:uid="{00000000-0005-0000-0000-0000BD090000}"/>
    <cellStyle name="千位_ 方正PC" xfId="2494" xr:uid="{00000000-0005-0000-0000-0000BE090000}"/>
    <cellStyle name="千分位 [0]" xfId="2495" xr:uid="{00000000-0005-0000-0000-0000BF090000}"/>
    <cellStyle name="千分位[0]_ 白土" xfId="2496" xr:uid="{00000000-0005-0000-0000-0000C0090000}"/>
    <cellStyle name="千分位_ 白土" xfId="2497" xr:uid="{00000000-0005-0000-0000-0000C1090000}"/>
    <cellStyle name="千分比" xfId="2498" xr:uid="{00000000-0005-0000-0000-0000C2090000}"/>
    <cellStyle name="后继超级链接" xfId="2499" xr:uid="{00000000-0005-0000-0000-0000C3090000}"/>
    <cellStyle name="后继超级链接jvbr03" xfId="2500" xr:uid="{00000000-0005-0000-0000-0000C4090000}"/>
    <cellStyle name="宋体繁体潒慭n_x0002_" xfId="2501" xr:uid="{00000000-0005-0000-0000-0000C5090000}"/>
    <cellStyle name="寥碟徽_95" xfId="2502" xr:uid="{00000000-0005-0000-0000-0000C6090000}"/>
    <cellStyle name="巍葆 [0]_95" xfId="2503" xr:uid="{00000000-0005-0000-0000-0000C7090000}"/>
    <cellStyle name="巍葆_95" xfId="2504" xr:uid="{00000000-0005-0000-0000-0000C8090000}"/>
    <cellStyle name="常规（缩格）" xfId="2505" xr:uid="{00000000-0005-0000-0000-0000C9090000}"/>
    <cellStyle name="常规_Template of Profit forecast" xfId="2506" xr:uid="{00000000-0005-0000-0000-0000CA090000}"/>
    <cellStyle name="归盒啦_95" xfId="2507" xr:uid="{00000000-0005-0000-0000-0000CB090000}"/>
    <cellStyle name="数目" xfId="2508" xr:uid="{00000000-0005-0000-0000-0000CC090000}"/>
    <cellStyle name="日期[英文]" xfId="2509" xr:uid="{00000000-0005-0000-0000-0000CD090000}"/>
    <cellStyle name="昗弨_iACPU Summary" xfId="2510" xr:uid="{00000000-0005-0000-0000-0000CE090000}"/>
    <cellStyle name="普通_ 白土" xfId="2511" xr:uid="{00000000-0005-0000-0000-0000CF090000}"/>
    <cellStyle name="未定义" xfId="2512" xr:uid="{00000000-0005-0000-0000-0000D0090000}"/>
    <cellStyle name="未定义 2" xfId="2513" xr:uid="{00000000-0005-0000-0000-0000D1090000}"/>
    <cellStyle name="未定義" xfId="2514" xr:uid="{00000000-0005-0000-0000-0000D2090000}"/>
    <cellStyle name="未定義 2" xfId="2515" xr:uid="{00000000-0005-0000-0000-0000D3090000}"/>
    <cellStyle name="桁区切り [0.00]_１１月価格表" xfId="2516" xr:uid="{00000000-0005-0000-0000-0000D4090000}"/>
    <cellStyle name="桁区切り_１１月価格表" xfId="2517" xr:uid="{00000000-0005-0000-0000-0000D5090000}"/>
    <cellStyle name="標準_１１月価格表" xfId="2518" xr:uid="{00000000-0005-0000-0000-0000D6090000}"/>
    <cellStyle name="烹拳 [0]_!!!GO" xfId="2519" xr:uid="{00000000-0005-0000-0000-0000D7090000}"/>
    <cellStyle name="烹拳_!!!GO" xfId="2520" xr:uid="{00000000-0005-0000-0000-0000D8090000}"/>
    <cellStyle name="砯刽 [0]_BS9701-3" xfId="2521" xr:uid="{00000000-0005-0000-0000-0000D9090000}"/>
    <cellStyle name="砯刽[0]_MMC-CP1" xfId="2522" xr:uid="{00000000-0005-0000-0000-0000DA090000}"/>
    <cellStyle name="砯刽_BS9701-3" xfId="2523" xr:uid="{00000000-0005-0000-0000-0000DB090000}"/>
    <cellStyle name="禬硈挡" xfId="2524" xr:uid="{00000000-0005-0000-0000-0000DC090000}"/>
    <cellStyle name="綴樟閉撰蟈諉" xfId="2525" xr:uid="{00000000-0005-0000-0000-0000DD090000}"/>
    <cellStyle name="繦禬硈挡" xfId="2526" xr:uid="{00000000-0005-0000-0000-0000DE090000}"/>
    <cellStyle name="貨幣 [0]_00 vs 99 STT" xfId="2527" xr:uid="{00000000-0005-0000-0000-0000DF090000}"/>
    <cellStyle name="貨幣[0]_B BVI Stock 9403" xfId="2528" xr:uid="{00000000-0005-0000-0000-0000E0090000}"/>
    <cellStyle name="貨幣_00 vs 99 STT" xfId="2529" xr:uid="{00000000-0005-0000-0000-0000E1090000}"/>
    <cellStyle name="资产" xfId="2530" xr:uid="{00000000-0005-0000-0000-0000E2090000}"/>
    <cellStyle name="超级链接" xfId="2531" xr:uid="{00000000-0005-0000-0000-0000E3090000}"/>
    <cellStyle name="超级链接zxjv" xfId="2532" xr:uid="{00000000-0005-0000-0000-0000E4090000}"/>
    <cellStyle name="超連結" xfId="2533" xr:uid="{00000000-0005-0000-0000-0000E5090000}"/>
    <cellStyle name="适中rm" xfId="2534" xr:uid="{00000000-0005-0000-0000-0000E6090000}"/>
    <cellStyle name="适中rmal" xfId="2535" xr:uid="{00000000-0005-0000-0000-0000E7090000}"/>
    <cellStyle name="通貨 [0.00]_１１月価格表" xfId="2536" xr:uid="{00000000-0005-0000-0000-0000E8090000}"/>
    <cellStyle name="通貨_１１月価格表" xfId="2537" xr:uid="{00000000-0005-0000-0000-0000E9090000}"/>
    <cellStyle name="钎霖_!!!GO" xfId="2538" xr:uid="{00000000-0005-0000-0000-0000EA090000}"/>
    <cellStyle name="閉撰蟈諉" xfId="2539" xr:uid="{00000000-0005-0000-0000-0000EB090000}"/>
    <cellStyle name="隨後的超連結" xfId="2540" xr:uid="{00000000-0005-0000-0000-0000EC090000}"/>
    <cellStyle name="霓付 [0]_!!!GO" xfId="2541" xr:uid="{00000000-0005-0000-0000-0000ED090000}"/>
    <cellStyle name="霓付_!!!GO" xfId="2542" xr:uid="{00000000-0005-0000-0000-0000EE090000}"/>
    <cellStyle name="鱔 [0]_95" xfId="2543" xr:uid="{00000000-0005-0000-0000-0000EF090000}"/>
    <cellStyle name="鱔_95" xfId="2544" xr:uid="{00000000-0005-0000-0000-0000F0090000}"/>
    <cellStyle name="㕃" xfId="2545" xr:uid="{00000000-0005-0000-0000-0000F1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V100"/>
  <sheetViews>
    <sheetView tabSelected="1" view="pageBreakPreview" topLeftCell="A30" zoomScaleNormal="80" zoomScaleSheetLayoutView="100" workbookViewId="0">
      <selection activeCell="D87" sqref="D87"/>
    </sheetView>
  </sheetViews>
  <sheetFormatPr defaultColWidth="8.09765625" defaultRowHeight="22.5" customHeight="1"/>
  <cols>
    <col min="1" max="3" width="2.3984375" style="30" customWidth="1"/>
    <col min="4" max="4" width="38.3984375" style="30" customWidth="1"/>
    <col min="5" max="5" width="9.59765625" style="56" bestFit="1" customWidth="1"/>
    <col min="6" max="6" width="1.09765625" style="56" customWidth="1"/>
    <col min="7" max="7" width="13.09765625" style="56" customWidth="1"/>
    <col min="8" max="8" width="1.09765625" style="56" customWidth="1"/>
    <col min="9" max="9" width="13.3984375" style="56" customWidth="1"/>
    <col min="10" max="10" width="1.09765625" style="30" customWidth="1"/>
    <col min="11" max="11" width="13.09765625" style="30" customWidth="1"/>
    <col min="12" max="12" width="1.09765625" style="30" customWidth="1"/>
    <col min="13" max="13" width="13.09765625" style="30" customWidth="1"/>
    <col min="14" max="15" width="8.09765625" style="52"/>
    <col min="16" max="16" width="9" style="52" bestFit="1" customWidth="1"/>
    <col min="17" max="18" width="8.09765625" style="52"/>
    <col min="19" max="19" width="14.59765625" style="315" hidden="1" customWidth="1"/>
    <col min="20" max="20" width="0" style="315" hidden="1" customWidth="1"/>
    <col min="21" max="21" width="14.59765625" style="315" hidden="1" customWidth="1"/>
    <col min="22" max="22" width="0" style="52" hidden="1" customWidth="1"/>
    <col min="23" max="16384" width="8.09765625" style="52"/>
  </cols>
  <sheetData>
    <row r="1" spans="1:22" ht="22.5" customHeight="1">
      <c r="A1" s="1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22" ht="22.5" customHeight="1">
      <c r="A2" s="11" t="s">
        <v>141</v>
      </c>
      <c r="B2" s="53"/>
      <c r="C2" s="53"/>
      <c r="D2" s="53"/>
      <c r="E2" s="53"/>
      <c r="F2" s="53"/>
      <c r="G2" s="53"/>
      <c r="H2" s="53"/>
      <c r="I2" s="53"/>
      <c r="J2" s="53"/>
      <c r="K2" s="51"/>
      <c r="L2" s="51"/>
      <c r="M2" s="51"/>
    </row>
    <row r="3" spans="1:22" ht="22.5" customHeight="1">
      <c r="A3" s="11"/>
      <c r="B3" s="55"/>
      <c r="C3" s="55"/>
      <c r="D3" s="55"/>
      <c r="J3" s="55"/>
      <c r="K3" s="55"/>
      <c r="L3" s="55"/>
      <c r="M3" s="55"/>
    </row>
    <row r="4" spans="1:22" ht="22.5" customHeight="1">
      <c r="A4" s="51"/>
      <c r="B4" s="51"/>
      <c r="C4" s="51"/>
      <c r="D4" s="51"/>
      <c r="E4" s="61"/>
      <c r="F4" s="61"/>
      <c r="G4" s="385" t="s">
        <v>1</v>
      </c>
      <c r="H4" s="385"/>
      <c r="I4" s="385"/>
      <c r="J4" s="385"/>
      <c r="K4" s="385" t="s">
        <v>2</v>
      </c>
      <c r="L4" s="385"/>
      <c r="M4" s="385"/>
    </row>
    <row r="5" spans="1:22" ht="22.5" customHeight="1">
      <c r="A5" s="170"/>
      <c r="B5" s="155"/>
      <c r="C5" s="155"/>
      <c r="D5" s="155"/>
      <c r="E5" s="52"/>
      <c r="F5" s="52"/>
      <c r="G5" s="386" t="s">
        <v>162</v>
      </c>
      <c r="H5" s="386"/>
      <c r="I5" s="386"/>
      <c r="J5" s="179"/>
      <c r="K5" s="386" t="s">
        <v>162</v>
      </c>
      <c r="L5" s="386"/>
      <c r="M5" s="386"/>
    </row>
    <row r="6" spans="1:22" ht="22.5" customHeight="1">
      <c r="A6" s="170" t="s">
        <v>3</v>
      </c>
      <c r="B6" s="155"/>
      <c r="C6" s="155"/>
      <c r="D6" s="155"/>
      <c r="E6" s="9" t="s">
        <v>4</v>
      </c>
      <c r="F6" s="9"/>
      <c r="G6" s="60">
        <v>2562</v>
      </c>
      <c r="H6" s="9"/>
      <c r="I6" s="60">
        <v>2561</v>
      </c>
      <c r="J6" s="62"/>
      <c r="K6" s="60">
        <v>2562</v>
      </c>
      <c r="L6" s="9"/>
      <c r="M6" s="60">
        <v>2561</v>
      </c>
    </row>
    <row r="7" spans="1:22" ht="22.5" customHeight="1">
      <c r="A7" s="156"/>
      <c r="B7" s="156"/>
      <c r="C7" s="156"/>
      <c r="D7" s="156"/>
      <c r="E7" s="9"/>
      <c r="F7" s="9"/>
      <c r="G7" s="387" t="s">
        <v>90</v>
      </c>
      <c r="H7" s="387"/>
      <c r="I7" s="387"/>
      <c r="J7" s="387"/>
      <c r="K7" s="387"/>
      <c r="L7" s="387"/>
      <c r="M7" s="387"/>
    </row>
    <row r="8" spans="1:22" ht="22.5" customHeight="1">
      <c r="A8" s="6" t="s">
        <v>5</v>
      </c>
      <c r="E8" s="9"/>
      <c r="F8" s="9"/>
      <c r="G8" s="9"/>
      <c r="H8" s="9"/>
      <c r="I8" s="9"/>
      <c r="J8" s="55"/>
      <c r="K8" s="55"/>
      <c r="L8" s="55"/>
      <c r="M8" s="55"/>
    </row>
    <row r="9" spans="1:22" ht="22.5" customHeight="1">
      <c r="A9" s="7" t="s">
        <v>6</v>
      </c>
      <c r="B9" s="52"/>
      <c r="E9" s="56" t="s">
        <v>137</v>
      </c>
      <c r="G9" s="101">
        <v>10446711</v>
      </c>
      <c r="H9" s="368"/>
      <c r="I9" s="101">
        <v>5578445</v>
      </c>
      <c r="J9" s="101"/>
      <c r="K9" s="101">
        <v>4055</v>
      </c>
      <c r="L9" s="101"/>
      <c r="M9" s="101">
        <v>16809</v>
      </c>
      <c r="S9" s="101">
        <v>5578445</v>
      </c>
      <c r="T9" s="315">
        <f>G9-S9</f>
        <v>4868266</v>
      </c>
      <c r="U9" s="315">
        <v>16809</v>
      </c>
      <c r="V9" s="68">
        <f>K9-U9</f>
        <v>-12754</v>
      </c>
    </row>
    <row r="10" spans="1:22" ht="22.5" customHeight="1">
      <c r="A10" s="7" t="s">
        <v>7</v>
      </c>
      <c r="B10" s="52"/>
      <c r="G10" s="101">
        <v>7728</v>
      </c>
      <c r="H10" s="368"/>
      <c r="I10" s="101">
        <v>134274</v>
      </c>
      <c r="J10" s="101"/>
      <c r="K10" s="101">
        <v>0</v>
      </c>
      <c r="L10" s="101"/>
      <c r="M10" s="101">
        <v>0</v>
      </c>
      <c r="S10" s="101">
        <v>134274</v>
      </c>
      <c r="T10" s="315">
        <f t="shared" ref="T10:T18" si="0">G10-S10</f>
        <v>-126546</v>
      </c>
      <c r="U10" s="315">
        <v>0</v>
      </c>
      <c r="V10" s="68">
        <f t="shared" ref="V10:V18" si="1">K10-U10</f>
        <v>0</v>
      </c>
    </row>
    <row r="11" spans="1:22" ht="22.5" customHeight="1">
      <c r="A11" s="7" t="s">
        <v>8</v>
      </c>
      <c r="B11" s="157"/>
      <c r="C11" s="52"/>
      <c r="D11" s="52"/>
      <c r="E11" s="56" t="s">
        <v>303</v>
      </c>
      <c r="G11" s="101">
        <v>34304897</v>
      </c>
      <c r="H11" s="368"/>
      <c r="I11" s="101">
        <v>37636557</v>
      </c>
      <c r="J11" s="101"/>
      <c r="K11" s="101">
        <v>0</v>
      </c>
      <c r="L11" s="101"/>
      <c r="M11" s="101">
        <v>0</v>
      </c>
      <c r="S11" s="101">
        <v>37636557</v>
      </c>
      <c r="T11" s="315">
        <f t="shared" si="0"/>
        <v>-3331660</v>
      </c>
      <c r="U11" s="315">
        <v>0</v>
      </c>
      <c r="V11" s="68">
        <f t="shared" si="1"/>
        <v>0</v>
      </c>
    </row>
    <row r="12" spans="1:22" ht="22.5" customHeight="1">
      <c r="A12" s="257" t="s">
        <v>209</v>
      </c>
      <c r="B12" s="157"/>
      <c r="C12" s="52"/>
      <c r="D12" s="52"/>
      <c r="E12" s="56" t="s">
        <v>138</v>
      </c>
      <c r="G12" s="101">
        <v>1285989</v>
      </c>
      <c r="H12" s="368"/>
      <c r="I12" s="101">
        <v>1324554</v>
      </c>
      <c r="J12" s="101"/>
      <c r="K12" s="101">
        <v>366932</v>
      </c>
      <c r="L12" s="101"/>
      <c r="M12" s="101">
        <v>83117</v>
      </c>
      <c r="S12" s="101">
        <v>1324554</v>
      </c>
      <c r="T12" s="315">
        <f t="shared" si="0"/>
        <v>-38565</v>
      </c>
      <c r="U12" s="315">
        <v>83117</v>
      </c>
      <c r="V12" s="68">
        <f t="shared" si="1"/>
        <v>283815</v>
      </c>
    </row>
    <row r="13" spans="1:22" ht="22.5" customHeight="1">
      <c r="A13" s="7" t="s">
        <v>156</v>
      </c>
      <c r="B13" s="157"/>
      <c r="C13" s="52"/>
      <c r="D13" s="52"/>
      <c r="E13" s="52"/>
      <c r="F13" s="52"/>
      <c r="G13" s="315"/>
      <c r="H13" s="315"/>
      <c r="I13" s="315"/>
      <c r="J13" s="315"/>
      <c r="K13" s="315"/>
      <c r="L13" s="315"/>
      <c r="M13" s="315"/>
      <c r="S13" s="101">
        <v>170933</v>
      </c>
      <c r="T13" s="315">
        <f>G14-S13</f>
        <v>3375</v>
      </c>
      <c r="U13" s="315">
        <v>57486542</v>
      </c>
      <c r="V13" s="68">
        <f>K14-U13</f>
        <v>-40204335</v>
      </c>
    </row>
    <row r="14" spans="1:22" ht="22.5" customHeight="1">
      <c r="A14" s="7"/>
      <c r="B14" s="157" t="s">
        <v>294</v>
      </c>
      <c r="C14" s="52"/>
      <c r="D14" s="52"/>
      <c r="E14" s="56" t="s">
        <v>138</v>
      </c>
      <c r="G14" s="101">
        <v>174308</v>
      </c>
      <c r="H14" s="368"/>
      <c r="I14" s="101">
        <v>170933</v>
      </c>
      <c r="J14" s="101"/>
      <c r="K14" s="101">
        <v>17282207</v>
      </c>
      <c r="L14" s="101"/>
      <c r="M14" s="101">
        <v>57486542</v>
      </c>
      <c r="S14" s="101"/>
      <c r="V14" s="68"/>
    </row>
    <row r="15" spans="1:22" ht="22.5" customHeight="1">
      <c r="A15" s="7" t="s">
        <v>9</v>
      </c>
      <c r="B15" s="157"/>
      <c r="C15" s="52"/>
      <c r="D15" s="52"/>
      <c r="E15" s="56" t="s">
        <v>214</v>
      </c>
      <c r="G15" s="101">
        <v>62164914</v>
      </c>
      <c r="H15" s="368"/>
      <c r="I15" s="101">
        <v>70085328</v>
      </c>
      <c r="J15" s="101"/>
      <c r="K15" s="101">
        <v>0</v>
      </c>
      <c r="L15" s="101"/>
      <c r="M15" s="101">
        <v>0</v>
      </c>
      <c r="S15" s="101">
        <v>70085328</v>
      </c>
      <c r="T15" s="315">
        <f t="shared" si="0"/>
        <v>-7920414</v>
      </c>
      <c r="U15" s="315">
        <v>0</v>
      </c>
      <c r="V15" s="68">
        <f t="shared" si="1"/>
        <v>0</v>
      </c>
    </row>
    <row r="16" spans="1:22" ht="22.5" hidden="1" customHeight="1">
      <c r="A16" s="7" t="s">
        <v>210</v>
      </c>
      <c r="B16" s="157"/>
      <c r="C16" s="52"/>
      <c r="D16" s="52"/>
      <c r="G16" s="101"/>
      <c r="H16" s="368"/>
      <c r="I16" s="101" t="e">
        <v>#REF!</v>
      </c>
      <c r="J16" s="101"/>
      <c r="K16" s="101"/>
      <c r="L16" s="101"/>
      <c r="M16" s="101" t="e">
        <v>#REF!</v>
      </c>
      <c r="S16" s="101">
        <v>0</v>
      </c>
      <c r="T16" s="315">
        <f t="shared" si="0"/>
        <v>0</v>
      </c>
      <c r="U16" s="315">
        <v>0</v>
      </c>
      <c r="V16" s="68">
        <f t="shared" si="1"/>
        <v>0</v>
      </c>
    </row>
    <row r="17" spans="1:22" ht="22.5" customHeight="1">
      <c r="A17" s="7" t="s">
        <v>10</v>
      </c>
      <c r="B17" s="52"/>
      <c r="E17" s="56" t="s">
        <v>198</v>
      </c>
      <c r="G17" s="101">
        <v>10372417</v>
      </c>
      <c r="H17" s="368"/>
      <c r="I17" s="135">
        <v>9354142</v>
      </c>
      <c r="J17" s="242"/>
      <c r="K17" s="101">
        <v>48232</v>
      </c>
      <c r="L17" s="242"/>
      <c r="M17" s="135">
        <v>53132</v>
      </c>
      <c r="S17" s="101">
        <v>10038054</v>
      </c>
      <c r="T17" s="315">
        <f t="shared" si="0"/>
        <v>334363</v>
      </c>
      <c r="U17" s="315">
        <v>53132</v>
      </c>
      <c r="V17" s="68">
        <f t="shared" si="1"/>
        <v>-4900</v>
      </c>
    </row>
    <row r="18" spans="1:22" ht="22.5" customHeight="1">
      <c r="A18" s="8" t="s">
        <v>11</v>
      </c>
      <c r="D18" s="52"/>
      <c r="E18" s="9"/>
      <c r="F18" s="9"/>
      <c r="G18" s="341">
        <f>SUM(G9+G10+G11+G12+G14+G15+G17)</f>
        <v>118756964</v>
      </c>
      <c r="H18" s="342"/>
      <c r="I18" s="341">
        <f>SUM(I9+I10+I11+I12+I14+I15+I17)</f>
        <v>124284233</v>
      </c>
      <c r="J18" s="343"/>
      <c r="K18" s="341">
        <f>SUM(K9+K10+K11+K12+K14+K15+K17)</f>
        <v>17701426</v>
      </c>
      <c r="L18" s="343"/>
      <c r="M18" s="341">
        <f>SUM(M9+M10+M11+M12+M14+M15+M17)</f>
        <v>57639600</v>
      </c>
      <c r="S18" s="243">
        <v>124968145</v>
      </c>
      <c r="T18" s="315">
        <f t="shared" si="0"/>
        <v>-6211181</v>
      </c>
      <c r="U18" s="315">
        <v>57639600</v>
      </c>
      <c r="V18" s="68">
        <f t="shared" si="1"/>
        <v>-39938174</v>
      </c>
    </row>
    <row r="19" spans="1:22" ht="22.5" customHeight="1">
      <c r="A19" s="155"/>
      <c r="D19" s="160"/>
      <c r="E19" s="9"/>
      <c r="F19" s="9"/>
      <c r="G19" s="342"/>
      <c r="H19" s="342"/>
      <c r="I19" s="342"/>
      <c r="S19" s="316"/>
    </row>
    <row r="20" spans="1:22" ht="22.5" customHeight="1">
      <c r="A20" s="6" t="s">
        <v>12</v>
      </c>
      <c r="D20" s="157"/>
      <c r="E20" s="9"/>
      <c r="F20" s="9"/>
      <c r="G20" s="342"/>
      <c r="H20" s="342"/>
      <c r="I20" s="342"/>
      <c r="S20" s="316"/>
    </row>
    <row r="21" spans="1:22" ht="22.5" customHeight="1">
      <c r="A21" s="7" t="s">
        <v>155</v>
      </c>
      <c r="B21" s="7"/>
      <c r="C21" s="7"/>
      <c r="D21" s="157"/>
      <c r="E21" s="56" t="s">
        <v>258</v>
      </c>
      <c r="G21" s="43">
        <v>0</v>
      </c>
      <c r="H21" s="366"/>
      <c r="I21" s="43">
        <v>0</v>
      </c>
      <c r="J21" s="43"/>
      <c r="K21" s="101">
        <v>66579369</v>
      </c>
      <c r="L21" s="338"/>
      <c r="M21" s="338">
        <v>66581665</v>
      </c>
      <c r="S21" s="101">
        <v>0</v>
      </c>
      <c r="T21" s="315">
        <f t="shared" ref="T21:T32" si="2">G21-S21</f>
        <v>0</v>
      </c>
      <c r="U21" s="315">
        <v>66581666</v>
      </c>
      <c r="V21" s="68">
        <f t="shared" ref="V21:V32" si="3">K21-U21</f>
        <v>-2297</v>
      </c>
    </row>
    <row r="22" spans="1:22" ht="22.5" customHeight="1">
      <c r="A22" s="30" t="s">
        <v>183</v>
      </c>
      <c r="B22" s="7"/>
      <c r="C22" s="7"/>
      <c r="D22" s="157"/>
      <c r="E22" s="56" t="s">
        <v>199</v>
      </c>
      <c r="G22" s="339">
        <v>2492161</v>
      </c>
      <c r="H22" s="45"/>
      <c r="I22" s="338">
        <v>5293989</v>
      </c>
      <c r="J22" s="338"/>
      <c r="K22" s="101">
        <v>0</v>
      </c>
      <c r="L22" s="344"/>
      <c r="M22" s="347">
        <v>0</v>
      </c>
      <c r="S22" s="101">
        <v>5293989</v>
      </c>
      <c r="T22" s="315">
        <f t="shared" si="2"/>
        <v>-2801828</v>
      </c>
      <c r="U22" s="315">
        <v>0</v>
      </c>
      <c r="V22" s="68">
        <f t="shared" si="3"/>
        <v>0</v>
      </c>
    </row>
    <row r="23" spans="1:22" ht="22.5" customHeight="1">
      <c r="A23" s="7" t="s">
        <v>13</v>
      </c>
      <c r="B23" s="7"/>
      <c r="C23" s="7"/>
      <c r="D23" s="157"/>
      <c r="G23" s="339">
        <v>27375</v>
      </c>
      <c r="H23" s="45"/>
      <c r="I23" s="338">
        <v>15173</v>
      </c>
      <c r="J23" s="338"/>
      <c r="K23" s="101">
        <v>0</v>
      </c>
      <c r="L23" s="338"/>
      <c r="M23" s="347">
        <v>0</v>
      </c>
      <c r="S23" s="101">
        <v>15173</v>
      </c>
      <c r="T23" s="315">
        <f t="shared" si="2"/>
        <v>12202</v>
      </c>
      <c r="U23" s="315">
        <v>0</v>
      </c>
      <c r="V23" s="68">
        <f t="shared" si="3"/>
        <v>0</v>
      </c>
    </row>
    <row r="24" spans="1:22" ht="22.5" customHeight="1">
      <c r="A24" s="7" t="s">
        <v>157</v>
      </c>
      <c r="B24" s="7"/>
      <c r="C24" s="7"/>
      <c r="D24" s="157"/>
      <c r="E24" s="56" t="s">
        <v>138</v>
      </c>
      <c r="G24" s="339">
        <v>28269</v>
      </c>
      <c r="H24" s="45"/>
      <c r="I24" s="339">
        <v>42590</v>
      </c>
      <c r="J24" s="339"/>
      <c r="K24" s="101">
        <v>71511640</v>
      </c>
      <c r="L24" s="338"/>
      <c r="M24" s="338">
        <v>31588856</v>
      </c>
      <c r="S24" s="101">
        <v>42590</v>
      </c>
      <c r="T24" s="315">
        <f t="shared" si="2"/>
        <v>-14321</v>
      </c>
      <c r="U24" s="315">
        <v>31588856</v>
      </c>
      <c r="V24" s="68">
        <f t="shared" si="3"/>
        <v>39922784</v>
      </c>
    </row>
    <row r="25" spans="1:22" ht="22.5" customHeight="1">
      <c r="A25" s="7" t="s">
        <v>14</v>
      </c>
      <c r="B25" s="7"/>
      <c r="C25" s="7"/>
      <c r="E25" s="56" t="s">
        <v>197</v>
      </c>
      <c r="G25" s="339">
        <v>212422922</v>
      </c>
      <c r="H25" s="45"/>
      <c r="I25" s="338">
        <v>205182418</v>
      </c>
      <c r="J25" s="338"/>
      <c r="K25" s="101">
        <v>0</v>
      </c>
      <c r="L25" s="338"/>
      <c r="M25" s="347">
        <v>0</v>
      </c>
      <c r="S25" s="101">
        <v>205182418</v>
      </c>
      <c r="T25" s="315">
        <f t="shared" si="2"/>
        <v>7240504</v>
      </c>
      <c r="U25" s="315">
        <v>0</v>
      </c>
      <c r="V25" s="68">
        <f t="shared" si="3"/>
        <v>0</v>
      </c>
    </row>
    <row r="26" spans="1:22" ht="22.5" customHeight="1">
      <c r="A26" s="7" t="s">
        <v>117</v>
      </c>
      <c r="B26" s="7"/>
      <c r="C26" s="7"/>
      <c r="E26" s="56" t="s">
        <v>139</v>
      </c>
      <c r="G26" s="339">
        <v>15249931</v>
      </c>
      <c r="H26" s="45"/>
      <c r="I26" s="338">
        <v>15210011</v>
      </c>
      <c r="J26" s="338"/>
      <c r="K26" s="101">
        <v>0</v>
      </c>
      <c r="L26" s="338"/>
      <c r="M26" s="347">
        <v>0</v>
      </c>
      <c r="S26" s="101">
        <v>15210011</v>
      </c>
      <c r="T26" s="315">
        <f t="shared" si="2"/>
        <v>39920</v>
      </c>
      <c r="U26" s="315">
        <v>0</v>
      </c>
      <c r="V26" s="68">
        <f t="shared" si="3"/>
        <v>0</v>
      </c>
    </row>
    <row r="27" spans="1:22" ht="22.5" customHeight="1">
      <c r="A27" s="7" t="s">
        <v>161</v>
      </c>
      <c r="B27" s="7"/>
      <c r="C27" s="7"/>
      <c r="E27" s="56" t="s">
        <v>140</v>
      </c>
      <c r="G27" s="339">
        <v>24165052</v>
      </c>
      <c r="H27" s="45"/>
      <c r="I27" s="338">
        <v>25139303</v>
      </c>
      <c r="J27" s="338"/>
      <c r="K27" s="101">
        <v>0</v>
      </c>
      <c r="L27" s="338"/>
      <c r="M27" s="347">
        <v>0</v>
      </c>
      <c r="S27" s="101">
        <v>25139303</v>
      </c>
      <c r="T27" s="315">
        <f t="shared" si="2"/>
        <v>-974251</v>
      </c>
      <c r="U27" s="315">
        <v>0</v>
      </c>
      <c r="V27" s="68">
        <f t="shared" si="3"/>
        <v>0</v>
      </c>
    </row>
    <row r="28" spans="1:22" ht="22.5" customHeight="1">
      <c r="A28" s="7" t="s">
        <v>174</v>
      </c>
      <c r="B28" s="7"/>
      <c r="C28" s="7"/>
      <c r="E28" s="56" t="s">
        <v>184</v>
      </c>
      <c r="G28" s="339">
        <v>2321911</v>
      </c>
      <c r="H28" s="45"/>
      <c r="I28" s="338">
        <v>2713919</v>
      </c>
      <c r="J28" s="338"/>
      <c r="K28" s="101">
        <v>0</v>
      </c>
      <c r="L28" s="338"/>
      <c r="M28" s="347">
        <v>0</v>
      </c>
      <c r="S28" s="101">
        <v>2713919</v>
      </c>
      <c r="T28" s="315">
        <f t="shared" si="2"/>
        <v>-392008</v>
      </c>
      <c r="U28" s="315">
        <v>0</v>
      </c>
      <c r="V28" s="68">
        <f t="shared" si="3"/>
        <v>0</v>
      </c>
    </row>
    <row r="29" spans="1:22" ht="22.5" customHeight="1">
      <c r="A29" s="7" t="s">
        <v>15</v>
      </c>
      <c r="B29" s="7"/>
      <c r="C29" s="7"/>
      <c r="E29" s="56" t="s">
        <v>304</v>
      </c>
      <c r="G29" s="339">
        <v>5103322</v>
      </c>
      <c r="H29" s="45"/>
      <c r="I29" s="340">
        <v>1313195</v>
      </c>
      <c r="K29" s="101">
        <v>329332</v>
      </c>
      <c r="M29" s="345">
        <v>221228</v>
      </c>
      <c r="S29" s="101">
        <v>1313195</v>
      </c>
      <c r="T29" s="315">
        <f t="shared" si="2"/>
        <v>3790127</v>
      </c>
      <c r="U29" s="315">
        <v>221227</v>
      </c>
      <c r="V29" s="68">
        <f t="shared" si="3"/>
        <v>108105</v>
      </c>
    </row>
    <row r="30" spans="1:22" ht="22.5" customHeight="1">
      <c r="A30" s="8" t="s">
        <v>16</v>
      </c>
      <c r="B30" s="64"/>
      <c r="D30" s="52"/>
      <c r="E30" s="9"/>
      <c r="F30" s="9"/>
      <c r="G30" s="341">
        <f>SUM(G21:G29)</f>
        <v>261810943</v>
      </c>
      <c r="H30" s="342"/>
      <c r="I30" s="341">
        <f>SUM(I21:I29)</f>
        <v>254910598</v>
      </c>
      <c r="K30" s="341">
        <f>SUM(K21:K29)</f>
        <v>138420341</v>
      </c>
      <c r="M30" s="341">
        <f>SUM(M21:M29)</f>
        <v>98391749</v>
      </c>
      <c r="S30" s="243">
        <v>254910598</v>
      </c>
      <c r="T30" s="315">
        <f t="shared" si="2"/>
        <v>6900345</v>
      </c>
      <c r="U30" s="315">
        <v>98391749</v>
      </c>
      <c r="V30" s="68">
        <f t="shared" si="3"/>
        <v>40028592</v>
      </c>
    </row>
    <row r="31" spans="1:22" ht="22.5" customHeight="1">
      <c r="A31" s="155"/>
      <c r="B31" s="64"/>
      <c r="D31" s="52"/>
      <c r="E31" s="9"/>
      <c r="F31" s="9"/>
      <c r="G31" s="342"/>
      <c r="H31" s="342"/>
      <c r="I31" s="342"/>
      <c r="K31" s="65"/>
      <c r="M31" s="65"/>
      <c r="S31" s="316"/>
      <c r="T31" s="315">
        <f t="shared" si="2"/>
        <v>0</v>
      </c>
      <c r="V31" s="68">
        <f t="shared" si="3"/>
        <v>0</v>
      </c>
    </row>
    <row r="32" spans="1:22" ht="22.5" customHeight="1" thickBot="1">
      <c r="A32" s="8" t="s">
        <v>17</v>
      </c>
      <c r="D32" s="52"/>
      <c r="E32" s="9"/>
      <c r="F32" s="9"/>
      <c r="G32" s="346">
        <f>G30+G18</f>
        <v>380567907</v>
      </c>
      <c r="H32" s="342"/>
      <c r="I32" s="346">
        <f>SUM(I18+I30)</f>
        <v>379194831</v>
      </c>
      <c r="K32" s="346">
        <f>K30+K18</f>
        <v>156121767</v>
      </c>
      <c r="M32" s="346">
        <f>SUM(M18+M30)</f>
        <v>156031349</v>
      </c>
      <c r="S32" s="317">
        <v>379878743</v>
      </c>
      <c r="T32" s="315">
        <f t="shared" si="2"/>
        <v>689164</v>
      </c>
      <c r="U32" s="315">
        <v>156031349</v>
      </c>
      <c r="V32" s="68">
        <f t="shared" si="3"/>
        <v>90418</v>
      </c>
    </row>
    <row r="33" spans="1:22" ht="22.5" customHeight="1" thickTop="1"/>
    <row r="34" spans="1:22" ht="22.5" customHeight="1">
      <c r="A34" s="11" t="s">
        <v>85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22" ht="22.5" customHeight="1">
      <c r="A35" s="11" t="s">
        <v>141</v>
      </c>
      <c r="B35" s="53"/>
      <c r="C35" s="53"/>
      <c r="D35" s="53"/>
      <c r="E35" s="53"/>
      <c r="F35" s="53"/>
      <c r="G35" s="53"/>
      <c r="H35" s="53"/>
      <c r="I35" s="53"/>
      <c r="J35" s="53"/>
      <c r="K35" s="52"/>
      <c r="L35" s="52"/>
      <c r="M35" s="52"/>
    </row>
    <row r="36" spans="1:22" ht="22.5" customHeight="1">
      <c r="A36" s="11"/>
      <c r="B36" s="55"/>
      <c r="C36" s="55"/>
      <c r="D36" s="55"/>
      <c r="J36" s="55"/>
      <c r="K36" s="55"/>
      <c r="L36" s="55"/>
      <c r="M36" s="55"/>
    </row>
    <row r="37" spans="1:22" ht="22.5" customHeight="1">
      <c r="A37" s="169"/>
      <c r="B37" s="51"/>
      <c r="C37" s="51"/>
      <c r="D37" s="51"/>
      <c r="E37" s="61"/>
      <c r="F37" s="61"/>
      <c r="G37" s="385" t="s">
        <v>1</v>
      </c>
      <c r="H37" s="385"/>
      <c r="I37" s="385"/>
      <c r="J37" s="385"/>
      <c r="K37" s="385" t="s">
        <v>2</v>
      </c>
      <c r="L37" s="385"/>
      <c r="M37" s="385"/>
    </row>
    <row r="38" spans="1:22" ht="22.5" customHeight="1">
      <c r="A38" s="170"/>
      <c r="B38" s="162"/>
      <c r="C38" s="52"/>
      <c r="D38" s="162"/>
      <c r="E38" s="52"/>
      <c r="F38" s="52"/>
      <c r="G38" s="386" t="s">
        <v>162</v>
      </c>
      <c r="H38" s="386"/>
      <c r="I38" s="386"/>
      <c r="J38" s="179"/>
      <c r="K38" s="386" t="s">
        <v>162</v>
      </c>
      <c r="L38" s="386"/>
      <c r="M38" s="386"/>
    </row>
    <row r="39" spans="1:22" ht="22.5" customHeight="1">
      <c r="A39" s="170" t="s">
        <v>145</v>
      </c>
      <c r="B39" s="162"/>
      <c r="C39" s="52"/>
      <c r="D39" s="162"/>
      <c r="E39" s="9" t="s">
        <v>4</v>
      </c>
      <c r="F39" s="9"/>
      <c r="G39" s="60">
        <v>2562</v>
      </c>
      <c r="H39" s="9"/>
      <c r="I39" s="60">
        <v>2561</v>
      </c>
      <c r="J39" s="380"/>
      <c r="K39" s="60">
        <v>2562</v>
      </c>
      <c r="L39" s="9"/>
      <c r="M39" s="60">
        <v>2561</v>
      </c>
    </row>
    <row r="40" spans="1:22" ht="22.5" customHeight="1">
      <c r="A40" s="162"/>
      <c r="B40" s="162"/>
      <c r="C40" s="163"/>
      <c r="D40" s="162"/>
      <c r="E40" s="63"/>
      <c r="F40" s="63"/>
      <c r="G40" s="387" t="s">
        <v>90</v>
      </c>
      <c r="H40" s="387"/>
      <c r="I40" s="387"/>
      <c r="J40" s="387"/>
      <c r="K40" s="387"/>
      <c r="L40" s="387"/>
      <c r="M40" s="387"/>
    </row>
    <row r="41" spans="1:22" ht="22.5" customHeight="1">
      <c r="A41" s="6" t="s">
        <v>18</v>
      </c>
      <c r="B41" s="64"/>
      <c r="C41" s="64"/>
      <c r="D41" s="64"/>
    </row>
    <row r="42" spans="1:22" ht="22.5" customHeight="1">
      <c r="A42" s="7" t="s">
        <v>19</v>
      </c>
      <c r="B42" s="7"/>
      <c r="C42" s="7"/>
      <c r="D42" s="64"/>
    </row>
    <row r="43" spans="1:22" ht="22.5" customHeight="1">
      <c r="A43" s="7" t="s">
        <v>0</v>
      </c>
      <c r="B43" s="7" t="s">
        <v>20</v>
      </c>
      <c r="C43" s="7"/>
      <c r="D43" s="64"/>
      <c r="E43" s="56" t="s">
        <v>305</v>
      </c>
      <c r="G43" s="17">
        <v>30379499</v>
      </c>
      <c r="I43" s="17">
        <v>31271959</v>
      </c>
      <c r="J43" s="17"/>
      <c r="K43" s="164">
        <v>4961000</v>
      </c>
      <c r="L43" s="17"/>
      <c r="M43" s="164">
        <v>2833000</v>
      </c>
      <c r="S43" s="315">
        <v>31271959</v>
      </c>
      <c r="T43" s="315">
        <f t="shared" ref="T43:T63" si="4">G43-S43</f>
        <v>-892460</v>
      </c>
      <c r="U43" s="315">
        <v>2833000</v>
      </c>
      <c r="V43" s="68">
        <f t="shared" ref="V43:V63" si="5">K43-U43</f>
        <v>2128000</v>
      </c>
    </row>
    <row r="44" spans="1:22" ht="22.5" customHeight="1">
      <c r="A44" s="7" t="s">
        <v>21</v>
      </c>
      <c r="B44" s="7"/>
      <c r="C44" s="7"/>
      <c r="D44" s="64"/>
      <c r="E44" s="56" t="s">
        <v>306</v>
      </c>
      <c r="G44" s="17">
        <v>57172868</v>
      </c>
      <c r="I44" s="17">
        <v>54564814</v>
      </c>
      <c r="J44" s="17"/>
      <c r="K44" s="164">
        <v>0</v>
      </c>
      <c r="M44" s="164">
        <v>0</v>
      </c>
      <c r="S44" s="315">
        <v>54564814</v>
      </c>
      <c r="T44" s="315">
        <f t="shared" si="4"/>
        <v>2608054</v>
      </c>
      <c r="U44" s="315">
        <v>0</v>
      </c>
      <c r="V44" s="68">
        <f t="shared" si="5"/>
        <v>0</v>
      </c>
    </row>
    <row r="45" spans="1:22" ht="22.5" customHeight="1">
      <c r="A45" s="7" t="s">
        <v>28</v>
      </c>
      <c r="B45" s="7"/>
      <c r="C45" s="7"/>
      <c r="D45" s="64"/>
      <c r="E45" s="165"/>
      <c r="F45" s="165"/>
      <c r="G45" s="165"/>
      <c r="H45" s="165"/>
      <c r="I45" s="165"/>
      <c r="J45" s="52"/>
      <c r="K45" s="52"/>
      <c r="L45" s="52"/>
      <c r="M45" s="52"/>
      <c r="T45" s="315">
        <f t="shared" si="4"/>
        <v>0</v>
      </c>
      <c r="V45" s="68">
        <f t="shared" si="5"/>
        <v>0</v>
      </c>
    </row>
    <row r="46" spans="1:22" ht="22.5" customHeight="1">
      <c r="A46" s="7"/>
      <c r="B46" s="7" t="s">
        <v>23</v>
      </c>
      <c r="C46" s="7"/>
      <c r="D46" s="64"/>
      <c r="E46" s="56" t="s">
        <v>305</v>
      </c>
      <c r="G46" s="17">
        <v>6033458</v>
      </c>
      <c r="I46" s="17">
        <v>8626722</v>
      </c>
      <c r="J46" s="17"/>
      <c r="K46" s="164">
        <v>0</v>
      </c>
      <c r="L46" s="17"/>
      <c r="M46" s="164">
        <v>1620602</v>
      </c>
      <c r="S46" s="315">
        <v>8626722</v>
      </c>
      <c r="T46" s="315">
        <f t="shared" si="4"/>
        <v>-2593264</v>
      </c>
      <c r="U46" s="315">
        <v>1620602</v>
      </c>
      <c r="V46" s="68">
        <f t="shared" si="5"/>
        <v>-1620602</v>
      </c>
    </row>
    <row r="47" spans="1:22" ht="22.5" customHeight="1">
      <c r="A47" s="7" t="s">
        <v>189</v>
      </c>
      <c r="B47" s="7"/>
      <c r="C47" s="7"/>
      <c r="D47" s="64"/>
      <c r="E47" s="56" t="s">
        <v>305</v>
      </c>
      <c r="G47" s="17">
        <v>4107833</v>
      </c>
      <c r="I47" s="17">
        <v>3013147</v>
      </c>
      <c r="J47" s="17"/>
      <c r="K47" s="164">
        <v>3388148</v>
      </c>
      <c r="L47" s="17"/>
      <c r="M47" s="17">
        <v>2299803</v>
      </c>
      <c r="S47" s="315">
        <v>3013147</v>
      </c>
      <c r="T47" s="315">
        <f t="shared" si="4"/>
        <v>1094686</v>
      </c>
      <c r="U47" s="315">
        <v>2299803</v>
      </c>
      <c r="V47" s="68">
        <f t="shared" si="5"/>
        <v>1088345</v>
      </c>
    </row>
    <row r="48" spans="1:22" ht="22.5" customHeight="1">
      <c r="A48" s="7" t="s">
        <v>22</v>
      </c>
      <c r="B48" s="7"/>
      <c r="C48" s="7"/>
      <c r="J48" s="17"/>
      <c r="K48" s="17"/>
      <c r="L48" s="17"/>
      <c r="M48" s="17"/>
      <c r="T48" s="315">
        <f t="shared" si="4"/>
        <v>0</v>
      </c>
      <c r="V48" s="68">
        <f t="shared" si="5"/>
        <v>0</v>
      </c>
    </row>
    <row r="49" spans="1:22" ht="22.5" customHeight="1">
      <c r="A49" s="7"/>
      <c r="B49" s="7" t="s">
        <v>23</v>
      </c>
      <c r="C49" s="7"/>
      <c r="E49" s="56" t="s">
        <v>305</v>
      </c>
      <c r="G49" s="17">
        <v>130023</v>
      </c>
      <c r="I49" s="17">
        <v>110196</v>
      </c>
      <c r="J49" s="17"/>
      <c r="K49" s="18">
        <v>0</v>
      </c>
      <c r="L49" s="17"/>
      <c r="M49" s="18">
        <v>0</v>
      </c>
      <c r="S49" s="315">
        <v>110196</v>
      </c>
      <c r="T49" s="315">
        <f t="shared" si="4"/>
        <v>19827</v>
      </c>
      <c r="U49" s="315">
        <v>0</v>
      </c>
      <c r="V49" s="68">
        <f t="shared" si="5"/>
        <v>0</v>
      </c>
    </row>
    <row r="50" spans="1:22" ht="22.5" customHeight="1">
      <c r="A50" s="7" t="s">
        <v>24</v>
      </c>
      <c r="B50" s="7"/>
      <c r="C50" s="7"/>
      <c r="G50" s="17">
        <v>1049458</v>
      </c>
      <c r="I50" s="17">
        <v>2974096</v>
      </c>
      <c r="J50" s="17"/>
      <c r="K50" s="18">
        <v>0</v>
      </c>
      <c r="L50" s="17"/>
      <c r="M50" s="18">
        <v>0</v>
      </c>
      <c r="S50" s="315">
        <v>3661189</v>
      </c>
      <c r="T50" s="315">
        <f t="shared" si="4"/>
        <v>-2611731</v>
      </c>
      <c r="U50" s="315">
        <v>0</v>
      </c>
      <c r="V50" s="68">
        <f t="shared" si="5"/>
        <v>0</v>
      </c>
    </row>
    <row r="51" spans="1:22" ht="22.5" customHeight="1">
      <c r="A51" s="7" t="s">
        <v>25</v>
      </c>
      <c r="B51" s="7"/>
      <c r="C51" s="7"/>
      <c r="E51" s="56" t="s">
        <v>200</v>
      </c>
      <c r="G51" s="17">
        <v>14117432</v>
      </c>
      <c r="I51" s="19">
        <v>13139144</v>
      </c>
      <c r="J51" s="34"/>
      <c r="K51" s="80">
        <v>366157</v>
      </c>
      <c r="L51" s="34"/>
      <c r="M51" s="19">
        <v>505621</v>
      </c>
      <c r="S51" s="315">
        <v>13139144</v>
      </c>
      <c r="T51" s="315">
        <f t="shared" si="4"/>
        <v>978288</v>
      </c>
      <c r="U51" s="315">
        <v>505621</v>
      </c>
      <c r="V51" s="68">
        <f t="shared" si="5"/>
        <v>-139464</v>
      </c>
    </row>
    <row r="52" spans="1:22" ht="22.5" customHeight="1">
      <c r="A52" s="8" t="s">
        <v>26</v>
      </c>
      <c r="B52" s="64"/>
      <c r="D52" s="52"/>
      <c r="E52" s="9"/>
      <c r="F52" s="9"/>
      <c r="G52" s="158">
        <f>SUM(G43:G51)</f>
        <v>112990571</v>
      </c>
      <c r="H52" s="9"/>
      <c r="I52" s="158">
        <f>SUM(I43:I51)</f>
        <v>113700078</v>
      </c>
      <c r="J52" s="34"/>
      <c r="K52" s="158">
        <f>SUM(K43:K51)</f>
        <v>8715305</v>
      </c>
      <c r="L52" s="34"/>
      <c r="M52" s="158">
        <f>SUM(M43:M51)</f>
        <v>7259026</v>
      </c>
      <c r="S52" s="315">
        <v>114387171</v>
      </c>
      <c r="T52" s="315">
        <f t="shared" si="4"/>
        <v>-1396600</v>
      </c>
      <c r="U52" s="315">
        <v>7259026</v>
      </c>
      <c r="V52" s="68">
        <f t="shared" si="5"/>
        <v>1456279</v>
      </c>
    </row>
    <row r="53" spans="1:22" ht="22.5" customHeight="1">
      <c r="A53" s="67"/>
      <c r="B53" s="64"/>
      <c r="D53" s="52"/>
      <c r="E53" s="9"/>
      <c r="F53" s="9"/>
      <c r="G53" s="9"/>
      <c r="H53" s="9"/>
      <c r="I53" s="9"/>
      <c r="J53" s="34"/>
      <c r="K53" s="35"/>
      <c r="L53" s="34"/>
      <c r="M53" s="35"/>
      <c r="T53" s="315">
        <f t="shared" si="4"/>
        <v>0</v>
      </c>
      <c r="V53" s="68">
        <f t="shared" si="5"/>
        <v>0</v>
      </c>
    </row>
    <row r="54" spans="1:22" ht="22.5" customHeight="1">
      <c r="A54" s="6" t="s">
        <v>27</v>
      </c>
      <c r="B54" s="64"/>
      <c r="D54" s="52"/>
      <c r="E54" s="9"/>
      <c r="F54" s="9"/>
      <c r="G54" s="9"/>
      <c r="H54" s="9"/>
      <c r="I54" s="9"/>
      <c r="J54" s="34"/>
      <c r="K54" s="35"/>
      <c r="L54" s="34"/>
      <c r="M54" s="35"/>
      <c r="T54" s="315">
        <f t="shared" si="4"/>
        <v>0</v>
      </c>
      <c r="V54" s="68">
        <f t="shared" si="5"/>
        <v>0</v>
      </c>
    </row>
    <row r="55" spans="1:22" ht="22.5" customHeight="1">
      <c r="A55" s="7" t="s">
        <v>28</v>
      </c>
      <c r="B55" s="64"/>
      <c r="D55" s="52"/>
      <c r="E55" s="56" t="s">
        <v>305</v>
      </c>
      <c r="G55" s="17">
        <v>42551173</v>
      </c>
      <c r="I55" s="17">
        <v>34640015</v>
      </c>
      <c r="J55" s="17"/>
      <c r="K55" s="17">
        <v>3020659</v>
      </c>
      <c r="L55" s="17"/>
      <c r="M55" s="17">
        <v>3249009</v>
      </c>
      <c r="S55" s="315">
        <v>34640015</v>
      </c>
      <c r="T55" s="315">
        <f t="shared" si="4"/>
        <v>7911158</v>
      </c>
      <c r="U55" s="315">
        <v>3249009</v>
      </c>
      <c r="V55" s="68">
        <f t="shared" si="5"/>
        <v>-228350</v>
      </c>
    </row>
    <row r="56" spans="1:22" ht="22.5" customHeight="1">
      <c r="A56" s="7" t="s">
        <v>136</v>
      </c>
      <c r="B56" s="64"/>
      <c r="D56" s="52"/>
      <c r="E56" s="56" t="s">
        <v>305</v>
      </c>
      <c r="G56" s="17">
        <v>63060040</v>
      </c>
      <c r="I56" s="2">
        <v>58604295</v>
      </c>
      <c r="J56" s="17"/>
      <c r="K56" s="17">
        <v>45428407</v>
      </c>
      <c r="L56" s="17"/>
      <c r="M56" s="164">
        <v>48803461</v>
      </c>
      <c r="S56" s="315">
        <v>58604295</v>
      </c>
      <c r="T56" s="315">
        <f t="shared" si="4"/>
        <v>4455745</v>
      </c>
      <c r="U56" s="315">
        <v>48803461</v>
      </c>
      <c r="V56" s="68">
        <f t="shared" si="5"/>
        <v>-3375054</v>
      </c>
    </row>
    <row r="57" spans="1:22" ht="22.5" customHeight="1">
      <c r="A57" s="7" t="s">
        <v>22</v>
      </c>
      <c r="B57" s="64"/>
      <c r="D57" s="52"/>
      <c r="E57" s="56" t="s">
        <v>305</v>
      </c>
      <c r="G57" s="17">
        <v>689232</v>
      </c>
      <c r="I57" s="17">
        <v>498087</v>
      </c>
      <c r="J57" s="17"/>
      <c r="K57" s="43">
        <v>0</v>
      </c>
      <c r="L57" s="17"/>
      <c r="M57" s="18">
        <v>0</v>
      </c>
      <c r="S57" s="315">
        <v>498087</v>
      </c>
      <c r="T57" s="315">
        <f t="shared" si="4"/>
        <v>191145</v>
      </c>
      <c r="U57" s="315">
        <v>0</v>
      </c>
      <c r="V57" s="68">
        <f t="shared" si="5"/>
        <v>0</v>
      </c>
    </row>
    <row r="58" spans="1:22" ht="22.5" customHeight="1">
      <c r="A58" s="7" t="s">
        <v>165</v>
      </c>
      <c r="B58" s="64"/>
      <c r="D58" s="52"/>
      <c r="E58" s="56" t="s">
        <v>184</v>
      </c>
      <c r="G58" s="17">
        <v>17010040</v>
      </c>
      <c r="I58" s="17">
        <v>15788452</v>
      </c>
      <c r="J58" s="17"/>
      <c r="K58" s="17">
        <v>131893</v>
      </c>
      <c r="L58" s="17"/>
      <c r="M58" s="80">
        <v>132519</v>
      </c>
      <c r="S58" s="315">
        <v>15785271</v>
      </c>
      <c r="T58" s="315">
        <f t="shared" si="4"/>
        <v>1224769</v>
      </c>
      <c r="U58" s="315">
        <v>132519</v>
      </c>
      <c r="V58" s="68">
        <f t="shared" si="5"/>
        <v>-626</v>
      </c>
    </row>
    <row r="59" spans="1:22" ht="22.5" customHeight="1">
      <c r="A59" s="7" t="s">
        <v>241</v>
      </c>
      <c r="B59" s="64"/>
      <c r="D59" s="52"/>
      <c r="G59" s="17"/>
      <c r="I59" s="17"/>
      <c r="J59" s="17"/>
      <c r="K59" s="80"/>
      <c r="L59" s="17"/>
      <c r="M59" s="80"/>
      <c r="T59" s="315">
        <f t="shared" si="4"/>
        <v>0</v>
      </c>
      <c r="V59" s="68">
        <f t="shared" si="5"/>
        <v>0</v>
      </c>
    </row>
    <row r="60" spans="1:22" ht="22.5" customHeight="1">
      <c r="A60" s="52"/>
      <c r="B60" s="64" t="s">
        <v>242</v>
      </c>
      <c r="D60" s="52"/>
      <c r="E60" s="56" t="s">
        <v>307</v>
      </c>
      <c r="G60" s="17">
        <v>4696194</v>
      </c>
      <c r="I60" s="17">
        <v>2327237</v>
      </c>
      <c r="J60" s="17"/>
      <c r="K60" s="18">
        <v>0</v>
      </c>
      <c r="L60" s="17"/>
      <c r="M60" s="18">
        <v>0</v>
      </c>
      <c r="S60" s="315">
        <v>2327237</v>
      </c>
      <c r="T60" s="315">
        <f t="shared" si="4"/>
        <v>2368957</v>
      </c>
      <c r="U60" s="315">
        <v>0</v>
      </c>
      <c r="V60" s="68">
        <f t="shared" si="5"/>
        <v>0</v>
      </c>
    </row>
    <row r="61" spans="1:22" ht="22.5" customHeight="1">
      <c r="A61" s="7" t="s">
        <v>29</v>
      </c>
      <c r="B61" s="64"/>
      <c r="D61" s="52"/>
      <c r="E61" s="9"/>
      <c r="F61" s="9"/>
      <c r="G61" s="17">
        <v>1403367</v>
      </c>
      <c r="H61" s="9"/>
      <c r="I61" s="19">
        <v>1781312</v>
      </c>
      <c r="J61" s="34"/>
      <c r="K61" s="80">
        <v>72294</v>
      </c>
      <c r="L61" s="34"/>
      <c r="M61" s="139">
        <v>0</v>
      </c>
      <c r="S61" s="315">
        <v>1781312</v>
      </c>
      <c r="T61" s="315">
        <f t="shared" si="4"/>
        <v>-377945</v>
      </c>
      <c r="U61" s="315">
        <v>0</v>
      </c>
      <c r="V61" s="68">
        <f t="shared" si="5"/>
        <v>72294</v>
      </c>
    </row>
    <row r="62" spans="1:22" ht="22.5" customHeight="1">
      <c r="A62" s="8" t="s">
        <v>30</v>
      </c>
      <c r="B62" s="64"/>
      <c r="D62" s="52"/>
      <c r="E62" s="9"/>
      <c r="F62" s="9"/>
      <c r="G62" s="158">
        <f>SUM(G55:G61)</f>
        <v>129410046</v>
      </c>
      <c r="H62" s="9"/>
      <c r="I62" s="158">
        <f>SUM(I55:I61)</f>
        <v>113639398</v>
      </c>
      <c r="J62" s="34"/>
      <c r="K62" s="158">
        <f>SUM(K55:K61)</f>
        <v>48653253</v>
      </c>
      <c r="L62" s="34"/>
      <c r="M62" s="158">
        <f>SUM(M55:M61)</f>
        <v>52184989</v>
      </c>
      <c r="S62" s="315">
        <v>113636217</v>
      </c>
      <c r="T62" s="315">
        <f t="shared" si="4"/>
        <v>15773829</v>
      </c>
      <c r="U62" s="315">
        <v>52184989</v>
      </c>
      <c r="V62" s="68">
        <f t="shared" si="5"/>
        <v>-3531736</v>
      </c>
    </row>
    <row r="63" spans="1:22" ht="22.5" customHeight="1">
      <c r="A63" s="8" t="s">
        <v>31</v>
      </c>
      <c r="B63" s="64"/>
      <c r="D63" s="52"/>
      <c r="E63" s="9"/>
      <c r="F63" s="9"/>
      <c r="G63" s="158">
        <f>+G62+G52</f>
        <v>242400617</v>
      </c>
      <c r="H63" s="9"/>
      <c r="I63" s="158">
        <f>+I62+I52</f>
        <v>227339476</v>
      </c>
      <c r="J63" s="34"/>
      <c r="K63" s="158">
        <f>+K62+K52</f>
        <v>57368558</v>
      </c>
      <c r="L63" s="34"/>
      <c r="M63" s="158">
        <f>+M62+M52</f>
        <v>59444015</v>
      </c>
      <c r="S63" s="315">
        <v>228023388</v>
      </c>
      <c r="T63" s="315">
        <f t="shared" si="4"/>
        <v>14377229</v>
      </c>
      <c r="U63" s="315">
        <v>59444015</v>
      </c>
      <c r="V63" s="68">
        <f t="shared" si="5"/>
        <v>-2075457</v>
      </c>
    </row>
    <row r="64" spans="1:22" ht="22.5" customHeight="1">
      <c r="A64" s="67"/>
      <c r="B64" s="64"/>
      <c r="C64" s="64"/>
      <c r="D64" s="52"/>
      <c r="J64" s="34"/>
      <c r="K64" s="33"/>
      <c r="L64" s="34"/>
      <c r="M64" s="33"/>
    </row>
    <row r="65" spans="1:22" ht="22.5" customHeight="1">
      <c r="A65" s="11" t="s">
        <v>85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22" ht="22.5" customHeight="1">
      <c r="A66" s="11" t="s">
        <v>141</v>
      </c>
      <c r="B66" s="53"/>
      <c r="C66" s="53"/>
      <c r="D66" s="53"/>
      <c r="E66" s="53"/>
      <c r="F66" s="53"/>
      <c r="G66" s="53"/>
      <c r="H66" s="53"/>
      <c r="I66" s="53"/>
      <c r="J66" s="53"/>
      <c r="K66" s="52"/>
      <c r="L66" s="52"/>
      <c r="M66" s="52"/>
    </row>
    <row r="67" spans="1:22" s="129" customFormat="1" ht="22.5" customHeight="1">
      <c r="A67" s="132"/>
      <c r="B67" s="130"/>
      <c r="C67" s="130"/>
      <c r="D67" s="130"/>
      <c r="E67" s="131"/>
      <c r="F67" s="131"/>
      <c r="G67" s="131"/>
      <c r="H67" s="131"/>
      <c r="I67" s="131"/>
      <c r="J67" s="134"/>
      <c r="K67" s="133"/>
      <c r="L67" s="134"/>
      <c r="M67" s="133"/>
      <c r="S67" s="318"/>
      <c r="T67" s="318"/>
      <c r="U67" s="318"/>
    </row>
    <row r="68" spans="1:22" ht="22.5" customHeight="1">
      <c r="A68" s="51"/>
      <c r="B68" s="51"/>
      <c r="C68" s="51"/>
      <c r="D68" s="51"/>
      <c r="E68" s="61"/>
      <c r="F68" s="61"/>
      <c r="G68" s="385" t="s">
        <v>1</v>
      </c>
      <c r="H68" s="385"/>
      <c r="I68" s="385"/>
      <c r="J68" s="385"/>
      <c r="K68" s="385" t="s">
        <v>2</v>
      </c>
      <c r="L68" s="385"/>
      <c r="M68" s="385"/>
    </row>
    <row r="69" spans="1:22" ht="22.5" customHeight="1">
      <c r="A69" s="8"/>
      <c r="B69" s="162"/>
      <c r="C69" s="52"/>
      <c r="D69" s="162"/>
      <c r="E69" s="52"/>
      <c r="F69" s="52"/>
      <c r="G69" s="386" t="s">
        <v>162</v>
      </c>
      <c r="H69" s="386"/>
      <c r="I69" s="386"/>
      <c r="J69" s="179"/>
      <c r="K69" s="386" t="s">
        <v>162</v>
      </c>
      <c r="L69" s="386"/>
      <c r="M69" s="386"/>
    </row>
    <row r="70" spans="1:22" ht="22.5" customHeight="1">
      <c r="A70" s="8" t="s">
        <v>145</v>
      </c>
      <c r="B70" s="162"/>
      <c r="C70" s="52"/>
      <c r="D70" s="162"/>
      <c r="E70" s="9" t="s">
        <v>4</v>
      </c>
      <c r="F70" s="9"/>
      <c r="G70" s="60">
        <v>2562</v>
      </c>
      <c r="H70" s="9"/>
      <c r="I70" s="60">
        <v>2561</v>
      </c>
      <c r="J70" s="62"/>
      <c r="K70" s="60">
        <v>2562</v>
      </c>
      <c r="L70" s="9"/>
      <c r="M70" s="60">
        <v>2561</v>
      </c>
    </row>
    <row r="71" spans="1:22" ht="22.5" customHeight="1">
      <c r="A71" s="162"/>
      <c r="B71" s="162"/>
      <c r="C71" s="163"/>
      <c r="D71" s="162"/>
      <c r="E71" s="9"/>
      <c r="F71" s="9"/>
      <c r="G71" s="387" t="s">
        <v>90</v>
      </c>
      <c r="H71" s="387"/>
      <c r="I71" s="387"/>
      <c r="J71" s="387"/>
      <c r="K71" s="387"/>
      <c r="L71" s="387"/>
      <c r="M71" s="387"/>
    </row>
    <row r="72" spans="1:22" ht="22.5" customHeight="1">
      <c r="A72" s="6" t="s">
        <v>146</v>
      </c>
      <c r="B72" s="64"/>
      <c r="C72" s="64"/>
      <c r="D72" s="64"/>
      <c r="E72" s="9"/>
      <c r="F72" s="9"/>
      <c r="G72" s="9"/>
      <c r="H72" s="9"/>
      <c r="I72" s="9"/>
      <c r="J72" s="34"/>
      <c r="K72" s="33"/>
      <c r="L72" s="34"/>
      <c r="M72" s="33"/>
    </row>
    <row r="73" spans="1:22" ht="22.5" customHeight="1">
      <c r="A73" s="7" t="s">
        <v>32</v>
      </c>
      <c r="B73" s="7"/>
      <c r="C73" s="7"/>
      <c r="D73" s="64"/>
      <c r="E73" s="9">
        <v>22</v>
      </c>
      <c r="F73" s="9"/>
      <c r="G73" s="9"/>
      <c r="H73" s="9"/>
      <c r="I73" s="9"/>
      <c r="J73" s="34"/>
      <c r="K73" s="33"/>
      <c r="L73" s="34"/>
      <c r="M73" s="33"/>
    </row>
    <row r="74" spans="1:22" ht="22.5" customHeight="1" thickBot="1">
      <c r="A74" s="7"/>
      <c r="B74" s="7" t="s">
        <v>33</v>
      </c>
      <c r="C74" s="7"/>
      <c r="D74" s="64"/>
      <c r="E74" s="9"/>
      <c r="F74" s="9"/>
      <c r="G74" s="166">
        <v>5666010</v>
      </c>
      <c r="H74" s="9"/>
      <c r="I74" s="166">
        <v>5666010</v>
      </c>
      <c r="J74" s="34"/>
      <c r="K74" s="166">
        <v>5666010</v>
      </c>
      <c r="L74" s="34"/>
      <c r="M74" s="166">
        <v>5666010</v>
      </c>
      <c r="S74" s="319">
        <v>5666010</v>
      </c>
      <c r="T74" s="315">
        <f t="shared" ref="T74:T95" si="6">G74-S74</f>
        <v>0</v>
      </c>
      <c r="U74" s="315">
        <v>5666010</v>
      </c>
      <c r="V74" s="68">
        <f t="shared" ref="V74:V97" si="7">K74-U74</f>
        <v>0</v>
      </c>
    </row>
    <row r="75" spans="1:22" ht="22.5" customHeight="1" thickTop="1">
      <c r="A75" s="7"/>
      <c r="B75" s="7" t="s">
        <v>34</v>
      </c>
      <c r="C75" s="7"/>
      <c r="D75" s="64"/>
      <c r="E75" s="9"/>
      <c r="F75" s="9"/>
      <c r="G75" s="10">
        <v>5614552</v>
      </c>
      <c r="H75" s="9"/>
      <c r="I75" s="10">
        <v>5614552</v>
      </c>
      <c r="J75" s="34"/>
      <c r="K75" s="10">
        <v>5614552</v>
      </c>
      <c r="L75" s="34"/>
      <c r="M75" s="10">
        <v>5614552</v>
      </c>
      <c r="S75" s="242">
        <v>5614552</v>
      </c>
      <c r="T75" s="315">
        <f t="shared" si="6"/>
        <v>0</v>
      </c>
      <c r="U75" s="315">
        <v>5614552</v>
      </c>
      <c r="V75" s="68">
        <f t="shared" si="7"/>
        <v>0</v>
      </c>
    </row>
    <row r="76" spans="1:22" ht="22.5" customHeight="1">
      <c r="A76" s="7" t="s">
        <v>116</v>
      </c>
      <c r="B76" s="7"/>
      <c r="C76" s="7"/>
      <c r="D76" s="64"/>
      <c r="E76" s="9"/>
      <c r="F76" s="9"/>
      <c r="G76" s="9"/>
      <c r="H76" s="9"/>
      <c r="I76" s="9"/>
      <c r="J76" s="34"/>
      <c r="K76" s="33"/>
      <c r="L76" s="34"/>
      <c r="M76" s="33"/>
      <c r="S76" s="316"/>
      <c r="T76" s="315">
        <f t="shared" si="6"/>
        <v>0</v>
      </c>
      <c r="V76" s="68">
        <f t="shared" si="7"/>
        <v>0</v>
      </c>
    </row>
    <row r="77" spans="1:22" ht="22.5" customHeight="1">
      <c r="A77" s="7"/>
      <c r="B77" s="7" t="s">
        <v>211</v>
      </c>
      <c r="C77" s="7"/>
      <c r="D77" s="64"/>
      <c r="E77" s="9">
        <v>22</v>
      </c>
      <c r="F77" s="9"/>
      <c r="G77" s="17">
        <v>60331434</v>
      </c>
      <c r="H77" s="9"/>
      <c r="I77" s="17">
        <v>60331434</v>
      </c>
      <c r="J77" s="17"/>
      <c r="K77" s="17">
        <v>60331434</v>
      </c>
      <c r="L77" s="17"/>
      <c r="M77" s="17">
        <v>60331434</v>
      </c>
      <c r="S77" s="101">
        <v>60331434</v>
      </c>
      <c r="T77" s="315">
        <f t="shared" si="6"/>
        <v>0</v>
      </c>
      <c r="U77" s="315">
        <v>60331434</v>
      </c>
      <c r="V77" s="68">
        <f t="shared" si="7"/>
        <v>0</v>
      </c>
    </row>
    <row r="78" spans="1:22" ht="22.5" customHeight="1">
      <c r="A78" s="7" t="s">
        <v>319</v>
      </c>
      <c r="B78" s="7"/>
      <c r="C78" s="7"/>
      <c r="D78" s="64"/>
      <c r="E78" s="9"/>
      <c r="F78" s="9"/>
      <c r="G78" s="9"/>
      <c r="H78" s="9"/>
      <c r="I78" s="9"/>
      <c r="J78" s="17"/>
      <c r="K78" s="17"/>
      <c r="L78" s="17"/>
      <c r="M78" s="17"/>
      <c r="S78" s="316"/>
      <c r="T78" s="315">
        <f t="shared" si="6"/>
        <v>0</v>
      </c>
      <c r="V78" s="68">
        <f t="shared" si="7"/>
        <v>0</v>
      </c>
    </row>
    <row r="79" spans="1:22" ht="22.5" customHeight="1">
      <c r="A79" s="7"/>
      <c r="B79" s="7" t="s">
        <v>320</v>
      </c>
      <c r="C79" s="7"/>
      <c r="D79" s="64"/>
      <c r="E79" s="9">
        <v>23</v>
      </c>
      <c r="F79" s="9"/>
      <c r="G79" s="17">
        <v>731533</v>
      </c>
      <c r="H79" s="9"/>
      <c r="I79" s="17">
        <v>-157182</v>
      </c>
      <c r="J79" s="17"/>
      <c r="K79" s="80">
        <v>702064</v>
      </c>
      <c r="L79" s="17"/>
      <c r="M79" s="80">
        <v>603956</v>
      </c>
      <c r="S79" s="101">
        <v>-157182</v>
      </c>
      <c r="T79" s="315">
        <f t="shared" si="6"/>
        <v>888715</v>
      </c>
      <c r="U79" s="315">
        <v>603956</v>
      </c>
      <c r="V79" s="68">
        <f t="shared" si="7"/>
        <v>98108</v>
      </c>
    </row>
    <row r="80" spans="1:22" ht="22.5" customHeight="1">
      <c r="A80" s="7" t="s">
        <v>321</v>
      </c>
      <c r="B80" s="7"/>
      <c r="C80" s="7"/>
      <c r="D80" s="64"/>
      <c r="E80" s="9">
        <v>23</v>
      </c>
      <c r="F80" s="9"/>
      <c r="G80" s="17">
        <v>-16674451</v>
      </c>
      <c r="H80" s="9"/>
      <c r="I80" s="17">
        <v>-6638206</v>
      </c>
      <c r="J80" s="17"/>
      <c r="K80" s="18">
        <v>0</v>
      </c>
      <c r="L80" s="17"/>
      <c r="M80" s="18">
        <v>0</v>
      </c>
      <c r="S80" s="101">
        <v>-6638206</v>
      </c>
      <c r="T80" s="315">
        <f t="shared" si="6"/>
        <v>-10036245</v>
      </c>
      <c r="U80" s="315">
        <v>0</v>
      </c>
      <c r="V80" s="68">
        <f t="shared" si="7"/>
        <v>0</v>
      </c>
    </row>
    <row r="81" spans="1:22" ht="22.5" customHeight="1">
      <c r="A81" s="7" t="s">
        <v>170</v>
      </c>
      <c r="C81" s="7"/>
      <c r="D81" s="64"/>
      <c r="E81" s="9"/>
      <c r="F81" s="9"/>
      <c r="G81" s="9"/>
      <c r="H81" s="9"/>
      <c r="I81" s="9"/>
      <c r="J81" s="17"/>
      <c r="K81" s="18"/>
      <c r="L81" s="17"/>
      <c r="M81" s="18"/>
      <c r="S81" s="316"/>
      <c r="T81" s="315">
        <f t="shared" si="6"/>
        <v>0</v>
      </c>
      <c r="V81" s="68">
        <f t="shared" si="7"/>
        <v>0</v>
      </c>
    </row>
    <row r="82" spans="1:22" ht="22.5" customHeight="1">
      <c r="A82" s="7"/>
      <c r="B82" s="7" t="s">
        <v>166</v>
      </c>
      <c r="D82" s="64"/>
      <c r="E82" s="9" t="s">
        <v>308</v>
      </c>
      <c r="F82" s="9"/>
      <c r="G82" s="17">
        <v>-3778116</v>
      </c>
      <c r="H82" s="9"/>
      <c r="I82" s="17">
        <v>-2973740</v>
      </c>
      <c r="J82" s="17"/>
      <c r="K82" s="18">
        <v>0</v>
      </c>
      <c r="L82" s="17"/>
      <c r="M82" s="18">
        <v>0</v>
      </c>
      <c r="S82" s="101">
        <v>-2973740</v>
      </c>
      <c r="T82" s="315">
        <f t="shared" si="6"/>
        <v>-804376</v>
      </c>
      <c r="U82" s="315">
        <v>0</v>
      </c>
      <c r="V82" s="68">
        <f t="shared" si="7"/>
        <v>0</v>
      </c>
    </row>
    <row r="83" spans="1:22" ht="22.5" customHeight="1">
      <c r="A83" s="7" t="s">
        <v>187</v>
      </c>
      <c r="B83" s="7"/>
      <c r="D83" s="64"/>
      <c r="E83" s="9"/>
      <c r="F83" s="9"/>
      <c r="G83" s="9"/>
      <c r="H83" s="9"/>
      <c r="I83" s="9"/>
      <c r="J83" s="17"/>
      <c r="K83" s="18"/>
      <c r="L83" s="17"/>
      <c r="M83" s="18"/>
      <c r="S83" s="316"/>
      <c r="T83" s="315">
        <f t="shared" si="6"/>
        <v>0</v>
      </c>
      <c r="V83" s="68">
        <f t="shared" si="7"/>
        <v>0</v>
      </c>
    </row>
    <row r="84" spans="1:22" ht="22.5" customHeight="1">
      <c r="A84" s="7"/>
      <c r="B84" s="30" t="s">
        <v>188</v>
      </c>
      <c r="C84" s="7"/>
      <c r="D84" s="64"/>
      <c r="E84" s="9">
        <v>23</v>
      </c>
      <c r="F84" s="9"/>
      <c r="G84" s="17">
        <v>-1235562</v>
      </c>
      <c r="H84" s="9"/>
      <c r="I84" s="17">
        <v>-1235562</v>
      </c>
      <c r="J84" s="17"/>
      <c r="K84" s="18">
        <v>0</v>
      </c>
      <c r="L84" s="17"/>
      <c r="M84" s="18">
        <v>0</v>
      </c>
      <c r="S84" s="101">
        <v>-1235562</v>
      </c>
      <c r="T84" s="315">
        <f t="shared" si="6"/>
        <v>0</v>
      </c>
      <c r="U84" s="315">
        <v>0</v>
      </c>
      <c r="V84" s="68">
        <f t="shared" si="7"/>
        <v>0</v>
      </c>
    </row>
    <row r="85" spans="1:22" ht="22.5" customHeight="1">
      <c r="A85" s="7" t="s">
        <v>82</v>
      </c>
      <c r="B85" s="7"/>
      <c r="C85" s="7"/>
      <c r="E85" s="9"/>
      <c r="F85" s="9"/>
      <c r="G85" s="9"/>
      <c r="H85" s="9"/>
      <c r="I85" s="9"/>
      <c r="J85" s="17"/>
      <c r="K85" s="17"/>
      <c r="L85" s="17"/>
      <c r="M85" s="17"/>
      <c r="S85" s="316"/>
      <c r="T85" s="315">
        <f t="shared" si="6"/>
        <v>0</v>
      </c>
      <c r="V85" s="68">
        <f t="shared" si="7"/>
        <v>0</v>
      </c>
    </row>
    <row r="86" spans="1:22" ht="22.5" customHeight="1">
      <c r="A86" s="7"/>
      <c r="B86" s="7" t="s">
        <v>35</v>
      </c>
      <c r="C86" s="7"/>
      <c r="E86" s="9"/>
      <c r="F86" s="9"/>
      <c r="G86" s="9"/>
      <c r="H86" s="9"/>
      <c r="I86" s="9"/>
      <c r="J86" s="17"/>
      <c r="K86" s="17"/>
      <c r="L86" s="17"/>
      <c r="M86" s="17"/>
      <c r="S86" s="316"/>
      <c r="T86" s="315">
        <f t="shared" si="6"/>
        <v>0</v>
      </c>
      <c r="V86" s="68">
        <f t="shared" si="7"/>
        <v>0</v>
      </c>
    </row>
    <row r="87" spans="1:22" ht="22.5" customHeight="1">
      <c r="A87" s="7"/>
      <c r="B87" s="7"/>
      <c r="C87" s="7" t="s">
        <v>91</v>
      </c>
      <c r="E87" s="56" t="s">
        <v>309</v>
      </c>
      <c r="F87" s="9"/>
      <c r="G87" s="17">
        <v>4146586</v>
      </c>
      <c r="H87" s="9"/>
      <c r="I87" s="17">
        <v>3207126</v>
      </c>
      <c r="J87" s="17"/>
      <c r="K87" s="80">
        <v>566601</v>
      </c>
      <c r="L87" s="17"/>
      <c r="M87" s="80">
        <v>566601</v>
      </c>
      <c r="S87" s="101">
        <v>3207126</v>
      </c>
      <c r="T87" s="315">
        <f t="shared" si="6"/>
        <v>939460</v>
      </c>
      <c r="U87" s="315">
        <v>566601</v>
      </c>
      <c r="V87" s="68">
        <f t="shared" si="7"/>
        <v>0</v>
      </c>
    </row>
    <row r="88" spans="1:22" ht="22.5" customHeight="1">
      <c r="A88" s="65"/>
      <c r="B88" s="7" t="s">
        <v>50</v>
      </c>
      <c r="C88" s="52"/>
      <c r="G88" s="19">
        <v>66349979</v>
      </c>
      <c r="I88" s="19">
        <v>71815294</v>
      </c>
      <c r="J88" s="52"/>
      <c r="K88" s="167">
        <v>16632989</v>
      </c>
      <c r="L88" s="52"/>
      <c r="M88" s="167">
        <v>14596719</v>
      </c>
      <c r="S88" s="135">
        <v>71815294</v>
      </c>
      <c r="T88" s="315">
        <f t="shared" si="6"/>
        <v>-5465315</v>
      </c>
      <c r="U88" s="315">
        <v>14596719</v>
      </c>
      <c r="V88" s="68">
        <f t="shared" si="7"/>
        <v>2036270</v>
      </c>
    </row>
    <row r="89" spans="1:22" ht="22.5" customHeight="1">
      <c r="A89" s="8" t="s">
        <v>180</v>
      </c>
      <c r="C89" s="52"/>
      <c r="G89" s="21">
        <f>SUM(G75:G88)</f>
        <v>115485955</v>
      </c>
      <c r="I89" s="21">
        <f>SUM(I75:I88)</f>
        <v>129963716</v>
      </c>
      <c r="J89" s="21"/>
      <c r="K89" s="21">
        <f>SUM(K75:K88)</f>
        <v>83847640</v>
      </c>
      <c r="L89" s="21"/>
      <c r="M89" s="21">
        <f>SUM(M75:M88)</f>
        <v>81713262</v>
      </c>
      <c r="S89" s="320">
        <v>129963716</v>
      </c>
      <c r="T89" s="315">
        <f t="shared" si="6"/>
        <v>-14477761</v>
      </c>
      <c r="U89" s="315">
        <v>81713262</v>
      </c>
      <c r="V89" s="68">
        <f t="shared" si="7"/>
        <v>2134378</v>
      </c>
    </row>
    <row r="90" spans="1:22" ht="22.5" customHeight="1">
      <c r="A90" s="7" t="s">
        <v>176</v>
      </c>
      <c r="C90" s="7"/>
      <c r="D90" s="64"/>
      <c r="E90" s="9">
        <v>24</v>
      </c>
      <c r="F90" s="9"/>
      <c r="G90" s="20">
        <v>14905569</v>
      </c>
      <c r="H90" s="360"/>
      <c r="I90" s="20">
        <v>14874072</v>
      </c>
      <c r="J90" s="20"/>
      <c r="K90" s="20">
        <v>14905569</v>
      </c>
      <c r="L90" s="20"/>
      <c r="M90" s="20">
        <v>14874072</v>
      </c>
      <c r="N90" s="168"/>
      <c r="S90" s="135">
        <v>14874072</v>
      </c>
      <c r="T90" s="315">
        <f t="shared" si="6"/>
        <v>31497</v>
      </c>
      <c r="U90" s="315">
        <v>14874072</v>
      </c>
      <c r="V90" s="68">
        <f t="shared" si="7"/>
        <v>31497</v>
      </c>
    </row>
    <row r="91" spans="1:22" ht="22.5" customHeight="1">
      <c r="A91" s="7" t="s">
        <v>176</v>
      </c>
      <c r="C91" s="7"/>
      <c r="D91" s="64"/>
      <c r="E91" s="9"/>
      <c r="F91" s="9"/>
      <c r="G91" s="20"/>
      <c r="H91" s="360"/>
      <c r="I91" s="20"/>
      <c r="J91" s="20"/>
      <c r="K91" s="20"/>
      <c r="L91" s="20"/>
      <c r="M91" s="20"/>
      <c r="N91" s="168"/>
      <c r="S91" s="242"/>
      <c r="V91" s="68"/>
    </row>
    <row r="92" spans="1:22" ht="22.5" customHeight="1">
      <c r="A92" s="7"/>
      <c r="B92" s="30" t="s">
        <v>342</v>
      </c>
      <c r="C92" s="7"/>
      <c r="D92" s="64"/>
      <c r="E92" s="9">
        <v>24</v>
      </c>
      <c r="F92" s="9"/>
      <c r="G92" s="19">
        <v>-679600</v>
      </c>
      <c r="H92" s="360"/>
      <c r="I92" s="136">
        <v>0</v>
      </c>
      <c r="J92" s="20"/>
      <c r="K92" s="367">
        <v>0</v>
      </c>
      <c r="L92" s="20"/>
      <c r="M92" s="136">
        <v>0</v>
      </c>
      <c r="N92" s="168"/>
      <c r="S92" s="242"/>
      <c r="V92" s="68"/>
    </row>
    <row r="93" spans="1:22" ht="22.5" customHeight="1">
      <c r="A93" s="8" t="s">
        <v>181</v>
      </c>
      <c r="B93" s="7"/>
      <c r="C93" s="7"/>
      <c r="D93" s="64"/>
      <c r="E93" s="9"/>
      <c r="F93" s="9"/>
      <c r="G93" s="172">
        <f>SUM(G89:G92)</f>
        <v>129711924</v>
      </c>
      <c r="H93" s="9"/>
      <c r="I93" s="172">
        <f>SUM(I89:I92)</f>
        <v>144837788</v>
      </c>
      <c r="J93" s="172"/>
      <c r="K93" s="172">
        <f>SUM(K89:K92)</f>
        <v>98753209</v>
      </c>
      <c r="L93" s="172"/>
      <c r="M93" s="172">
        <f>SUM(M89:M92)</f>
        <v>96587334</v>
      </c>
      <c r="S93" s="320">
        <v>144837788</v>
      </c>
      <c r="T93" s="315">
        <f t="shared" si="6"/>
        <v>-15125864</v>
      </c>
      <c r="U93" s="315">
        <v>96587334</v>
      </c>
      <c r="V93" s="68">
        <f t="shared" si="7"/>
        <v>2165875</v>
      </c>
    </row>
    <row r="94" spans="1:22" ht="22.5" customHeight="1">
      <c r="A94" s="7" t="s">
        <v>130</v>
      </c>
      <c r="C94" s="52"/>
      <c r="E94" s="56" t="s">
        <v>310</v>
      </c>
      <c r="G94" s="10">
        <v>8455366</v>
      </c>
      <c r="I94" s="10">
        <v>7017567</v>
      </c>
      <c r="J94" s="168"/>
      <c r="K94" s="22">
        <v>0</v>
      </c>
      <c r="L94" s="68"/>
      <c r="M94" s="22">
        <v>0</v>
      </c>
      <c r="S94" s="242">
        <v>7017567</v>
      </c>
      <c r="T94" s="315">
        <f t="shared" si="6"/>
        <v>1437799</v>
      </c>
      <c r="U94" s="315">
        <v>0</v>
      </c>
      <c r="V94" s="68">
        <f t="shared" si="7"/>
        <v>0</v>
      </c>
    </row>
    <row r="95" spans="1:22" ht="22.5" customHeight="1">
      <c r="A95" s="8" t="s">
        <v>147</v>
      </c>
      <c r="D95" s="52"/>
      <c r="G95" s="15">
        <f>SUM(G93:G94)</f>
        <v>138167290</v>
      </c>
      <c r="I95" s="15">
        <f>SUM(I93:I94)</f>
        <v>151855355</v>
      </c>
      <c r="J95" s="34"/>
      <c r="K95" s="15">
        <f>SUM(K93:K94)</f>
        <v>98753209</v>
      </c>
      <c r="L95" s="34"/>
      <c r="M95" s="15">
        <f>SUM(M93:M94)</f>
        <v>96587334</v>
      </c>
      <c r="S95" s="243">
        <v>151855355</v>
      </c>
      <c r="T95" s="315">
        <f t="shared" si="6"/>
        <v>-13688065</v>
      </c>
      <c r="U95" s="315">
        <v>96587334</v>
      </c>
      <c r="V95" s="68">
        <f t="shared" si="7"/>
        <v>2165875</v>
      </c>
    </row>
    <row r="96" spans="1:22" ht="22.5" customHeight="1">
      <c r="A96" s="67"/>
      <c r="D96" s="52"/>
      <c r="G96" s="37"/>
      <c r="I96" s="37"/>
      <c r="J96" s="34"/>
      <c r="K96" s="37"/>
      <c r="L96" s="34"/>
      <c r="M96" s="37"/>
      <c r="S96" s="321"/>
      <c r="V96" s="68">
        <f t="shared" si="7"/>
        <v>0</v>
      </c>
    </row>
    <row r="97" spans="1:22" ht="22.5" customHeight="1" thickBot="1">
      <c r="A97" s="8" t="s">
        <v>148</v>
      </c>
      <c r="D97" s="52"/>
      <c r="G97" s="161">
        <f>+G95+G63</f>
        <v>380567907</v>
      </c>
      <c r="I97" s="161">
        <f>+I95+I63</f>
        <v>379194831</v>
      </c>
      <c r="J97" s="34"/>
      <c r="K97" s="161">
        <f>+K95+K63</f>
        <v>156121767</v>
      </c>
      <c r="L97" s="34"/>
      <c r="M97" s="161">
        <f>+M95+M63</f>
        <v>156031349</v>
      </c>
      <c r="S97" s="317">
        <v>379878743</v>
      </c>
      <c r="T97" s="315">
        <f>G97-S97</f>
        <v>689164</v>
      </c>
      <c r="U97" s="315">
        <v>156031349</v>
      </c>
      <c r="V97" s="68">
        <f t="shared" si="7"/>
        <v>90418</v>
      </c>
    </row>
    <row r="98" spans="1:22" s="180" customFormat="1" ht="22.5" customHeight="1" thickTop="1">
      <c r="A98" s="369"/>
      <c r="B98" s="370"/>
      <c r="C98" s="370"/>
      <c r="D98" s="370"/>
      <c r="E98" s="371"/>
      <c r="F98" s="371"/>
      <c r="G98" s="372"/>
      <c r="H98" s="371"/>
      <c r="I98" s="372"/>
      <c r="J98" s="370"/>
      <c r="K98" s="372"/>
      <c r="L98" s="370"/>
      <c r="M98" s="372"/>
      <c r="N98" s="370"/>
      <c r="O98" s="203"/>
      <c r="S98" s="318"/>
      <c r="T98" s="318"/>
      <c r="U98" s="318"/>
    </row>
    <row r="99" spans="1:22" s="306" customFormat="1" ht="22.5" customHeight="1">
      <c r="A99" s="376"/>
      <c r="B99" s="376"/>
      <c r="C99" s="376"/>
      <c r="D99" s="376"/>
      <c r="E99" s="377"/>
      <c r="F99" s="377"/>
      <c r="G99" s="305">
        <f>+G97-G32</f>
        <v>0</v>
      </c>
      <c r="H99" s="377"/>
      <c r="I99" s="305">
        <f>+I97-I32</f>
        <v>0</v>
      </c>
      <c r="J99" s="305"/>
      <c r="K99" s="305">
        <f>+K97-K32</f>
        <v>0</v>
      </c>
      <c r="L99" s="305"/>
      <c r="M99" s="305">
        <f>+M97-M32</f>
        <v>0</v>
      </c>
      <c r="S99" s="322"/>
      <c r="T99" s="322"/>
      <c r="U99" s="322"/>
    </row>
    <row r="100" spans="1:22" ht="22.5" customHeight="1">
      <c r="E100" s="125"/>
      <c r="F100" s="125"/>
      <c r="G100" s="125"/>
      <c r="H100" s="125"/>
      <c r="I100" s="125"/>
      <c r="J100" s="123"/>
      <c r="K100" s="123"/>
      <c r="L100" s="123"/>
      <c r="M100" s="123"/>
      <c r="N100" s="124"/>
      <c r="O100" s="124"/>
    </row>
  </sheetData>
  <mergeCells count="15">
    <mergeCell ref="G71:M71"/>
    <mergeCell ref="G5:I5"/>
    <mergeCell ref="G37:J37"/>
    <mergeCell ref="G38:I38"/>
    <mergeCell ref="G7:M7"/>
    <mergeCell ref="G40:M40"/>
    <mergeCell ref="K68:M68"/>
    <mergeCell ref="G4:J4"/>
    <mergeCell ref="G68:J68"/>
    <mergeCell ref="G69:I69"/>
    <mergeCell ref="K4:M4"/>
    <mergeCell ref="K37:M37"/>
    <mergeCell ref="K5:M5"/>
    <mergeCell ref="K38:M38"/>
    <mergeCell ref="K69:M69"/>
  </mergeCells>
  <phoneticPr fontId="17" type="noConversion"/>
  <pageMargins left="0.7" right="0.7" top="0.48" bottom="0.5" header="0.5" footer="0.5"/>
  <pageSetup paperSize="9" scale="88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T86"/>
  <sheetViews>
    <sheetView zoomScaleNormal="100" zoomScaleSheetLayoutView="85" workbookViewId="0">
      <selection activeCell="E6" sqref="E6"/>
    </sheetView>
  </sheetViews>
  <sheetFormatPr defaultColWidth="8.09765625" defaultRowHeight="22.5" customHeight="1"/>
  <cols>
    <col min="1" max="3" width="2.3984375" style="30" customWidth="1"/>
    <col min="4" max="4" width="48.8984375" style="30" customWidth="1"/>
    <col min="5" max="5" width="13" style="56" customWidth="1"/>
    <col min="6" max="6" width="12.69921875" style="30" customWidth="1"/>
    <col min="7" max="7" width="1.09765625" style="30" customWidth="1"/>
    <col min="8" max="8" width="12.69921875" style="30" customWidth="1"/>
    <col min="9" max="9" width="1.09765625" style="65" customWidth="1"/>
    <col min="10" max="10" width="12.69921875" style="30" customWidth="1"/>
    <col min="11" max="11" width="1.09765625" style="30" customWidth="1"/>
    <col min="12" max="12" width="12.69921875" style="30" customWidth="1"/>
    <col min="13" max="13" width="9.69921875" style="52" bestFit="1" customWidth="1"/>
    <col min="14" max="14" width="10.69921875" style="52" bestFit="1" customWidth="1"/>
    <col min="15" max="16" width="8.09765625" style="52"/>
    <col min="17" max="17" width="15.296875" style="315" hidden="1" customWidth="1"/>
    <col min="18" max="18" width="0" style="315" hidden="1" customWidth="1"/>
    <col min="19" max="19" width="14.296875" style="315" hidden="1" customWidth="1"/>
    <col min="20" max="20" width="0" style="315" hidden="1" customWidth="1"/>
    <col min="21" max="16384" width="8.09765625" style="52"/>
  </cols>
  <sheetData>
    <row r="1" spans="1:20" ht="22.5" customHeight="1">
      <c r="A1" s="11" t="s">
        <v>85</v>
      </c>
      <c r="B1" s="53"/>
      <c r="C1" s="53"/>
      <c r="D1" s="53"/>
      <c r="E1" s="53"/>
      <c r="F1" s="53"/>
      <c r="G1" s="53"/>
      <c r="H1" s="53"/>
      <c r="I1" s="54"/>
      <c r="J1" s="69"/>
      <c r="K1" s="69"/>
      <c r="L1" s="69"/>
    </row>
    <row r="2" spans="1:20" ht="22.5" customHeight="1">
      <c r="A2" s="11" t="s">
        <v>36</v>
      </c>
      <c r="B2" s="53"/>
      <c r="C2" s="53"/>
      <c r="D2" s="53"/>
      <c r="E2" s="53"/>
      <c r="F2" s="53"/>
      <c r="G2" s="53"/>
      <c r="H2" s="53"/>
      <c r="I2" s="54"/>
      <c r="J2" s="52"/>
      <c r="K2" s="52"/>
      <c r="L2" s="52"/>
    </row>
    <row r="3" spans="1:20" ht="22.5" customHeight="1">
      <c r="A3" s="57"/>
      <c r="B3" s="55"/>
      <c r="C3" s="55"/>
      <c r="D3" s="55"/>
      <c r="F3" s="58"/>
      <c r="G3" s="59"/>
      <c r="H3" s="58"/>
      <c r="I3" s="60"/>
      <c r="J3" s="58"/>
      <c r="K3" s="59"/>
      <c r="L3" s="58"/>
    </row>
    <row r="4" spans="1:20" ht="22.5" customHeight="1">
      <c r="A4" s="51"/>
      <c r="B4" s="51"/>
      <c r="C4" s="51"/>
      <c r="D4" s="51"/>
      <c r="E4" s="61"/>
      <c r="F4" s="385" t="s">
        <v>1</v>
      </c>
      <c r="G4" s="385"/>
      <c r="H4" s="385"/>
      <c r="I4" s="70"/>
      <c r="J4" s="385" t="s">
        <v>2</v>
      </c>
      <c r="K4" s="385"/>
      <c r="L4" s="385"/>
    </row>
    <row r="5" spans="1:20" ht="22.5" customHeight="1">
      <c r="A5" s="51"/>
      <c r="B5" s="51"/>
      <c r="C5" s="51"/>
      <c r="D5" s="51"/>
      <c r="E5" s="52"/>
      <c r="F5" s="386" t="s">
        <v>173</v>
      </c>
      <c r="G5" s="386"/>
      <c r="H5" s="386"/>
      <c r="I5" s="3"/>
      <c r="J5" s="386" t="s">
        <v>173</v>
      </c>
      <c r="K5" s="386"/>
      <c r="L5" s="386"/>
    </row>
    <row r="6" spans="1:20" ht="22.5" customHeight="1">
      <c r="A6" s="51"/>
      <c r="B6" s="51"/>
      <c r="C6" s="51"/>
      <c r="D6" s="51"/>
      <c r="E6" s="9"/>
      <c r="F6" s="388" t="s">
        <v>162</v>
      </c>
      <c r="G6" s="388"/>
      <c r="H6" s="388"/>
      <c r="I6" s="3"/>
      <c r="J6" s="388" t="s">
        <v>162</v>
      </c>
      <c r="K6" s="388"/>
      <c r="L6" s="388"/>
    </row>
    <row r="7" spans="1:20" ht="22.5" customHeight="1">
      <c r="A7" s="71"/>
      <c r="B7" s="72"/>
      <c r="C7" s="72"/>
      <c r="D7" s="72"/>
      <c r="E7" s="9" t="s">
        <v>4</v>
      </c>
      <c r="F7" s="60">
        <v>2562</v>
      </c>
      <c r="G7" s="62"/>
      <c r="H7" s="60">
        <v>2561</v>
      </c>
      <c r="I7" s="60"/>
      <c r="J7" s="60">
        <v>2562</v>
      </c>
      <c r="K7" s="62"/>
      <c r="L7" s="60">
        <v>2561</v>
      </c>
    </row>
    <row r="8" spans="1:20" ht="22.5" customHeight="1">
      <c r="A8" s="52"/>
      <c r="E8" s="63"/>
      <c r="F8" s="387" t="s">
        <v>90</v>
      </c>
      <c r="G8" s="387"/>
      <c r="H8" s="387"/>
      <c r="I8" s="387"/>
      <c r="J8" s="387"/>
      <c r="K8" s="387"/>
      <c r="L8" s="387"/>
    </row>
    <row r="9" spans="1:20" ht="22.5" customHeight="1">
      <c r="A9" s="6" t="s">
        <v>37</v>
      </c>
      <c r="F9" s="73"/>
      <c r="G9" s="74"/>
      <c r="H9" s="73"/>
      <c r="I9" s="73"/>
      <c r="J9" s="73"/>
      <c r="K9" s="74"/>
      <c r="L9" s="73"/>
    </row>
    <row r="10" spans="1:20" ht="22.5" customHeight="1">
      <c r="A10" s="7" t="s">
        <v>38</v>
      </c>
      <c r="B10" s="7"/>
      <c r="E10" s="56" t="s">
        <v>138</v>
      </c>
      <c r="F10" s="17">
        <v>352692448</v>
      </c>
      <c r="G10" s="17"/>
      <c r="H10" s="17">
        <v>347170900</v>
      </c>
      <c r="I10" s="17"/>
      <c r="J10" s="18">
        <v>0</v>
      </c>
      <c r="K10" s="17"/>
      <c r="L10" s="18">
        <v>0</v>
      </c>
      <c r="Q10" s="315">
        <v>347170900</v>
      </c>
      <c r="R10" s="315">
        <f>F10-Q10</f>
        <v>5521548</v>
      </c>
      <c r="S10" s="315">
        <v>0</v>
      </c>
      <c r="T10" s="315">
        <f>J10-S10</f>
        <v>0</v>
      </c>
    </row>
    <row r="11" spans="1:20" ht="22.5" customHeight="1">
      <c r="A11" s="7" t="s">
        <v>39</v>
      </c>
      <c r="B11" s="7"/>
      <c r="E11" s="56" t="s">
        <v>138</v>
      </c>
      <c r="F11" s="17">
        <v>183159</v>
      </c>
      <c r="G11" s="17"/>
      <c r="H11" s="17">
        <v>247160</v>
      </c>
      <c r="I11" s="17"/>
      <c r="J11" s="80">
        <v>3310098</v>
      </c>
      <c r="K11" s="17"/>
      <c r="L11" s="17">
        <v>3705525</v>
      </c>
      <c r="Q11" s="315">
        <v>247160</v>
      </c>
      <c r="R11" s="315">
        <f t="shared" ref="R11:R16" si="0">F11-Q11</f>
        <v>-64001</v>
      </c>
      <c r="S11" s="315">
        <v>3705525</v>
      </c>
      <c r="T11" s="315">
        <f t="shared" ref="T11:T16" si="1">J11-S11</f>
        <v>-395427</v>
      </c>
    </row>
    <row r="12" spans="1:20" ht="22.5" customHeight="1">
      <c r="A12" s="7" t="s">
        <v>41</v>
      </c>
      <c r="B12" s="7"/>
      <c r="E12" s="56" t="s">
        <v>311</v>
      </c>
      <c r="F12" s="43">
        <v>0</v>
      </c>
      <c r="G12" s="17"/>
      <c r="H12" s="18">
        <v>0</v>
      </c>
      <c r="I12" s="17"/>
      <c r="J12" s="80">
        <v>10109191</v>
      </c>
      <c r="K12" s="17"/>
      <c r="L12" s="17">
        <v>10791886</v>
      </c>
      <c r="Q12" s="315">
        <v>0</v>
      </c>
      <c r="R12" s="315">
        <f t="shared" si="0"/>
        <v>0</v>
      </c>
      <c r="S12" s="315">
        <v>10791886</v>
      </c>
      <c r="T12" s="315">
        <f t="shared" si="1"/>
        <v>-682695</v>
      </c>
    </row>
    <row r="13" spans="1:20" ht="22.5" customHeight="1">
      <c r="A13" s="7" t="s">
        <v>195</v>
      </c>
      <c r="B13" s="7"/>
      <c r="E13" s="178"/>
      <c r="F13" s="43">
        <v>0</v>
      </c>
      <c r="G13" s="17"/>
      <c r="H13" s="17">
        <v>586223</v>
      </c>
      <c r="I13" s="17"/>
      <c r="J13" s="80">
        <v>0</v>
      </c>
      <c r="K13" s="17"/>
      <c r="L13" s="80">
        <v>83287</v>
      </c>
      <c r="Q13" s="315">
        <v>586223</v>
      </c>
      <c r="R13" s="315">
        <f t="shared" si="0"/>
        <v>-586223</v>
      </c>
      <c r="S13" s="315">
        <v>83287</v>
      </c>
      <c r="T13" s="315">
        <f t="shared" si="1"/>
        <v>-83287</v>
      </c>
    </row>
    <row r="14" spans="1:20" ht="22.5" customHeight="1">
      <c r="A14" s="7" t="s">
        <v>208</v>
      </c>
      <c r="B14" s="7"/>
      <c r="E14" s="56" t="s">
        <v>201</v>
      </c>
      <c r="F14" s="17">
        <v>805506</v>
      </c>
      <c r="G14" s="17"/>
      <c r="H14" s="80">
        <v>1928487</v>
      </c>
      <c r="I14" s="17"/>
      <c r="J14" s="80">
        <v>0</v>
      </c>
      <c r="K14" s="17"/>
      <c r="L14" s="18">
        <v>0</v>
      </c>
      <c r="Q14" s="315">
        <v>1928487</v>
      </c>
      <c r="R14" s="315">
        <f t="shared" si="0"/>
        <v>-1122981</v>
      </c>
      <c r="S14" s="315">
        <v>0</v>
      </c>
      <c r="T14" s="315">
        <f t="shared" si="1"/>
        <v>0</v>
      </c>
    </row>
    <row r="15" spans="1:20" ht="22.5" customHeight="1">
      <c r="A15" s="7" t="s">
        <v>40</v>
      </c>
      <c r="B15" s="7"/>
      <c r="E15" s="56" t="s">
        <v>312</v>
      </c>
      <c r="F15" s="17">
        <v>2183670</v>
      </c>
      <c r="G15" s="34"/>
      <c r="H15" s="10">
        <v>1952602</v>
      </c>
      <c r="I15" s="36"/>
      <c r="J15" s="80">
        <v>362209</v>
      </c>
      <c r="K15" s="34"/>
      <c r="L15" s="81">
        <v>299989</v>
      </c>
      <c r="Q15" s="315">
        <v>1952602</v>
      </c>
      <c r="R15" s="315">
        <f t="shared" si="0"/>
        <v>231068</v>
      </c>
      <c r="S15" s="315">
        <v>299989</v>
      </c>
      <c r="T15" s="315">
        <f t="shared" si="1"/>
        <v>62220</v>
      </c>
    </row>
    <row r="16" spans="1:20" ht="22.5" customHeight="1">
      <c r="A16" s="8" t="s">
        <v>42</v>
      </c>
      <c r="D16" s="52"/>
      <c r="F16" s="15">
        <f>SUM(F10:F15)</f>
        <v>355864783</v>
      </c>
      <c r="G16" s="34"/>
      <c r="H16" s="15">
        <f>SUM(H10:H15)</f>
        <v>351885372</v>
      </c>
      <c r="I16" s="37"/>
      <c r="J16" s="15">
        <f>SUM(J10:J15)</f>
        <v>13781498</v>
      </c>
      <c r="K16" s="34"/>
      <c r="L16" s="15">
        <f>SUM(L10:L15)</f>
        <v>14880687</v>
      </c>
      <c r="Q16" s="315">
        <v>351885372</v>
      </c>
      <c r="R16" s="315">
        <f t="shared" si="0"/>
        <v>3979411</v>
      </c>
      <c r="S16" s="315">
        <v>14880687</v>
      </c>
      <c r="T16" s="315">
        <f t="shared" si="1"/>
        <v>-1099189</v>
      </c>
    </row>
    <row r="17" spans="1:20" ht="9" customHeight="1">
      <c r="A17" s="29"/>
      <c r="D17" s="52"/>
      <c r="E17" s="9"/>
      <c r="F17" s="35"/>
      <c r="G17" s="34"/>
      <c r="H17" s="35"/>
      <c r="I17" s="33"/>
      <c r="J17" s="35"/>
      <c r="K17" s="34"/>
      <c r="L17" s="35"/>
    </row>
    <row r="18" spans="1:20" ht="22.5" customHeight="1">
      <c r="A18" s="6" t="s">
        <v>43</v>
      </c>
      <c r="E18" s="9"/>
      <c r="F18" s="35"/>
      <c r="G18" s="34"/>
      <c r="H18" s="35"/>
      <c r="I18" s="33"/>
      <c r="J18" s="35"/>
      <c r="K18" s="34"/>
      <c r="L18" s="35"/>
    </row>
    <row r="19" spans="1:20" ht="22.5" customHeight="1">
      <c r="A19" s="7" t="s">
        <v>163</v>
      </c>
      <c r="E19" s="56" t="s">
        <v>202</v>
      </c>
      <c r="F19" s="101">
        <v>309344511</v>
      </c>
      <c r="G19" s="17"/>
      <c r="H19" s="17">
        <v>289231987</v>
      </c>
      <c r="I19" s="17"/>
      <c r="J19" s="80">
        <v>0</v>
      </c>
      <c r="K19" s="17"/>
      <c r="L19" s="18">
        <v>0</v>
      </c>
      <c r="Q19" s="315">
        <v>289231987</v>
      </c>
      <c r="R19" s="315">
        <f t="shared" ref="R19:R34" si="2">F19-Q19</f>
        <v>20112524</v>
      </c>
      <c r="S19" s="315">
        <v>0</v>
      </c>
      <c r="T19" s="315">
        <f t="shared" ref="T19:T42" si="3">J19-S19</f>
        <v>0</v>
      </c>
    </row>
    <row r="20" spans="1:20" ht="22.5" customHeight="1">
      <c r="A20" s="7" t="s">
        <v>212</v>
      </c>
      <c r="E20" s="56" t="s">
        <v>203</v>
      </c>
      <c r="F20" s="101">
        <v>21216171</v>
      </c>
      <c r="G20" s="17"/>
      <c r="H20" s="17">
        <v>18449398</v>
      </c>
      <c r="I20" s="17"/>
      <c r="J20" s="80">
        <v>0</v>
      </c>
      <c r="K20" s="17"/>
      <c r="L20" s="18">
        <v>0</v>
      </c>
      <c r="Q20" s="315">
        <v>18449398</v>
      </c>
      <c r="R20" s="315">
        <f t="shared" si="2"/>
        <v>2766773</v>
      </c>
      <c r="S20" s="315">
        <v>0</v>
      </c>
      <c r="T20" s="315">
        <f t="shared" si="3"/>
        <v>0</v>
      </c>
    </row>
    <row r="21" spans="1:20" ht="22.5" customHeight="1">
      <c r="A21" s="7" t="s">
        <v>86</v>
      </c>
      <c r="E21" s="56" t="s">
        <v>204</v>
      </c>
      <c r="F21" s="101">
        <v>12697550</v>
      </c>
      <c r="G21" s="17"/>
      <c r="H21" s="17">
        <v>10119737</v>
      </c>
      <c r="I21" s="43"/>
      <c r="J21" s="80">
        <v>412872</v>
      </c>
      <c r="K21" s="43"/>
      <c r="L21" s="44">
        <v>761374</v>
      </c>
      <c r="Q21" s="315">
        <v>10119737</v>
      </c>
      <c r="R21" s="315">
        <f t="shared" si="2"/>
        <v>2577813</v>
      </c>
      <c r="S21" s="315">
        <v>761374</v>
      </c>
      <c r="T21" s="315">
        <f t="shared" si="3"/>
        <v>-348502</v>
      </c>
    </row>
    <row r="22" spans="1:20" ht="22.5" customHeight="1">
      <c r="A22" s="7" t="s">
        <v>213</v>
      </c>
      <c r="F22" s="101">
        <v>91566</v>
      </c>
      <c r="G22" s="17"/>
      <c r="H22" s="17">
        <v>23939</v>
      </c>
      <c r="I22" s="43"/>
      <c r="J22" s="80">
        <v>0</v>
      </c>
      <c r="K22" s="43"/>
      <c r="L22" s="18">
        <v>0</v>
      </c>
      <c r="Q22" s="315">
        <v>23939</v>
      </c>
      <c r="R22" s="315">
        <f t="shared" si="2"/>
        <v>67627</v>
      </c>
      <c r="S22" s="315">
        <v>0</v>
      </c>
      <c r="T22" s="315">
        <f t="shared" si="3"/>
        <v>0</v>
      </c>
    </row>
    <row r="23" spans="1:20" ht="22.5" customHeight="1">
      <c r="A23" s="7" t="s">
        <v>159</v>
      </c>
      <c r="E23" s="56" t="s">
        <v>313</v>
      </c>
      <c r="F23" s="101">
        <v>307088</v>
      </c>
      <c r="G23" s="17"/>
      <c r="H23" s="17">
        <v>190819</v>
      </c>
      <c r="I23" s="43"/>
      <c r="J23" s="80">
        <v>30520</v>
      </c>
      <c r="K23" s="43"/>
      <c r="L23" s="44">
        <v>30420</v>
      </c>
      <c r="Q23" s="315">
        <v>190819</v>
      </c>
      <c r="R23" s="315">
        <f t="shared" si="2"/>
        <v>116269</v>
      </c>
      <c r="S23" s="315">
        <v>30420</v>
      </c>
      <c r="T23" s="315">
        <f t="shared" si="3"/>
        <v>100</v>
      </c>
    </row>
    <row r="24" spans="1:20" ht="22.5" customHeight="1">
      <c r="A24" s="7" t="s">
        <v>256</v>
      </c>
      <c r="E24" s="52"/>
      <c r="F24" s="52"/>
      <c r="G24" s="52"/>
      <c r="H24" s="52"/>
      <c r="I24" s="52"/>
      <c r="J24" s="52"/>
      <c r="K24" s="52"/>
      <c r="L24" s="52"/>
      <c r="R24" s="315">
        <f t="shared" si="2"/>
        <v>0</v>
      </c>
      <c r="T24" s="315">
        <f t="shared" si="3"/>
        <v>0</v>
      </c>
    </row>
    <row r="25" spans="1:20" ht="22.5" customHeight="1">
      <c r="A25" s="7"/>
      <c r="B25" s="30" t="s">
        <v>257</v>
      </c>
      <c r="E25" s="56" t="s">
        <v>197</v>
      </c>
      <c r="F25" s="101">
        <v>404244</v>
      </c>
      <c r="G25" s="17"/>
      <c r="H25" s="101">
        <v>77963</v>
      </c>
      <c r="I25" s="43"/>
      <c r="J25" s="43">
        <v>0</v>
      </c>
      <c r="K25" s="43"/>
      <c r="L25" s="43">
        <v>0</v>
      </c>
      <c r="Q25" s="315">
        <v>77963</v>
      </c>
      <c r="R25" s="315">
        <f t="shared" si="2"/>
        <v>326281</v>
      </c>
      <c r="S25" s="315">
        <v>0</v>
      </c>
      <c r="T25" s="315">
        <f t="shared" si="3"/>
        <v>0</v>
      </c>
    </row>
    <row r="26" spans="1:20" ht="22.5" customHeight="1">
      <c r="A26" s="7" t="s">
        <v>205</v>
      </c>
      <c r="F26" s="101">
        <v>296132</v>
      </c>
      <c r="G26" s="17"/>
      <c r="H26" s="101">
        <v>0</v>
      </c>
      <c r="I26" s="43"/>
      <c r="J26" s="101">
        <v>4001</v>
      </c>
      <c r="K26" s="43"/>
      <c r="L26" s="101">
        <v>0</v>
      </c>
      <c r="Q26" s="315">
        <v>0</v>
      </c>
      <c r="R26" s="315">
        <f t="shared" si="2"/>
        <v>296132</v>
      </c>
      <c r="S26" s="315">
        <v>0</v>
      </c>
      <c r="T26" s="315">
        <f t="shared" si="3"/>
        <v>4001</v>
      </c>
    </row>
    <row r="27" spans="1:20" ht="22.5" customHeight="1">
      <c r="A27" s="7" t="s">
        <v>87</v>
      </c>
      <c r="E27" s="56" t="s">
        <v>314</v>
      </c>
      <c r="F27" s="101">
        <v>5615129</v>
      </c>
      <c r="G27" s="20"/>
      <c r="H27" s="101">
        <v>4227384</v>
      </c>
      <c r="I27" s="17"/>
      <c r="J27" s="101">
        <v>2286686</v>
      </c>
      <c r="K27" s="17"/>
      <c r="L27" s="2">
        <v>2272638</v>
      </c>
      <c r="Q27" s="315">
        <v>4227384</v>
      </c>
      <c r="R27" s="315">
        <f t="shared" si="2"/>
        <v>1387745</v>
      </c>
      <c r="S27" s="315">
        <v>2272638</v>
      </c>
      <c r="T27" s="315">
        <f t="shared" si="3"/>
        <v>14048</v>
      </c>
    </row>
    <row r="28" spans="1:20" ht="22.5" customHeight="1">
      <c r="A28" s="8" t="s">
        <v>44</v>
      </c>
      <c r="D28" s="52"/>
      <c r="E28" s="9"/>
      <c r="F28" s="15">
        <f>SUM(F19:F27)</f>
        <v>349972391</v>
      </c>
      <c r="G28" s="34"/>
      <c r="H28" s="15">
        <f>SUM(H19:H27)</f>
        <v>322321227</v>
      </c>
      <c r="I28" s="37"/>
      <c r="J28" s="15">
        <f>SUM(J19:J27)</f>
        <v>2734079</v>
      </c>
      <c r="K28" s="34"/>
      <c r="L28" s="15">
        <f>SUM(L19:L27)</f>
        <v>3064432</v>
      </c>
      <c r="Q28" s="315">
        <v>322321227</v>
      </c>
      <c r="R28" s="315">
        <f t="shared" si="2"/>
        <v>27651164</v>
      </c>
      <c r="S28" s="315">
        <v>3064432</v>
      </c>
      <c r="T28" s="315">
        <f t="shared" si="3"/>
        <v>-330353</v>
      </c>
    </row>
    <row r="29" spans="1:20" ht="9" customHeight="1">
      <c r="A29" s="29"/>
      <c r="D29" s="52"/>
      <c r="E29" s="9"/>
      <c r="F29" s="33"/>
      <c r="G29" s="34"/>
      <c r="H29" s="33"/>
      <c r="I29" s="33"/>
      <c r="J29" s="33"/>
      <c r="K29" s="34"/>
      <c r="L29" s="33"/>
      <c r="R29" s="315">
        <f t="shared" si="2"/>
        <v>0</v>
      </c>
      <c r="T29" s="315">
        <f t="shared" si="3"/>
        <v>0</v>
      </c>
    </row>
    <row r="30" spans="1:20" ht="22.5" customHeight="1">
      <c r="A30" s="30" t="s">
        <v>278</v>
      </c>
      <c r="D30" s="52"/>
      <c r="E30" s="56" t="s">
        <v>199</v>
      </c>
      <c r="F30" s="82">
        <v>5320</v>
      </c>
      <c r="G30" s="34"/>
      <c r="H30" s="82">
        <v>585877</v>
      </c>
      <c r="I30" s="66"/>
      <c r="J30" s="83">
        <v>0</v>
      </c>
      <c r="K30" s="68"/>
      <c r="L30" s="83">
        <v>0</v>
      </c>
      <c r="Q30" s="315">
        <v>585877</v>
      </c>
      <c r="R30" s="315">
        <f t="shared" si="2"/>
        <v>-580557</v>
      </c>
      <c r="S30" s="315">
        <v>0</v>
      </c>
      <c r="T30" s="315">
        <f t="shared" si="3"/>
        <v>0</v>
      </c>
    </row>
    <row r="31" spans="1:20" ht="9" customHeight="1">
      <c r="A31" s="29"/>
      <c r="D31" s="52"/>
      <c r="E31" s="9"/>
      <c r="F31" s="35"/>
      <c r="G31" s="34"/>
      <c r="H31" s="35"/>
      <c r="I31" s="33"/>
      <c r="J31" s="35"/>
      <c r="K31" s="34"/>
      <c r="L31" s="35"/>
      <c r="R31" s="315">
        <f t="shared" si="2"/>
        <v>0</v>
      </c>
      <c r="T31" s="315">
        <f t="shared" si="3"/>
        <v>0</v>
      </c>
    </row>
    <row r="32" spans="1:20" ht="22.5" customHeight="1">
      <c r="A32" s="8" t="s">
        <v>286</v>
      </c>
      <c r="E32" s="9"/>
      <c r="F32" s="21">
        <f>SUM(F16-F28)+F30</f>
        <v>5897712</v>
      </c>
      <c r="G32" s="21"/>
      <c r="H32" s="21">
        <f>SUM(H16-H28)+H30</f>
        <v>30150022</v>
      </c>
      <c r="I32" s="21"/>
      <c r="J32" s="21">
        <f>SUM(J16-J28)+J30</f>
        <v>11047419</v>
      </c>
      <c r="K32" s="21"/>
      <c r="L32" s="21">
        <f>SUM(L16-L28)+L30</f>
        <v>11816255</v>
      </c>
      <c r="Q32" s="315">
        <v>30150022</v>
      </c>
      <c r="R32" s="315">
        <f t="shared" si="2"/>
        <v>-24252310</v>
      </c>
      <c r="S32" s="315">
        <v>11816255</v>
      </c>
      <c r="T32" s="315">
        <f t="shared" si="3"/>
        <v>-768836</v>
      </c>
    </row>
    <row r="33" spans="1:20" ht="22.5" customHeight="1">
      <c r="A33" s="7" t="s">
        <v>243</v>
      </c>
      <c r="E33" s="56" t="s">
        <v>184</v>
      </c>
      <c r="F33" s="19">
        <v>1534028</v>
      </c>
      <c r="G33" s="34"/>
      <c r="H33" s="19">
        <v>3812383</v>
      </c>
      <c r="I33" s="33"/>
      <c r="J33" s="19">
        <v>-25152</v>
      </c>
      <c r="K33" s="34"/>
      <c r="L33" s="19">
        <v>22903</v>
      </c>
      <c r="Q33" s="315">
        <v>3812383</v>
      </c>
      <c r="R33" s="315">
        <f t="shared" si="2"/>
        <v>-2278355</v>
      </c>
      <c r="S33" s="315">
        <v>22903</v>
      </c>
      <c r="T33" s="315">
        <f t="shared" si="3"/>
        <v>-48055</v>
      </c>
    </row>
    <row r="34" spans="1:20" ht="22.5" customHeight="1" thickBot="1">
      <c r="A34" s="8" t="s">
        <v>83</v>
      </c>
      <c r="E34" s="9"/>
      <c r="F34" s="23">
        <f>F32-F33</f>
        <v>4363684</v>
      </c>
      <c r="G34" s="34"/>
      <c r="H34" s="23">
        <f>H32-H33</f>
        <v>26337639</v>
      </c>
      <c r="I34" s="37"/>
      <c r="J34" s="23">
        <f>J32-J33</f>
        <v>11072571</v>
      </c>
      <c r="K34" s="34"/>
      <c r="L34" s="23">
        <f>L32-L33</f>
        <v>11793352</v>
      </c>
      <c r="Q34" s="315">
        <v>26337639</v>
      </c>
      <c r="R34" s="315">
        <f t="shared" si="2"/>
        <v>-21973955</v>
      </c>
      <c r="S34" s="315">
        <v>11793352</v>
      </c>
      <c r="T34" s="315">
        <f t="shared" si="3"/>
        <v>-720781</v>
      </c>
    </row>
    <row r="35" spans="1:20" ht="9" customHeight="1" thickTop="1">
      <c r="A35" s="29"/>
      <c r="E35" s="9"/>
      <c r="F35" s="40"/>
      <c r="G35" s="34"/>
      <c r="H35" s="40"/>
      <c r="I35" s="40"/>
      <c r="J35" s="40"/>
      <c r="K35" s="34"/>
      <c r="L35" s="40"/>
      <c r="T35" s="315">
        <f t="shared" si="3"/>
        <v>0</v>
      </c>
    </row>
    <row r="36" spans="1:20" ht="22.5" customHeight="1">
      <c r="A36" s="8" t="s">
        <v>122</v>
      </c>
      <c r="B36" s="7"/>
      <c r="C36" s="7"/>
      <c r="E36" s="9"/>
      <c r="F36" s="40"/>
      <c r="G36" s="34"/>
      <c r="H36" s="40"/>
      <c r="I36" s="40"/>
      <c r="J36" s="40"/>
      <c r="K36" s="34"/>
      <c r="L36" s="40"/>
      <c r="T36" s="315">
        <f t="shared" si="3"/>
        <v>0</v>
      </c>
    </row>
    <row r="37" spans="1:20" ht="22.5" customHeight="1">
      <c r="A37" s="7"/>
      <c r="B37" s="7" t="s">
        <v>120</v>
      </c>
      <c r="C37" s="7"/>
      <c r="E37" s="9"/>
      <c r="F37" s="17">
        <v>5252109</v>
      </c>
      <c r="G37" s="17"/>
      <c r="H37" s="17">
        <v>26465403</v>
      </c>
      <c r="I37" s="17"/>
      <c r="J37" s="17">
        <v>11072571</v>
      </c>
      <c r="K37" s="17"/>
      <c r="L37" s="17">
        <v>11793352</v>
      </c>
      <c r="Q37" s="315">
        <v>26465403</v>
      </c>
      <c r="R37" s="315">
        <f t="shared" ref="R37:R42" si="4">F37-Q37</f>
        <v>-21213294</v>
      </c>
      <c r="S37" s="315">
        <v>11793352</v>
      </c>
      <c r="T37" s="315">
        <f t="shared" si="3"/>
        <v>-720781</v>
      </c>
    </row>
    <row r="38" spans="1:20" ht="22.5" customHeight="1">
      <c r="A38" s="7"/>
      <c r="B38" s="7" t="s">
        <v>121</v>
      </c>
      <c r="C38" s="7"/>
      <c r="E38" s="9">
        <v>13</v>
      </c>
      <c r="F38" s="17">
        <v>-888425</v>
      </c>
      <c r="G38" s="34"/>
      <c r="H38" s="19">
        <v>-127764</v>
      </c>
      <c r="I38" s="39"/>
      <c r="J38" s="43">
        <v>0</v>
      </c>
      <c r="K38" s="34"/>
      <c r="L38" s="22">
        <v>0</v>
      </c>
      <c r="Q38" s="315">
        <v>-127764</v>
      </c>
      <c r="R38" s="315">
        <f t="shared" si="4"/>
        <v>-760661</v>
      </c>
      <c r="S38" s="315">
        <v>0</v>
      </c>
      <c r="T38" s="315">
        <f t="shared" si="3"/>
        <v>0</v>
      </c>
    </row>
    <row r="39" spans="1:20" ht="22.5" customHeight="1" thickBot="1">
      <c r="A39" s="8" t="s">
        <v>83</v>
      </c>
      <c r="E39" s="9"/>
      <c r="F39" s="23">
        <f>+F34</f>
        <v>4363684</v>
      </c>
      <c r="G39" s="34"/>
      <c r="H39" s="23">
        <f>+H34</f>
        <v>26337639</v>
      </c>
      <c r="I39" s="41"/>
      <c r="J39" s="23">
        <f>SUM(J37:J38)</f>
        <v>11072571</v>
      </c>
      <c r="K39" s="34"/>
      <c r="L39" s="23">
        <f>+L34</f>
        <v>11793352</v>
      </c>
      <c r="Q39" s="315">
        <v>26337639</v>
      </c>
      <c r="R39" s="315">
        <f t="shared" si="4"/>
        <v>-21973955</v>
      </c>
      <c r="S39" s="315">
        <v>11793352</v>
      </c>
      <c r="T39" s="315">
        <f t="shared" si="3"/>
        <v>-720781</v>
      </c>
    </row>
    <row r="40" spans="1:20" s="305" customFormat="1" ht="9" customHeight="1" thickTop="1">
      <c r="A40" s="307"/>
      <c r="E40" s="308"/>
      <c r="F40" s="309">
        <f>+F34-F39</f>
        <v>0</v>
      </c>
      <c r="H40" s="309">
        <v>0</v>
      </c>
      <c r="I40" s="310"/>
      <c r="J40" s="309">
        <f>+J34-J39</f>
        <v>0</v>
      </c>
      <c r="L40" s="309">
        <v>0</v>
      </c>
      <c r="Q40" s="322">
        <v>0</v>
      </c>
      <c r="R40" s="315">
        <f t="shared" si="4"/>
        <v>0</v>
      </c>
      <c r="S40" s="322">
        <v>0</v>
      </c>
      <c r="T40" s="315">
        <f t="shared" si="3"/>
        <v>0</v>
      </c>
    </row>
    <row r="41" spans="1:20" ht="22.5" customHeight="1">
      <c r="A41" s="29" t="s">
        <v>118</v>
      </c>
      <c r="E41" s="9"/>
      <c r="F41" s="38"/>
      <c r="G41" s="34"/>
      <c r="H41" s="38"/>
      <c r="I41" s="40"/>
      <c r="J41" s="40"/>
      <c r="K41" s="34"/>
      <c r="L41" s="40"/>
      <c r="R41" s="315">
        <f t="shared" si="4"/>
        <v>0</v>
      </c>
      <c r="T41" s="315">
        <f t="shared" si="3"/>
        <v>0</v>
      </c>
    </row>
    <row r="42" spans="1:20" ht="22.5" customHeight="1" thickBot="1">
      <c r="A42" s="7" t="s">
        <v>295</v>
      </c>
      <c r="B42" s="67"/>
      <c r="C42" s="67"/>
      <c r="D42" s="67"/>
      <c r="E42" s="56" t="s">
        <v>283</v>
      </c>
      <c r="F42" s="46">
        <v>0.76133112640831457</v>
      </c>
      <c r="G42" s="47"/>
      <c r="H42" s="46">
        <v>4.6113348911187284</v>
      </c>
      <c r="I42" s="48"/>
      <c r="J42" s="46">
        <v>1.7971101654429609</v>
      </c>
      <c r="K42" s="47"/>
      <c r="L42" s="46">
        <v>1.9492586464915489</v>
      </c>
      <c r="Q42" s="315">
        <v>4.6113348911187284</v>
      </c>
      <c r="R42" s="315">
        <f t="shared" si="4"/>
        <v>-3.8500037647104137</v>
      </c>
      <c r="S42" s="315">
        <v>1.9492586464915489</v>
      </c>
      <c r="T42" s="315">
        <f t="shared" si="3"/>
        <v>-0.15214848104858802</v>
      </c>
    </row>
    <row r="43" spans="1:20" ht="22.5" customHeight="1" thickTop="1">
      <c r="A43" s="7"/>
      <c r="F43" s="283"/>
      <c r="G43" s="47"/>
      <c r="H43" s="283"/>
      <c r="I43" s="48"/>
      <c r="J43" s="283"/>
      <c r="K43" s="47"/>
      <c r="L43" s="283"/>
    </row>
    <row r="44" spans="1:20" ht="22.5" customHeight="1">
      <c r="A44" s="11" t="s">
        <v>85</v>
      </c>
      <c r="B44" s="53"/>
      <c r="C44" s="53"/>
      <c r="D44" s="53"/>
      <c r="E44" s="53"/>
      <c r="F44" s="54"/>
      <c r="G44" s="54"/>
      <c r="H44" s="54"/>
      <c r="I44" s="54"/>
      <c r="J44" s="284"/>
      <c r="K44" s="284"/>
      <c r="L44" s="284"/>
    </row>
    <row r="45" spans="1:20" ht="22.5" customHeight="1">
      <c r="A45" s="11" t="s">
        <v>142</v>
      </c>
      <c r="B45" s="53"/>
      <c r="C45" s="53"/>
      <c r="D45" s="53"/>
      <c r="E45" s="53"/>
      <c r="F45" s="53"/>
      <c r="G45" s="53"/>
      <c r="H45" s="53"/>
      <c r="I45" s="54"/>
      <c r="J45" s="52"/>
      <c r="K45" s="52"/>
      <c r="L45" s="52"/>
    </row>
    <row r="46" spans="1:20" ht="22.5" customHeight="1">
      <c r="A46" s="57"/>
      <c r="B46" s="55"/>
      <c r="C46" s="55"/>
      <c r="D46" s="55"/>
      <c r="F46" s="58"/>
      <c r="G46" s="59"/>
      <c r="H46" s="58"/>
      <c r="I46" s="60"/>
      <c r="J46" s="58"/>
      <c r="K46" s="59"/>
      <c r="L46" s="58"/>
    </row>
    <row r="47" spans="1:20" ht="22.5" customHeight="1">
      <c r="A47" s="51"/>
      <c r="B47" s="51"/>
      <c r="C47" s="51"/>
      <c r="D47" s="51"/>
      <c r="E47" s="61"/>
      <c r="F47" s="385" t="s">
        <v>1</v>
      </c>
      <c r="G47" s="385"/>
      <c r="H47" s="385"/>
      <c r="I47" s="70"/>
      <c r="J47" s="385" t="s">
        <v>2</v>
      </c>
      <c r="K47" s="385"/>
      <c r="L47" s="385"/>
    </row>
    <row r="48" spans="1:20" ht="22.5" customHeight="1">
      <c r="A48" s="51"/>
      <c r="B48" s="51"/>
      <c r="C48" s="51"/>
      <c r="D48" s="51"/>
      <c r="E48" s="52"/>
      <c r="F48" s="386" t="s">
        <v>173</v>
      </c>
      <c r="G48" s="386"/>
      <c r="H48" s="386"/>
      <c r="I48" s="3"/>
      <c r="J48" s="386" t="s">
        <v>173</v>
      </c>
      <c r="K48" s="386"/>
      <c r="L48" s="386"/>
    </row>
    <row r="49" spans="1:20" ht="22.5" customHeight="1">
      <c r="A49" s="51"/>
      <c r="B49" s="51"/>
      <c r="C49" s="51"/>
      <c r="D49" s="51"/>
      <c r="E49" s="9"/>
      <c r="F49" s="388" t="s">
        <v>162</v>
      </c>
      <c r="G49" s="388"/>
      <c r="H49" s="388"/>
      <c r="I49" s="3"/>
      <c r="J49" s="388" t="s">
        <v>162</v>
      </c>
      <c r="K49" s="388"/>
      <c r="L49" s="388"/>
    </row>
    <row r="50" spans="1:20" ht="22.5" customHeight="1">
      <c r="A50" s="71"/>
      <c r="B50" s="72"/>
      <c r="C50" s="72"/>
      <c r="D50" s="72"/>
      <c r="E50" s="9" t="s">
        <v>4</v>
      </c>
      <c r="F50" s="60">
        <v>2562</v>
      </c>
      <c r="G50" s="337"/>
      <c r="H50" s="60">
        <v>2561</v>
      </c>
      <c r="I50" s="60"/>
      <c r="J50" s="60">
        <v>2562</v>
      </c>
      <c r="K50" s="337"/>
      <c r="L50" s="60">
        <v>2561</v>
      </c>
    </row>
    <row r="51" spans="1:20" ht="22.5" customHeight="1">
      <c r="A51" s="52"/>
      <c r="E51" s="63"/>
      <c r="F51" s="387" t="s">
        <v>90</v>
      </c>
      <c r="G51" s="387"/>
      <c r="H51" s="387"/>
      <c r="I51" s="387"/>
      <c r="J51" s="387"/>
      <c r="K51" s="387"/>
      <c r="L51" s="387"/>
    </row>
    <row r="52" spans="1:20" ht="22.5" customHeight="1">
      <c r="A52" s="8" t="s">
        <v>83</v>
      </c>
      <c r="F52" s="21">
        <f>+F39</f>
        <v>4363684</v>
      </c>
      <c r="G52" s="74"/>
      <c r="H52" s="21">
        <f>H39</f>
        <v>26337639</v>
      </c>
      <c r="I52" s="73"/>
      <c r="J52" s="21">
        <f>+J39</f>
        <v>11072571</v>
      </c>
      <c r="K52" s="74"/>
      <c r="L52" s="21">
        <f>L39</f>
        <v>11793352</v>
      </c>
      <c r="Q52" s="315">
        <v>26337639</v>
      </c>
      <c r="R52" s="315">
        <f t="shared" ref="R52:R84" si="5">F52-Q52</f>
        <v>-21973955</v>
      </c>
      <c r="S52" s="315">
        <v>11793352</v>
      </c>
      <c r="T52" s="315">
        <f t="shared" ref="T52:T84" si="6">J52-S52</f>
        <v>-720781</v>
      </c>
    </row>
    <row r="53" spans="1:20" ht="17.149999999999999" customHeight="1">
      <c r="A53" s="8"/>
      <c r="F53" s="21"/>
      <c r="G53" s="74"/>
      <c r="H53" s="21"/>
      <c r="I53" s="73"/>
      <c r="J53" s="21"/>
      <c r="K53" s="74"/>
      <c r="L53" s="21"/>
      <c r="R53" s="315">
        <f t="shared" si="5"/>
        <v>0</v>
      </c>
      <c r="T53" s="315">
        <f t="shared" si="6"/>
        <v>0</v>
      </c>
    </row>
    <row r="54" spans="1:20" ht="22.5" customHeight="1">
      <c r="A54" s="8" t="s">
        <v>134</v>
      </c>
      <c r="F54" s="21"/>
      <c r="G54" s="74"/>
      <c r="H54" s="21"/>
      <c r="I54" s="73"/>
      <c r="J54" s="21"/>
      <c r="K54" s="74"/>
      <c r="L54" s="21"/>
      <c r="R54" s="315">
        <f t="shared" si="5"/>
        <v>0</v>
      </c>
      <c r="T54" s="315">
        <f t="shared" si="6"/>
        <v>0</v>
      </c>
    </row>
    <row r="55" spans="1:20" ht="22.5" customHeight="1">
      <c r="A55" s="6" t="s">
        <v>244</v>
      </c>
      <c r="B55" s="6"/>
      <c r="C55" s="7"/>
      <c r="E55" s="9"/>
      <c r="F55" s="176"/>
      <c r="G55" s="17"/>
      <c r="H55" s="176"/>
      <c r="I55" s="17"/>
      <c r="J55" s="176"/>
      <c r="K55" s="43"/>
      <c r="L55" s="176"/>
      <c r="R55" s="315">
        <f t="shared" si="5"/>
        <v>0</v>
      </c>
      <c r="T55" s="315">
        <f t="shared" si="6"/>
        <v>0</v>
      </c>
    </row>
    <row r="56" spans="1:20" ht="22.5" customHeight="1">
      <c r="A56" s="6"/>
      <c r="B56" s="6" t="s">
        <v>206</v>
      </c>
      <c r="C56" s="7"/>
      <c r="E56" s="9"/>
      <c r="F56" s="176"/>
      <c r="G56" s="17"/>
      <c r="H56" s="176"/>
      <c r="I56" s="17"/>
      <c r="J56" s="176"/>
      <c r="K56" s="43"/>
      <c r="L56" s="176"/>
      <c r="R56" s="315">
        <f t="shared" si="5"/>
        <v>0</v>
      </c>
      <c r="T56" s="315">
        <f t="shared" si="6"/>
        <v>0</v>
      </c>
    </row>
    <row r="57" spans="1:20" ht="22.5" customHeight="1">
      <c r="A57" s="7" t="s">
        <v>263</v>
      </c>
      <c r="B57" s="7"/>
      <c r="E57" s="9"/>
      <c r="F57" s="17">
        <v>-11623555</v>
      </c>
      <c r="G57" s="17"/>
      <c r="H57" s="17">
        <v>-4450780</v>
      </c>
      <c r="I57" s="17"/>
      <c r="J57" s="18">
        <v>0</v>
      </c>
      <c r="K57" s="17"/>
      <c r="L57" s="18">
        <v>0</v>
      </c>
      <c r="Q57" s="315">
        <v>-4450780</v>
      </c>
      <c r="R57" s="315">
        <f t="shared" si="5"/>
        <v>-7172775</v>
      </c>
      <c r="S57" s="315">
        <v>0</v>
      </c>
      <c r="T57" s="315">
        <f t="shared" si="6"/>
        <v>0</v>
      </c>
    </row>
    <row r="58" spans="1:20" ht="22.5" customHeight="1">
      <c r="A58" s="7" t="s">
        <v>268</v>
      </c>
      <c r="B58" s="7"/>
      <c r="C58" s="266"/>
      <c r="D58" s="266"/>
      <c r="E58" s="9"/>
      <c r="F58" s="17"/>
      <c r="G58" s="17"/>
      <c r="H58" s="17"/>
      <c r="I58" s="17"/>
      <c r="J58" s="18"/>
      <c r="K58" s="17"/>
      <c r="L58" s="18"/>
      <c r="R58" s="315">
        <f t="shared" si="5"/>
        <v>0</v>
      </c>
      <c r="T58" s="315">
        <f t="shared" si="6"/>
        <v>0</v>
      </c>
    </row>
    <row r="59" spans="1:20" ht="22.5" customHeight="1">
      <c r="A59" s="266"/>
      <c r="B59" s="7" t="s">
        <v>175</v>
      </c>
      <c r="C59" s="266"/>
      <c r="D59" s="266"/>
      <c r="E59" s="9"/>
      <c r="F59" s="17">
        <v>206827</v>
      </c>
      <c r="G59" s="17"/>
      <c r="H59" s="17">
        <v>137046</v>
      </c>
      <c r="I59" s="17"/>
      <c r="J59" s="80">
        <v>206827</v>
      </c>
      <c r="K59" s="80"/>
      <c r="L59" s="80">
        <v>137046</v>
      </c>
      <c r="Q59" s="315">
        <v>137046</v>
      </c>
      <c r="R59" s="315">
        <f t="shared" si="5"/>
        <v>69781</v>
      </c>
      <c r="S59" s="315">
        <v>137046</v>
      </c>
      <c r="T59" s="315">
        <f t="shared" si="6"/>
        <v>69781</v>
      </c>
    </row>
    <row r="60" spans="1:20" ht="22.5" customHeight="1">
      <c r="A60" s="264" t="s">
        <v>287</v>
      </c>
      <c r="B60" s="7"/>
      <c r="E60" s="9"/>
      <c r="F60" s="80">
        <v>853052</v>
      </c>
      <c r="G60" s="17"/>
      <c r="H60" s="80">
        <v>-502087</v>
      </c>
      <c r="I60" s="17"/>
      <c r="J60" s="176">
        <v>-84192</v>
      </c>
      <c r="K60" s="43"/>
      <c r="L60" s="101">
        <v>11898</v>
      </c>
      <c r="Q60" s="315">
        <v>-502087</v>
      </c>
      <c r="R60" s="315">
        <f t="shared" si="5"/>
        <v>1355139</v>
      </c>
      <c r="S60" s="315">
        <v>11898</v>
      </c>
      <c r="T60" s="315">
        <f t="shared" si="6"/>
        <v>-96090</v>
      </c>
    </row>
    <row r="61" spans="1:20" ht="22.5" hidden="1" customHeight="1">
      <c r="A61" s="263" t="s">
        <v>119</v>
      </c>
      <c r="B61" s="7"/>
      <c r="E61" s="9"/>
      <c r="F61" s="80"/>
      <c r="G61" s="17"/>
      <c r="H61" s="80"/>
      <c r="I61" s="17"/>
      <c r="J61" s="101"/>
      <c r="K61" s="43"/>
      <c r="L61" s="101"/>
      <c r="R61" s="315">
        <f t="shared" si="5"/>
        <v>0</v>
      </c>
      <c r="T61" s="315">
        <f t="shared" si="6"/>
        <v>0</v>
      </c>
    </row>
    <row r="62" spans="1:20" ht="22.5" hidden="1" customHeight="1">
      <c r="A62" s="262"/>
      <c r="B62" s="7" t="s">
        <v>215</v>
      </c>
      <c r="E62" s="9"/>
      <c r="F62" s="80"/>
      <c r="G62" s="17"/>
      <c r="H62" s="80"/>
      <c r="I62" s="17"/>
      <c r="J62" s="101"/>
      <c r="K62" s="43"/>
      <c r="L62" s="101"/>
      <c r="R62" s="315">
        <f t="shared" si="5"/>
        <v>0</v>
      </c>
      <c r="T62" s="315">
        <f t="shared" si="6"/>
        <v>0</v>
      </c>
    </row>
    <row r="63" spans="1:20" ht="22.5" hidden="1" customHeight="1">
      <c r="A63" s="261" t="s">
        <v>245</v>
      </c>
      <c r="B63" s="7"/>
      <c r="E63" s="9"/>
      <c r="F63" s="80"/>
      <c r="G63" s="17"/>
      <c r="H63" s="80"/>
      <c r="I63" s="17"/>
      <c r="J63" s="101"/>
      <c r="K63" s="43"/>
      <c r="L63" s="101"/>
      <c r="R63" s="315">
        <f t="shared" si="5"/>
        <v>0</v>
      </c>
      <c r="T63" s="315">
        <f t="shared" si="6"/>
        <v>0</v>
      </c>
    </row>
    <row r="64" spans="1:20" ht="22.5" customHeight="1">
      <c r="A64" s="7" t="s">
        <v>216</v>
      </c>
      <c r="B64" s="7"/>
      <c r="C64" s="266"/>
      <c r="E64" s="9"/>
      <c r="F64" s="80"/>
      <c r="G64" s="17"/>
      <c r="H64" s="80"/>
      <c r="I64" s="17"/>
      <c r="J64" s="101"/>
      <c r="K64" s="43"/>
      <c r="L64" s="101"/>
      <c r="R64" s="315">
        <f t="shared" si="5"/>
        <v>0</v>
      </c>
      <c r="T64" s="315">
        <f t="shared" si="6"/>
        <v>0</v>
      </c>
    </row>
    <row r="65" spans="1:20" ht="22.5" customHeight="1">
      <c r="A65" s="7"/>
      <c r="B65" s="7" t="s">
        <v>206</v>
      </c>
      <c r="C65" s="266"/>
      <c r="E65" s="9"/>
      <c r="F65" s="139">
        <v>-19254</v>
      </c>
      <c r="G65" s="17"/>
      <c r="H65" s="139">
        <v>-6311.7857252725635</v>
      </c>
      <c r="I65" s="17"/>
      <c r="J65" s="139">
        <v>-24527</v>
      </c>
      <c r="K65" s="17"/>
      <c r="L65" s="139">
        <v>-29789</v>
      </c>
      <c r="Q65" s="315">
        <v>-6588</v>
      </c>
      <c r="R65" s="315">
        <f t="shared" si="5"/>
        <v>-12666</v>
      </c>
      <c r="S65" s="315">
        <v>-29789</v>
      </c>
      <c r="T65" s="315">
        <f t="shared" si="6"/>
        <v>5262</v>
      </c>
    </row>
    <row r="66" spans="1:20" ht="22.5" customHeight="1">
      <c r="A66" s="270" t="s">
        <v>217</v>
      </c>
      <c r="B66" s="7"/>
      <c r="C66" s="266"/>
      <c r="E66" s="9"/>
      <c r="F66" s="176"/>
      <c r="G66" s="17"/>
      <c r="H66" s="176"/>
      <c r="I66" s="17"/>
      <c r="J66" s="176"/>
      <c r="K66" s="17"/>
      <c r="L66" s="176"/>
      <c r="R66" s="315">
        <f t="shared" si="5"/>
        <v>0</v>
      </c>
      <c r="T66" s="315">
        <f t="shared" si="6"/>
        <v>0</v>
      </c>
    </row>
    <row r="67" spans="1:20" ht="22.5" customHeight="1">
      <c r="A67" s="52"/>
      <c r="B67" s="270" t="s">
        <v>218</v>
      </c>
      <c r="D67" s="52"/>
      <c r="E67" s="9"/>
      <c r="F67" s="271">
        <f>SUM(F57:F65)</f>
        <v>-10582930</v>
      </c>
      <c r="G67" s="201"/>
      <c r="H67" s="271">
        <v>-4822132.7857252723</v>
      </c>
      <c r="I67" s="37"/>
      <c r="J67" s="271">
        <f>SUM(J57:J65)</f>
        <v>98108</v>
      </c>
      <c r="K67" s="202"/>
      <c r="L67" s="271">
        <f>SUM(L57:L65)</f>
        <v>119155</v>
      </c>
      <c r="Q67" s="315">
        <v>-4822409</v>
      </c>
      <c r="R67" s="315">
        <f t="shared" si="5"/>
        <v>-5760521</v>
      </c>
      <c r="S67" s="315">
        <v>119155</v>
      </c>
      <c r="T67" s="315">
        <f t="shared" si="6"/>
        <v>-21047</v>
      </c>
    </row>
    <row r="68" spans="1:20" ht="22.4" customHeight="1">
      <c r="A68" s="8"/>
      <c r="D68" s="52"/>
      <c r="E68" s="9"/>
      <c r="F68" s="184"/>
      <c r="G68" s="201"/>
      <c r="H68" s="184"/>
      <c r="I68" s="37"/>
      <c r="J68" s="184"/>
      <c r="K68" s="202"/>
      <c r="L68" s="184"/>
      <c r="R68" s="315">
        <f t="shared" si="5"/>
        <v>0</v>
      </c>
      <c r="T68" s="315">
        <f t="shared" si="6"/>
        <v>0</v>
      </c>
    </row>
    <row r="69" spans="1:20" ht="22.5" customHeight="1">
      <c r="A69" s="6" t="s">
        <v>246</v>
      </c>
      <c r="B69" s="181"/>
      <c r="C69" s="182"/>
      <c r="F69" s="21"/>
      <c r="G69" s="74"/>
      <c r="H69" s="21"/>
      <c r="I69" s="73"/>
      <c r="J69" s="21"/>
      <c r="K69" s="74"/>
      <c r="L69" s="21"/>
      <c r="R69" s="315">
        <f t="shared" si="5"/>
        <v>0</v>
      </c>
      <c r="T69" s="315">
        <f t="shared" si="6"/>
        <v>0</v>
      </c>
    </row>
    <row r="70" spans="1:20" ht="22.5" customHeight="1">
      <c r="A70" s="6"/>
      <c r="B70" s="183" t="s">
        <v>206</v>
      </c>
      <c r="C70" s="182"/>
      <c r="F70" s="21"/>
      <c r="G70" s="74"/>
      <c r="H70" s="21"/>
      <c r="I70" s="73"/>
      <c r="J70" s="21"/>
      <c r="K70" s="74"/>
      <c r="L70" s="21"/>
      <c r="R70" s="315">
        <f t="shared" si="5"/>
        <v>0</v>
      </c>
      <c r="T70" s="315">
        <f t="shared" si="6"/>
        <v>0</v>
      </c>
    </row>
    <row r="71" spans="1:20" ht="22.5" customHeight="1">
      <c r="A71" s="269" t="s">
        <v>322</v>
      </c>
      <c r="B71" s="7"/>
      <c r="E71" s="52"/>
      <c r="F71" s="52"/>
      <c r="G71" s="52"/>
      <c r="H71" s="52"/>
      <c r="I71" s="52"/>
      <c r="J71" s="52"/>
      <c r="K71" s="52"/>
      <c r="L71" s="52"/>
      <c r="R71" s="315">
        <f t="shared" si="5"/>
        <v>0</v>
      </c>
      <c r="T71" s="315">
        <f t="shared" si="6"/>
        <v>0</v>
      </c>
    </row>
    <row r="72" spans="1:20" ht="22.5" customHeight="1">
      <c r="A72" s="7"/>
      <c r="B72" s="7" t="s">
        <v>219</v>
      </c>
      <c r="E72" s="9">
        <v>21</v>
      </c>
      <c r="F72" s="80">
        <v>-894668</v>
      </c>
      <c r="G72" s="17"/>
      <c r="H72" s="80">
        <v>16898</v>
      </c>
      <c r="I72" s="17"/>
      <c r="J72" s="43">
        <v>0</v>
      </c>
      <c r="K72" s="43"/>
      <c r="L72" s="43">
        <v>0</v>
      </c>
      <c r="Q72" s="315">
        <v>16898</v>
      </c>
      <c r="R72" s="315">
        <f t="shared" si="5"/>
        <v>-911566</v>
      </c>
      <c r="S72" s="315">
        <v>0</v>
      </c>
      <c r="T72" s="315">
        <f t="shared" si="6"/>
        <v>0</v>
      </c>
    </row>
    <row r="73" spans="1:20" ht="22.5" customHeight="1">
      <c r="A73" s="268" t="s">
        <v>220</v>
      </c>
      <c r="B73" s="7"/>
      <c r="E73" s="9"/>
      <c r="F73" s="80"/>
      <c r="G73" s="17"/>
      <c r="H73" s="80"/>
      <c r="I73" s="17"/>
      <c r="J73" s="43"/>
      <c r="K73" s="43"/>
      <c r="L73" s="43"/>
      <c r="R73" s="315">
        <f t="shared" si="5"/>
        <v>0</v>
      </c>
      <c r="T73" s="315">
        <f t="shared" si="6"/>
        <v>0</v>
      </c>
    </row>
    <row r="74" spans="1:20" ht="22.5" customHeight="1">
      <c r="A74" s="52"/>
      <c r="B74" s="7" t="s">
        <v>206</v>
      </c>
      <c r="E74" s="9"/>
      <c r="F74" s="139">
        <v>132530</v>
      </c>
      <c r="G74" s="17"/>
      <c r="H74" s="139">
        <v>-10079.214274727437</v>
      </c>
      <c r="I74" s="17"/>
      <c r="J74" s="139">
        <v>0</v>
      </c>
      <c r="K74" s="43"/>
      <c r="L74" s="139">
        <v>0</v>
      </c>
      <c r="Q74" s="315">
        <v>-9803</v>
      </c>
      <c r="R74" s="315">
        <f t="shared" si="5"/>
        <v>142333</v>
      </c>
      <c r="S74" s="315">
        <v>0</v>
      </c>
      <c r="T74" s="315">
        <f t="shared" si="6"/>
        <v>0</v>
      </c>
    </row>
    <row r="75" spans="1:20" ht="22.5" customHeight="1">
      <c r="A75" s="267" t="s">
        <v>221</v>
      </c>
      <c r="B75" s="7"/>
      <c r="E75" s="9"/>
      <c r="F75" s="168"/>
      <c r="G75" s="168"/>
      <c r="H75" s="168"/>
      <c r="I75" s="168"/>
      <c r="J75" s="168"/>
      <c r="K75" s="168"/>
      <c r="L75" s="168"/>
      <c r="R75" s="315">
        <f t="shared" si="5"/>
        <v>0</v>
      </c>
      <c r="T75" s="315">
        <f t="shared" si="6"/>
        <v>0</v>
      </c>
    </row>
    <row r="76" spans="1:20" ht="22.5" customHeight="1">
      <c r="A76" s="7"/>
      <c r="B76" s="8" t="s">
        <v>218</v>
      </c>
      <c r="E76" s="9"/>
      <c r="F76" s="146">
        <f>SUM(F72:F74)</f>
        <v>-762138</v>
      </c>
      <c r="G76" s="172"/>
      <c r="H76" s="146">
        <v>6818.7857252725626</v>
      </c>
      <c r="I76" s="172"/>
      <c r="J76" s="146">
        <f>SUM(J72:J74)</f>
        <v>0</v>
      </c>
      <c r="K76" s="200"/>
      <c r="L76" s="146">
        <v>0</v>
      </c>
      <c r="Q76" s="315">
        <v>7095</v>
      </c>
      <c r="R76" s="315">
        <f t="shared" si="5"/>
        <v>-769233</v>
      </c>
      <c r="S76" s="315">
        <v>0</v>
      </c>
      <c r="T76" s="315">
        <f t="shared" si="6"/>
        <v>0</v>
      </c>
    </row>
    <row r="77" spans="1:20" ht="22.5" customHeight="1">
      <c r="A77" s="7"/>
      <c r="B77" s="7"/>
      <c r="E77" s="9"/>
      <c r="F77" s="199"/>
      <c r="G77" s="159"/>
      <c r="H77" s="199"/>
      <c r="I77" s="159"/>
      <c r="J77" s="199"/>
      <c r="K77" s="258"/>
      <c r="L77" s="199"/>
      <c r="R77" s="315">
        <f t="shared" si="5"/>
        <v>0</v>
      </c>
      <c r="T77" s="315">
        <f t="shared" si="6"/>
        <v>0</v>
      </c>
    </row>
    <row r="78" spans="1:20" ht="22.5" customHeight="1">
      <c r="A78" s="265" t="s">
        <v>247</v>
      </c>
      <c r="D78" s="52"/>
      <c r="E78" s="9"/>
      <c r="F78" s="128">
        <f>F76+F67</f>
        <v>-11345068</v>
      </c>
      <c r="G78" s="34"/>
      <c r="H78" s="128">
        <v>-4815314</v>
      </c>
      <c r="I78" s="37"/>
      <c r="J78" s="128">
        <f>J76+J67</f>
        <v>98108</v>
      </c>
      <c r="K78" s="68"/>
      <c r="L78" s="128">
        <f>L76+L67</f>
        <v>119155</v>
      </c>
      <c r="Q78" s="315">
        <v>-4815314</v>
      </c>
      <c r="R78" s="315">
        <f t="shared" si="5"/>
        <v>-6529754</v>
      </c>
      <c r="S78" s="315">
        <v>119155</v>
      </c>
      <c r="T78" s="315">
        <f t="shared" si="6"/>
        <v>-21047</v>
      </c>
    </row>
    <row r="79" spans="1:20" ht="22.5" customHeight="1" thickBot="1">
      <c r="A79" s="259" t="s">
        <v>323</v>
      </c>
      <c r="D79" s="52"/>
      <c r="E79" s="9"/>
      <c r="F79" s="23">
        <f>+F52+F78</f>
        <v>-6981384</v>
      </c>
      <c r="G79" s="34"/>
      <c r="H79" s="23">
        <f>+H52+H78</f>
        <v>21522325</v>
      </c>
      <c r="I79" s="37"/>
      <c r="J79" s="23">
        <f>+J52+J78</f>
        <v>11170679</v>
      </c>
      <c r="K79" s="34"/>
      <c r="L79" s="23">
        <f>+L52+L78</f>
        <v>11912507</v>
      </c>
      <c r="Q79" s="315">
        <v>21522325</v>
      </c>
      <c r="R79" s="315">
        <f t="shared" si="5"/>
        <v>-28503709</v>
      </c>
      <c r="S79" s="315">
        <v>11912507</v>
      </c>
      <c r="T79" s="315">
        <f t="shared" si="6"/>
        <v>-741828</v>
      </c>
    </row>
    <row r="80" spans="1:20" ht="22.5" customHeight="1" thickTop="1">
      <c r="A80" s="29"/>
      <c r="D80" s="52"/>
      <c r="E80" s="9"/>
      <c r="F80" s="35"/>
      <c r="G80" s="34"/>
      <c r="H80" s="35"/>
      <c r="I80" s="33"/>
      <c r="J80" s="35"/>
      <c r="K80" s="34"/>
      <c r="L80" s="35"/>
      <c r="R80" s="315">
        <f t="shared" si="5"/>
        <v>0</v>
      </c>
      <c r="T80" s="315">
        <f t="shared" si="6"/>
        <v>0</v>
      </c>
    </row>
    <row r="81" spans="1:20" ht="22.5" customHeight="1">
      <c r="A81" s="8" t="s">
        <v>324</v>
      </c>
      <c r="B81" s="7"/>
      <c r="C81" s="7"/>
      <c r="E81" s="9"/>
      <c r="F81" s="40"/>
      <c r="G81" s="34"/>
      <c r="H81" s="40"/>
      <c r="I81" s="40"/>
      <c r="J81" s="40"/>
      <c r="K81" s="34"/>
      <c r="L81" s="40"/>
      <c r="R81" s="315">
        <f t="shared" si="5"/>
        <v>0</v>
      </c>
      <c r="T81" s="315">
        <f t="shared" si="6"/>
        <v>0</v>
      </c>
    </row>
    <row r="82" spans="1:20" ht="22.5" customHeight="1">
      <c r="A82" s="7"/>
      <c r="B82" s="7" t="s">
        <v>120</v>
      </c>
      <c r="C82" s="7"/>
      <c r="E82" s="9"/>
      <c r="F82" s="10">
        <v>-4637084</v>
      </c>
      <c r="G82" s="17"/>
      <c r="H82" s="10">
        <v>22010525</v>
      </c>
      <c r="I82" s="17"/>
      <c r="J82" s="101">
        <v>11170679</v>
      </c>
      <c r="K82" s="17"/>
      <c r="L82" s="17">
        <v>11912507</v>
      </c>
      <c r="Q82" s="315">
        <v>22010525</v>
      </c>
      <c r="R82" s="315">
        <f t="shared" si="5"/>
        <v>-26647609</v>
      </c>
      <c r="S82" s="315">
        <v>11912507</v>
      </c>
      <c r="T82" s="315">
        <f t="shared" si="6"/>
        <v>-741828</v>
      </c>
    </row>
    <row r="83" spans="1:20" ht="22.5" customHeight="1">
      <c r="A83" s="7"/>
      <c r="B83" s="7" t="s">
        <v>121</v>
      </c>
      <c r="C83" s="7"/>
      <c r="E83" s="9">
        <v>13</v>
      </c>
      <c r="F83" s="10">
        <v>-2344300</v>
      </c>
      <c r="G83" s="34"/>
      <c r="H83" s="10">
        <v>-488200</v>
      </c>
      <c r="I83" s="39"/>
      <c r="J83" s="81">
        <v>0</v>
      </c>
      <c r="K83" s="34"/>
      <c r="L83" s="22">
        <v>0</v>
      </c>
      <c r="Q83" s="315">
        <v>-488200</v>
      </c>
      <c r="R83" s="315">
        <f t="shared" si="5"/>
        <v>-1856100</v>
      </c>
      <c r="S83" s="315">
        <v>0</v>
      </c>
      <c r="T83" s="315">
        <f t="shared" si="6"/>
        <v>0</v>
      </c>
    </row>
    <row r="84" spans="1:20" ht="22.5" customHeight="1" thickBot="1">
      <c r="A84" s="8" t="s">
        <v>323</v>
      </c>
      <c r="E84" s="9"/>
      <c r="F84" s="23">
        <f>SUM(F82:F83)</f>
        <v>-6981384</v>
      </c>
      <c r="G84" s="34"/>
      <c r="H84" s="23">
        <v>21522325</v>
      </c>
      <c r="I84" s="41"/>
      <c r="J84" s="23">
        <f>SUM(J82:J83)</f>
        <v>11170679</v>
      </c>
      <c r="K84" s="34"/>
      <c r="L84" s="23">
        <v>11912507</v>
      </c>
      <c r="Q84" s="315">
        <v>21522325</v>
      </c>
      <c r="R84" s="315">
        <f t="shared" si="5"/>
        <v>-28503709</v>
      </c>
      <c r="S84" s="315">
        <v>11912507</v>
      </c>
      <c r="T84" s="315">
        <f t="shared" si="6"/>
        <v>-741828</v>
      </c>
    </row>
    <row r="85" spans="1:20" s="175" customFormat="1" ht="22.5" customHeight="1" thickTop="1">
      <c r="A85" s="173"/>
      <c r="B85" s="173"/>
      <c r="C85" s="173"/>
      <c r="D85" s="173"/>
      <c r="E85" s="174"/>
      <c r="F85" s="127"/>
      <c r="G85" s="123"/>
      <c r="H85" s="127"/>
      <c r="I85" s="177"/>
      <c r="J85" s="127"/>
      <c r="K85" s="123"/>
      <c r="L85" s="127"/>
      <c r="Q85" s="323"/>
      <c r="R85" s="323"/>
      <c r="S85" s="323"/>
      <c r="T85" s="323"/>
    </row>
    <row r="86" spans="1:20" ht="22.5" customHeight="1">
      <c r="F86" s="17"/>
      <c r="H86" s="17"/>
    </row>
  </sheetData>
  <mergeCells count="14">
    <mergeCell ref="F47:H47"/>
    <mergeCell ref="J47:L47"/>
    <mergeCell ref="F51:L51"/>
    <mergeCell ref="F48:H48"/>
    <mergeCell ref="J48:L48"/>
    <mergeCell ref="F49:H49"/>
    <mergeCell ref="J49:L49"/>
    <mergeCell ref="F4:H4"/>
    <mergeCell ref="J4:L4"/>
    <mergeCell ref="F5:H5"/>
    <mergeCell ref="J5:L5"/>
    <mergeCell ref="F8:L8"/>
    <mergeCell ref="F6:H6"/>
    <mergeCell ref="J6:L6"/>
  </mergeCells>
  <pageMargins left="0.7" right="0.7" top="0.48" bottom="0.5" header="0.5" footer="0.5"/>
  <pageSetup paperSize="9" scale="81" firstPageNumber="1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K120"/>
  <sheetViews>
    <sheetView view="pageBreakPreview" topLeftCell="A7" zoomScaleNormal="90" zoomScaleSheetLayoutView="100" workbookViewId="0">
      <selection activeCell="F12" sqref="F12"/>
    </sheetView>
  </sheetViews>
  <sheetFormatPr defaultColWidth="8.09765625" defaultRowHeight="14"/>
  <cols>
    <col min="1" max="1" width="2.3984375" style="4" customWidth="1"/>
    <col min="2" max="2" width="3.8984375" style="4" customWidth="1"/>
    <col min="3" max="3" width="51.3984375" style="4" customWidth="1"/>
    <col min="4" max="4" width="8.3984375" style="5" customWidth="1"/>
    <col min="5" max="5" width="1.09765625" style="4" customWidth="1"/>
    <col min="6" max="6" width="12" style="4" customWidth="1"/>
    <col min="7" max="7" width="1.09765625" style="4" customWidth="1"/>
    <col min="8" max="8" width="13.09765625" style="4" customWidth="1"/>
    <col min="9" max="9" width="1.09765625" style="190" customWidth="1"/>
    <col min="10" max="10" width="11.3984375" style="4" customWidth="1"/>
    <col min="11" max="11" width="1.09765625" style="4" customWidth="1"/>
    <col min="12" max="12" width="12" style="4" customWidth="1"/>
    <col min="13" max="13" width="1.09765625" style="4" customWidth="1"/>
    <col min="14" max="14" width="12.09765625" style="4" customWidth="1"/>
    <col min="15" max="15" width="1.09765625" style="4" customWidth="1"/>
    <col min="16" max="16" width="15" style="4" customWidth="1"/>
    <col min="17" max="17" width="1.09765625" style="4" customWidth="1"/>
    <col min="18" max="18" width="18.3984375" style="4" customWidth="1"/>
    <col min="19" max="19" width="1.09765625" style="4" customWidth="1"/>
    <col min="20" max="20" width="14.8984375" style="4" customWidth="1"/>
    <col min="21" max="21" width="1.09765625" style="4" customWidth="1"/>
    <col min="22" max="22" width="13.3984375" style="4" customWidth="1"/>
    <col min="23" max="23" width="1.09765625" style="4" customWidth="1"/>
    <col min="24" max="24" width="12.59765625" style="4" customWidth="1"/>
    <col min="25" max="25" width="1.09765625" style="4" customWidth="1"/>
    <col min="26" max="26" width="12.59765625" style="4" customWidth="1"/>
    <col min="27" max="27" width="1.09765625" style="4" customWidth="1"/>
    <col min="28" max="28" width="12.8984375" style="4" bestFit="1" customWidth="1"/>
    <col min="29" max="29" width="1.09765625" style="4" customWidth="1"/>
    <col min="30" max="30" width="12.3984375" style="4" customWidth="1"/>
    <col min="31" max="31" width="3" style="4" bestFit="1" customWidth="1"/>
    <col min="32" max="32" width="8.09765625" style="4" customWidth="1"/>
    <col min="33" max="33" width="13.8984375" style="4" customWidth="1"/>
    <col min="34" max="16384" width="8.09765625" style="4"/>
  </cols>
  <sheetData>
    <row r="1" spans="1:30" ht="21" customHeight="1">
      <c r="A1" s="11" t="s">
        <v>85</v>
      </c>
      <c r="B1" s="24"/>
      <c r="C1" s="24"/>
      <c r="D1" s="25"/>
      <c r="E1" s="126"/>
      <c r="F1" s="126"/>
      <c r="G1" s="126"/>
      <c r="H1" s="126"/>
      <c r="I1" s="195"/>
      <c r="J1" s="126"/>
      <c r="K1" s="24"/>
      <c r="L1" s="126"/>
      <c r="M1" s="24"/>
      <c r="N1" s="126"/>
      <c r="P1" s="126"/>
      <c r="R1" s="126"/>
      <c r="T1" s="126"/>
      <c r="V1" s="126"/>
      <c r="X1" s="126"/>
      <c r="Z1" s="126"/>
      <c r="AB1" s="126"/>
      <c r="AD1" s="126"/>
    </row>
    <row r="2" spans="1:30" ht="21" customHeight="1">
      <c r="A2" s="11" t="s">
        <v>99</v>
      </c>
      <c r="B2" s="26"/>
      <c r="C2" s="26"/>
      <c r="D2" s="27"/>
      <c r="E2" s="26"/>
      <c r="F2" s="26"/>
      <c r="G2" s="26"/>
      <c r="H2" s="28"/>
      <c r="I2" s="1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21" customHeight="1">
      <c r="A3" s="11"/>
      <c r="B3" s="26"/>
      <c r="C3" s="26"/>
      <c r="D3" s="27"/>
      <c r="E3" s="26"/>
      <c r="F3" s="26"/>
      <c r="G3" s="26"/>
      <c r="H3" s="26"/>
      <c r="I3" s="1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21" customHeight="1">
      <c r="A4" s="105"/>
      <c r="B4" s="105"/>
      <c r="C4" s="105"/>
      <c r="D4" s="106"/>
      <c r="E4" s="105"/>
      <c r="F4" s="389" t="s">
        <v>1</v>
      </c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</row>
    <row r="5" spans="1:30" ht="21" customHeight="1">
      <c r="A5" s="107"/>
      <c r="B5" s="107"/>
      <c r="C5" s="107"/>
      <c r="D5" s="108"/>
      <c r="E5" s="107"/>
      <c r="F5" s="107"/>
      <c r="G5" s="107"/>
      <c r="H5" s="109"/>
      <c r="I5" s="110"/>
      <c r="J5" s="390" t="s">
        <v>82</v>
      </c>
      <c r="K5" s="390"/>
      <c r="L5" s="390"/>
      <c r="M5" s="110"/>
      <c r="N5" s="390" t="s">
        <v>125</v>
      </c>
      <c r="O5" s="390"/>
      <c r="P5" s="390"/>
      <c r="Q5" s="390"/>
      <c r="R5" s="390"/>
      <c r="S5" s="390"/>
      <c r="T5" s="390"/>
      <c r="U5" s="110"/>
      <c r="V5" s="107"/>
      <c r="W5" s="107"/>
      <c r="X5" s="107"/>
      <c r="Y5" s="107"/>
      <c r="Z5" s="107"/>
      <c r="AA5" s="107"/>
      <c r="AB5" s="107"/>
      <c r="AC5" s="107"/>
      <c r="AD5" s="107"/>
    </row>
    <row r="6" spans="1:30" ht="21" customHeight="1">
      <c r="A6" s="108"/>
      <c r="B6" s="108"/>
      <c r="C6" s="108"/>
      <c r="D6" s="108"/>
      <c r="E6" s="111"/>
      <c r="F6" s="111"/>
      <c r="G6" s="111"/>
      <c r="H6" s="112"/>
      <c r="I6" s="113"/>
      <c r="J6" s="114"/>
      <c r="K6" s="113"/>
      <c r="L6" s="114"/>
      <c r="M6" s="113"/>
      <c r="N6" s="114"/>
      <c r="O6" s="113"/>
      <c r="P6" s="112" t="s">
        <v>269</v>
      </c>
      <c r="Q6" s="112"/>
      <c r="R6" s="109" t="s">
        <v>224</v>
      </c>
      <c r="S6" s="112"/>
      <c r="T6" s="108"/>
      <c r="U6" s="108"/>
      <c r="V6" s="108"/>
      <c r="W6" s="108"/>
      <c r="X6" s="90"/>
      <c r="Y6" s="108"/>
      <c r="AA6" s="108"/>
      <c r="AB6" s="90" t="s">
        <v>53</v>
      </c>
      <c r="AC6" s="108"/>
      <c r="AD6" s="108"/>
    </row>
    <row r="7" spans="1:30" ht="21" customHeight="1">
      <c r="A7" s="108"/>
      <c r="B7" s="108"/>
      <c r="C7" s="108"/>
      <c r="D7" s="88"/>
      <c r="E7" s="108"/>
      <c r="F7" s="90" t="s">
        <v>46</v>
      </c>
      <c r="G7" s="112"/>
      <c r="H7" s="90"/>
      <c r="I7" s="112"/>
      <c r="J7" s="90"/>
      <c r="K7" s="112"/>
      <c r="L7" s="108"/>
      <c r="M7" s="112"/>
      <c r="N7" s="90" t="s">
        <v>288</v>
      </c>
      <c r="O7" s="112"/>
      <c r="P7" s="112" t="s">
        <v>264</v>
      </c>
      <c r="Q7" s="112"/>
      <c r="R7" s="109" t="s">
        <v>225</v>
      </c>
      <c r="S7" s="112"/>
      <c r="T7" s="90" t="s">
        <v>93</v>
      </c>
      <c r="U7" s="112"/>
      <c r="V7" s="90" t="s">
        <v>126</v>
      </c>
      <c r="W7" s="108"/>
      <c r="X7" s="90" t="s">
        <v>177</v>
      </c>
      <c r="Y7" s="108"/>
      <c r="Z7" s="90"/>
      <c r="AA7" s="108"/>
      <c r="AB7" s="90" t="s">
        <v>127</v>
      </c>
      <c r="AC7" s="108"/>
      <c r="AD7" s="90"/>
    </row>
    <row r="8" spans="1:30" ht="21" customHeight="1">
      <c r="A8" s="108"/>
      <c r="B8" s="108"/>
      <c r="C8" s="108"/>
      <c r="D8" s="115"/>
      <c r="E8" s="112"/>
      <c r="F8" s="90" t="s">
        <v>47</v>
      </c>
      <c r="G8" s="112"/>
      <c r="H8" s="90" t="s">
        <v>49</v>
      </c>
      <c r="I8" s="112"/>
      <c r="J8" s="90" t="s">
        <v>108</v>
      </c>
      <c r="K8" s="112"/>
      <c r="L8" s="90" t="s">
        <v>123</v>
      </c>
      <c r="M8" s="112"/>
      <c r="N8" s="90" t="s">
        <v>271</v>
      </c>
      <c r="O8" s="112"/>
      <c r="P8" s="90" t="s">
        <v>223</v>
      </c>
      <c r="Q8" s="112"/>
      <c r="R8" s="90" t="s">
        <v>226</v>
      </c>
      <c r="S8" s="112"/>
      <c r="T8" s="90" t="s">
        <v>95</v>
      </c>
      <c r="U8" s="108"/>
      <c r="V8" s="90" t="s">
        <v>149</v>
      </c>
      <c r="W8" s="112"/>
      <c r="X8" s="90" t="s">
        <v>178</v>
      </c>
      <c r="Y8" s="112"/>
      <c r="Z8" s="90" t="s">
        <v>51</v>
      </c>
      <c r="AA8" s="112"/>
      <c r="AB8" s="90" t="s">
        <v>128</v>
      </c>
      <c r="AC8" s="112"/>
      <c r="AD8" s="90" t="s">
        <v>126</v>
      </c>
    </row>
    <row r="9" spans="1:30" ht="21" customHeight="1">
      <c r="A9" s="108"/>
      <c r="B9" s="108"/>
      <c r="C9" s="108"/>
      <c r="D9" s="171" t="s">
        <v>4</v>
      </c>
      <c r="E9" s="116"/>
      <c r="F9" s="90" t="s">
        <v>48</v>
      </c>
      <c r="G9" s="112"/>
      <c r="H9" s="90" t="s">
        <v>270</v>
      </c>
      <c r="I9" s="112"/>
      <c r="J9" s="90" t="s">
        <v>109</v>
      </c>
      <c r="K9" s="112"/>
      <c r="L9" s="90" t="s">
        <v>124</v>
      </c>
      <c r="M9" s="112"/>
      <c r="N9" s="90" t="s">
        <v>289</v>
      </c>
      <c r="O9" s="112"/>
      <c r="P9" s="90" t="s">
        <v>222</v>
      </c>
      <c r="Q9" s="112"/>
      <c r="R9" s="90" t="s">
        <v>166</v>
      </c>
      <c r="S9" s="112"/>
      <c r="T9" s="90" t="s">
        <v>94</v>
      </c>
      <c r="U9" s="108"/>
      <c r="V9" s="90" t="s">
        <v>182</v>
      </c>
      <c r="W9" s="112"/>
      <c r="X9" s="90" t="s">
        <v>179</v>
      </c>
      <c r="Y9" s="112"/>
      <c r="Z9" s="90" t="s">
        <v>182</v>
      </c>
      <c r="AA9" s="112"/>
      <c r="AB9" s="90" t="s">
        <v>129</v>
      </c>
      <c r="AC9" s="112"/>
      <c r="AD9" s="90" t="s">
        <v>149</v>
      </c>
    </row>
    <row r="10" spans="1:30" ht="21" customHeight="1">
      <c r="A10" s="111"/>
      <c r="B10" s="111"/>
      <c r="C10" s="111"/>
      <c r="D10" s="115"/>
      <c r="E10" s="113"/>
      <c r="F10" s="391" t="s">
        <v>90</v>
      </c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  <c r="AB10" s="391"/>
      <c r="AC10" s="391"/>
      <c r="AD10" s="391"/>
    </row>
    <row r="11" spans="1:30" ht="22">
      <c r="A11" s="87" t="s">
        <v>260</v>
      </c>
      <c r="B11" s="87"/>
      <c r="C11" s="87"/>
      <c r="D11" s="87"/>
      <c r="E11" s="87"/>
      <c r="F11" s="87"/>
      <c r="G11" s="87"/>
      <c r="H11" s="87"/>
      <c r="I11" s="19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</row>
    <row r="12" spans="1:30" ht="22">
      <c r="A12" s="87" t="s">
        <v>261</v>
      </c>
      <c r="B12" s="121"/>
      <c r="C12" s="121"/>
      <c r="D12" s="115"/>
      <c r="E12" s="113"/>
      <c r="F12" s="187">
        <v>5245411</v>
      </c>
      <c r="G12" s="187"/>
      <c r="H12" s="187">
        <v>44848154</v>
      </c>
      <c r="I12" s="187"/>
      <c r="J12" s="187">
        <v>2956803</v>
      </c>
      <c r="K12" s="272"/>
      <c r="L12" s="187">
        <v>55569532</v>
      </c>
      <c r="M12" s="272"/>
      <c r="N12" s="187">
        <v>-2639644</v>
      </c>
      <c r="O12" s="187"/>
      <c r="P12" s="187">
        <v>305144</v>
      </c>
      <c r="Q12" s="187"/>
      <c r="R12" s="187">
        <v>-2862259</v>
      </c>
      <c r="S12" s="187"/>
      <c r="T12" s="187">
        <v>-1235562</v>
      </c>
      <c r="U12" s="272"/>
      <c r="V12" s="187">
        <v>102187579</v>
      </c>
      <c r="W12" s="272"/>
      <c r="X12" s="187">
        <v>14874072</v>
      </c>
      <c r="Y12" s="272"/>
      <c r="Z12" s="187">
        <v>117061651</v>
      </c>
      <c r="AA12" s="291"/>
      <c r="AB12" s="187">
        <v>1925041</v>
      </c>
      <c r="AC12" s="272"/>
      <c r="AD12" s="187">
        <v>118986692</v>
      </c>
    </row>
    <row r="13" spans="1:30" ht="14.15" customHeight="1">
      <c r="A13" s="140"/>
      <c r="B13" s="143"/>
      <c r="C13" s="143"/>
      <c r="D13" s="141"/>
      <c r="E13" s="142"/>
      <c r="F13" s="145"/>
      <c r="G13" s="145"/>
      <c r="H13" s="145"/>
      <c r="I13" s="198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</row>
    <row r="14" spans="1:30" ht="22">
      <c r="A14" s="87" t="s">
        <v>150</v>
      </c>
      <c r="B14" s="117"/>
      <c r="C14" s="117"/>
      <c r="D14" s="88"/>
      <c r="E14" s="103"/>
      <c r="F14" s="93"/>
      <c r="G14" s="93"/>
      <c r="H14" s="93"/>
      <c r="I14" s="187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118"/>
    </row>
    <row r="15" spans="1:30" ht="22">
      <c r="A15" s="87"/>
      <c r="B15" s="91" t="s">
        <v>248</v>
      </c>
      <c r="C15" s="102"/>
      <c r="D15" s="88"/>
      <c r="E15" s="103"/>
      <c r="F15" s="93"/>
      <c r="G15" s="93"/>
      <c r="H15" s="93"/>
      <c r="I15" s="187"/>
      <c r="J15" s="93"/>
      <c r="K15" s="187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118"/>
    </row>
    <row r="16" spans="1:30" s="296" customFormat="1" ht="22">
      <c r="A16" s="292"/>
      <c r="B16" s="185" t="s">
        <v>249</v>
      </c>
      <c r="C16" s="294"/>
      <c r="D16" s="88">
        <v>22</v>
      </c>
      <c r="E16" s="295"/>
      <c r="F16" s="148">
        <v>369141</v>
      </c>
      <c r="G16" s="148"/>
      <c r="H16" s="148">
        <v>15483280</v>
      </c>
      <c r="I16" s="36"/>
      <c r="J16" s="148">
        <v>0</v>
      </c>
      <c r="K16" s="36"/>
      <c r="L16" s="148">
        <v>0</v>
      </c>
      <c r="M16" s="148"/>
      <c r="N16" s="148">
        <v>0</v>
      </c>
      <c r="O16" s="148"/>
      <c r="P16" s="148">
        <v>0</v>
      </c>
      <c r="Q16" s="148"/>
      <c r="R16" s="148">
        <v>0</v>
      </c>
      <c r="S16" s="148"/>
      <c r="T16" s="148">
        <v>0</v>
      </c>
      <c r="U16" s="148"/>
      <c r="V16" s="148">
        <v>15852421</v>
      </c>
      <c r="W16" s="148"/>
      <c r="X16" s="148">
        <v>0</v>
      </c>
      <c r="Y16" s="148"/>
      <c r="Z16" s="148">
        <v>15852421</v>
      </c>
      <c r="AA16" s="148"/>
      <c r="AB16" s="147">
        <v>0</v>
      </c>
      <c r="AC16" s="148"/>
      <c r="AD16" s="148">
        <v>15852421</v>
      </c>
    </row>
    <row r="17" spans="1:37" s="296" customFormat="1" ht="22">
      <c r="A17" s="293"/>
      <c r="B17" s="185" t="s">
        <v>92</v>
      </c>
      <c r="C17" s="297"/>
      <c r="D17" s="88">
        <v>35</v>
      </c>
      <c r="E17" s="295"/>
      <c r="F17" s="135">
        <v>0</v>
      </c>
      <c r="G17" s="148"/>
      <c r="H17" s="135">
        <v>0</v>
      </c>
      <c r="I17" s="36"/>
      <c r="J17" s="135">
        <v>0</v>
      </c>
      <c r="K17" s="36"/>
      <c r="L17" s="139">
        <v>-8925328</v>
      </c>
      <c r="M17" s="148"/>
      <c r="N17" s="135">
        <v>0</v>
      </c>
      <c r="O17" s="148"/>
      <c r="P17" s="135">
        <v>0</v>
      </c>
      <c r="Q17" s="148"/>
      <c r="R17" s="135">
        <v>0</v>
      </c>
      <c r="S17" s="148"/>
      <c r="T17" s="135">
        <v>0</v>
      </c>
      <c r="U17" s="148"/>
      <c r="V17" s="139">
        <v>-8925328</v>
      </c>
      <c r="W17" s="148"/>
      <c r="X17" s="135">
        <v>0</v>
      </c>
      <c r="Y17" s="148"/>
      <c r="Z17" s="139">
        <v>-8925328</v>
      </c>
      <c r="AA17" s="176"/>
      <c r="AB17" s="139">
        <v>-67340</v>
      </c>
      <c r="AC17" s="176"/>
      <c r="AD17" s="139">
        <v>-8992668</v>
      </c>
    </row>
    <row r="18" spans="1:37" ht="22">
      <c r="A18" s="102"/>
      <c r="B18" s="91" t="s">
        <v>251</v>
      </c>
      <c r="C18" s="102"/>
      <c r="D18" s="333"/>
      <c r="E18" s="103"/>
      <c r="F18" s="146">
        <f>SUM(F16:F17)</f>
        <v>369141</v>
      </c>
      <c r="G18" s="93"/>
      <c r="H18" s="146">
        <f>SUM(H16:H17)</f>
        <v>15483280</v>
      </c>
      <c r="I18" s="187"/>
      <c r="J18" s="146">
        <f>SUM(J16:J17)</f>
        <v>0</v>
      </c>
      <c r="K18" s="187"/>
      <c r="L18" s="146">
        <f>SUM(L16:L17)</f>
        <v>-8925328</v>
      </c>
      <c r="M18" s="93"/>
      <c r="N18" s="146">
        <f>SUM(N16:N17)</f>
        <v>0</v>
      </c>
      <c r="O18" s="93"/>
      <c r="P18" s="146">
        <f>SUM(P16:P17)</f>
        <v>0</v>
      </c>
      <c r="Q18" s="93"/>
      <c r="R18" s="146">
        <f>SUM(R16:R17)</f>
        <v>0</v>
      </c>
      <c r="S18" s="93"/>
      <c r="T18" s="146">
        <f>SUM(T16:T17)</f>
        <v>0</v>
      </c>
      <c r="U18" s="93"/>
      <c r="V18" s="146">
        <f>SUM(V16:V17)</f>
        <v>6927093</v>
      </c>
      <c r="W18" s="93"/>
      <c r="X18" s="146">
        <f>SUM(X16:X17)</f>
        <v>0</v>
      </c>
      <c r="Y18" s="93"/>
      <c r="Z18" s="146">
        <f>SUM(Z16:Z17)</f>
        <v>6927093</v>
      </c>
      <c r="AA18" s="93"/>
      <c r="AB18" s="146">
        <f>SUM(AB16:AB17)</f>
        <v>-67340</v>
      </c>
      <c r="AC18" s="93"/>
      <c r="AD18" s="146">
        <f>SUM(AD16:AD17)</f>
        <v>6859753</v>
      </c>
    </row>
    <row r="19" spans="1:37" ht="21" customHeight="1">
      <c r="A19" s="86"/>
      <c r="B19" s="91"/>
      <c r="C19" s="7"/>
      <c r="D19" s="333"/>
      <c r="E19" s="103"/>
      <c r="F19" s="93"/>
      <c r="G19" s="93"/>
      <c r="H19" s="93"/>
      <c r="I19" s="187"/>
      <c r="J19" s="93"/>
      <c r="K19" s="187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7" ht="21" hidden="1" customHeight="1">
      <c r="A20" s="102"/>
      <c r="B20" s="94" t="s">
        <v>131</v>
      </c>
      <c r="C20" s="102"/>
      <c r="D20" s="333"/>
      <c r="E20" s="103"/>
      <c r="F20" s="93"/>
      <c r="G20" s="93"/>
      <c r="H20" s="93"/>
      <c r="I20" s="187"/>
      <c r="J20" s="93"/>
      <c r="K20" s="187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</row>
    <row r="21" spans="1:37" ht="21" hidden="1" customHeight="1">
      <c r="A21" s="104"/>
      <c r="B21" s="185" t="s">
        <v>185</v>
      </c>
      <c r="C21" s="186"/>
      <c r="D21" s="333"/>
      <c r="E21" s="115"/>
      <c r="K21" s="190"/>
    </row>
    <row r="22" spans="1:37" ht="21" hidden="1" customHeight="1">
      <c r="A22" s="104"/>
      <c r="B22" s="185" t="s">
        <v>192</v>
      </c>
      <c r="C22" s="185"/>
      <c r="D22" s="333"/>
      <c r="E22" s="115"/>
      <c r="F22" s="147">
        <v>0</v>
      </c>
      <c r="G22" s="89"/>
      <c r="H22" s="147">
        <v>0</v>
      </c>
      <c r="I22" s="189"/>
      <c r="J22" s="147">
        <v>0</v>
      </c>
      <c r="K22" s="189"/>
      <c r="L22" s="147">
        <v>0</v>
      </c>
      <c r="M22" s="89"/>
      <c r="N22" s="147">
        <v>0</v>
      </c>
      <c r="O22" s="89"/>
      <c r="P22" s="147">
        <v>0</v>
      </c>
      <c r="Q22" s="89"/>
      <c r="R22" s="148"/>
      <c r="S22" s="89"/>
      <c r="T22" s="147">
        <v>0</v>
      </c>
      <c r="U22" s="89"/>
      <c r="V22" s="148">
        <f>SUM(F22:T22)</f>
        <v>0</v>
      </c>
      <c r="W22" s="89"/>
      <c r="X22" s="147">
        <v>0</v>
      </c>
      <c r="Y22" s="89"/>
      <c r="Z22" s="89">
        <f>+V22+X22</f>
        <v>0</v>
      </c>
      <c r="AA22" s="89"/>
      <c r="AB22" s="89"/>
      <c r="AC22" s="89"/>
      <c r="AD22" s="89">
        <f>+Z22+AB22</f>
        <v>0</v>
      </c>
    </row>
    <row r="23" spans="1:37" ht="21" hidden="1" customHeight="1">
      <c r="A23" s="104"/>
      <c r="B23" s="185" t="s">
        <v>186</v>
      </c>
      <c r="C23" s="185"/>
      <c r="D23" s="333"/>
      <c r="E23" s="115"/>
      <c r="F23" s="147"/>
      <c r="G23" s="89"/>
      <c r="H23" s="147"/>
      <c r="I23" s="189"/>
      <c r="J23" s="147"/>
      <c r="K23" s="189"/>
      <c r="L23" s="147"/>
      <c r="M23" s="89"/>
      <c r="N23" s="147"/>
      <c r="O23" s="89"/>
      <c r="P23" s="147"/>
      <c r="Q23" s="89"/>
      <c r="R23" s="148"/>
      <c r="S23" s="89"/>
      <c r="T23" s="147"/>
      <c r="U23" s="89"/>
      <c r="V23" s="148"/>
      <c r="W23" s="89"/>
      <c r="X23" s="147"/>
      <c r="Y23" s="89"/>
      <c r="Z23" s="89"/>
      <c r="AA23" s="89"/>
      <c r="AB23" s="89"/>
      <c r="AC23" s="89"/>
      <c r="AD23" s="89"/>
    </row>
    <row r="24" spans="1:37" ht="21" hidden="1" customHeight="1">
      <c r="A24" s="102"/>
      <c r="B24" s="95" t="s">
        <v>193</v>
      </c>
      <c r="C24" s="104"/>
      <c r="D24" s="333"/>
      <c r="E24" s="103"/>
      <c r="F24" s="188">
        <v>0</v>
      </c>
      <c r="G24" s="89"/>
      <c r="H24" s="188">
        <v>0</v>
      </c>
      <c r="I24" s="189"/>
      <c r="J24" s="188">
        <v>0</v>
      </c>
      <c r="K24" s="189"/>
      <c r="L24" s="188">
        <v>0</v>
      </c>
      <c r="M24" s="89"/>
      <c r="N24" s="188">
        <v>0</v>
      </c>
      <c r="O24" s="89"/>
      <c r="P24" s="188">
        <v>0</v>
      </c>
      <c r="Q24" s="89"/>
      <c r="R24" s="188"/>
      <c r="S24" s="89"/>
      <c r="T24" s="188">
        <v>0</v>
      </c>
      <c r="U24" s="93"/>
      <c r="V24" s="188">
        <v>0</v>
      </c>
      <c r="W24" s="93"/>
      <c r="X24" s="176">
        <v>0</v>
      </c>
      <c r="Y24" s="93"/>
      <c r="Z24" s="176">
        <f>+V24+X24</f>
        <v>0</v>
      </c>
      <c r="AA24" s="93"/>
      <c r="AB24" s="176"/>
      <c r="AC24" s="93"/>
      <c r="AD24" s="148">
        <f>+Z24+AB24</f>
        <v>0</v>
      </c>
    </row>
    <row r="25" spans="1:37" ht="21" hidden="1" customHeight="1">
      <c r="A25" s="102"/>
      <c r="B25" s="95" t="s">
        <v>185</v>
      </c>
      <c r="C25" s="104"/>
      <c r="D25" s="333"/>
      <c r="E25" s="103"/>
      <c r="F25" s="188"/>
      <c r="G25" s="189"/>
      <c r="H25" s="188"/>
      <c r="I25" s="189"/>
      <c r="J25" s="188"/>
      <c r="K25" s="189"/>
      <c r="L25" s="188"/>
      <c r="M25" s="189"/>
      <c r="N25" s="188"/>
      <c r="O25" s="189"/>
      <c r="P25" s="188"/>
      <c r="Q25" s="189"/>
      <c r="R25" s="188"/>
      <c r="S25" s="189"/>
      <c r="T25" s="188"/>
      <c r="U25" s="187"/>
      <c r="V25" s="188"/>
      <c r="W25" s="187"/>
      <c r="X25" s="176"/>
      <c r="Y25" s="187"/>
      <c r="Z25" s="176"/>
      <c r="AA25" s="187"/>
      <c r="AB25" s="176"/>
      <c r="AC25" s="187"/>
      <c r="AD25" s="36"/>
      <c r="AE25" s="190"/>
      <c r="AF25" s="190"/>
      <c r="AG25" s="190"/>
      <c r="AH25" s="190"/>
      <c r="AI25" s="190"/>
      <c r="AJ25" s="190"/>
      <c r="AK25" s="190"/>
    </row>
    <row r="26" spans="1:37" ht="21" hidden="1" customHeight="1">
      <c r="A26" s="102"/>
      <c r="B26" s="95" t="s">
        <v>194</v>
      </c>
      <c r="C26" s="104"/>
      <c r="D26" s="333"/>
      <c r="E26" s="103"/>
      <c r="F26" s="136">
        <v>0</v>
      </c>
      <c r="G26" s="89"/>
      <c r="H26" s="136">
        <v>0</v>
      </c>
      <c r="I26" s="189"/>
      <c r="J26" s="136">
        <v>0</v>
      </c>
      <c r="K26" s="189"/>
      <c r="L26" s="136">
        <v>0</v>
      </c>
      <c r="M26" s="89"/>
      <c r="N26" s="136">
        <v>0</v>
      </c>
      <c r="O26" s="89"/>
      <c r="P26" s="136">
        <v>0</v>
      </c>
      <c r="Q26" s="89"/>
      <c r="R26" s="136"/>
      <c r="S26" s="89"/>
      <c r="T26" s="136">
        <v>0</v>
      </c>
      <c r="U26" s="93"/>
      <c r="V26" s="136">
        <v>0</v>
      </c>
      <c r="W26" s="93"/>
      <c r="X26" s="139">
        <v>0</v>
      </c>
      <c r="Y26" s="93"/>
      <c r="Z26" s="139">
        <f>+V26+X26</f>
        <v>0</v>
      </c>
      <c r="AA26" s="93"/>
      <c r="AB26" s="139"/>
      <c r="AC26" s="93"/>
      <c r="AD26" s="191">
        <f>+Z26+AB26</f>
        <v>0</v>
      </c>
    </row>
    <row r="27" spans="1:37" ht="21" hidden="1" customHeight="1">
      <c r="A27" s="102"/>
      <c r="B27" s="97" t="s">
        <v>132</v>
      </c>
      <c r="C27" s="95"/>
      <c r="D27" s="334"/>
      <c r="E27" s="103"/>
      <c r="F27" s="137">
        <f>SUM(F22:F24)</f>
        <v>0</v>
      </c>
      <c r="G27" s="93"/>
      <c r="H27" s="137">
        <f>SUM(H22:H24)</f>
        <v>0</v>
      </c>
      <c r="I27" s="193">
        <f>SUM(I22:I24)</f>
        <v>0</v>
      </c>
      <c r="J27" s="146">
        <f>SUM(J22:J26)</f>
        <v>0</v>
      </c>
      <c r="K27" s="199">
        <f>SUM(K22:K26)</f>
        <v>0</v>
      </c>
      <c r="L27" s="137">
        <f>SUM(L22:L24)</f>
        <v>0</v>
      </c>
      <c r="M27" s="199">
        <f>SUM(M22:M26)</f>
        <v>0</v>
      </c>
      <c r="N27" s="137">
        <f>SUM(N22:N24)</f>
        <v>0</v>
      </c>
      <c r="O27" s="93"/>
      <c r="P27" s="146">
        <f>SUM(P22:P26)</f>
        <v>0</v>
      </c>
      <c r="Q27" s="93"/>
      <c r="R27" s="146">
        <f>SUM(R22:R26)</f>
        <v>0</v>
      </c>
      <c r="S27" s="149"/>
      <c r="T27" s="146">
        <f>SUM(T22:T26)</f>
        <v>0</v>
      </c>
      <c r="U27" s="149"/>
      <c r="V27" s="146">
        <f>SUM(V22:V26)</f>
        <v>0</v>
      </c>
      <c r="W27" s="149"/>
      <c r="X27" s="146">
        <f>SUM(X22:X26)</f>
        <v>0</v>
      </c>
      <c r="Y27" s="149"/>
      <c r="Z27" s="146">
        <f>SUM(Z22:Z26)</f>
        <v>0</v>
      </c>
      <c r="AA27" s="149"/>
      <c r="AB27" s="146">
        <f>SUM(AB22:AB26)</f>
        <v>0</v>
      </c>
      <c r="AC27" s="149"/>
      <c r="AD27" s="146">
        <f>SUM(AD22:AD26)</f>
        <v>0</v>
      </c>
    </row>
    <row r="28" spans="1:37" ht="19.5" hidden="1" customHeight="1">
      <c r="A28" s="86"/>
      <c r="B28" s="97"/>
      <c r="C28" s="95"/>
      <c r="D28" s="333"/>
      <c r="E28" s="103"/>
      <c r="F28" s="93"/>
      <c r="G28" s="93"/>
      <c r="H28" s="93"/>
      <c r="I28" s="187"/>
      <c r="J28" s="93"/>
      <c r="K28" s="187"/>
      <c r="L28" s="93"/>
      <c r="M28" s="187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</row>
    <row r="29" spans="1:37" ht="22">
      <c r="A29" s="86"/>
      <c r="B29" s="290" t="s">
        <v>131</v>
      </c>
      <c r="C29" s="186"/>
      <c r="D29" s="333"/>
      <c r="E29" s="103"/>
      <c r="F29" s="93"/>
      <c r="G29" s="93"/>
      <c r="H29" s="93"/>
      <c r="I29" s="187"/>
      <c r="J29" s="93"/>
      <c r="K29" s="187"/>
      <c r="L29" s="93"/>
      <c r="M29" s="187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</row>
    <row r="30" spans="1:37" ht="22">
      <c r="A30" s="86"/>
      <c r="B30" s="185" t="s">
        <v>272</v>
      </c>
      <c r="C30" s="186"/>
      <c r="D30" s="333"/>
      <c r="E30" s="103"/>
      <c r="F30" s="93"/>
      <c r="G30" s="93"/>
      <c r="H30" s="93"/>
      <c r="I30" s="187"/>
      <c r="J30" s="93"/>
      <c r="K30" s="187"/>
      <c r="L30" s="93"/>
      <c r="M30" s="187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</row>
    <row r="31" spans="1:37" s="302" customFormat="1" ht="19.5" customHeight="1">
      <c r="A31" s="298"/>
      <c r="B31" s="299"/>
      <c r="C31" s="299" t="s">
        <v>252</v>
      </c>
      <c r="D31" s="335"/>
      <c r="E31" s="300"/>
      <c r="F31" s="176">
        <v>0</v>
      </c>
      <c r="G31" s="301"/>
      <c r="H31" s="176">
        <v>0</v>
      </c>
      <c r="I31" s="301"/>
      <c r="J31" s="176">
        <v>0</v>
      </c>
      <c r="K31" s="301"/>
      <c r="L31" s="176">
        <v>0</v>
      </c>
      <c r="M31" s="301"/>
      <c r="N31" s="176">
        <v>0</v>
      </c>
      <c r="O31" s="301"/>
      <c r="P31" s="176">
        <v>0</v>
      </c>
      <c r="Q31" s="301"/>
      <c r="R31" s="176">
        <v>-111481</v>
      </c>
      <c r="S31" s="301"/>
      <c r="T31" s="176">
        <v>0</v>
      </c>
      <c r="U31" s="301"/>
      <c r="V31" s="176">
        <v>-111481</v>
      </c>
      <c r="W31" s="301"/>
      <c r="X31" s="176">
        <v>0</v>
      </c>
      <c r="Y31" s="301"/>
      <c r="Z31" s="176">
        <v>-111481</v>
      </c>
      <c r="AA31" s="301"/>
      <c r="AB31" s="176">
        <v>-100310</v>
      </c>
      <c r="AC31" s="301"/>
      <c r="AD31" s="176">
        <v>-211791</v>
      </c>
    </row>
    <row r="32" spans="1:37" s="302" customFormat="1" ht="21.5">
      <c r="A32" s="298"/>
      <c r="B32" s="299" t="s">
        <v>274</v>
      </c>
      <c r="C32" s="299"/>
      <c r="D32" s="88">
        <v>4</v>
      </c>
      <c r="E32" s="300"/>
      <c r="F32" s="139">
        <v>0</v>
      </c>
      <c r="G32" s="303"/>
      <c r="H32" s="139">
        <v>0</v>
      </c>
      <c r="I32" s="301"/>
      <c r="J32" s="139">
        <v>0</v>
      </c>
      <c r="K32" s="301"/>
      <c r="L32" s="139">
        <v>0</v>
      </c>
      <c r="M32" s="301"/>
      <c r="N32" s="139">
        <v>0</v>
      </c>
      <c r="O32" s="303"/>
      <c r="P32" s="139">
        <v>0</v>
      </c>
      <c r="Q32" s="303"/>
      <c r="R32" s="139">
        <v>0</v>
      </c>
      <c r="S32" s="303"/>
      <c r="T32" s="139">
        <v>0</v>
      </c>
      <c r="U32" s="303"/>
      <c r="V32" s="139">
        <v>0</v>
      </c>
      <c r="W32" s="303"/>
      <c r="X32" s="139">
        <v>0</v>
      </c>
      <c r="Y32" s="303"/>
      <c r="Z32" s="139">
        <v>0</v>
      </c>
      <c r="AA32" s="303"/>
      <c r="AB32" s="139">
        <v>5748376</v>
      </c>
      <c r="AC32" s="303"/>
      <c r="AD32" s="139">
        <v>5748376</v>
      </c>
    </row>
    <row r="33" spans="1:30" ht="19.5" customHeight="1">
      <c r="A33" s="86"/>
      <c r="B33" s="290" t="s">
        <v>132</v>
      </c>
      <c r="C33" s="185"/>
      <c r="D33" s="333"/>
      <c r="E33" s="103"/>
      <c r="F33" s="244">
        <f>SUM(F31:F32)</f>
        <v>0</v>
      </c>
      <c r="G33" s="93"/>
      <c r="H33" s="244">
        <f>SUM(H31:H32)</f>
        <v>0</v>
      </c>
      <c r="I33" s="187"/>
      <c r="J33" s="244">
        <f>SUM(J31:J32)</f>
        <v>0</v>
      </c>
      <c r="K33" s="187"/>
      <c r="L33" s="244">
        <f>SUM(L31:L32)</f>
        <v>0</v>
      </c>
      <c r="M33" s="187"/>
      <c r="N33" s="244">
        <f>SUM(N31:N32)</f>
        <v>0</v>
      </c>
      <c r="O33" s="93"/>
      <c r="P33" s="244">
        <f>SUM(P31:P32)</f>
        <v>0</v>
      </c>
      <c r="Q33" s="93"/>
      <c r="R33" s="146">
        <f>SUM(R31:R32)</f>
        <v>-111481</v>
      </c>
      <c r="S33" s="93"/>
      <c r="T33" s="244">
        <f>SUM(T31:T32)</f>
        <v>0</v>
      </c>
      <c r="U33" s="93"/>
      <c r="V33" s="146">
        <f>SUM(V31:V32)</f>
        <v>-111481</v>
      </c>
      <c r="W33" s="93"/>
      <c r="X33" s="244">
        <f>SUM(X31:X32)</f>
        <v>0</v>
      </c>
      <c r="Y33" s="93"/>
      <c r="Z33" s="146">
        <f>SUM(Z31:Z32)</f>
        <v>-111481</v>
      </c>
      <c r="AA33" s="93"/>
      <c r="AB33" s="151">
        <f>SUM(AB31:AB32)</f>
        <v>5648066</v>
      </c>
      <c r="AC33" s="93"/>
      <c r="AD33" s="146">
        <f>SUM(AD31:AD32)</f>
        <v>5536585</v>
      </c>
    </row>
    <row r="34" spans="1:30" ht="19.5" customHeight="1">
      <c r="A34" s="86"/>
      <c r="B34" s="185"/>
      <c r="C34" s="185"/>
      <c r="D34" s="333"/>
      <c r="E34" s="103"/>
      <c r="F34" s="93"/>
      <c r="G34" s="93"/>
      <c r="H34" s="93"/>
      <c r="I34" s="187"/>
      <c r="J34" s="93"/>
      <c r="K34" s="187"/>
      <c r="L34" s="93"/>
      <c r="M34" s="187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</row>
    <row r="35" spans="1:30" ht="21" customHeight="1">
      <c r="A35" s="99" t="s">
        <v>273</v>
      </c>
      <c r="B35" s="102"/>
      <c r="C35" s="95"/>
      <c r="D35" s="333"/>
      <c r="E35" s="103"/>
      <c r="F35" s="98">
        <f>+F18+F33</f>
        <v>369141</v>
      </c>
      <c r="G35" s="152"/>
      <c r="H35" s="98">
        <f>+H18+H33</f>
        <v>15483280</v>
      </c>
      <c r="I35" s="194"/>
      <c r="J35" s="150">
        <f>+J18+J27</f>
        <v>0</v>
      </c>
      <c r="K35" s="187"/>
      <c r="L35" s="98">
        <f>+L18+L33</f>
        <v>-8925328</v>
      </c>
      <c r="M35" s="93"/>
      <c r="N35" s="150">
        <f>+N18+N27</f>
        <v>0</v>
      </c>
      <c r="O35" s="144"/>
      <c r="P35" s="150">
        <f>+P18+P27</f>
        <v>0</v>
      </c>
      <c r="Q35" s="93"/>
      <c r="R35" s="98">
        <f>+R18+R33</f>
        <v>-111481</v>
      </c>
      <c r="S35" s="93"/>
      <c r="T35" s="150">
        <f>+T18+T33</f>
        <v>0</v>
      </c>
      <c r="U35" s="93"/>
      <c r="V35" s="98">
        <f>+V18+V33</f>
        <v>6815612</v>
      </c>
      <c r="W35" s="93"/>
      <c r="X35" s="150">
        <f>+X18+X33</f>
        <v>0</v>
      </c>
      <c r="Y35" s="93"/>
      <c r="Z35" s="98">
        <f>+Z18+Z33</f>
        <v>6815612</v>
      </c>
      <c r="AA35" s="93"/>
      <c r="AB35" s="98">
        <f>+AB18+AB33</f>
        <v>5580726</v>
      </c>
      <c r="AC35" s="93"/>
      <c r="AD35" s="98">
        <f>+AD18+AD33</f>
        <v>12396338</v>
      </c>
    </row>
    <row r="36" spans="1:30" ht="19.5" customHeight="1">
      <c r="A36" s="86"/>
      <c r="B36" s="97"/>
      <c r="C36" s="95"/>
      <c r="D36" s="333"/>
      <c r="E36" s="103"/>
      <c r="F36" s="93"/>
      <c r="G36" s="93"/>
      <c r="H36" s="93"/>
      <c r="I36" s="187"/>
      <c r="J36" s="93"/>
      <c r="K36" s="187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</row>
    <row r="37" spans="1:30" ht="21" customHeight="1">
      <c r="A37" s="87" t="s">
        <v>325</v>
      </c>
      <c r="B37" s="102"/>
      <c r="C37" s="95"/>
      <c r="D37" s="333"/>
      <c r="E37" s="103"/>
      <c r="F37" s="93"/>
      <c r="G37" s="93"/>
      <c r="H37" s="93"/>
      <c r="I37" s="187"/>
      <c r="J37" s="93"/>
      <c r="K37" s="187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</row>
    <row r="38" spans="1:30" ht="21" customHeight="1">
      <c r="A38" s="122"/>
      <c r="B38" s="138" t="s">
        <v>133</v>
      </c>
      <c r="C38" s="122"/>
      <c r="D38" s="336"/>
      <c r="E38" s="103"/>
      <c r="F38" s="36">
        <v>0</v>
      </c>
      <c r="G38" s="36"/>
      <c r="H38" s="36">
        <v>0</v>
      </c>
      <c r="I38" s="36"/>
      <c r="J38" s="36">
        <v>0</v>
      </c>
      <c r="K38" s="36"/>
      <c r="L38" s="36">
        <v>26465403</v>
      </c>
      <c r="M38" s="36"/>
      <c r="N38" s="36">
        <v>0</v>
      </c>
      <c r="O38" s="36"/>
      <c r="P38" s="36">
        <v>0</v>
      </c>
      <c r="Q38" s="36"/>
      <c r="R38" s="36">
        <v>0</v>
      </c>
      <c r="S38" s="36"/>
      <c r="T38" s="36">
        <v>0</v>
      </c>
      <c r="U38" s="36"/>
      <c r="V38" s="36">
        <v>26465403</v>
      </c>
      <c r="W38" s="36"/>
      <c r="X38" s="36">
        <v>0</v>
      </c>
      <c r="Y38" s="36"/>
      <c r="Z38" s="36">
        <v>26465403</v>
      </c>
      <c r="AA38" s="36"/>
      <c r="AB38" s="176">
        <v>-127764</v>
      </c>
      <c r="AC38" s="36"/>
      <c r="AD38" s="36">
        <v>26337639</v>
      </c>
    </row>
    <row r="39" spans="1:30" ht="21" customHeight="1">
      <c r="A39" s="102"/>
      <c r="B39" s="86" t="s">
        <v>326</v>
      </c>
      <c r="C39" s="102"/>
      <c r="D39" s="333"/>
      <c r="E39" s="103"/>
      <c r="F39" s="36">
        <v>0</v>
      </c>
      <c r="G39" s="36"/>
      <c r="H39" s="36">
        <v>0</v>
      </c>
      <c r="I39" s="36"/>
      <c r="J39" s="36">
        <v>0</v>
      </c>
      <c r="K39" s="36"/>
      <c r="L39" s="36">
        <v>6010</v>
      </c>
      <c r="M39" s="36"/>
      <c r="N39" s="139">
        <v>-3998562</v>
      </c>
      <c r="O39" s="36"/>
      <c r="P39" s="139">
        <v>-462326</v>
      </c>
      <c r="Q39" s="36"/>
      <c r="R39" s="36">
        <v>0</v>
      </c>
      <c r="S39" s="36"/>
      <c r="T39" s="36">
        <v>0</v>
      </c>
      <c r="U39" s="36"/>
      <c r="V39" s="139">
        <v>-4454878</v>
      </c>
      <c r="W39" s="36"/>
      <c r="X39" s="36">
        <v>0</v>
      </c>
      <c r="Y39" s="36"/>
      <c r="Z39" s="139">
        <v>-4454878</v>
      </c>
      <c r="AA39" s="139"/>
      <c r="AB39" s="139">
        <v>-360436</v>
      </c>
      <c r="AC39" s="139"/>
      <c r="AD39" s="139">
        <v>-4815314</v>
      </c>
    </row>
    <row r="40" spans="1:30" ht="21" customHeight="1">
      <c r="A40" s="87" t="s">
        <v>327</v>
      </c>
      <c r="B40" s="102"/>
      <c r="C40" s="86"/>
      <c r="D40" s="88"/>
      <c r="E40" s="103"/>
      <c r="F40" s="151">
        <f>SUM(F38:F39)</f>
        <v>0</v>
      </c>
      <c r="G40" s="152"/>
      <c r="H40" s="151">
        <f>SUM(H38:H39)</f>
        <v>0</v>
      </c>
      <c r="I40" s="194"/>
      <c r="J40" s="151">
        <f>SUM(J38:J39)</f>
        <v>0</v>
      </c>
      <c r="K40" s="194"/>
      <c r="L40" s="151">
        <f>SUM(L38:L39)</f>
        <v>26471413</v>
      </c>
      <c r="M40" s="152"/>
      <c r="N40" s="92">
        <f>SUM(N38:N39)</f>
        <v>-3998562</v>
      </c>
      <c r="O40" s="152"/>
      <c r="P40" s="92">
        <f>SUM(P38:P39)</f>
        <v>-462326</v>
      </c>
      <c r="Q40" s="152"/>
      <c r="R40" s="151">
        <f>SUM(R38:R39)</f>
        <v>0</v>
      </c>
      <c r="S40" s="152"/>
      <c r="T40" s="151">
        <f>SUM(T38:T39)</f>
        <v>0</v>
      </c>
      <c r="U40" s="152"/>
      <c r="V40" s="92">
        <f>SUM(V38:V39)</f>
        <v>22010525</v>
      </c>
      <c r="W40" s="152"/>
      <c r="X40" s="151">
        <f>SUM(X38:X39)</f>
        <v>0</v>
      </c>
      <c r="Y40" s="152"/>
      <c r="Z40" s="92">
        <f>SUM(Z38:Z39)</f>
        <v>22010525</v>
      </c>
      <c r="AA40" s="152"/>
      <c r="AB40" s="92">
        <f>SUM(AB38:AB39)</f>
        <v>-488200</v>
      </c>
      <c r="AC40" s="152"/>
      <c r="AD40" s="92">
        <f>SUM(AD38:AD39)</f>
        <v>21522325</v>
      </c>
    </row>
    <row r="41" spans="1:30" ht="21" customHeight="1">
      <c r="A41" s="87"/>
      <c r="B41" s="102"/>
      <c r="C41" s="86"/>
      <c r="D41" s="88"/>
      <c r="E41" s="103"/>
      <c r="F41" s="93"/>
      <c r="G41" s="93"/>
      <c r="H41" s="93"/>
      <c r="I41" s="187"/>
      <c r="J41" s="93"/>
      <c r="K41" s="187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</row>
    <row r="42" spans="1:30" ht="22">
      <c r="A42" s="138" t="s">
        <v>191</v>
      </c>
      <c r="B42" s="102"/>
      <c r="C42" s="86"/>
      <c r="D42" s="88">
        <v>24</v>
      </c>
      <c r="E42" s="103"/>
      <c r="F42" s="147">
        <v>0</v>
      </c>
      <c r="G42" s="89"/>
      <c r="H42" s="147">
        <v>0</v>
      </c>
      <c r="I42" s="189"/>
      <c r="J42" s="147">
        <v>0</v>
      </c>
      <c r="K42" s="189"/>
      <c r="L42" s="176">
        <v>-1050000</v>
      </c>
      <c r="M42" s="89"/>
      <c r="N42" s="147">
        <v>0</v>
      </c>
      <c r="O42" s="89"/>
      <c r="P42" s="147">
        <v>0</v>
      </c>
      <c r="Q42" s="89"/>
      <c r="R42" s="147">
        <v>0</v>
      </c>
      <c r="S42" s="89"/>
      <c r="T42" s="147">
        <v>0</v>
      </c>
      <c r="U42" s="89"/>
      <c r="V42" s="176">
        <v>-1050000</v>
      </c>
      <c r="W42" s="36"/>
      <c r="X42" s="147">
        <v>0</v>
      </c>
      <c r="Y42" s="36"/>
      <c r="Z42" s="176">
        <v>-1050000</v>
      </c>
      <c r="AA42" s="89"/>
      <c r="AB42" s="147">
        <v>0</v>
      </c>
      <c r="AC42" s="89"/>
      <c r="AD42" s="176">
        <v>-1050000</v>
      </c>
    </row>
    <row r="43" spans="1:30" ht="22">
      <c r="A43" s="86" t="s">
        <v>135</v>
      </c>
      <c r="B43" s="102"/>
      <c r="C43" s="86"/>
      <c r="D43" s="88">
        <v>23</v>
      </c>
      <c r="E43" s="103"/>
      <c r="F43" s="148">
        <v>0</v>
      </c>
      <c r="G43" s="148"/>
      <c r="H43" s="148">
        <v>0</v>
      </c>
      <c r="I43" s="36"/>
      <c r="J43" s="148">
        <v>250323</v>
      </c>
      <c r="K43" s="36"/>
      <c r="L43" s="139">
        <v>-250323</v>
      </c>
      <c r="M43" s="148"/>
      <c r="N43" s="148">
        <v>0</v>
      </c>
      <c r="O43" s="148"/>
      <c r="P43" s="148">
        <v>0</v>
      </c>
      <c r="Q43" s="148"/>
      <c r="R43" s="148">
        <v>0</v>
      </c>
      <c r="S43" s="148"/>
      <c r="T43" s="148">
        <v>0</v>
      </c>
      <c r="U43" s="148"/>
      <c r="V43" s="148">
        <v>0</v>
      </c>
      <c r="W43" s="148"/>
      <c r="X43" s="148">
        <v>0</v>
      </c>
      <c r="Y43" s="148"/>
      <c r="Z43" s="148">
        <v>0</v>
      </c>
      <c r="AA43" s="148"/>
      <c r="AB43" s="148">
        <v>0</v>
      </c>
      <c r="AC43" s="148"/>
      <c r="AD43" s="148">
        <v>0</v>
      </c>
    </row>
    <row r="44" spans="1:30" ht="21.75" customHeight="1">
      <c r="A44" s="86"/>
      <c r="B44" s="102"/>
      <c r="C44" s="86"/>
      <c r="D44" s="88"/>
      <c r="E44" s="103"/>
      <c r="F44" s="96"/>
      <c r="G44" s="93"/>
      <c r="H44" s="96"/>
      <c r="I44" s="187"/>
      <c r="J44" s="96"/>
      <c r="K44" s="187"/>
      <c r="L44" s="96"/>
      <c r="M44" s="93"/>
      <c r="N44" s="96"/>
      <c r="O44" s="93"/>
      <c r="P44" s="96"/>
      <c r="Q44" s="93"/>
      <c r="R44" s="96"/>
      <c r="S44" s="93"/>
      <c r="T44" s="96"/>
      <c r="U44" s="93"/>
      <c r="V44" s="96"/>
      <c r="W44" s="93"/>
      <c r="X44" s="96"/>
      <c r="Y44" s="93"/>
      <c r="Z44" s="96"/>
      <c r="AA44" s="93"/>
      <c r="AB44" s="96"/>
      <c r="AC44" s="93"/>
      <c r="AD44" s="96"/>
    </row>
    <row r="45" spans="1:30" ht="21" customHeight="1" thickBot="1">
      <c r="A45" s="87" t="s">
        <v>262</v>
      </c>
      <c r="B45" s="102"/>
      <c r="C45" s="86"/>
      <c r="D45" s="88"/>
      <c r="E45" s="103"/>
      <c r="F45" s="100">
        <f>+F12+F35+F40+F42+F43</f>
        <v>5614552</v>
      </c>
      <c r="G45" s="93"/>
      <c r="H45" s="100">
        <f>+H12+H35+H40+H42+H43</f>
        <v>60331434</v>
      </c>
      <c r="I45" s="187"/>
      <c r="J45" s="100">
        <f>+J12+J35+J40+J42+J43</f>
        <v>3207126</v>
      </c>
      <c r="K45" s="187"/>
      <c r="L45" s="100">
        <f>+L12+L35+L40+L42+L43</f>
        <v>71815294</v>
      </c>
      <c r="M45" s="93"/>
      <c r="N45" s="100">
        <f>+N12+N35+N40+N42+N43</f>
        <v>-6638206</v>
      </c>
      <c r="O45" s="93"/>
      <c r="P45" s="100">
        <f>+P12+P35+P40+P42+P43</f>
        <v>-157182</v>
      </c>
      <c r="Q45" s="93"/>
      <c r="R45" s="100">
        <f>+R12+R35+R40+R42+R43</f>
        <v>-2973740</v>
      </c>
      <c r="S45" s="93"/>
      <c r="T45" s="100">
        <f>+T12+T35+T40+T42+T43</f>
        <v>-1235562</v>
      </c>
      <c r="U45" s="93"/>
      <c r="V45" s="100">
        <f>+V12+V35+V40+V42+V43</f>
        <v>129963716</v>
      </c>
      <c r="W45" s="93"/>
      <c r="X45" s="100">
        <f>+X12+X35+X40+X42+X43</f>
        <v>14874072</v>
      </c>
      <c r="Y45" s="93"/>
      <c r="Z45" s="100">
        <f>+Z12+Z35+Z40+Z42+Z43</f>
        <v>144837788</v>
      </c>
      <c r="AA45" s="93"/>
      <c r="AB45" s="100">
        <f>+AB12+AB35+AB40+AB42+AB43</f>
        <v>7017567</v>
      </c>
      <c r="AC45" s="93"/>
      <c r="AD45" s="100">
        <f>+AD12+AD35+AD40+AD42+AD43</f>
        <v>151855355</v>
      </c>
    </row>
    <row r="46" spans="1:30" s="311" customFormat="1" ht="21" customHeight="1" thickTop="1">
      <c r="D46" s="312"/>
      <c r="F46" s="313">
        <f>+F45-'Financial statements'!I75</f>
        <v>0</v>
      </c>
      <c r="H46" s="313">
        <f>+H45-'Financial statements'!I77</f>
        <v>0</v>
      </c>
      <c r="I46" s="314"/>
      <c r="J46" s="313">
        <f>+J45-'Financial statements'!I87</f>
        <v>0</v>
      </c>
      <c r="K46" s="314"/>
      <c r="L46" s="313">
        <f>+L45-'Financial statements'!I88</f>
        <v>0</v>
      </c>
      <c r="N46" s="313">
        <f>+N45-'Financial statements'!I80</f>
        <v>0</v>
      </c>
      <c r="P46" s="313">
        <f>+P45-'Financial statements'!I79</f>
        <v>0</v>
      </c>
      <c r="R46" s="313">
        <f>+R45-'Financial statements'!I82</f>
        <v>0</v>
      </c>
      <c r="T46" s="313">
        <f>+T45-'Financial statements'!I84</f>
        <v>0</v>
      </c>
      <c r="V46" s="313">
        <f>+V45-'Financial statements'!I89</f>
        <v>0</v>
      </c>
      <c r="X46" s="313">
        <f>+X45-'Financial statements'!I90</f>
        <v>0</v>
      </c>
      <c r="Z46" s="313">
        <f>+Z45-'Financial statements'!I93</f>
        <v>0</v>
      </c>
      <c r="AB46" s="313">
        <f>+AB45-'Financial statements'!I94</f>
        <v>0</v>
      </c>
      <c r="AD46" s="313">
        <f>+AD45-'Financial statements'!I95</f>
        <v>0</v>
      </c>
    </row>
    <row r="49" spans="6:30" hidden="1">
      <c r="F49" s="296">
        <v>5245411</v>
      </c>
      <c r="G49" s="296"/>
      <c r="H49" s="296">
        <v>44848154</v>
      </c>
      <c r="I49" s="324"/>
      <c r="J49" s="296">
        <v>2956803</v>
      </c>
      <c r="K49" s="296"/>
      <c r="L49" s="296">
        <v>55569532</v>
      </c>
      <c r="M49" s="296"/>
      <c r="N49" s="296">
        <v>-2639644</v>
      </c>
      <c r="O49" s="296"/>
      <c r="P49" s="296">
        <v>305144</v>
      </c>
      <c r="Q49" s="296"/>
      <c r="R49" s="296">
        <v>-2862259</v>
      </c>
      <c r="S49" s="296"/>
      <c r="T49" s="296">
        <v>-1235562</v>
      </c>
      <c r="U49" s="296"/>
      <c r="V49" s="296">
        <v>102187579</v>
      </c>
      <c r="W49" s="296"/>
      <c r="X49" s="296">
        <v>14874072</v>
      </c>
      <c r="Y49" s="296"/>
      <c r="Z49" s="296">
        <v>117061651</v>
      </c>
      <c r="AA49" s="296"/>
      <c r="AB49" s="296">
        <v>1925041</v>
      </c>
      <c r="AC49" s="296"/>
      <c r="AD49" s="296">
        <v>118986692</v>
      </c>
    </row>
    <row r="50" spans="6:30" hidden="1">
      <c r="F50" s="296"/>
      <c r="G50" s="296"/>
      <c r="H50" s="296"/>
      <c r="I50" s="324"/>
      <c r="J50" s="296"/>
      <c r="K50" s="296"/>
      <c r="L50" s="296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  <c r="Z50" s="296"/>
      <c r="AA50" s="296"/>
      <c r="AB50" s="296"/>
      <c r="AC50" s="296"/>
      <c r="AD50" s="296"/>
    </row>
    <row r="51" spans="6:30" hidden="1">
      <c r="F51" s="296"/>
      <c r="G51" s="296"/>
      <c r="H51" s="296"/>
      <c r="I51" s="324"/>
      <c r="J51" s="296"/>
      <c r="K51" s="296"/>
      <c r="L51" s="296"/>
      <c r="M51" s="296"/>
      <c r="N51" s="296"/>
      <c r="O51" s="296"/>
      <c r="P51" s="296"/>
      <c r="Q51" s="296"/>
      <c r="R51" s="296"/>
      <c r="S51" s="296"/>
      <c r="T51" s="296"/>
      <c r="U51" s="296"/>
      <c r="V51" s="296"/>
      <c r="W51" s="296"/>
      <c r="X51" s="296"/>
      <c r="Y51" s="296"/>
      <c r="Z51" s="296"/>
      <c r="AA51" s="296"/>
      <c r="AB51" s="296"/>
      <c r="AC51" s="296"/>
      <c r="AD51" s="296"/>
    </row>
    <row r="52" spans="6:30" hidden="1">
      <c r="F52" s="296"/>
      <c r="G52" s="296"/>
      <c r="H52" s="296"/>
      <c r="I52" s="324"/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</row>
    <row r="53" spans="6:30" hidden="1">
      <c r="F53" s="296">
        <v>369141</v>
      </c>
      <c r="G53" s="296"/>
      <c r="H53" s="296">
        <v>15483280</v>
      </c>
      <c r="I53" s="324"/>
      <c r="J53" s="296">
        <v>0</v>
      </c>
      <c r="K53" s="296"/>
      <c r="L53" s="296">
        <v>0</v>
      </c>
      <c r="M53" s="296"/>
      <c r="N53" s="296">
        <v>0</v>
      </c>
      <c r="O53" s="296"/>
      <c r="P53" s="296">
        <v>0</v>
      </c>
      <c r="Q53" s="296"/>
      <c r="R53" s="296">
        <v>0</v>
      </c>
      <c r="S53" s="296"/>
      <c r="T53" s="296">
        <v>0</v>
      </c>
      <c r="U53" s="296"/>
      <c r="V53" s="296">
        <v>15852421</v>
      </c>
      <c r="W53" s="296"/>
      <c r="X53" s="296">
        <v>0</v>
      </c>
      <c r="Y53" s="296"/>
      <c r="Z53" s="296">
        <v>15852421</v>
      </c>
      <c r="AA53" s="296"/>
      <c r="AB53" s="296">
        <v>0</v>
      </c>
      <c r="AC53" s="296"/>
      <c r="AD53" s="296">
        <v>15852421</v>
      </c>
    </row>
    <row r="54" spans="6:30" hidden="1">
      <c r="F54" s="296">
        <v>0</v>
      </c>
      <c r="G54" s="296"/>
      <c r="H54" s="296">
        <v>0</v>
      </c>
      <c r="I54" s="324"/>
      <c r="J54" s="296">
        <v>0</v>
      </c>
      <c r="K54" s="296"/>
      <c r="L54" s="296">
        <v>-8925328</v>
      </c>
      <c r="M54" s="296"/>
      <c r="N54" s="296">
        <v>0</v>
      </c>
      <c r="O54" s="296"/>
      <c r="P54" s="296">
        <v>0</v>
      </c>
      <c r="Q54" s="296"/>
      <c r="R54" s="296">
        <v>0</v>
      </c>
      <c r="S54" s="296"/>
      <c r="T54" s="296">
        <v>0</v>
      </c>
      <c r="U54" s="296"/>
      <c r="V54" s="296">
        <v>-8925328</v>
      </c>
      <c r="W54" s="296"/>
      <c r="X54" s="296">
        <v>0</v>
      </c>
      <c r="Y54" s="296"/>
      <c r="Z54" s="296">
        <v>-8925328</v>
      </c>
      <c r="AA54" s="296"/>
      <c r="AB54" s="296">
        <v>-67340</v>
      </c>
      <c r="AC54" s="296"/>
      <c r="AD54" s="296">
        <v>-8992668</v>
      </c>
    </row>
    <row r="55" spans="6:30" hidden="1">
      <c r="F55" s="296">
        <v>369141</v>
      </c>
      <c r="G55" s="296"/>
      <c r="H55" s="296">
        <v>15483280</v>
      </c>
      <c r="I55" s="324"/>
      <c r="J55" s="296">
        <v>0</v>
      </c>
      <c r="K55" s="296"/>
      <c r="L55" s="296">
        <v>-8925328</v>
      </c>
      <c r="M55" s="296"/>
      <c r="N55" s="296">
        <v>0</v>
      </c>
      <c r="O55" s="296"/>
      <c r="P55" s="296">
        <v>0</v>
      </c>
      <c r="Q55" s="296"/>
      <c r="R55" s="296">
        <v>0</v>
      </c>
      <c r="S55" s="296"/>
      <c r="T55" s="296">
        <v>0</v>
      </c>
      <c r="U55" s="296"/>
      <c r="V55" s="296">
        <v>6927093</v>
      </c>
      <c r="W55" s="296"/>
      <c r="X55" s="296">
        <v>0</v>
      </c>
      <c r="Y55" s="296"/>
      <c r="Z55" s="296">
        <v>6927093</v>
      </c>
      <c r="AA55" s="296"/>
      <c r="AB55" s="296">
        <v>-67340</v>
      </c>
      <c r="AC55" s="296"/>
      <c r="AD55" s="296">
        <v>6859753</v>
      </c>
    </row>
    <row r="56" spans="6:30" hidden="1">
      <c r="F56" s="296"/>
      <c r="G56" s="296"/>
      <c r="H56" s="296"/>
      <c r="I56" s="324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</row>
    <row r="57" spans="6:30" hidden="1">
      <c r="F57" s="296"/>
      <c r="G57" s="296"/>
      <c r="H57" s="296"/>
      <c r="I57" s="324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</row>
    <row r="58" spans="6:30" hidden="1">
      <c r="F58" s="296"/>
      <c r="G58" s="296"/>
      <c r="H58" s="296"/>
      <c r="I58" s="324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</row>
    <row r="59" spans="6:30" hidden="1">
      <c r="F59" s="296">
        <v>0</v>
      </c>
      <c r="G59" s="296"/>
      <c r="H59" s="296">
        <v>0</v>
      </c>
      <c r="I59" s="324"/>
      <c r="J59" s="296">
        <v>0</v>
      </c>
      <c r="K59" s="296"/>
      <c r="L59" s="296">
        <v>0</v>
      </c>
      <c r="M59" s="296"/>
      <c r="N59" s="296">
        <v>0</v>
      </c>
      <c r="O59" s="296"/>
      <c r="P59" s="296">
        <v>0</v>
      </c>
      <c r="Q59" s="296"/>
      <c r="R59" s="296"/>
      <c r="S59" s="296"/>
      <c r="T59" s="296">
        <v>0</v>
      </c>
      <c r="U59" s="296"/>
      <c r="V59" s="296">
        <v>0</v>
      </c>
      <c r="W59" s="296"/>
      <c r="X59" s="296">
        <v>0</v>
      </c>
      <c r="Y59" s="296"/>
      <c r="Z59" s="296">
        <v>0</v>
      </c>
      <c r="AA59" s="296"/>
      <c r="AB59" s="296"/>
      <c r="AC59" s="296"/>
      <c r="AD59" s="296">
        <v>0</v>
      </c>
    </row>
    <row r="60" spans="6:30" hidden="1">
      <c r="F60" s="296"/>
      <c r="G60" s="296"/>
      <c r="H60" s="296"/>
      <c r="I60" s="324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</row>
    <row r="61" spans="6:30" hidden="1">
      <c r="F61" s="296">
        <v>0</v>
      </c>
      <c r="G61" s="296"/>
      <c r="H61" s="296">
        <v>0</v>
      </c>
      <c r="I61" s="324"/>
      <c r="J61" s="296">
        <v>0</v>
      </c>
      <c r="K61" s="296"/>
      <c r="L61" s="296">
        <v>0</v>
      </c>
      <c r="M61" s="296"/>
      <c r="N61" s="296">
        <v>0</v>
      </c>
      <c r="O61" s="296"/>
      <c r="P61" s="296">
        <v>0</v>
      </c>
      <c r="Q61" s="296"/>
      <c r="R61" s="296"/>
      <c r="S61" s="296"/>
      <c r="T61" s="296">
        <v>0</v>
      </c>
      <c r="U61" s="296"/>
      <c r="V61" s="296">
        <v>0</v>
      </c>
      <c r="W61" s="296"/>
      <c r="X61" s="296">
        <v>0</v>
      </c>
      <c r="Y61" s="296"/>
      <c r="Z61" s="296">
        <v>0</v>
      </c>
      <c r="AA61" s="296"/>
      <c r="AB61" s="296"/>
      <c r="AC61" s="296"/>
      <c r="AD61" s="296">
        <v>0</v>
      </c>
    </row>
    <row r="62" spans="6:30" hidden="1">
      <c r="F62" s="296"/>
      <c r="G62" s="296"/>
      <c r="H62" s="296"/>
      <c r="I62" s="324"/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6"/>
    </row>
    <row r="63" spans="6:30" hidden="1">
      <c r="F63" s="296">
        <v>0</v>
      </c>
      <c r="G63" s="296"/>
      <c r="H63" s="296">
        <v>0</v>
      </c>
      <c r="I63" s="324"/>
      <c r="J63" s="296">
        <v>0</v>
      </c>
      <c r="K63" s="296"/>
      <c r="L63" s="296">
        <v>0</v>
      </c>
      <c r="M63" s="296"/>
      <c r="N63" s="296">
        <v>0</v>
      </c>
      <c r="O63" s="296"/>
      <c r="P63" s="296">
        <v>0</v>
      </c>
      <c r="Q63" s="296"/>
      <c r="R63" s="296"/>
      <c r="S63" s="296"/>
      <c r="T63" s="296">
        <v>0</v>
      </c>
      <c r="U63" s="296"/>
      <c r="V63" s="296">
        <v>0</v>
      </c>
      <c r="W63" s="296"/>
      <c r="X63" s="296">
        <v>0</v>
      </c>
      <c r="Y63" s="296"/>
      <c r="Z63" s="296">
        <v>0</v>
      </c>
      <c r="AA63" s="296"/>
      <c r="AB63" s="296"/>
      <c r="AC63" s="296"/>
      <c r="AD63" s="296">
        <v>0</v>
      </c>
    </row>
    <row r="64" spans="6:30" hidden="1">
      <c r="F64" s="296">
        <v>0</v>
      </c>
      <c r="G64" s="296"/>
      <c r="H64" s="296">
        <v>0</v>
      </c>
      <c r="I64" s="324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/>
      <c r="P64" s="296">
        <v>0</v>
      </c>
      <c r="Q64" s="296"/>
      <c r="R64" s="296">
        <v>0</v>
      </c>
      <c r="S64" s="296"/>
      <c r="T64" s="296">
        <v>0</v>
      </c>
      <c r="U64" s="296"/>
      <c r="V64" s="296">
        <v>0</v>
      </c>
      <c r="W64" s="296"/>
      <c r="X64" s="296">
        <v>0</v>
      </c>
      <c r="Y64" s="296"/>
      <c r="Z64" s="296">
        <v>0</v>
      </c>
      <c r="AA64" s="296"/>
      <c r="AB64" s="296">
        <v>0</v>
      </c>
      <c r="AC64" s="296"/>
      <c r="AD64" s="296">
        <v>0</v>
      </c>
    </row>
    <row r="65" spans="6:30" hidden="1">
      <c r="F65" s="296"/>
      <c r="G65" s="296"/>
      <c r="H65" s="296"/>
      <c r="I65" s="324"/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</row>
    <row r="66" spans="6:30" hidden="1">
      <c r="F66" s="296"/>
      <c r="G66" s="296"/>
      <c r="H66" s="296"/>
      <c r="I66" s="324"/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6"/>
    </row>
    <row r="67" spans="6:30" hidden="1">
      <c r="F67" s="296"/>
      <c r="G67" s="296"/>
      <c r="H67" s="296"/>
      <c r="I67" s="324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</row>
    <row r="68" spans="6:30" hidden="1">
      <c r="F68" s="296">
        <v>0</v>
      </c>
      <c r="G68" s="296"/>
      <c r="H68" s="296">
        <v>0</v>
      </c>
      <c r="I68" s="324"/>
      <c r="J68" s="296">
        <v>0</v>
      </c>
      <c r="K68" s="296"/>
      <c r="L68" s="296">
        <v>0</v>
      </c>
      <c r="M68" s="296"/>
      <c r="N68" s="296">
        <v>0</v>
      </c>
      <c r="O68" s="296"/>
      <c r="P68" s="296">
        <v>0</v>
      </c>
      <c r="Q68" s="296"/>
      <c r="R68" s="296">
        <v>-111481</v>
      </c>
      <c r="S68" s="296"/>
      <c r="T68" s="296">
        <v>0</v>
      </c>
      <c r="U68" s="296"/>
      <c r="V68" s="296">
        <v>-111481</v>
      </c>
      <c r="W68" s="296"/>
      <c r="X68" s="296">
        <v>0</v>
      </c>
      <c r="Y68" s="296"/>
      <c r="Z68" s="296">
        <v>-111481</v>
      </c>
      <c r="AA68" s="296"/>
      <c r="AB68" s="296">
        <v>-100310</v>
      </c>
      <c r="AC68" s="296"/>
      <c r="AD68" s="296">
        <v>-211791</v>
      </c>
    </row>
    <row r="69" spans="6:30" hidden="1">
      <c r="F69" s="296">
        <v>0</v>
      </c>
      <c r="G69" s="296"/>
      <c r="H69" s="296">
        <v>0</v>
      </c>
      <c r="I69" s="324"/>
      <c r="J69" s="296">
        <v>0</v>
      </c>
      <c r="K69" s="296"/>
      <c r="L69" s="296">
        <v>0</v>
      </c>
      <c r="M69" s="296"/>
      <c r="N69" s="296">
        <v>0</v>
      </c>
      <c r="O69" s="296"/>
      <c r="P69" s="296">
        <v>0</v>
      </c>
      <c r="Q69" s="296"/>
      <c r="R69" s="296">
        <v>0</v>
      </c>
      <c r="S69" s="296"/>
      <c r="T69" s="296">
        <v>0</v>
      </c>
      <c r="U69" s="296"/>
      <c r="V69" s="296">
        <v>0</v>
      </c>
      <c r="W69" s="296"/>
      <c r="X69" s="296">
        <v>0</v>
      </c>
      <c r="Y69" s="296"/>
      <c r="Z69" s="296">
        <v>0</v>
      </c>
      <c r="AA69" s="296"/>
      <c r="AB69" s="296">
        <v>5748376</v>
      </c>
      <c r="AC69" s="296"/>
      <c r="AD69" s="296">
        <v>5748376</v>
      </c>
    </row>
    <row r="70" spans="6:30" hidden="1">
      <c r="F70" s="296">
        <v>0</v>
      </c>
      <c r="G70" s="296"/>
      <c r="H70" s="296">
        <v>0</v>
      </c>
      <c r="I70" s="324"/>
      <c r="J70" s="296">
        <v>0</v>
      </c>
      <c r="K70" s="296"/>
      <c r="L70" s="296">
        <v>0</v>
      </c>
      <c r="M70" s="296"/>
      <c r="N70" s="296">
        <v>0</v>
      </c>
      <c r="O70" s="296"/>
      <c r="P70" s="296">
        <v>0</v>
      </c>
      <c r="Q70" s="296"/>
      <c r="R70" s="296">
        <v>-111481</v>
      </c>
      <c r="S70" s="296"/>
      <c r="T70" s="296">
        <v>0</v>
      </c>
      <c r="U70" s="296"/>
      <c r="V70" s="296">
        <v>-111481</v>
      </c>
      <c r="W70" s="296"/>
      <c r="X70" s="296">
        <v>0</v>
      </c>
      <c r="Y70" s="296"/>
      <c r="Z70" s="296">
        <v>-111481</v>
      </c>
      <c r="AA70" s="296"/>
      <c r="AB70" s="296">
        <v>5648066</v>
      </c>
      <c r="AC70" s="296"/>
      <c r="AD70" s="296">
        <v>5536585</v>
      </c>
    </row>
    <row r="71" spans="6:30" hidden="1">
      <c r="F71" s="296"/>
      <c r="G71" s="296"/>
      <c r="H71" s="296"/>
      <c r="I71" s="324"/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</row>
    <row r="72" spans="6:30" hidden="1">
      <c r="F72" s="296">
        <v>369141</v>
      </c>
      <c r="G72" s="296"/>
      <c r="H72" s="296">
        <v>15483280</v>
      </c>
      <c r="I72" s="324"/>
      <c r="J72" s="296">
        <v>0</v>
      </c>
      <c r="K72" s="296"/>
      <c r="L72" s="296">
        <v>-8925328</v>
      </c>
      <c r="M72" s="296"/>
      <c r="N72" s="296">
        <v>0</v>
      </c>
      <c r="O72" s="296"/>
      <c r="P72" s="296">
        <v>0</v>
      </c>
      <c r="Q72" s="296"/>
      <c r="R72" s="296">
        <v>-111481</v>
      </c>
      <c r="S72" s="296"/>
      <c r="T72" s="296">
        <v>0</v>
      </c>
      <c r="U72" s="296"/>
      <c r="V72" s="296">
        <v>6815612</v>
      </c>
      <c r="W72" s="296"/>
      <c r="X72" s="296">
        <v>0</v>
      </c>
      <c r="Y72" s="296"/>
      <c r="Z72" s="296">
        <v>6815612</v>
      </c>
      <c r="AA72" s="296"/>
      <c r="AB72" s="296">
        <v>5580726</v>
      </c>
      <c r="AC72" s="296"/>
      <c r="AD72" s="296">
        <v>12396338</v>
      </c>
    </row>
    <row r="73" spans="6:30" hidden="1">
      <c r="F73" s="296"/>
      <c r="G73" s="296"/>
      <c r="H73" s="296"/>
      <c r="I73" s="324"/>
      <c r="J73" s="296"/>
      <c r="K73" s="296"/>
      <c r="L73" s="296"/>
      <c r="M73" s="296"/>
      <c r="N73" s="296"/>
      <c r="O73" s="296"/>
      <c r="P73" s="296"/>
      <c r="Q73" s="296"/>
      <c r="R73" s="296"/>
      <c r="S73" s="296"/>
      <c r="T73" s="296"/>
      <c r="U73" s="296"/>
      <c r="V73" s="296"/>
      <c r="W73" s="296"/>
      <c r="X73" s="296"/>
      <c r="Y73" s="296"/>
      <c r="Z73" s="296"/>
      <c r="AA73" s="296"/>
      <c r="AB73" s="296"/>
      <c r="AC73" s="296"/>
      <c r="AD73" s="296"/>
    </row>
    <row r="74" spans="6:30" hidden="1">
      <c r="F74" s="296"/>
      <c r="G74" s="296"/>
      <c r="H74" s="296"/>
      <c r="I74" s="324"/>
      <c r="J74" s="296"/>
      <c r="K74" s="296"/>
      <c r="L74" s="296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</row>
    <row r="75" spans="6:30" hidden="1">
      <c r="F75" s="296">
        <v>0</v>
      </c>
      <c r="G75" s="296"/>
      <c r="H75" s="296">
        <v>0</v>
      </c>
      <c r="I75" s="324"/>
      <c r="J75" s="296">
        <v>0</v>
      </c>
      <c r="K75" s="296"/>
      <c r="L75" s="296">
        <v>26465403</v>
      </c>
      <c r="M75" s="296"/>
      <c r="N75" s="296">
        <v>0</v>
      </c>
      <c r="O75" s="296"/>
      <c r="P75" s="296">
        <v>0</v>
      </c>
      <c r="Q75" s="296"/>
      <c r="R75" s="296">
        <v>0</v>
      </c>
      <c r="S75" s="296"/>
      <c r="T75" s="296">
        <v>0</v>
      </c>
      <c r="U75" s="296"/>
      <c r="V75" s="296">
        <v>26465403</v>
      </c>
      <c r="W75" s="296"/>
      <c r="X75" s="296">
        <v>0</v>
      </c>
      <c r="Y75" s="296"/>
      <c r="Z75" s="296">
        <v>26465403</v>
      </c>
      <c r="AA75" s="296"/>
      <c r="AB75" s="296">
        <v>-127764</v>
      </c>
      <c r="AC75" s="296"/>
      <c r="AD75" s="296">
        <v>26337639</v>
      </c>
    </row>
    <row r="76" spans="6:30" hidden="1">
      <c r="F76" s="296">
        <v>0</v>
      </c>
      <c r="G76" s="296"/>
      <c r="H76" s="296">
        <v>0</v>
      </c>
      <c r="I76" s="324"/>
      <c r="J76" s="296">
        <v>0</v>
      </c>
      <c r="K76" s="296"/>
      <c r="L76" s="296">
        <v>6010</v>
      </c>
      <c r="M76" s="296"/>
      <c r="N76" s="296">
        <v>-3998562</v>
      </c>
      <c r="O76" s="296"/>
      <c r="P76" s="296">
        <v>-462326</v>
      </c>
      <c r="Q76" s="296"/>
      <c r="R76" s="296">
        <v>0</v>
      </c>
      <c r="S76" s="296"/>
      <c r="T76" s="296">
        <v>0</v>
      </c>
      <c r="U76" s="296"/>
      <c r="V76" s="296">
        <v>-4454878</v>
      </c>
      <c r="W76" s="296"/>
      <c r="X76" s="296">
        <v>0</v>
      </c>
      <c r="Y76" s="296"/>
      <c r="Z76" s="296">
        <v>-4454878</v>
      </c>
      <c r="AA76" s="296"/>
      <c r="AB76" s="296">
        <v>-360436</v>
      </c>
      <c r="AC76" s="296"/>
      <c r="AD76" s="296">
        <v>-4815314</v>
      </c>
    </row>
    <row r="77" spans="6:30" hidden="1">
      <c r="F77" s="296">
        <v>0</v>
      </c>
      <c r="G77" s="296"/>
      <c r="H77" s="296">
        <v>0</v>
      </c>
      <c r="I77" s="324"/>
      <c r="J77" s="296">
        <v>0</v>
      </c>
      <c r="K77" s="296"/>
      <c r="L77" s="296">
        <v>26471413</v>
      </c>
      <c r="M77" s="296"/>
      <c r="N77" s="296">
        <v>-3998562</v>
      </c>
      <c r="O77" s="296"/>
      <c r="P77" s="296">
        <v>-462326</v>
      </c>
      <c r="Q77" s="296"/>
      <c r="R77" s="296">
        <v>0</v>
      </c>
      <c r="S77" s="296"/>
      <c r="T77" s="296">
        <v>0</v>
      </c>
      <c r="U77" s="296"/>
      <c r="V77" s="296">
        <v>22010525</v>
      </c>
      <c r="W77" s="296"/>
      <c r="X77" s="296">
        <v>0</v>
      </c>
      <c r="Y77" s="296"/>
      <c r="Z77" s="296">
        <v>22010525</v>
      </c>
      <c r="AA77" s="296"/>
      <c r="AB77" s="296">
        <v>-488200</v>
      </c>
      <c r="AC77" s="296"/>
      <c r="AD77" s="296">
        <v>21522325</v>
      </c>
    </row>
    <row r="78" spans="6:30" hidden="1">
      <c r="F78" s="296"/>
      <c r="G78" s="296"/>
      <c r="H78" s="296"/>
      <c r="I78" s="324"/>
      <c r="J78" s="296"/>
      <c r="K78" s="296"/>
      <c r="L78" s="296"/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</row>
    <row r="79" spans="6:30" hidden="1">
      <c r="F79" s="296">
        <v>0</v>
      </c>
      <c r="G79" s="296"/>
      <c r="H79" s="296">
        <v>0</v>
      </c>
      <c r="I79" s="324"/>
      <c r="J79" s="296">
        <v>0</v>
      </c>
      <c r="K79" s="296"/>
      <c r="L79" s="296">
        <v>-1050000</v>
      </c>
      <c r="M79" s="296"/>
      <c r="N79" s="296">
        <v>0</v>
      </c>
      <c r="O79" s="296"/>
      <c r="P79" s="296">
        <v>0</v>
      </c>
      <c r="Q79" s="296"/>
      <c r="R79" s="296">
        <v>0</v>
      </c>
      <c r="S79" s="296"/>
      <c r="T79" s="296">
        <v>0</v>
      </c>
      <c r="U79" s="296"/>
      <c r="V79" s="296">
        <v>-1050000</v>
      </c>
      <c r="W79" s="296"/>
      <c r="X79" s="296">
        <v>0</v>
      </c>
      <c r="Y79" s="296"/>
      <c r="Z79" s="296">
        <v>-1050000</v>
      </c>
      <c r="AA79" s="296"/>
      <c r="AB79" s="296">
        <v>0</v>
      </c>
      <c r="AC79" s="296"/>
      <c r="AD79" s="296">
        <v>-1050000</v>
      </c>
    </row>
    <row r="80" spans="6:30" hidden="1">
      <c r="F80" s="296">
        <v>0</v>
      </c>
      <c r="G80" s="296"/>
      <c r="H80" s="296">
        <v>0</v>
      </c>
      <c r="I80" s="324"/>
      <c r="J80" s="296">
        <v>250323</v>
      </c>
      <c r="K80" s="296"/>
      <c r="L80" s="296">
        <v>-250323</v>
      </c>
      <c r="M80" s="296"/>
      <c r="N80" s="296">
        <v>0</v>
      </c>
      <c r="O80" s="296"/>
      <c r="P80" s="296">
        <v>0</v>
      </c>
      <c r="Q80" s="296"/>
      <c r="R80" s="296">
        <v>0</v>
      </c>
      <c r="S80" s="296"/>
      <c r="T80" s="296">
        <v>0</v>
      </c>
      <c r="U80" s="296"/>
      <c r="V80" s="296">
        <v>0</v>
      </c>
      <c r="W80" s="296"/>
      <c r="X80" s="296">
        <v>0</v>
      </c>
      <c r="Y80" s="296"/>
      <c r="Z80" s="296">
        <v>0</v>
      </c>
      <c r="AA80" s="296"/>
      <c r="AB80" s="296">
        <v>0</v>
      </c>
      <c r="AC80" s="296"/>
      <c r="AD80" s="296">
        <v>0</v>
      </c>
    </row>
    <row r="81" spans="6:30" hidden="1">
      <c r="F81" s="296"/>
      <c r="G81" s="296"/>
      <c r="H81" s="296"/>
      <c r="I81" s="324"/>
      <c r="J81" s="296"/>
      <c r="K81" s="296"/>
      <c r="L81" s="296"/>
      <c r="M81" s="296"/>
      <c r="N81" s="296"/>
      <c r="O81" s="296"/>
      <c r="P81" s="296"/>
      <c r="Q81" s="296"/>
      <c r="R81" s="296"/>
      <c r="S81" s="296"/>
      <c r="T81" s="296"/>
      <c r="U81" s="296"/>
      <c r="V81" s="296"/>
      <c r="W81" s="296"/>
      <c r="X81" s="296"/>
      <c r="Y81" s="296"/>
      <c r="Z81" s="296"/>
      <c r="AA81" s="296"/>
      <c r="AB81" s="296"/>
      <c r="AC81" s="296"/>
      <c r="AD81" s="296"/>
    </row>
    <row r="82" spans="6:30" hidden="1">
      <c r="F82" s="296">
        <v>5614552</v>
      </c>
      <c r="G82" s="296"/>
      <c r="H82" s="296">
        <v>60331434</v>
      </c>
      <c r="I82" s="324"/>
      <c r="J82" s="296">
        <v>3207126</v>
      </c>
      <c r="K82" s="296"/>
      <c r="L82" s="296">
        <v>71815294</v>
      </c>
      <c r="M82" s="296"/>
      <c r="N82" s="296">
        <v>-6638206</v>
      </c>
      <c r="O82" s="296"/>
      <c r="P82" s="296">
        <v>-157182</v>
      </c>
      <c r="Q82" s="296"/>
      <c r="R82" s="296">
        <v>-2973740</v>
      </c>
      <c r="S82" s="296"/>
      <c r="T82" s="296">
        <v>-1235562</v>
      </c>
      <c r="U82" s="296"/>
      <c r="V82" s="296">
        <v>129963716</v>
      </c>
      <c r="W82" s="296"/>
      <c r="X82" s="296">
        <v>14874072</v>
      </c>
      <c r="Y82" s="296"/>
      <c r="Z82" s="296">
        <v>144837788</v>
      </c>
      <c r="AA82" s="296"/>
      <c r="AB82" s="296">
        <v>7017567</v>
      </c>
      <c r="AC82" s="296"/>
      <c r="AD82" s="296">
        <v>151855355</v>
      </c>
    </row>
    <row r="83" spans="6:30" hidden="1"/>
    <row r="84" spans="6:30" hidden="1">
      <c r="F84" s="126">
        <f>F12-F49</f>
        <v>0</v>
      </c>
      <c r="G84" s="126">
        <f t="shared" ref="G84:AC84" si="0">G12-G49</f>
        <v>0</v>
      </c>
      <c r="H84" s="126">
        <f t="shared" si="0"/>
        <v>0</v>
      </c>
      <c r="I84" s="126">
        <f t="shared" si="0"/>
        <v>0</v>
      </c>
      <c r="J84" s="126">
        <f t="shared" si="0"/>
        <v>0</v>
      </c>
      <c r="K84" s="126">
        <f t="shared" si="0"/>
        <v>0</v>
      </c>
      <c r="L84" s="126">
        <f t="shared" si="0"/>
        <v>0</v>
      </c>
      <c r="M84" s="126">
        <f t="shared" si="0"/>
        <v>0</v>
      </c>
      <c r="N84" s="126">
        <f t="shared" si="0"/>
        <v>0</v>
      </c>
      <c r="O84" s="126">
        <f t="shared" si="0"/>
        <v>0</v>
      </c>
      <c r="P84" s="126">
        <f t="shared" si="0"/>
        <v>0</v>
      </c>
      <c r="Q84" s="126">
        <f t="shared" si="0"/>
        <v>0</v>
      </c>
      <c r="R84" s="126">
        <f t="shared" si="0"/>
        <v>0</v>
      </c>
      <c r="S84" s="126">
        <f t="shared" si="0"/>
        <v>0</v>
      </c>
      <c r="T84" s="126">
        <f t="shared" si="0"/>
        <v>0</v>
      </c>
      <c r="U84" s="126">
        <f t="shared" si="0"/>
        <v>0</v>
      </c>
      <c r="V84" s="126">
        <f t="shared" si="0"/>
        <v>0</v>
      </c>
      <c r="W84" s="126">
        <f t="shared" si="0"/>
        <v>0</v>
      </c>
      <c r="X84" s="126">
        <f t="shared" si="0"/>
        <v>0</v>
      </c>
      <c r="Y84" s="126">
        <f t="shared" si="0"/>
        <v>0</v>
      </c>
      <c r="Z84" s="126">
        <f t="shared" si="0"/>
        <v>0</v>
      </c>
      <c r="AA84" s="126">
        <f t="shared" si="0"/>
        <v>0</v>
      </c>
      <c r="AB84" s="126">
        <f t="shared" si="0"/>
        <v>0</v>
      </c>
      <c r="AC84" s="126">
        <f t="shared" si="0"/>
        <v>0</v>
      </c>
      <c r="AD84" s="126">
        <f>AD12-AD49</f>
        <v>0</v>
      </c>
    </row>
    <row r="85" spans="6:30" hidden="1">
      <c r="F85" s="126">
        <f t="shared" ref="F85:AD85" si="1">F13-F50</f>
        <v>0</v>
      </c>
      <c r="G85" s="126">
        <f t="shared" si="1"/>
        <v>0</v>
      </c>
      <c r="H85" s="126">
        <f t="shared" si="1"/>
        <v>0</v>
      </c>
      <c r="I85" s="126">
        <f t="shared" si="1"/>
        <v>0</v>
      </c>
      <c r="J85" s="126">
        <f t="shared" si="1"/>
        <v>0</v>
      </c>
      <c r="K85" s="126">
        <f t="shared" si="1"/>
        <v>0</v>
      </c>
      <c r="L85" s="126">
        <f t="shared" si="1"/>
        <v>0</v>
      </c>
      <c r="M85" s="126">
        <f t="shared" si="1"/>
        <v>0</v>
      </c>
      <c r="N85" s="126">
        <f t="shared" si="1"/>
        <v>0</v>
      </c>
      <c r="O85" s="126">
        <f t="shared" si="1"/>
        <v>0</v>
      </c>
      <c r="P85" s="126">
        <f t="shared" si="1"/>
        <v>0</v>
      </c>
      <c r="Q85" s="126">
        <f t="shared" si="1"/>
        <v>0</v>
      </c>
      <c r="R85" s="126">
        <f t="shared" si="1"/>
        <v>0</v>
      </c>
      <c r="S85" s="126">
        <f t="shared" si="1"/>
        <v>0</v>
      </c>
      <c r="T85" s="126">
        <f t="shared" si="1"/>
        <v>0</v>
      </c>
      <c r="U85" s="126">
        <f t="shared" si="1"/>
        <v>0</v>
      </c>
      <c r="V85" s="126">
        <f t="shared" si="1"/>
        <v>0</v>
      </c>
      <c r="W85" s="126">
        <f t="shared" si="1"/>
        <v>0</v>
      </c>
      <c r="X85" s="126">
        <f t="shared" si="1"/>
        <v>0</v>
      </c>
      <c r="Y85" s="126">
        <f t="shared" si="1"/>
        <v>0</v>
      </c>
      <c r="Z85" s="126">
        <f t="shared" si="1"/>
        <v>0</v>
      </c>
      <c r="AA85" s="126">
        <f t="shared" si="1"/>
        <v>0</v>
      </c>
      <c r="AB85" s="126">
        <f t="shared" si="1"/>
        <v>0</v>
      </c>
      <c r="AC85" s="126">
        <f t="shared" si="1"/>
        <v>0</v>
      </c>
      <c r="AD85" s="126">
        <f t="shared" si="1"/>
        <v>0</v>
      </c>
    </row>
    <row r="86" spans="6:30" hidden="1">
      <c r="F86" s="126">
        <f t="shared" ref="F86:AD86" si="2">F14-F51</f>
        <v>0</v>
      </c>
      <c r="G86" s="126">
        <f t="shared" si="2"/>
        <v>0</v>
      </c>
      <c r="H86" s="126">
        <f t="shared" si="2"/>
        <v>0</v>
      </c>
      <c r="I86" s="126">
        <f t="shared" si="2"/>
        <v>0</v>
      </c>
      <c r="J86" s="126">
        <f t="shared" si="2"/>
        <v>0</v>
      </c>
      <c r="K86" s="126">
        <f t="shared" si="2"/>
        <v>0</v>
      </c>
      <c r="L86" s="126">
        <f t="shared" si="2"/>
        <v>0</v>
      </c>
      <c r="M86" s="126">
        <f t="shared" si="2"/>
        <v>0</v>
      </c>
      <c r="N86" s="126">
        <f t="shared" si="2"/>
        <v>0</v>
      </c>
      <c r="O86" s="126">
        <f t="shared" si="2"/>
        <v>0</v>
      </c>
      <c r="P86" s="126">
        <f t="shared" si="2"/>
        <v>0</v>
      </c>
      <c r="Q86" s="126">
        <f t="shared" si="2"/>
        <v>0</v>
      </c>
      <c r="R86" s="126">
        <f t="shared" si="2"/>
        <v>0</v>
      </c>
      <c r="S86" s="126">
        <f t="shared" si="2"/>
        <v>0</v>
      </c>
      <c r="T86" s="126">
        <f t="shared" si="2"/>
        <v>0</v>
      </c>
      <c r="U86" s="126">
        <f t="shared" si="2"/>
        <v>0</v>
      </c>
      <c r="V86" s="126">
        <f t="shared" si="2"/>
        <v>0</v>
      </c>
      <c r="W86" s="126">
        <f t="shared" si="2"/>
        <v>0</v>
      </c>
      <c r="X86" s="126">
        <f t="shared" si="2"/>
        <v>0</v>
      </c>
      <c r="Y86" s="126">
        <f t="shared" si="2"/>
        <v>0</v>
      </c>
      <c r="Z86" s="126">
        <f t="shared" si="2"/>
        <v>0</v>
      </c>
      <c r="AA86" s="126">
        <f t="shared" si="2"/>
        <v>0</v>
      </c>
      <c r="AB86" s="126">
        <f t="shared" si="2"/>
        <v>0</v>
      </c>
      <c r="AC86" s="126">
        <f t="shared" si="2"/>
        <v>0</v>
      </c>
      <c r="AD86" s="126">
        <f t="shared" si="2"/>
        <v>0</v>
      </c>
    </row>
    <row r="87" spans="6:30" hidden="1">
      <c r="F87" s="126">
        <f t="shared" ref="F87:AD87" si="3">F15-F52</f>
        <v>0</v>
      </c>
      <c r="G87" s="126">
        <f t="shared" si="3"/>
        <v>0</v>
      </c>
      <c r="H87" s="126">
        <f t="shared" si="3"/>
        <v>0</v>
      </c>
      <c r="I87" s="126">
        <f t="shared" si="3"/>
        <v>0</v>
      </c>
      <c r="J87" s="126">
        <f t="shared" si="3"/>
        <v>0</v>
      </c>
      <c r="K87" s="126">
        <f t="shared" si="3"/>
        <v>0</v>
      </c>
      <c r="L87" s="126">
        <f t="shared" si="3"/>
        <v>0</v>
      </c>
      <c r="M87" s="126">
        <f t="shared" si="3"/>
        <v>0</v>
      </c>
      <c r="N87" s="126">
        <f t="shared" si="3"/>
        <v>0</v>
      </c>
      <c r="O87" s="126">
        <f t="shared" si="3"/>
        <v>0</v>
      </c>
      <c r="P87" s="126">
        <f t="shared" si="3"/>
        <v>0</v>
      </c>
      <c r="Q87" s="126">
        <f t="shared" si="3"/>
        <v>0</v>
      </c>
      <c r="R87" s="126">
        <f t="shared" si="3"/>
        <v>0</v>
      </c>
      <c r="S87" s="126">
        <f t="shared" si="3"/>
        <v>0</v>
      </c>
      <c r="T87" s="126">
        <f t="shared" si="3"/>
        <v>0</v>
      </c>
      <c r="U87" s="126">
        <f t="shared" si="3"/>
        <v>0</v>
      </c>
      <c r="V87" s="126">
        <f t="shared" si="3"/>
        <v>0</v>
      </c>
      <c r="W87" s="126">
        <f t="shared" si="3"/>
        <v>0</v>
      </c>
      <c r="X87" s="126">
        <f t="shared" si="3"/>
        <v>0</v>
      </c>
      <c r="Y87" s="126">
        <f t="shared" si="3"/>
        <v>0</v>
      </c>
      <c r="Z87" s="126">
        <f t="shared" si="3"/>
        <v>0</v>
      </c>
      <c r="AA87" s="126">
        <f t="shared" si="3"/>
        <v>0</v>
      </c>
      <c r="AB87" s="126">
        <f t="shared" si="3"/>
        <v>0</v>
      </c>
      <c r="AC87" s="126">
        <f t="shared" si="3"/>
        <v>0</v>
      </c>
      <c r="AD87" s="126">
        <f t="shared" si="3"/>
        <v>0</v>
      </c>
    </row>
    <row r="88" spans="6:30" hidden="1">
      <c r="F88" s="126">
        <f t="shared" ref="F88:AD88" si="4">F16-F53</f>
        <v>0</v>
      </c>
      <c r="G88" s="126">
        <f t="shared" si="4"/>
        <v>0</v>
      </c>
      <c r="H88" s="126">
        <f t="shared" si="4"/>
        <v>0</v>
      </c>
      <c r="I88" s="126">
        <f t="shared" si="4"/>
        <v>0</v>
      </c>
      <c r="J88" s="126">
        <f t="shared" si="4"/>
        <v>0</v>
      </c>
      <c r="K88" s="126">
        <f t="shared" si="4"/>
        <v>0</v>
      </c>
      <c r="L88" s="126">
        <f t="shared" si="4"/>
        <v>0</v>
      </c>
      <c r="M88" s="126">
        <f t="shared" si="4"/>
        <v>0</v>
      </c>
      <c r="N88" s="126">
        <f t="shared" si="4"/>
        <v>0</v>
      </c>
      <c r="O88" s="126">
        <f t="shared" si="4"/>
        <v>0</v>
      </c>
      <c r="P88" s="126">
        <f t="shared" si="4"/>
        <v>0</v>
      </c>
      <c r="Q88" s="126">
        <f t="shared" si="4"/>
        <v>0</v>
      </c>
      <c r="R88" s="126">
        <f t="shared" si="4"/>
        <v>0</v>
      </c>
      <c r="S88" s="126">
        <f t="shared" si="4"/>
        <v>0</v>
      </c>
      <c r="T88" s="126">
        <f t="shared" si="4"/>
        <v>0</v>
      </c>
      <c r="U88" s="126">
        <f t="shared" si="4"/>
        <v>0</v>
      </c>
      <c r="V88" s="126">
        <f t="shared" si="4"/>
        <v>0</v>
      </c>
      <c r="W88" s="126">
        <f t="shared" si="4"/>
        <v>0</v>
      </c>
      <c r="X88" s="126">
        <f t="shared" si="4"/>
        <v>0</v>
      </c>
      <c r="Y88" s="126">
        <f t="shared" si="4"/>
        <v>0</v>
      </c>
      <c r="Z88" s="126">
        <f t="shared" si="4"/>
        <v>0</v>
      </c>
      <c r="AA88" s="126">
        <f t="shared" si="4"/>
        <v>0</v>
      </c>
      <c r="AB88" s="126">
        <f t="shared" si="4"/>
        <v>0</v>
      </c>
      <c r="AC88" s="126">
        <f t="shared" si="4"/>
        <v>0</v>
      </c>
      <c r="AD88" s="126">
        <f t="shared" si="4"/>
        <v>0</v>
      </c>
    </row>
    <row r="89" spans="6:30" hidden="1">
      <c r="F89" s="126">
        <f t="shared" ref="F89:AD89" si="5">F17-F54</f>
        <v>0</v>
      </c>
      <c r="G89" s="126">
        <f t="shared" si="5"/>
        <v>0</v>
      </c>
      <c r="H89" s="126">
        <f t="shared" si="5"/>
        <v>0</v>
      </c>
      <c r="I89" s="126">
        <f t="shared" si="5"/>
        <v>0</v>
      </c>
      <c r="J89" s="126">
        <f t="shared" si="5"/>
        <v>0</v>
      </c>
      <c r="K89" s="126">
        <f t="shared" si="5"/>
        <v>0</v>
      </c>
      <c r="L89" s="126">
        <f t="shared" si="5"/>
        <v>0</v>
      </c>
      <c r="M89" s="126">
        <f t="shared" si="5"/>
        <v>0</v>
      </c>
      <c r="N89" s="126">
        <f t="shared" si="5"/>
        <v>0</v>
      </c>
      <c r="O89" s="126">
        <f t="shared" si="5"/>
        <v>0</v>
      </c>
      <c r="P89" s="126">
        <f t="shared" si="5"/>
        <v>0</v>
      </c>
      <c r="Q89" s="126">
        <f t="shared" si="5"/>
        <v>0</v>
      </c>
      <c r="R89" s="126">
        <f t="shared" si="5"/>
        <v>0</v>
      </c>
      <c r="S89" s="126">
        <f t="shared" si="5"/>
        <v>0</v>
      </c>
      <c r="T89" s="126">
        <f t="shared" si="5"/>
        <v>0</v>
      </c>
      <c r="U89" s="126">
        <f t="shared" si="5"/>
        <v>0</v>
      </c>
      <c r="V89" s="126">
        <f t="shared" si="5"/>
        <v>0</v>
      </c>
      <c r="W89" s="126">
        <f t="shared" si="5"/>
        <v>0</v>
      </c>
      <c r="X89" s="126">
        <f t="shared" si="5"/>
        <v>0</v>
      </c>
      <c r="Y89" s="126">
        <f t="shared" si="5"/>
        <v>0</v>
      </c>
      <c r="Z89" s="126">
        <f t="shared" si="5"/>
        <v>0</v>
      </c>
      <c r="AA89" s="126">
        <f t="shared" si="5"/>
        <v>0</v>
      </c>
      <c r="AB89" s="126">
        <f t="shared" si="5"/>
        <v>0</v>
      </c>
      <c r="AC89" s="126">
        <f t="shared" si="5"/>
        <v>0</v>
      </c>
      <c r="AD89" s="126">
        <f t="shared" si="5"/>
        <v>0</v>
      </c>
    </row>
    <row r="90" spans="6:30" hidden="1">
      <c r="F90" s="126">
        <f t="shared" ref="F90:AD90" si="6">F18-F55</f>
        <v>0</v>
      </c>
      <c r="G90" s="126">
        <f t="shared" si="6"/>
        <v>0</v>
      </c>
      <c r="H90" s="126">
        <f t="shared" si="6"/>
        <v>0</v>
      </c>
      <c r="I90" s="126">
        <f t="shared" si="6"/>
        <v>0</v>
      </c>
      <c r="J90" s="126">
        <f t="shared" si="6"/>
        <v>0</v>
      </c>
      <c r="K90" s="126">
        <f t="shared" si="6"/>
        <v>0</v>
      </c>
      <c r="L90" s="126">
        <f t="shared" si="6"/>
        <v>0</v>
      </c>
      <c r="M90" s="126">
        <f t="shared" si="6"/>
        <v>0</v>
      </c>
      <c r="N90" s="126">
        <f t="shared" si="6"/>
        <v>0</v>
      </c>
      <c r="O90" s="126">
        <f t="shared" si="6"/>
        <v>0</v>
      </c>
      <c r="P90" s="126">
        <f t="shared" si="6"/>
        <v>0</v>
      </c>
      <c r="Q90" s="126">
        <f t="shared" si="6"/>
        <v>0</v>
      </c>
      <c r="R90" s="126">
        <f t="shared" si="6"/>
        <v>0</v>
      </c>
      <c r="S90" s="126">
        <f t="shared" si="6"/>
        <v>0</v>
      </c>
      <c r="T90" s="126">
        <f t="shared" si="6"/>
        <v>0</v>
      </c>
      <c r="U90" s="126">
        <f t="shared" si="6"/>
        <v>0</v>
      </c>
      <c r="V90" s="126">
        <f t="shared" si="6"/>
        <v>0</v>
      </c>
      <c r="W90" s="126">
        <f t="shared" si="6"/>
        <v>0</v>
      </c>
      <c r="X90" s="126">
        <f t="shared" si="6"/>
        <v>0</v>
      </c>
      <c r="Y90" s="126">
        <f t="shared" si="6"/>
        <v>0</v>
      </c>
      <c r="Z90" s="126">
        <f t="shared" si="6"/>
        <v>0</v>
      </c>
      <c r="AA90" s="126">
        <f t="shared" si="6"/>
        <v>0</v>
      </c>
      <c r="AB90" s="126">
        <f t="shared" si="6"/>
        <v>0</v>
      </c>
      <c r="AC90" s="126">
        <f t="shared" si="6"/>
        <v>0</v>
      </c>
      <c r="AD90" s="126">
        <f t="shared" si="6"/>
        <v>0</v>
      </c>
    </row>
    <row r="91" spans="6:30" hidden="1">
      <c r="F91" s="126">
        <f t="shared" ref="F91:AD91" si="7">F19-F56</f>
        <v>0</v>
      </c>
      <c r="G91" s="126">
        <f t="shared" si="7"/>
        <v>0</v>
      </c>
      <c r="H91" s="126">
        <f t="shared" si="7"/>
        <v>0</v>
      </c>
      <c r="I91" s="126">
        <f t="shared" si="7"/>
        <v>0</v>
      </c>
      <c r="J91" s="126">
        <f t="shared" si="7"/>
        <v>0</v>
      </c>
      <c r="K91" s="126">
        <f t="shared" si="7"/>
        <v>0</v>
      </c>
      <c r="L91" s="126">
        <f t="shared" si="7"/>
        <v>0</v>
      </c>
      <c r="M91" s="126">
        <f t="shared" si="7"/>
        <v>0</v>
      </c>
      <c r="N91" s="126">
        <f t="shared" si="7"/>
        <v>0</v>
      </c>
      <c r="O91" s="126">
        <f t="shared" si="7"/>
        <v>0</v>
      </c>
      <c r="P91" s="126">
        <f t="shared" si="7"/>
        <v>0</v>
      </c>
      <c r="Q91" s="126">
        <f t="shared" si="7"/>
        <v>0</v>
      </c>
      <c r="R91" s="126">
        <f t="shared" si="7"/>
        <v>0</v>
      </c>
      <c r="S91" s="126">
        <f t="shared" si="7"/>
        <v>0</v>
      </c>
      <c r="T91" s="126">
        <f t="shared" si="7"/>
        <v>0</v>
      </c>
      <c r="U91" s="126">
        <f t="shared" si="7"/>
        <v>0</v>
      </c>
      <c r="V91" s="126">
        <f t="shared" si="7"/>
        <v>0</v>
      </c>
      <c r="W91" s="126">
        <f t="shared" si="7"/>
        <v>0</v>
      </c>
      <c r="X91" s="126">
        <f t="shared" si="7"/>
        <v>0</v>
      </c>
      <c r="Y91" s="126">
        <f t="shared" si="7"/>
        <v>0</v>
      </c>
      <c r="Z91" s="126">
        <f t="shared" si="7"/>
        <v>0</v>
      </c>
      <c r="AA91" s="126">
        <f t="shared" si="7"/>
        <v>0</v>
      </c>
      <c r="AB91" s="126">
        <f t="shared" si="7"/>
        <v>0</v>
      </c>
      <c r="AC91" s="126">
        <f t="shared" si="7"/>
        <v>0</v>
      </c>
      <c r="AD91" s="126">
        <f t="shared" si="7"/>
        <v>0</v>
      </c>
    </row>
    <row r="92" spans="6:30" hidden="1">
      <c r="F92" s="126">
        <f t="shared" ref="F92:AD92" si="8">F20-F57</f>
        <v>0</v>
      </c>
      <c r="G92" s="126">
        <f t="shared" si="8"/>
        <v>0</v>
      </c>
      <c r="H92" s="126">
        <f t="shared" si="8"/>
        <v>0</v>
      </c>
      <c r="I92" s="126">
        <f t="shared" si="8"/>
        <v>0</v>
      </c>
      <c r="J92" s="126">
        <f t="shared" si="8"/>
        <v>0</v>
      </c>
      <c r="K92" s="126">
        <f t="shared" si="8"/>
        <v>0</v>
      </c>
      <c r="L92" s="126">
        <f t="shared" si="8"/>
        <v>0</v>
      </c>
      <c r="M92" s="126">
        <f t="shared" si="8"/>
        <v>0</v>
      </c>
      <c r="N92" s="126">
        <f t="shared" si="8"/>
        <v>0</v>
      </c>
      <c r="O92" s="126">
        <f t="shared" si="8"/>
        <v>0</v>
      </c>
      <c r="P92" s="126">
        <f t="shared" si="8"/>
        <v>0</v>
      </c>
      <c r="Q92" s="126">
        <f t="shared" si="8"/>
        <v>0</v>
      </c>
      <c r="R92" s="126">
        <f t="shared" si="8"/>
        <v>0</v>
      </c>
      <c r="S92" s="126">
        <f t="shared" si="8"/>
        <v>0</v>
      </c>
      <c r="T92" s="126">
        <f t="shared" si="8"/>
        <v>0</v>
      </c>
      <c r="U92" s="126">
        <f t="shared" si="8"/>
        <v>0</v>
      </c>
      <c r="V92" s="126">
        <f t="shared" si="8"/>
        <v>0</v>
      </c>
      <c r="W92" s="126">
        <f t="shared" si="8"/>
        <v>0</v>
      </c>
      <c r="X92" s="126">
        <f t="shared" si="8"/>
        <v>0</v>
      </c>
      <c r="Y92" s="126">
        <f t="shared" si="8"/>
        <v>0</v>
      </c>
      <c r="Z92" s="126">
        <f t="shared" si="8"/>
        <v>0</v>
      </c>
      <c r="AA92" s="126">
        <f t="shared" si="8"/>
        <v>0</v>
      </c>
      <c r="AB92" s="126">
        <f t="shared" si="8"/>
        <v>0</v>
      </c>
      <c r="AC92" s="126">
        <f t="shared" si="8"/>
        <v>0</v>
      </c>
      <c r="AD92" s="126">
        <f t="shared" si="8"/>
        <v>0</v>
      </c>
    </row>
    <row r="93" spans="6:30" hidden="1">
      <c r="F93" s="126">
        <f t="shared" ref="F93:AD93" si="9">F21-F58</f>
        <v>0</v>
      </c>
      <c r="G93" s="126">
        <f t="shared" si="9"/>
        <v>0</v>
      </c>
      <c r="H93" s="126">
        <f t="shared" si="9"/>
        <v>0</v>
      </c>
      <c r="I93" s="126">
        <f t="shared" si="9"/>
        <v>0</v>
      </c>
      <c r="J93" s="126">
        <f t="shared" si="9"/>
        <v>0</v>
      </c>
      <c r="K93" s="126">
        <f t="shared" si="9"/>
        <v>0</v>
      </c>
      <c r="L93" s="126">
        <f t="shared" si="9"/>
        <v>0</v>
      </c>
      <c r="M93" s="126">
        <f t="shared" si="9"/>
        <v>0</v>
      </c>
      <c r="N93" s="126">
        <f t="shared" si="9"/>
        <v>0</v>
      </c>
      <c r="O93" s="126">
        <f t="shared" si="9"/>
        <v>0</v>
      </c>
      <c r="P93" s="126">
        <f t="shared" si="9"/>
        <v>0</v>
      </c>
      <c r="Q93" s="126">
        <f t="shared" si="9"/>
        <v>0</v>
      </c>
      <c r="R93" s="126">
        <f t="shared" si="9"/>
        <v>0</v>
      </c>
      <c r="S93" s="126">
        <f t="shared" si="9"/>
        <v>0</v>
      </c>
      <c r="T93" s="126">
        <f t="shared" si="9"/>
        <v>0</v>
      </c>
      <c r="U93" s="126">
        <f t="shared" si="9"/>
        <v>0</v>
      </c>
      <c r="V93" s="126">
        <f t="shared" si="9"/>
        <v>0</v>
      </c>
      <c r="W93" s="126">
        <f t="shared" si="9"/>
        <v>0</v>
      </c>
      <c r="X93" s="126">
        <f t="shared" si="9"/>
        <v>0</v>
      </c>
      <c r="Y93" s="126">
        <f t="shared" si="9"/>
        <v>0</v>
      </c>
      <c r="Z93" s="126">
        <f t="shared" si="9"/>
        <v>0</v>
      </c>
      <c r="AA93" s="126">
        <f t="shared" si="9"/>
        <v>0</v>
      </c>
      <c r="AB93" s="126">
        <f t="shared" si="9"/>
        <v>0</v>
      </c>
      <c r="AC93" s="126">
        <f t="shared" si="9"/>
        <v>0</v>
      </c>
      <c r="AD93" s="126">
        <f t="shared" si="9"/>
        <v>0</v>
      </c>
    </row>
    <row r="94" spans="6:30" hidden="1">
      <c r="F94" s="126">
        <f t="shared" ref="F94:AD94" si="10">F22-F59</f>
        <v>0</v>
      </c>
      <c r="G94" s="126">
        <f t="shared" si="10"/>
        <v>0</v>
      </c>
      <c r="H94" s="126">
        <f t="shared" si="10"/>
        <v>0</v>
      </c>
      <c r="I94" s="126">
        <f t="shared" si="10"/>
        <v>0</v>
      </c>
      <c r="J94" s="126">
        <f t="shared" si="10"/>
        <v>0</v>
      </c>
      <c r="K94" s="126">
        <f t="shared" si="10"/>
        <v>0</v>
      </c>
      <c r="L94" s="126">
        <f t="shared" si="10"/>
        <v>0</v>
      </c>
      <c r="M94" s="126">
        <f t="shared" si="10"/>
        <v>0</v>
      </c>
      <c r="N94" s="126">
        <f t="shared" si="10"/>
        <v>0</v>
      </c>
      <c r="O94" s="126">
        <f t="shared" si="10"/>
        <v>0</v>
      </c>
      <c r="P94" s="126">
        <f t="shared" si="10"/>
        <v>0</v>
      </c>
      <c r="Q94" s="126">
        <f t="shared" si="10"/>
        <v>0</v>
      </c>
      <c r="R94" s="126">
        <f t="shared" si="10"/>
        <v>0</v>
      </c>
      <c r="S94" s="126">
        <f t="shared" si="10"/>
        <v>0</v>
      </c>
      <c r="T94" s="126">
        <f t="shared" si="10"/>
        <v>0</v>
      </c>
      <c r="U94" s="126">
        <f t="shared" si="10"/>
        <v>0</v>
      </c>
      <c r="V94" s="126">
        <f t="shared" si="10"/>
        <v>0</v>
      </c>
      <c r="W94" s="126">
        <f t="shared" si="10"/>
        <v>0</v>
      </c>
      <c r="X94" s="126">
        <f t="shared" si="10"/>
        <v>0</v>
      </c>
      <c r="Y94" s="126">
        <f t="shared" si="10"/>
        <v>0</v>
      </c>
      <c r="Z94" s="126">
        <f t="shared" si="10"/>
        <v>0</v>
      </c>
      <c r="AA94" s="126">
        <f t="shared" si="10"/>
        <v>0</v>
      </c>
      <c r="AB94" s="126">
        <f t="shared" si="10"/>
        <v>0</v>
      </c>
      <c r="AC94" s="126">
        <f t="shared" si="10"/>
        <v>0</v>
      </c>
      <c r="AD94" s="126">
        <f t="shared" si="10"/>
        <v>0</v>
      </c>
    </row>
    <row r="95" spans="6:30" hidden="1">
      <c r="F95" s="126">
        <f t="shared" ref="F95:AD95" si="11">F23-F60</f>
        <v>0</v>
      </c>
      <c r="G95" s="126">
        <f t="shared" si="11"/>
        <v>0</v>
      </c>
      <c r="H95" s="126">
        <f t="shared" si="11"/>
        <v>0</v>
      </c>
      <c r="I95" s="126">
        <f t="shared" si="11"/>
        <v>0</v>
      </c>
      <c r="J95" s="126">
        <f t="shared" si="11"/>
        <v>0</v>
      </c>
      <c r="K95" s="126">
        <f t="shared" si="11"/>
        <v>0</v>
      </c>
      <c r="L95" s="126">
        <f t="shared" si="11"/>
        <v>0</v>
      </c>
      <c r="M95" s="126">
        <f t="shared" si="11"/>
        <v>0</v>
      </c>
      <c r="N95" s="126">
        <f t="shared" si="11"/>
        <v>0</v>
      </c>
      <c r="O95" s="126">
        <f t="shared" si="11"/>
        <v>0</v>
      </c>
      <c r="P95" s="126">
        <f t="shared" si="11"/>
        <v>0</v>
      </c>
      <c r="Q95" s="126">
        <f t="shared" si="11"/>
        <v>0</v>
      </c>
      <c r="R95" s="126">
        <f t="shared" si="11"/>
        <v>0</v>
      </c>
      <c r="S95" s="126">
        <f t="shared" si="11"/>
        <v>0</v>
      </c>
      <c r="T95" s="126">
        <f t="shared" si="11"/>
        <v>0</v>
      </c>
      <c r="U95" s="126">
        <f t="shared" si="11"/>
        <v>0</v>
      </c>
      <c r="V95" s="126">
        <f t="shared" si="11"/>
        <v>0</v>
      </c>
      <c r="W95" s="126">
        <f t="shared" si="11"/>
        <v>0</v>
      </c>
      <c r="X95" s="126">
        <f t="shared" si="11"/>
        <v>0</v>
      </c>
      <c r="Y95" s="126">
        <f t="shared" si="11"/>
        <v>0</v>
      </c>
      <c r="Z95" s="126">
        <f t="shared" si="11"/>
        <v>0</v>
      </c>
      <c r="AA95" s="126">
        <f t="shared" si="11"/>
        <v>0</v>
      </c>
      <c r="AB95" s="126">
        <f t="shared" si="11"/>
        <v>0</v>
      </c>
      <c r="AC95" s="126">
        <f t="shared" si="11"/>
        <v>0</v>
      </c>
      <c r="AD95" s="126">
        <f t="shared" si="11"/>
        <v>0</v>
      </c>
    </row>
    <row r="96" spans="6:30" hidden="1">
      <c r="F96" s="126">
        <f t="shared" ref="F96:AD96" si="12">F24-F61</f>
        <v>0</v>
      </c>
      <c r="G96" s="126">
        <f t="shared" si="12"/>
        <v>0</v>
      </c>
      <c r="H96" s="126">
        <f t="shared" si="12"/>
        <v>0</v>
      </c>
      <c r="I96" s="126">
        <f t="shared" si="12"/>
        <v>0</v>
      </c>
      <c r="J96" s="126">
        <f t="shared" si="12"/>
        <v>0</v>
      </c>
      <c r="K96" s="126">
        <f t="shared" si="12"/>
        <v>0</v>
      </c>
      <c r="L96" s="126">
        <f t="shared" si="12"/>
        <v>0</v>
      </c>
      <c r="M96" s="126">
        <f t="shared" si="12"/>
        <v>0</v>
      </c>
      <c r="N96" s="126">
        <f t="shared" si="12"/>
        <v>0</v>
      </c>
      <c r="O96" s="126">
        <f t="shared" si="12"/>
        <v>0</v>
      </c>
      <c r="P96" s="126">
        <f t="shared" si="12"/>
        <v>0</v>
      </c>
      <c r="Q96" s="126">
        <f t="shared" si="12"/>
        <v>0</v>
      </c>
      <c r="R96" s="126">
        <f t="shared" si="12"/>
        <v>0</v>
      </c>
      <c r="S96" s="126">
        <f t="shared" si="12"/>
        <v>0</v>
      </c>
      <c r="T96" s="126">
        <f t="shared" si="12"/>
        <v>0</v>
      </c>
      <c r="U96" s="126">
        <f t="shared" si="12"/>
        <v>0</v>
      </c>
      <c r="V96" s="126">
        <f t="shared" si="12"/>
        <v>0</v>
      </c>
      <c r="W96" s="126">
        <f t="shared" si="12"/>
        <v>0</v>
      </c>
      <c r="X96" s="126">
        <f t="shared" si="12"/>
        <v>0</v>
      </c>
      <c r="Y96" s="126">
        <f t="shared" si="12"/>
        <v>0</v>
      </c>
      <c r="Z96" s="126">
        <f t="shared" si="12"/>
        <v>0</v>
      </c>
      <c r="AA96" s="126">
        <f t="shared" si="12"/>
        <v>0</v>
      </c>
      <c r="AB96" s="126">
        <f t="shared" si="12"/>
        <v>0</v>
      </c>
      <c r="AC96" s="126">
        <f t="shared" si="12"/>
        <v>0</v>
      </c>
      <c r="AD96" s="126">
        <f t="shared" si="12"/>
        <v>0</v>
      </c>
    </row>
    <row r="97" spans="6:30" hidden="1">
      <c r="F97" s="126">
        <f t="shared" ref="F97:AD97" si="13">F25-F62</f>
        <v>0</v>
      </c>
      <c r="G97" s="126">
        <f t="shared" si="13"/>
        <v>0</v>
      </c>
      <c r="H97" s="126">
        <f t="shared" si="13"/>
        <v>0</v>
      </c>
      <c r="I97" s="126">
        <f t="shared" si="13"/>
        <v>0</v>
      </c>
      <c r="J97" s="126">
        <f t="shared" si="13"/>
        <v>0</v>
      </c>
      <c r="K97" s="126">
        <f t="shared" si="13"/>
        <v>0</v>
      </c>
      <c r="L97" s="126">
        <f t="shared" si="13"/>
        <v>0</v>
      </c>
      <c r="M97" s="126">
        <f t="shared" si="13"/>
        <v>0</v>
      </c>
      <c r="N97" s="126">
        <f t="shared" si="13"/>
        <v>0</v>
      </c>
      <c r="O97" s="126">
        <f t="shared" si="13"/>
        <v>0</v>
      </c>
      <c r="P97" s="126">
        <f t="shared" si="13"/>
        <v>0</v>
      </c>
      <c r="Q97" s="126">
        <f t="shared" si="13"/>
        <v>0</v>
      </c>
      <c r="R97" s="126">
        <f t="shared" si="13"/>
        <v>0</v>
      </c>
      <c r="S97" s="126">
        <f t="shared" si="13"/>
        <v>0</v>
      </c>
      <c r="T97" s="126">
        <f t="shared" si="13"/>
        <v>0</v>
      </c>
      <c r="U97" s="126">
        <f t="shared" si="13"/>
        <v>0</v>
      </c>
      <c r="V97" s="126">
        <f t="shared" si="13"/>
        <v>0</v>
      </c>
      <c r="W97" s="126">
        <f t="shared" si="13"/>
        <v>0</v>
      </c>
      <c r="X97" s="126">
        <f t="shared" si="13"/>
        <v>0</v>
      </c>
      <c r="Y97" s="126">
        <f t="shared" si="13"/>
        <v>0</v>
      </c>
      <c r="Z97" s="126">
        <f t="shared" si="13"/>
        <v>0</v>
      </c>
      <c r="AA97" s="126">
        <f t="shared" si="13"/>
        <v>0</v>
      </c>
      <c r="AB97" s="126">
        <f t="shared" si="13"/>
        <v>0</v>
      </c>
      <c r="AC97" s="126">
        <f t="shared" si="13"/>
        <v>0</v>
      </c>
      <c r="AD97" s="126">
        <f t="shared" si="13"/>
        <v>0</v>
      </c>
    </row>
    <row r="98" spans="6:30" hidden="1">
      <c r="F98" s="126">
        <f t="shared" ref="F98:AD98" si="14">F26-F63</f>
        <v>0</v>
      </c>
      <c r="G98" s="126">
        <f t="shared" si="14"/>
        <v>0</v>
      </c>
      <c r="H98" s="126">
        <f t="shared" si="14"/>
        <v>0</v>
      </c>
      <c r="I98" s="126">
        <f t="shared" si="14"/>
        <v>0</v>
      </c>
      <c r="J98" s="126">
        <f t="shared" si="14"/>
        <v>0</v>
      </c>
      <c r="K98" s="126">
        <f t="shared" si="14"/>
        <v>0</v>
      </c>
      <c r="L98" s="126">
        <f t="shared" si="14"/>
        <v>0</v>
      </c>
      <c r="M98" s="126">
        <f t="shared" si="14"/>
        <v>0</v>
      </c>
      <c r="N98" s="126">
        <f t="shared" si="14"/>
        <v>0</v>
      </c>
      <c r="O98" s="126">
        <f t="shared" si="14"/>
        <v>0</v>
      </c>
      <c r="P98" s="126">
        <f t="shared" si="14"/>
        <v>0</v>
      </c>
      <c r="Q98" s="126">
        <f t="shared" si="14"/>
        <v>0</v>
      </c>
      <c r="R98" s="126">
        <f t="shared" si="14"/>
        <v>0</v>
      </c>
      <c r="S98" s="126">
        <f t="shared" si="14"/>
        <v>0</v>
      </c>
      <c r="T98" s="126">
        <f t="shared" si="14"/>
        <v>0</v>
      </c>
      <c r="U98" s="126">
        <f t="shared" si="14"/>
        <v>0</v>
      </c>
      <c r="V98" s="126">
        <f t="shared" si="14"/>
        <v>0</v>
      </c>
      <c r="W98" s="126">
        <f t="shared" si="14"/>
        <v>0</v>
      </c>
      <c r="X98" s="126">
        <f t="shared" si="14"/>
        <v>0</v>
      </c>
      <c r="Y98" s="126">
        <f t="shared" si="14"/>
        <v>0</v>
      </c>
      <c r="Z98" s="126">
        <f t="shared" si="14"/>
        <v>0</v>
      </c>
      <c r="AA98" s="126">
        <f t="shared" si="14"/>
        <v>0</v>
      </c>
      <c r="AB98" s="126">
        <f t="shared" si="14"/>
        <v>0</v>
      </c>
      <c r="AC98" s="126">
        <f t="shared" si="14"/>
        <v>0</v>
      </c>
      <c r="AD98" s="126">
        <f t="shared" si="14"/>
        <v>0</v>
      </c>
    </row>
    <row r="99" spans="6:30" hidden="1">
      <c r="F99" s="126">
        <f t="shared" ref="F99:AD99" si="15">F27-F64</f>
        <v>0</v>
      </c>
      <c r="G99" s="126">
        <f t="shared" si="15"/>
        <v>0</v>
      </c>
      <c r="H99" s="126">
        <f t="shared" si="15"/>
        <v>0</v>
      </c>
      <c r="I99" s="126">
        <f t="shared" si="15"/>
        <v>0</v>
      </c>
      <c r="J99" s="126">
        <f t="shared" si="15"/>
        <v>0</v>
      </c>
      <c r="K99" s="126">
        <f t="shared" si="15"/>
        <v>0</v>
      </c>
      <c r="L99" s="126">
        <f t="shared" si="15"/>
        <v>0</v>
      </c>
      <c r="M99" s="126">
        <f t="shared" si="15"/>
        <v>0</v>
      </c>
      <c r="N99" s="126">
        <f t="shared" si="15"/>
        <v>0</v>
      </c>
      <c r="O99" s="126">
        <f t="shared" si="15"/>
        <v>0</v>
      </c>
      <c r="P99" s="126">
        <f t="shared" si="15"/>
        <v>0</v>
      </c>
      <c r="Q99" s="126">
        <f t="shared" si="15"/>
        <v>0</v>
      </c>
      <c r="R99" s="126">
        <f t="shared" si="15"/>
        <v>0</v>
      </c>
      <c r="S99" s="126">
        <f t="shared" si="15"/>
        <v>0</v>
      </c>
      <c r="T99" s="126">
        <f t="shared" si="15"/>
        <v>0</v>
      </c>
      <c r="U99" s="126">
        <f t="shared" si="15"/>
        <v>0</v>
      </c>
      <c r="V99" s="126">
        <f t="shared" si="15"/>
        <v>0</v>
      </c>
      <c r="W99" s="126">
        <f t="shared" si="15"/>
        <v>0</v>
      </c>
      <c r="X99" s="126">
        <f t="shared" si="15"/>
        <v>0</v>
      </c>
      <c r="Y99" s="126">
        <f t="shared" si="15"/>
        <v>0</v>
      </c>
      <c r="Z99" s="126">
        <f t="shared" si="15"/>
        <v>0</v>
      </c>
      <c r="AA99" s="126">
        <f t="shared" si="15"/>
        <v>0</v>
      </c>
      <c r="AB99" s="126">
        <f t="shared" si="15"/>
        <v>0</v>
      </c>
      <c r="AC99" s="126">
        <f t="shared" si="15"/>
        <v>0</v>
      </c>
      <c r="AD99" s="126">
        <f t="shared" si="15"/>
        <v>0</v>
      </c>
    </row>
    <row r="100" spans="6:30" hidden="1">
      <c r="F100" s="126">
        <f t="shared" ref="F100:AD100" si="16">F28-F65</f>
        <v>0</v>
      </c>
      <c r="G100" s="126">
        <f t="shared" si="16"/>
        <v>0</v>
      </c>
      <c r="H100" s="126">
        <f t="shared" si="16"/>
        <v>0</v>
      </c>
      <c r="I100" s="126">
        <f t="shared" si="16"/>
        <v>0</v>
      </c>
      <c r="J100" s="126">
        <f t="shared" si="16"/>
        <v>0</v>
      </c>
      <c r="K100" s="126">
        <f t="shared" si="16"/>
        <v>0</v>
      </c>
      <c r="L100" s="126">
        <f t="shared" si="16"/>
        <v>0</v>
      </c>
      <c r="M100" s="126">
        <f t="shared" si="16"/>
        <v>0</v>
      </c>
      <c r="N100" s="126">
        <f t="shared" si="16"/>
        <v>0</v>
      </c>
      <c r="O100" s="126">
        <f t="shared" si="16"/>
        <v>0</v>
      </c>
      <c r="P100" s="126">
        <f t="shared" si="16"/>
        <v>0</v>
      </c>
      <c r="Q100" s="126">
        <f t="shared" si="16"/>
        <v>0</v>
      </c>
      <c r="R100" s="126">
        <f t="shared" si="16"/>
        <v>0</v>
      </c>
      <c r="S100" s="126">
        <f t="shared" si="16"/>
        <v>0</v>
      </c>
      <c r="T100" s="126">
        <f t="shared" si="16"/>
        <v>0</v>
      </c>
      <c r="U100" s="126">
        <f t="shared" si="16"/>
        <v>0</v>
      </c>
      <c r="V100" s="126">
        <f t="shared" si="16"/>
        <v>0</v>
      </c>
      <c r="W100" s="126">
        <f t="shared" si="16"/>
        <v>0</v>
      </c>
      <c r="X100" s="126">
        <f t="shared" si="16"/>
        <v>0</v>
      </c>
      <c r="Y100" s="126">
        <f t="shared" si="16"/>
        <v>0</v>
      </c>
      <c r="Z100" s="126">
        <f t="shared" si="16"/>
        <v>0</v>
      </c>
      <c r="AA100" s="126">
        <f t="shared" si="16"/>
        <v>0</v>
      </c>
      <c r="AB100" s="126">
        <f t="shared" si="16"/>
        <v>0</v>
      </c>
      <c r="AC100" s="126">
        <f t="shared" si="16"/>
        <v>0</v>
      </c>
      <c r="AD100" s="126">
        <f t="shared" si="16"/>
        <v>0</v>
      </c>
    </row>
    <row r="101" spans="6:30" hidden="1">
      <c r="F101" s="126">
        <f t="shared" ref="F101:AD101" si="17">F29-F66</f>
        <v>0</v>
      </c>
      <c r="G101" s="126">
        <f t="shared" si="17"/>
        <v>0</v>
      </c>
      <c r="H101" s="126">
        <f t="shared" si="17"/>
        <v>0</v>
      </c>
      <c r="I101" s="126">
        <f t="shared" si="17"/>
        <v>0</v>
      </c>
      <c r="J101" s="126">
        <f t="shared" si="17"/>
        <v>0</v>
      </c>
      <c r="K101" s="126">
        <f t="shared" si="17"/>
        <v>0</v>
      </c>
      <c r="L101" s="126">
        <f t="shared" si="17"/>
        <v>0</v>
      </c>
      <c r="M101" s="126">
        <f t="shared" si="17"/>
        <v>0</v>
      </c>
      <c r="N101" s="126">
        <f t="shared" si="17"/>
        <v>0</v>
      </c>
      <c r="O101" s="126">
        <f t="shared" si="17"/>
        <v>0</v>
      </c>
      <c r="P101" s="126">
        <f t="shared" si="17"/>
        <v>0</v>
      </c>
      <c r="Q101" s="126">
        <f t="shared" si="17"/>
        <v>0</v>
      </c>
      <c r="R101" s="126">
        <f t="shared" si="17"/>
        <v>0</v>
      </c>
      <c r="S101" s="126">
        <f t="shared" si="17"/>
        <v>0</v>
      </c>
      <c r="T101" s="126">
        <f t="shared" si="17"/>
        <v>0</v>
      </c>
      <c r="U101" s="126">
        <f t="shared" si="17"/>
        <v>0</v>
      </c>
      <c r="V101" s="126">
        <f t="shared" si="17"/>
        <v>0</v>
      </c>
      <c r="W101" s="126">
        <f t="shared" si="17"/>
        <v>0</v>
      </c>
      <c r="X101" s="126">
        <f t="shared" si="17"/>
        <v>0</v>
      </c>
      <c r="Y101" s="126">
        <f t="shared" si="17"/>
        <v>0</v>
      </c>
      <c r="Z101" s="126">
        <f t="shared" si="17"/>
        <v>0</v>
      </c>
      <c r="AA101" s="126">
        <f t="shared" si="17"/>
        <v>0</v>
      </c>
      <c r="AB101" s="126">
        <f t="shared" si="17"/>
        <v>0</v>
      </c>
      <c r="AC101" s="126">
        <f t="shared" si="17"/>
        <v>0</v>
      </c>
      <c r="AD101" s="126">
        <f t="shared" si="17"/>
        <v>0</v>
      </c>
    </row>
    <row r="102" spans="6:30" hidden="1">
      <c r="F102" s="126">
        <f t="shared" ref="F102:AD102" si="18">F30-F67</f>
        <v>0</v>
      </c>
      <c r="G102" s="126">
        <f t="shared" si="18"/>
        <v>0</v>
      </c>
      <c r="H102" s="126">
        <f t="shared" si="18"/>
        <v>0</v>
      </c>
      <c r="I102" s="126">
        <f t="shared" si="18"/>
        <v>0</v>
      </c>
      <c r="J102" s="126">
        <f t="shared" si="18"/>
        <v>0</v>
      </c>
      <c r="K102" s="126">
        <f t="shared" si="18"/>
        <v>0</v>
      </c>
      <c r="L102" s="126">
        <f t="shared" si="18"/>
        <v>0</v>
      </c>
      <c r="M102" s="126">
        <f t="shared" si="18"/>
        <v>0</v>
      </c>
      <c r="N102" s="126">
        <f t="shared" si="18"/>
        <v>0</v>
      </c>
      <c r="O102" s="126">
        <f t="shared" si="18"/>
        <v>0</v>
      </c>
      <c r="P102" s="126">
        <f t="shared" si="18"/>
        <v>0</v>
      </c>
      <c r="Q102" s="126">
        <f t="shared" si="18"/>
        <v>0</v>
      </c>
      <c r="R102" s="126">
        <f t="shared" si="18"/>
        <v>0</v>
      </c>
      <c r="S102" s="126">
        <f t="shared" si="18"/>
        <v>0</v>
      </c>
      <c r="T102" s="126">
        <f t="shared" si="18"/>
        <v>0</v>
      </c>
      <c r="U102" s="126">
        <f t="shared" si="18"/>
        <v>0</v>
      </c>
      <c r="V102" s="126">
        <f t="shared" si="18"/>
        <v>0</v>
      </c>
      <c r="W102" s="126">
        <f t="shared" si="18"/>
        <v>0</v>
      </c>
      <c r="X102" s="126">
        <f t="shared" si="18"/>
        <v>0</v>
      </c>
      <c r="Y102" s="126">
        <f t="shared" si="18"/>
        <v>0</v>
      </c>
      <c r="Z102" s="126">
        <f t="shared" si="18"/>
        <v>0</v>
      </c>
      <c r="AA102" s="126">
        <f t="shared" si="18"/>
        <v>0</v>
      </c>
      <c r="AB102" s="126">
        <f t="shared" si="18"/>
        <v>0</v>
      </c>
      <c r="AC102" s="126">
        <f t="shared" si="18"/>
        <v>0</v>
      </c>
      <c r="AD102" s="126">
        <f t="shared" si="18"/>
        <v>0</v>
      </c>
    </row>
    <row r="103" spans="6:30" hidden="1">
      <c r="F103" s="126">
        <f t="shared" ref="F103:AD103" si="19">F31-F68</f>
        <v>0</v>
      </c>
      <c r="G103" s="126">
        <f t="shared" si="19"/>
        <v>0</v>
      </c>
      <c r="H103" s="126">
        <f t="shared" si="19"/>
        <v>0</v>
      </c>
      <c r="I103" s="126">
        <f t="shared" si="19"/>
        <v>0</v>
      </c>
      <c r="J103" s="126">
        <f t="shared" si="19"/>
        <v>0</v>
      </c>
      <c r="K103" s="126">
        <f t="shared" si="19"/>
        <v>0</v>
      </c>
      <c r="L103" s="126">
        <f t="shared" si="19"/>
        <v>0</v>
      </c>
      <c r="M103" s="126">
        <f t="shared" si="19"/>
        <v>0</v>
      </c>
      <c r="N103" s="126">
        <f t="shared" si="19"/>
        <v>0</v>
      </c>
      <c r="O103" s="126">
        <f t="shared" si="19"/>
        <v>0</v>
      </c>
      <c r="P103" s="126">
        <f t="shared" si="19"/>
        <v>0</v>
      </c>
      <c r="Q103" s="126">
        <f t="shared" si="19"/>
        <v>0</v>
      </c>
      <c r="R103" s="126">
        <f t="shared" si="19"/>
        <v>0</v>
      </c>
      <c r="S103" s="126">
        <f t="shared" si="19"/>
        <v>0</v>
      </c>
      <c r="T103" s="126">
        <f t="shared" si="19"/>
        <v>0</v>
      </c>
      <c r="U103" s="126">
        <f t="shared" si="19"/>
        <v>0</v>
      </c>
      <c r="V103" s="126">
        <f t="shared" si="19"/>
        <v>0</v>
      </c>
      <c r="W103" s="126">
        <f t="shared" si="19"/>
        <v>0</v>
      </c>
      <c r="X103" s="126">
        <f t="shared" si="19"/>
        <v>0</v>
      </c>
      <c r="Y103" s="126">
        <f t="shared" si="19"/>
        <v>0</v>
      </c>
      <c r="Z103" s="126">
        <f t="shared" si="19"/>
        <v>0</v>
      </c>
      <c r="AA103" s="126">
        <f t="shared" si="19"/>
        <v>0</v>
      </c>
      <c r="AB103" s="126">
        <f t="shared" si="19"/>
        <v>0</v>
      </c>
      <c r="AC103" s="126">
        <f t="shared" si="19"/>
        <v>0</v>
      </c>
      <c r="AD103" s="126">
        <f t="shared" si="19"/>
        <v>0</v>
      </c>
    </row>
    <row r="104" spans="6:30" hidden="1">
      <c r="F104" s="126">
        <f t="shared" ref="F104:AD104" si="20">F32-F69</f>
        <v>0</v>
      </c>
      <c r="G104" s="126">
        <f t="shared" si="20"/>
        <v>0</v>
      </c>
      <c r="H104" s="126">
        <f t="shared" si="20"/>
        <v>0</v>
      </c>
      <c r="I104" s="126">
        <f t="shared" si="20"/>
        <v>0</v>
      </c>
      <c r="J104" s="126">
        <f t="shared" si="20"/>
        <v>0</v>
      </c>
      <c r="K104" s="126">
        <f t="shared" si="20"/>
        <v>0</v>
      </c>
      <c r="L104" s="126">
        <f t="shared" si="20"/>
        <v>0</v>
      </c>
      <c r="M104" s="126">
        <f t="shared" si="20"/>
        <v>0</v>
      </c>
      <c r="N104" s="126">
        <f t="shared" si="20"/>
        <v>0</v>
      </c>
      <c r="O104" s="126">
        <f t="shared" si="20"/>
        <v>0</v>
      </c>
      <c r="P104" s="126">
        <f t="shared" si="20"/>
        <v>0</v>
      </c>
      <c r="Q104" s="126">
        <f t="shared" si="20"/>
        <v>0</v>
      </c>
      <c r="R104" s="126">
        <f t="shared" si="20"/>
        <v>0</v>
      </c>
      <c r="S104" s="126">
        <f t="shared" si="20"/>
        <v>0</v>
      </c>
      <c r="T104" s="126">
        <f t="shared" si="20"/>
        <v>0</v>
      </c>
      <c r="U104" s="126">
        <f t="shared" si="20"/>
        <v>0</v>
      </c>
      <c r="V104" s="126">
        <f t="shared" si="20"/>
        <v>0</v>
      </c>
      <c r="W104" s="126">
        <f t="shared" si="20"/>
        <v>0</v>
      </c>
      <c r="X104" s="126">
        <f t="shared" si="20"/>
        <v>0</v>
      </c>
      <c r="Y104" s="126">
        <f t="shared" si="20"/>
        <v>0</v>
      </c>
      <c r="Z104" s="126">
        <f t="shared" si="20"/>
        <v>0</v>
      </c>
      <c r="AA104" s="126">
        <f t="shared" si="20"/>
        <v>0</v>
      </c>
      <c r="AB104" s="126">
        <f t="shared" si="20"/>
        <v>0</v>
      </c>
      <c r="AC104" s="126">
        <f t="shared" si="20"/>
        <v>0</v>
      </c>
      <c r="AD104" s="126">
        <f t="shared" si="20"/>
        <v>0</v>
      </c>
    </row>
    <row r="105" spans="6:30" hidden="1">
      <c r="F105" s="126">
        <f t="shared" ref="F105:AD105" si="21">F33-F70</f>
        <v>0</v>
      </c>
      <c r="G105" s="126">
        <f t="shared" si="21"/>
        <v>0</v>
      </c>
      <c r="H105" s="126">
        <f t="shared" si="21"/>
        <v>0</v>
      </c>
      <c r="I105" s="126">
        <f t="shared" si="21"/>
        <v>0</v>
      </c>
      <c r="J105" s="126">
        <f t="shared" si="21"/>
        <v>0</v>
      </c>
      <c r="K105" s="126">
        <f t="shared" si="21"/>
        <v>0</v>
      </c>
      <c r="L105" s="126">
        <f t="shared" si="21"/>
        <v>0</v>
      </c>
      <c r="M105" s="126">
        <f t="shared" si="21"/>
        <v>0</v>
      </c>
      <c r="N105" s="126">
        <f t="shared" si="21"/>
        <v>0</v>
      </c>
      <c r="O105" s="126">
        <f t="shared" si="21"/>
        <v>0</v>
      </c>
      <c r="P105" s="126">
        <f t="shared" si="21"/>
        <v>0</v>
      </c>
      <c r="Q105" s="126">
        <f t="shared" si="21"/>
        <v>0</v>
      </c>
      <c r="R105" s="126">
        <f t="shared" si="21"/>
        <v>0</v>
      </c>
      <c r="S105" s="126">
        <f t="shared" si="21"/>
        <v>0</v>
      </c>
      <c r="T105" s="126">
        <f t="shared" si="21"/>
        <v>0</v>
      </c>
      <c r="U105" s="126">
        <f t="shared" si="21"/>
        <v>0</v>
      </c>
      <c r="V105" s="126">
        <f t="shared" si="21"/>
        <v>0</v>
      </c>
      <c r="W105" s="126">
        <f t="shared" si="21"/>
        <v>0</v>
      </c>
      <c r="X105" s="126">
        <f t="shared" si="21"/>
        <v>0</v>
      </c>
      <c r="Y105" s="126">
        <f t="shared" si="21"/>
        <v>0</v>
      </c>
      <c r="Z105" s="126">
        <f t="shared" si="21"/>
        <v>0</v>
      </c>
      <c r="AA105" s="126">
        <f t="shared" si="21"/>
        <v>0</v>
      </c>
      <c r="AB105" s="126">
        <f t="shared" si="21"/>
        <v>0</v>
      </c>
      <c r="AC105" s="126">
        <f t="shared" si="21"/>
        <v>0</v>
      </c>
      <c r="AD105" s="126">
        <f t="shared" si="21"/>
        <v>0</v>
      </c>
    </row>
    <row r="106" spans="6:30" hidden="1">
      <c r="F106" s="126">
        <f t="shared" ref="F106:AD106" si="22">F34-F71</f>
        <v>0</v>
      </c>
      <c r="G106" s="126">
        <f t="shared" si="22"/>
        <v>0</v>
      </c>
      <c r="H106" s="126">
        <f t="shared" si="22"/>
        <v>0</v>
      </c>
      <c r="I106" s="126">
        <f t="shared" si="22"/>
        <v>0</v>
      </c>
      <c r="J106" s="126">
        <f t="shared" si="22"/>
        <v>0</v>
      </c>
      <c r="K106" s="126">
        <f t="shared" si="22"/>
        <v>0</v>
      </c>
      <c r="L106" s="126">
        <f t="shared" si="22"/>
        <v>0</v>
      </c>
      <c r="M106" s="126">
        <f t="shared" si="22"/>
        <v>0</v>
      </c>
      <c r="N106" s="126">
        <f t="shared" si="22"/>
        <v>0</v>
      </c>
      <c r="O106" s="126">
        <f t="shared" si="22"/>
        <v>0</v>
      </c>
      <c r="P106" s="126">
        <f t="shared" si="22"/>
        <v>0</v>
      </c>
      <c r="Q106" s="126">
        <f t="shared" si="22"/>
        <v>0</v>
      </c>
      <c r="R106" s="126">
        <f t="shared" si="22"/>
        <v>0</v>
      </c>
      <c r="S106" s="126">
        <f t="shared" si="22"/>
        <v>0</v>
      </c>
      <c r="T106" s="126">
        <f t="shared" si="22"/>
        <v>0</v>
      </c>
      <c r="U106" s="126">
        <f t="shared" si="22"/>
        <v>0</v>
      </c>
      <c r="V106" s="126">
        <f t="shared" si="22"/>
        <v>0</v>
      </c>
      <c r="W106" s="126">
        <f t="shared" si="22"/>
        <v>0</v>
      </c>
      <c r="X106" s="126">
        <f t="shared" si="22"/>
        <v>0</v>
      </c>
      <c r="Y106" s="126">
        <f t="shared" si="22"/>
        <v>0</v>
      </c>
      <c r="Z106" s="126">
        <f t="shared" si="22"/>
        <v>0</v>
      </c>
      <c r="AA106" s="126">
        <f t="shared" si="22"/>
        <v>0</v>
      </c>
      <c r="AB106" s="126">
        <f t="shared" si="22"/>
        <v>0</v>
      </c>
      <c r="AC106" s="126">
        <f t="shared" si="22"/>
        <v>0</v>
      </c>
      <c r="AD106" s="126">
        <f t="shared" si="22"/>
        <v>0</v>
      </c>
    </row>
    <row r="107" spans="6:30" hidden="1">
      <c r="F107" s="126">
        <f t="shared" ref="F107:AD107" si="23">F35-F72</f>
        <v>0</v>
      </c>
      <c r="G107" s="126">
        <f t="shared" si="23"/>
        <v>0</v>
      </c>
      <c r="H107" s="126">
        <f t="shared" si="23"/>
        <v>0</v>
      </c>
      <c r="I107" s="126">
        <f t="shared" si="23"/>
        <v>0</v>
      </c>
      <c r="J107" s="126">
        <f t="shared" si="23"/>
        <v>0</v>
      </c>
      <c r="K107" s="126">
        <f t="shared" si="23"/>
        <v>0</v>
      </c>
      <c r="L107" s="126">
        <f t="shared" si="23"/>
        <v>0</v>
      </c>
      <c r="M107" s="126">
        <f t="shared" si="23"/>
        <v>0</v>
      </c>
      <c r="N107" s="126">
        <f t="shared" si="23"/>
        <v>0</v>
      </c>
      <c r="O107" s="126">
        <f t="shared" si="23"/>
        <v>0</v>
      </c>
      <c r="P107" s="126">
        <f t="shared" si="23"/>
        <v>0</v>
      </c>
      <c r="Q107" s="126">
        <f t="shared" si="23"/>
        <v>0</v>
      </c>
      <c r="R107" s="126">
        <f t="shared" si="23"/>
        <v>0</v>
      </c>
      <c r="S107" s="126">
        <f t="shared" si="23"/>
        <v>0</v>
      </c>
      <c r="T107" s="126">
        <f t="shared" si="23"/>
        <v>0</v>
      </c>
      <c r="U107" s="126">
        <f t="shared" si="23"/>
        <v>0</v>
      </c>
      <c r="V107" s="126">
        <f t="shared" si="23"/>
        <v>0</v>
      </c>
      <c r="W107" s="126">
        <f t="shared" si="23"/>
        <v>0</v>
      </c>
      <c r="X107" s="126">
        <f t="shared" si="23"/>
        <v>0</v>
      </c>
      <c r="Y107" s="126">
        <f t="shared" si="23"/>
        <v>0</v>
      </c>
      <c r="Z107" s="126">
        <f t="shared" si="23"/>
        <v>0</v>
      </c>
      <c r="AA107" s="126">
        <f t="shared" si="23"/>
        <v>0</v>
      </c>
      <c r="AB107" s="126">
        <f t="shared" si="23"/>
        <v>0</v>
      </c>
      <c r="AC107" s="126">
        <f t="shared" si="23"/>
        <v>0</v>
      </c>
      <c r="AD107" s="126">
        <f t="shared" si="23"/>
        <v>0</v>
      </c>
    </row>
    <row r="108" spans="6:30" hidden="1">
      <c r="F108" s="126">
        <f t="shared" ref="F108:AD108" si="24">F36-F73</f>
        <v>0</v>
      </c>
      <c r="G108" s="126">
        <f t="shared" si="24"/>
        <v>0</v>
      </c>
      <c r="H108" s="126">
        <f t="shared" si="24"/>
        <v>0</v>
      </c>
      <c r="I108" s="126">
        <f t="shared" si="24"/>
        <v>0</v>
      </c>
      <c r="J108" s="126">
        <f t="shared" si="24"/>
        <v>0</v>
      </c>
      <c r="K108" s="126">
        <f t="shared" si="24"/>
        <v>0</v>
      </c>
      <c r="L108" s="126">
        <f t="shared" si="24"/>
        <v>0</v>
      </c>
      <c r="M108" s="126">
        <f t="shared" si="24"/>
        <v>0</v>
      </c>
      <c r="N108" s="126">
        <f t="shared" si="24"/>
        <v>0</v>
      </c>
      <c r="O108" s="126">
        <f t="shared" si="24"/>
        <v>0</v>
      </c>
      <c r="P108" s="126">
        <f t="shared" si="24"/>
        <v>0</v>
      </c>
      <c r="Q108" s="126">
        <f t="shared" si="24"/>
        <v>0</v>
      </c>
      <c r="R108" s="126">
        <f t="shared" si="24"/>
        <v>0</v>
      </c>
      <c r="S108" s="126">
        <f t="shared" si="24"/>
        <v>0</v>
      </c>
      <c r="T108" s="126">
        <f t="shared" si="24"/>
        <v>0</v>
      </c>
      <c r="U108" s="126">
        <f t="shared" si="24"/>
        <v>0</v>
      </c>
      <c r="V108" s="126">
        <f t="shared" si="24"/>
        <v>0</v>
      </c>
      <c r="W108" s="126">
        <f t="shared" si="24"/>
        <v>0</v>
      </c>
      <c r="X108" s="126">
        <f t="shared" si="24"/>
        <v>0</v>
      </c>
      <c r="Y108" s="126">
        <f t="shared" si="24"/>
        <v>0</v>
      </c>
      <c r="Z108" s="126">
        <f t="shared" si="24"/>
        <v>0</v>
      </c>
      <c r="AA108" s="126">
        <f t="shared" si="24"/>
        <v>0</v>
      </c>
      <c r="AB108" s="126">
        <f t="shared" si="24"/>
        <v>0</v>
      </c>
      <c r="AC108" s="126">
        <f t="shared" si="24"/>
        <v>0</v>
      </c>
      <c r="AD108" s="126">
        <f t="shared" si="24"/>
        <v>0</v>
      </c>
    </row>
    <row r="109" spans="6:30" hidden="1">
      <c r="F109" s="126">
        <f>F37-F74</f>
        <v>0</v>
      </c>
      <c r="G109" s="126">
        <f t="shared" ref="G109:AC109" si="25">G37-G74</f>
        <v>0</v>
      </c>
      <c r="H109" s="126">
        <f t="shared" si="25"/>
        <v>0</v>
      </c>
      <c r="I109" s="126">
        <f t="shared" si="25"/>
        <v>0</v>
      </c>
      <c r="J109" s="126">
        <f t="shared" si="25"/>
        <v>0</v>
      </c>
      <c r="K109" s="126">
        <f t="shared" si="25"/>
        <v>0</v>
      </c>
      <c r="L109" s="126">
        <f t="shared" si="25"/>
        <v>0</v>
      </c>
      <c r="M109" s="126">
        <f t="shared" si="25"/>
        <v>0</v>
      </c>
      <c r="N109" s="126">
        <f t="shared" si="25"/>
        <v>0</v>
      </c>
      <c r="O109" s="126">
        <f t="shared" si="25"/>
        <v>0</v>
      </c>
      <c r="P109" s="126">
        <f t="shared" si="25"/>
        <v>0</v>
      </c>
      <c r="Q109" s="126">
        <f t="shared" si="25"/>
        <v>0</v>
      </c>
      <c r="R109" s="126">
        <f t="shared" si="25"/>
        <v>0</v>
      </c>
      <c r="S109" s="126">
        <f t="shared" si="25"/>
        <v>0</v>
      </c>
      <c r="T109" s="126">
        <f t="shared" si="25"/>
        <v>0</v>
      </c>
      <c r="U109" s="126">
        <f t="shared" si="25"/>
        <v>0</v>
      </c>
      <c r="V109" s="126">
        <f t="shared" si="25"/>
        <v>0</v>
      </c>
      <c r="W109" s="126">
        <f t="shared" si="25"/>
        <v>0</v>
      </c>
      <c r="X109" s="126">
        <f t="shared" si="25"/>
        <v>0</v>
      </c>
      <c r="Y109" s="126">
        <f t="shared" si="25"/>
        <v>0</v>
      </c>
      <c r="Z109" s="126">
        <f t="shared" si="25"/>
        <v>0</v>
      </c>
      <c r="AA109" s="126">
        <f t="shared" si="25"/>
        <v>0</v>
      </c>
      <c r="AB109" s="126">
        <f t="shared" si="25"/>
        <v>0</v>
      </c>
      <c r="AC109" s="126">
        <f t="shared" si="25"/>
        <v>0</v>
      </c>
      <c r="AD109" s="126">
        <f>AD37-AD74</f>
        <v>0</v>
      </c>
    </row>
    <row r="110" spans="6:30" hidden="1">
      <c r="F110" s="126">
        <f t="shared" ref="F110:AD110" si="26">F38-F75</f>
        <v>0</v>
      </c>
      <c r="G110" s="126">
        <f t="shared" si="26"/>
        <v>0</v>
      </c>
      <c r="H110" s="126">
        <f t="shared" si="26"/>
        <v>0</v>
      </c>
      <c r="I110" s="126">
        <f t="shared" si="26"/>
        <v>0</v>
      </c>
      <c r="J110" s="126">
        <f t="shared" si="26"/>
        <v>0</v>
      </c>
      <c r="K110" s="126">
        <f t="shared" si="26"/>
        <v>0</v>
      </c>
      <c r="L110" s="126">
        <f t="shared" si="26"/>
        <v>0</v>
      </c>
      <c r="M110" s="126">
        <f t="shared" si="26"/>
        <v>0</v>
      </c>
      <c r="N110" s="126">
        <f t="shared" si="26"/>
        <v>0</v>
      </c>
      <c r="O110" s="126">
        <f t="shared" si="26"/>
        <v>0</v>
      </c>
      <c r="P110" s="126">
        <f t="shared" si="26"/>
        <v>0</v>
      </c>
      <c r="Q110" s="126">
        <f t="shared" si="26"/>
        <v>0</v>
      </c>
      <c r="R110" s="126">
        <f t="shared" si="26"/>
        <v>0</v>
      </c>
      <c r="S110" s="126">
        <f t="shared" si="26"/>
        <v>0</v>
      </c>
      <c r="T110" s="126">
        <f t="shared" si="26"/>
        <v>0</v>
      </c>
      <c r="U110" s="126">
        <f t="shared" si="26"/>
        <v>0</v>
      </c>
      <c r="V110" s="126">
        <f t="shared" si="26"/>
        <v>0</v>
      </c>
      <c r="W110" s="126">
        <f t="shared" si="26"/>
        <v>0</v>
      </c>
      <c r="X110" s="126">
        <f t="shared" si="26"/>
        <v>0</v>
      </c>
      <c r="Y110" s="126">
        <f t="shared" si="26"/>
        <v>0</v>
      </c>
      <c r="Z110" s="126">
        <f t="shared" si="26"/>
        <v>0</v>
      </c>
      <c r="AA110" s="126">
        <f t="shared" si="26"/>
        <v>0</v>
      </c>
      <c r="AB110" s="126">
        <f t="shared" si="26"/>
        <v>0</v>
      </c>
      <c r="AC110" s="126">
        <f t="shared" si="26"/>
        <v>0</v>
      </c>
      <c r="AD110" s="126">
        <f t="shared" si="26"/>
        <v>0</v>
      </c>
    </row>
    <row r="111" spans="6:30" hidden="1">
      <c r="F111" s="126">
        <f t="shared" ref="F111:AD111" si="27">F39-F76</f>
        <v>0</v>
      </c>
      <c r="G111" s="126">
        <f t="shared" si="27"/>
        <v>0</v>
      </c>
      <c r="H111" s="126">
        <f t="shared" si="27"/>
        <v>0</v>
      </c>
      <c r="I111" s="126">
        <f t="shared" si="27"/>
        <v>0</v>
      </c>
      <c r="J111" s="126">
        <f t="shared" si="27"/>
        <v>0</v>
      </c>
      <c r="K111" s="126">
        <f t="shared" si="27"/>
        <v>0</v>
      </c>
      <c r="L111" s="126">
        <f t="shared" si="27"/>
        <v>0</v>
      </c>
      <c r="M111" s="126">
        <f t="shared" si="27"/>
        <v>0</v>
      </c>
      <c r="N111" s="126">
        <f t="shared" si="27"/>
        <v>0</v>
      </c>
      <c r="O111" s="126">
        <f t="shared" si="27"/>
        <v>0</v>
      </c>
      <c r="P111" s="126">
        <f t="shared" si="27"/>
        <v>0</v>
      </c>
      <c r="Q111" s="126">
        <f t="shared" si="27"/>
        <v>0</v>
      </c>
      <c r="R111" s="126">
        <f t="shared" si="27"/>
        <v>0</v>
      </c>
      <c r="S111" s="126">
        <f t="shared" si="27"/>
        <v>0</v>
      </c>
      <c r="T111" s="126">
        <f t="shared" si="27"/>
        <v>0</v>
      </c>
      <c r="U111" s="126">
        <f t="shared" si="27"/>
        <v>0</v>
      </c>
      <c r="V111" s="126">
        <f t="shared" si="27"/>
        <v>0</v>
      </c>
      <c r="W111" s="126">
        <f t="shared" si="27"/>
        <v>0</v>
      </c>
      <c r="X111" s="126">
        <f t="shared" si="27"/>
        <v>0</v>
      </c>
      <c r="Y111" s="126">
        <f t="shared" si="27"/>
        <v>0</v>
      </c>
      <c r="Z111" s="126">
        <f t="shared" si="27"/>
        <v>0</v>
      </c>
      <c r="AA111" s="126">
        <f t="shared" si="27"/>
        <v>0</v>
      </c>
      <c r="AB111" s="126">
        <f t="shared" si="27"/>
        <v>0</v>
      </c>
      <c r="AC111" s="126">
        <f t="shared" si="27"/>
        <v>0</v>
      </c>
      <c r="AD111" s="126">
        <f t="shared" si="27"/>
        <v>0</v>
      </c>
    </row>
    <row r="112" spans="6:30" hidden="1">
      <c r="F112" s="126">
        <f t="shared" ref="F112:AD112" si="28">F40-F77</f>
        <v>0</v>
      </c>
      <c r="G112" s="126">
        <f t="shared" si="28"/>
        <v>0</v>
      </c>
      <c r="H112" s="126">
        <f t="shared" si="28"/>
        <v>0</v>
      </c>
      <c r="I112" s="126">
        <f t="shared" si="28"/>
        <v>0</v>
      </c>
      <c r="J112" s="126">
        <f t="shared" si="28"/>
        <v>0</v>
      </c>
      <c r="K112" s="126">
        <f t="shared" si="28"/>
        <v>0</v>
      </c>
      <c r="L112" s="126">
        <f t="shared" si="28"/>
        <v>0</v>
      </c>
      <c r="M112" s="126">
        <f t="shared" si="28"/>
        <v>0</v>
      </c>
      <c r="N112" s="126">
        <f t="shared" si="28"/>
        <v>0</v>
      </c>
      <c r="O112" s="126">
        <f t="shared" si="28"/>
        <v>0</v>
      </c>
      <c r="P112" s="126">
        <f t="shared" si="28"/>
        <v>0</v>
      </c>
      <c r="Q112" s="126">
        <f t="shared" si="28"/>
        <v>0</v>
      </c>
      <c r="R112" s="126">
        <f t="shared" si="28"/>
        <v>0</v>
      </c>
      <c r="S112" s="126">
        <f t="shared" si="28"/>
        <v>0</v>
      </c>
      <c r="T112" s="126">
        <f t="shared" si="28"/>
        <v>0</v>
      </c>
      <c r="U112" s="126">
        <f t="shared" si="28"/>
        <v>0</v>
      </c>
      <c r="V112" s="126">
        <f t="shared" si="28"/>
        <v>0</v>
      </c>
      <c r="W112" s="126">
        <f t="shared" si="28"/>
        <v>0</v>
      </c>
      <c r="X112" s="126">
        <f t="shared" si="28"/>
        <v>0</v>
      </c>
      <c r="Y112" s="126">
        <f t="shared" si="28"/>
        <v>0</v>
      </c>
      <c r="Z112" s="126">
        <f t="shared" si="28"/>
        <v>0</v>
      </c>
      <c r="AA112" s="126">
        <f t="shared" si="28"/>
        <v>0</v>
      </c>
      <c r="AB112" s="126">
        <f t="shared" si="28"/>
        <v>0</v>
      </c>
      <c r="AC112" s="126">
        <f t="shared" si="28"/>
        <v>0</v>
      </c>
      <c r="AD112" s="126">
        <f t="shared" si="28"/>
        <v>0</v>
      </c>
    </row>
    <row r="113" spans="6:30" hidden="1">
      <c r="F113" s="126">
        <f t="shared" ref="F113:AD113" si="29">F41-F78</f>
        <v>0</v>
      </c>
      <c r="G113" s="126">
        <f t="shared" si="29"/>
        <v>0</v>
      </c>
      <c r="H113" s="126">
        <f t="shared" si="29"/>
        <v>0</v>
      </c>
      <c r="I113" s="126">
        <f t="shared" si="29"/>
        <v>0</v>
      </c>
      <c r="J113" s="126">
        <f t="shared" si="29"/>
        <v>0</v>
      </c>
      <c r="K113" s="126">
        <f t="shared" si="29"/>
        <v>0</v>
      </c>
      <c r="L113" s="126">
        <f t="shared" si="29"/>
        <v>0</v>
      </c>
      <c r="M113" s="126">
        <f t="shared" si="29"/>
        <v>0</v>
      </c>
      <c r="N113" s="126">
        <f t="shared" si="29"/>
        <v>0</v>
      </c>
      <c r="O113" s="126">
        <f t="shared" si="29"/>
        <v>0</v>
      </c>
      <c r="P113" s="126">
        <f t="shared" si="29"/>
        <v>0</v>
      </c>
      <c r="Q113" s="126">
        <f t="shared" si="29"/>
        <v>0</v>
      </c>
      <c r="R113" s="126">
        <f t="shared" si="29"/>
        <v>0</v>
      </c>
      <c r="S113" s="126">
        <f t="shared" si="29"/>
        <v>0</v>
      </c>
      <c r="T113" s="126">
        <f t="shared" si="29"/>
        <v>0</v>
      </c>
      <c r="U113" s="126">
        <f t="shared" si="29"/>
        <v>0</v>
      </c>
      <c r="V113" s="126">
        <f t="shared" si="29"/>
        <v>0</v>
      </c>
      <c r="W113" s="126">
        <f t="shared" si="29"/>
        <v>0</v>
      </c>
      <c r="X113" s="126">
        <f t="shared" si="29"/>
        <v>0</v>
      </c>
      <c r="Y113" s="126">
        <f t="shared" si="29"/>
        <v>0</v>
      </c>
      <c r="Z113" s="126">
        <f t="shared" si="29"/>
        <v>0</v>
      </c>
      <c r="AA113" s="126">
        <f t="shared" si="29"/>
        <v>0</v>
      </c>
      <c r="AB113" s="126">
        <f t="shared" si="29"/>
        <v>0</v>
      </c>
      <c r="AC113" s="126">
        <f t="shared" si="29"/>
        <v>0</v>
      </c>
      <c r="AD113" s="126">
        <f t="shared" si="29"/>
        <v>0</v>
      </c>
    </row>
    <row r="114" spans="6:30" hidden="1">
      <c r="F114" s="126">
        <f t="shared" ref="F114:AD114" si="30">F42-F79</f>
        <v>0</v>
      </c>
      <c r="G114" s="126">
        <f t="shared" si="30"/>
        <v>0</v>
      </c>
      <c r="H114" s="126">
        <f t="shared" si="30"/>
        <v>0</v>
      </c>
      <c r="I114" s="126">
        <f t="shared" si="30"/>
        <v>0</v>
      </c>
      <c r="J114" s="126">
        <f t="shared" si="30"/>
        <v>0</v>
      </c>
      <c r="K114" s="126">
        <f t="shared" si="30"/>
        <v>0</v>
      </c>
      <c r="L114" s="126">
        <f t="shared" si="30"/>
        <v>0</v>
      </c>
      <c r="M114" s="126">
        <f t="shared" si="30"/>
        <v>0</v>
      </c>
      <c r="N114" s="126">
        <f t="shared" si="30"/>
        <v>0</v>
      </c>
      <c r="O114" s="126">
        <f t="shared" si="30"/>
        <v>0</v>
      </c>
      <c r="P114" s="126">
        <f t="shared" si="30"/>
        <v>0</v>
      </c>
      <c r="Q114" s="126">
        <f t="shared" si="30"/>
        <v>0</v>
      </c>
      <c r="R114" s="126">
        <f t="shared" si="30"/>
        <v>0</v>
      </c>
      <c r="S114" s="126">
        <f t="shared" si="30"/>
        <v>0</v>
      </c>
      <c r="T114" s="126">
        <f t="shared" si="30"/>
        <v>0</v>
      </c>
      <c r="U114" s="126">
        <f t="shared" si="30"/>
        <v>0</v>
      </c>
      <c r="V114" s="126">
        <f t="shared" si="30"/>
        <v>0</v>
      </c>
      <c r="W114" s="126">
        <f t="shared" si="30"/>
        <v>0</v>
      </c>
      <c r="X114" s="126">
        <f t="shared" si="30"/>
        <v>0</v>
      </c>
      <c r="Y114" s="126">
        <f t="shared" si="30"/>
        <v>0</v>
      </c>
      <c r="Z114" s="126">
        <f t="shared" si="30"/>
        <v>0</v>
      </c>
      <c r="AA114" s="126">
        <f t="shared" si="30"/>
        <v>0</v>
      </c>
      <c r="AB114" s="126">
        <f t="shared" si="30"/>
        <v>0</v>
      </c>
      <c r="AC114" s="126">
        <f t="shared" si="30"/>
        <v>0</v>
      </c>
      <c r="AD114" s="126">
        <f t="shared" si="30"/>
        <v>0</v>
      </c>
    </row>
    <row r="115" spans="6:30" hidden="1">
      <c r="F115" s="126">
        <f t="shared" ref="F115:AD115" si="31">F43-F80</f>
        <v>0</v>
      </c>
      <c r="G115" s="126">
        <f t="shared" si="31"/>
        <v>0</v>
      </c>
      <c r="H115" s="126">
        <f t="shared" si="31"/>
        <v>0</v>
      </c>
      <c r="I115" s="126">
        <f t="shared" si="31"/>
        <v>0</v>
      </c>
      <c r="J115" s="126">
        <f t="shared" si="31"/>
        <v>0</v>
      </c>
      <c r="K115" s="126">
        <f t="shared" si="31"/>
        <v>0</v>
      </c>
      <c r="L115" s="126">
        <f t="shared" si="31"/>
        <v>0</v>
      </c>
      <c r="M115" s="126">
        <f t="shared" si="31"/>
        <v>0</v>
      </c>
      <c r="N115" s="126">
        <f t="shared" si="31"/>
        <v>0</v>
      </c>
      <c r="O115" s="126">
        <f t="shared" si="31"/>
        <v>0</v>
      </c>
      <c r="P115" s="126">
        <f t="shared" si="31"/>
        <v>0</v>
      </c>
      <c r="Q115" s="126">
        <f t="shared" si="31"/>
        <v>0</v>
      </c>
      <c r="R115" s="126">
        <f t="shared" si="31"/>
        <v>0</v>
      </c>
      <c r="S115" s="126">
        <f t="shared" si="31"/>
        <v>0</v>
      </c>
      <c r="T115" s="126">
        <f t="shared" si="31"/>
        <v>0</v>
      </c>
      <c r="U115" s="126">
        <f t="shared" si="31"/>
        <v>0</v>
      </c>
      <c r="V115" s="126">
        <f t="shared" si="31"/>
        <v>0</v>
      </c>
      <c r="W115" s="126">
        <f t="shared" si="31"/>
        <v>0</v>
      </c>
      <c r="X115" s="126">
        <f t="shared" si="31"/>
        <v>0</v>
      </c>
      <c r="Y115" s="126">
        <f t="shared" si="31"/>
        <v>0</v>
      </c>
      <c r="Z115" s="126">
        <f t="shared" si="31"/>
        <v>0</v>
      </c>
      <c r="AA115" s="126">
        <f t="shared" si="31"/>
        <v>0</v>
      </c>
      <c r="AB115" s="126">
        <f t="shared" si="31"/>
        <v>0</v>
      </c>
      <c r="AC115" s="126">
        <f t="shared" si="31"/>
        <v>0</v>
      </c>
      <c r="AD115" s="126">
        <f t="shared" si="31"/>
        <v>0</v>
      </c>
    </row>
    <row r="116" spans="6:30"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</row>
    <row r="117" spans="6:30"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</row>
    <row r="118" spans="6:30"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</row>
    <row r="119" spans="6:30"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</row>
    <row r="120" spans="6:30"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</row>
  </sheetData>
  <mergeCells count="4">
    <mergeCell ref="F4:AD4"/>
    <mergeCell ref="J5:L5"/>
    <mergeCell ref="N5:T5"/>
    <mergeCell ref="F10:AD10"/>
  </mergeCells>
  <pageMargins left="0.7" right="0.7" top="0.48" bottom="0.5" header="0.5" footer="0.5"/>
  <pageSetup paperSize="9" scale="5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view="pageBreakPreview" topLeftCell="A14" zoomScaleNormal="100" zoomScaleSheetLayoutView="100" workbookViewId="0">
      <selection activeCell="G73" sqref="G73"/>
    </sheetView>
  </sheetViews>
  <sheetFormatPr defaultColWidth="8.09765625" defaultRowHeight="19.5" customHeight="1"/>
  <cols>
    <col min="1" max="3" width="2.3984375" style="30" customWidth="1"/>
    <col min="4" max="4" width="37.09765625" style="30" customWidth="1"/>
    <col min="5" max="5" width="7.8984375" style="45" customWidth="1"/>
    <col min="6" max="6" width="0.8984375" style="30" customWidth="1"/>
    <col min="7" max="7" width="13" style="30" customWidth="1"/>
    <col min="8" max="8" width="1" style="30" customWidth="1"/>
    <col min="9" max="9" width="12.59765625" style="30" customWidth="1"/>
    <col min="10" max="10" width="1" style="30" customWidth="1"/>
    <col min="11" max="11" width="13" style="30" customWidth="1"/>
    <col min="12" max="12" width="1" style="30" customWidth="1"/>
    <col min="13" max="13" width="12.69921875" style="30" customWidth="1"/>
    <col min="14" max="16384" width="8.09765625" style="52"/>
  </cols>
  <sheetData>
    <row r="1" spans="1:15" ht="19.5" customHeight="1">
      <c r="A1" s="11" t="s">
        <v>85</v>
      </c>
      <c r="B1" s="75"/>
      <c r="C1" s="53"/>
      <c r="D1" s="53"/>
      <c r="F1" s="53"/>
      <c r="G1" s="53"/>
      <c r="H1" s="53"/>
      <c r="I1" s="53"/>
      <c r="J1" s="53"/>
      <c r="K1" s="69"/>
      <c r="L1" s="69"/>
      <c r="M1" s="69"/>
    </row>
    <row r="2" spans="1:15" ht="19.5" customHeight="1">
      <c r="A2" s="11" t="s">
        <v>54</v>
      </c>
      <c r="B2" s="75"/>
      <c r="C2" s="53"/>
      <c r="D2" s="53"/>
      <c r="F2" s="53"/>
      <c r="G2" s="53"/>
      <c r="H2" s="53"/>
      <c r="I2" s="53"/>
      <c r="J2" s="53"/>
      <c r="K2" s="52"/>
      <c r="L2" s="52"/>
      <c r="M2" s="52"/>
    </row>
    <row r="3" spans="1:15" ht="19.5" customHeight="1">
      <c r="A3" s="49" t="s">
        <v>100</v>
      </c>
      <c r="B3" s="75"/>
      <c r="C3" s="53"/>
      <c r="D3" s="53"/>
      <c r="F3" s="53"/>
      <c r="G3" s="53"/>
      <c r="H3" s="53"/>
      <c r="I3" s="53"/>
      <c r="J3" s="53"/>
      <c r="K3" s="52"/>
      <c r="L3" s="52"/>
      <c r="M3" s="52"/>
    </row>
    <row r="4" spans="1:15" ht="19.5" customHeight="1">
      <c r="A4" s="53"/>
      <c r="B4" s="53"/>
      <c r="C4" s="53"/>
      <c r="D4" s="53"/>
      <c r="F4" s="53"/>
      <c r="G4" s="53"/>
      <c r="H4" s="53"/>
      <c r="I4" s="53"/>
      <c r="J4" s="53"/>
      <c r="K4" s="52"/>
      <c r="L4" s="52"/>
      <c r="M4" s="52"/>
    </row>
    <row r="5" spans="1:15" ht="19.5" customHeight="1">
      <c r="A5" s="51"/>
      <c r="B5" s="51"/>
      <c r="C5" s="51"/>
      <c r="D5" s="51"/>
      <c r="F5" s="51"/>
      <c r="G5" s="392"/>
      <c r="H5" s="392"/>
      <c r="I5" s="392"/>
      <c r="J5" s="70"/>
      <c r="K5" s="392"/>
      <c r="L5" s="392"/>
      <c r="M5" s="392"/>
    </row>
    <row r="6" spans="1:15" ht="19.5" customHeight="1">
      <c r="A6" s="51"/>
      <c r="B6" s="51"/>
      <c r="C6" s="51"/>
      <c r="D6" s="51"/>
      <c r="F6" s="51"/>
      <c r="G6" s="385" t="s">
        <v>1</v>
      </c>
      <c r="H6" s="385"/>
      <c r="I6" s="385"/>
      <c r="J6" s="3"/>
      <c r="K6" s="385" t="s">
        <v>2</v>
      </c>
      <c r="L6" s="385"/>
      <c r="M6" s="385"/>
    </row>
    <row r="7" spans="1:15" ht="19.5" customHeight="1">
      <c r="A7" s="71"/>
      <c r="B7" s="72"/>
      <c r="C7" s="72"/>
      <c r="D7" s="72"/>
      <c r="E7" s="9" t="s">
        <v>4</v>
      </c>
      <c r="F7" s="9"/>
      <c r="G7" s="60">
        <v>2553</v>
      </c>
      <c r="H7" s="62"/>
      <c r="I7" s="60">
        <v>2552</v>
      </c>
      <c r="J7" s="60"/>
      <c r="K7" s="60">
        <v>2553</v>
      </c>
      <c r="L7" s="62"/>
      <c r="M7" s="60">
        <v>2552</v>
      </c>
    </row>
    <row r="8" spans="1:15" ht="19.5" customHeight="1">
      <c r="A8" s="52"/>
      <c r="G8" s="387" t="s">
        <v>90</v>
      </c>
      <c r="H8" s="387"/>
      <c r="I8" s="387"/>
      <c r="J8" s="387"/>
      <c r="K8" s="387"/>
      <c r="L8" s="387"/>
      <c r="M8" s="387"/>
    </row>
    <row r="9" spans="1:15" ht="19.5" customHeight="1">
      <c r="A9" s="6" t="s">
        <v>55</v>
      </c>
    </row>
    <row r="10" spans="1:15" ht="19.5" customHeight="1">
      <c r="A10" s="7" t="s">
        <v>83</v>
      </c>
      <c r="G10" s="12">
        <v>11122232</v>
      </c>
      <c r="H10" s="12"/>
      <c r="I10" s="12">
        <v>6018683</v>
      </c>
      <c r="J10" s="12"/>
      <c r="K10" s="12">
        <v>3387013</v>
      </c>
      <c r="L10" s="12"/>
      <c r="M10" s="12">
        <v>1172934</v>
      </c>
    </row>
    <row r="11" spans="1:15" ht="19.5" customHeight="1">
      <c r="A11" s="42" t="s">
        <v>56</v>
      </c>
      <c r="G11" s="12"/>
      <c r="H11" s="12"/>
      <c r="I11" s="12"/>
      <c r="J11" s="12"/>
      <c r="K11" s="12"/>
      <c r="L11" s="12"/>
      <c r="M11" s="12"/>
    </row>
    <row r="12" spans="1:15" ht="19.5" customHeight="1">
      <c r="A12" s="7" t="s">
        <v>57</v>
      </c>
      <c r="E12" s="45">
        <v>26</v>
      </c>
      <c r="G12" s="12">
        <v>3331875</v>
      </c>
      <c r="H12" s="12"/>
      <c r="I12" s="12">
        <v>3081932</v>
      </c>
      <c r="J12" s="12"/>
      <c r="K12" s="13">
        <v>0</v>
      </c>
      <c r="L12" s="12"/>
      <c r="M12" s="13">
        <v>0</v>
      </c>
    </row>
    <row r="13" spans="1:15" ht="19.5" customHeight="1">
      <c r="A13" s="7" t="s">
        <v>39</v>
      </c>
      <c r="G13" s="12">
        <v>-7077</v>
      </c>
      <c r="H13" s="12"/>
      <c r="I13" s="12">
        <v>-18360</v>
      </c>
      <c r="J13" s="12"/>
      <c r="K13" s="12">
        <v>-61013</v>
      </c>
      <c r="L13" s="12"/>
      <c r="M13" s="12">
        <v>-33074</v>
      </c>
    </row>
    <row r="14" spans="1:15" ht="19.5" customHeight="1">
      <c r="A14" s="7" t="s">
        <v>41</v>
      </c>
      <c r="G14" s="1">
        <v>0</v>
      </c>
      <c r="H14" s="12"/>
      <c r="I14" s="13">
        <v>0</v>
      </c>
      <c r="J14" s="12"/>
      <c r="K14" s="12">
        <v>-3496726</v>
      </c>
      <c r="L14" s="12"/>
      <c r="M14" s="12">
        <v>-1232471</v>
      </c>
      <c r="O14" s="1"/>
    </row>
    <row r="15" spans="1:15" ht="19.5" customHeight="1">
      <c r="A15" s="7" t="s">
        <v>101</v>
      </c>
      <c r="E15" s="45">
        <v>4</v>
      </c>
      <c r="G15" s="1">
        <v>-562797</v>
      </c>
      <c r="H15" s="12"/>
      <c r="I15" s="13">
        <v>0</v>
      </c>
      <c r="J15" s="12"/>
      <c r="K15" s="84">
        <v>0</v>
      </c>
      <c r="L15" s="84"/>
      <c r="M15" s="84">
        <v>0</v>
      </c>
    </row>
    <row r="16" spans="1:15" ht="19.5" customHeight="1">
      <c r="A16" s="7" t="s">
        <v>102</v>
      </c>
      <c r="E16" s="45">
        <v>12</v>
      </c>
      <c r="G16" s="1">
        <v>-1888164</v>
      </c>
      <c r="H16" s="12"/>
      <c r="I16" s="13">
        <v>0</v>
      </c>
      <c r="J16" s="12"/>
      <c r="K16" s="84">
        <v>0</v>
      </c>
      <c r="L16" s="84"/>
      <c r="M16" s="84">
        <v>0</v>
      </c>
    </row>
    <row r="17" spans="1:13" ht="19.5" customHeight="1">
      <c r="A17" s="7" t="s">
        <v>87</v>
      </c>
      <c r="G17" s="12">
        <v>1293520</v>
      </c>
      <c r="H17" s="12"/>
      <c r="I17" s="12">
        <v>1601532</v>
      </c>
      <c r="J17" s="12"/>
      <c r="K17" s="12">
        <v>115354</v>
      </c>
      <c r="L17" s="12">
        <v>0</v>
      </c>
      <c r="M17" s="12">
        <v>56564</v>
      </c>
    </row>
    <row r="18" spans="1:13" ht="19.5" customHeight="1">
      <c r="A18" s="7" t="s">
        <v>110</v>
      </c>
      <c r="G18" s="12">
        <v>-800944</v>
      </c>
      <c r="H18" s="12"/>
      <c r="I18" s="12">
        <v>-470097</v>
      </c>
      <c r="J18" s="12"/>
      <c r="K18" s="12">
        <v>41868</v>
      </c>
      <c r="L18" s="12"/>
      <c r="M18" s="12">
        <v>22071</v>
      </c>
    </row>
    <row r="19" spans="1:13" ht="19.5" customHeight="1">
      <c r="A19" s="7" t="s">
        <v>96</v>
      </c>
      <c r="G19" s="12">
        <v>-325</v>
      </c>
      <c r="H19" s="12"/>
      <c r="I19" s="12">
        <v>-28527</v>
      </c>
      <c r="J19" s="12"/>
      <c r="K19" s="13">
        <v>0</v>
      </c>
      <c r="L19" s="12"/>
      <c r="M19" s="13">
        <v>0</v>
      </c>
    </row>
    <row r="20" spans="1:13" ht="19.5" customHeight="1">
      <c r="A20" s="7" t="s">
        <v>111</v>
      </c>
      <c r="G20" s="12">
        <v>-6744</v>
      </c>
      <c r="H20" s="12"/>
      <c r="I20" s="12">
        <v>-87764</v>
      </c>
      <c r="J20" s="12">
        <v>0</v>
      </c>
      <c r="K20" s="13">
        <v>0</v>
      </c>
      <c r="L20" s="12"/>
      <c r="M20" s="13">
        <v>0</v>
      </c>
    </row>
    <row r="21" spans="1:13" ht="19.5" customHeight="1">
      <c r="A21" s="7" t="s">
        <v>112</v>
      </c>
      <c r="G21" s="12">
        <v>-8354</v>
      </c>
      <c r="H21" s="12"/>
      <c r="I21" s="12">
        <v>-1045</v>
      </c>
      <c r="J21" s="12"/>
      <c r="K21" s="13">
        <v>0</v>
      </c>
      <c r="L21" s="12"/>
      <c r="M21" s="13">
        <v>0</v>
      </c>
    </row>
    <row r="22" spans="1:13" ht="19.5" customHeight="1">
      <c r="A22" s="7" t="s">
        <v>97</v>
      </c>
      <c r="E22" s="45">
        <v>11</v>
      </c>
      <c r="F22" s="45"/>
      <c r="G22" s="13">
        <v>0</v>
      </c>
      <c r="H22" s="12"/>
      <c r="I22" s="13">
        <v>0</v>
      </c>
      <c r="J22" s="12"/>
      <c r="K22" s="84">
        <v>0</v>
      </c>
      <c r="L22" s="12"/>
      <c r="M22" s="12">
        <v>16103</v>
      </c>
    </row>
    <row r="23" spans="1:13" ht="19.5" customHeight="1">
      <c r="A23" s="7" t="s">
        <v>45</v>
      </c>
      <c r="G23" s="14">
        <v>487846</v>
      </c>
      <c r="H23" s="12"/>
      <c r="I23" s="14">
        <v>553954</v>
      </c>
      <c r="J23" s="12"/>
      <c r="K23" s="14">
        <v>608</v>
      </c>
      <c r="L23" s="12"/>
      <c r="M23" s="14">
        <v>33</v>
      </c>
    </row>
    <row r="24" spans="1:13" ht="19.5" customHeight="1">
      <c r="A24" s="76"/>
      <c r="G24" s="12">
        <f>SUM(G10:G23)</f>
        <v>12961068</v>
      </c>
      <c r="H24" s="12"/>
      <c r="I24" s="12">
        <f>SUM(I10:I23)</f>
        <v>10650308</v>
      </c>
      <c r="J24" s="12"/>
      <c r="K24" s="12">
        <f>SUM(K10:K23)</f>
        <v>-12896</v>
      </c>
      <c r="L24" s="12"/>
      <c r="M24" s="12">
        <f>SUM(M10:M23)</f>
        <v>2160</v>
      </c>
    </row>
    <row r="25" spans="1:13" ht="19.5" customHeight="1">
      <c r="A25" s="6" t="s">
        <v>60</v>
      </c>
    </row>
    <row r="26" spans="1:13" ht="19.5" customHeight="1">
      <c r="A26" s="7" t="s">
        <v>61</v>
      </c>
      <c r="G26" s="12">
        <v>-2786599</v>
      </c>
      <c r="H26" s="12"/>
      <c r="I26" s="12">
        <v>-1080090</v>
      </c>
      <c r="J26" s="12"/>
      <c r="K26" s="13">
        <v>0</v>
      </c>
      <c r="L26" s="12"/>
      <c r="M26" s="13">
        <v>0</v>
      </c>
    </row>
    <row r="27" spans="1:13" ht="19.5" customHeight="1">
      <c r="A27" s="7" t="s">
        <v>9</v>
      </c>
      <c r="G27" s="12">
        <v>-2414799</v>
      </c>
      <c r="H27" s="12"/>
      <c r="I27" s="12">
        <v>-2202914</v>
      </c>
      <c r="J27" s="12"/>
      <c r="K27" s="13">
        <v>0</v>
      </c>
      <c r="L27" s="12"/>
      <c r="M27" s="13">
        <v>0</v>
      </c>
    </row>
    <row r="28" spans="1:13" ht="19.5" customHeight="1">
      <c r="A28" s="7" t="s">
        <v>10</v>
      </c>
      <c r="G28" s="12">
        <v>1286</v>
      </c>
      <c r="H28" s="12"/>
      <c r="I28" s="12">
        <v>319836</v>
      </c>
      <c r="J28" s="12"/>
      <c r="K28" s="12">
        <v>-1614</v>
      </c>
      <c r="L28" s="12"/>
      <c r="M28" s="12">
        <v>-301188</v>
      </c>
    </row>
    <row r="29" spans="1:13" ht="19.5" customHeight="1">
      <c r="A29" s="7" t="s">
        <v>15</v>
      </c>
      <c r="G29" s="12">
        <v>19213</v>
      </c>
      <c r="H29" s="12"/>
      <c r="I29" s="12">
        <v>86085</v>
      </c>
      <c r="J29" s="12"/>
      <c r="K29" s="1">
        <v>-97</v>
      </c>
      <c r="L29" s="12"/>
      <c r="M29" s="13">
        <v>0</v>
      </c>
    </row>
    <row r="30" spans="1:13" ht="19.5" customHeight="1">
      <c r="A30" s="7" t="s">
        <v>21</v>
      </c>
      <c r="G30" s="12">
        <v>2786079</v>
      </c>
      <c r="H30" s="12"/>
      <c r="I30" s="12">
        <v>1886452</v>
      </c>
      <c r="J30" s="12"/>
      <c r="K30" s="13">
        <v>0</v>
      </c>
      <c r="L30" s="12"/>
      <c r="M30" s="13">
        <v>0</v>
      </c>
    </row>
    <row r="31" spans="1:13" ht="19.5" customHeight="1">
      <c r="A31" s="7" t="s">
        <v>25</v>
      </c>
      <c r="G31" s="12">
        <v>215807</v>
      </c>
      <c r="H31" s="12"/>
      <c r="I31" s="12">
        <v>-139268</v>
      </c>
      <c r="J31" s="12"/>
      <c r="K31" s="12">
        <v>6146</v>
      </c>
      <c r="L31" s="12"/>
      <c r="M31" s="12">
        <v>216761</v>
      </c>
    </row>
    <row r="32" spans="1:13" ht="19.5" customHeight="1">
      <c r="A32" s="7" t="s">
        <v>29</v>
      </c>
      <c r="G32" s="12">
        <v>69922</v>
      </c>
      <c r="H32" s="12"/>
      <c r="I32" s="12">
        <v>-33875</v>
      </c>
      <c r="J32" s="12"/>
      <c r="K32" s="13">
        <v>0</v>
      </c>
      <c r="L32" s="12"/>
      <c r="M32" s="13">
        <v>0</v>
      </c>
    </row>
    <row r="33" spans="1:13" ht="19.5" customHeight="1">
      <c r="A33" s="7" t="s">
        <v>58</v>
      </c>
      <c r="G33" s="14">
        <v>-468893</v>
      </c>
      <c r="H33" s="12"/>
      <c r="I33" s="14">
        <v>-263634</v>
      </c>
      <c r="J33" s="12"/>
      <c r="K33" s="14">
        <v>-608</v>
      </c>
      <c r="L33" s="12"/>
      <c r="M33" s="14">
        <v>-33</v>
      </c>
    </row>
    <row r="34" spans="1:13" ht="19.5" customHeight="1">
      <c r="A34" s="8" t="s">
        <v>59</v>
      </c>
      <c r="G34" s="15">
        <f>SUM(G24:G33)</f>
        <v>10383084</v>
      </c>
      <c r="H34" s="29"/>
      <c r="I34" s="15">
        <f>SUM(I24:I33)</f>
        <v>9222900</v>
      </c>
      <c r="K34" s="15">
        <f>SUM(K24:K33)</f>
        <v>-9069</v>
      </c>
      <c r="L34" s="29">
        <v>0</v>
      </c>
      <c r="M34" s="15">
        <f>SUM(M24:M33)</f>
        <v>-82300</v>
      </c>
    </row>
    <row r="35" spans="1:13" ht="19.5" customHeight="1">
      <c r="A35" s="77"/>
    </row>
    <row r="36" spans="1:13" ht="19.5" customHeight="1">
      <c r="A36" s="6" t="s">
        <v>62</v>
      </c>
    </row>
    <row r="37" spans="1:13" ht="19.5" customHeight="1">
      <c r="A37" s="7" t="s">
        <v>63</v>
      </c>
      <c r="G37" s="12">
        <v>5879</v>
      </c>
      <c r="H37" s="12"/>
      <c r="I37" s="12">
        <v>31475</v>
      </c>
      <c r="J37" s="12"/>
      <c r="K37" s="12">
        <v>60811</v>
      </c>
      <c r="L37" s="12"/>
      <c r="M37" s="12">
        <v>3962</v>
      </c>
    </row>
    <row r="38" spans="1:13" ht="19.5" customHeight="1">
      <c r="A38" s="7" t="s">
        <v>64</v>
      </c>
      <c r="G38" s="13">
        <v>0</v>
      </c>
      <c r="H38" s="13"/>
      <c r="I38" s="13">
        <v>0</v>
      </c>
      <c r="J38" s="12"/>
      <c r="K38" s="12">
        <v>3496726</v>
      </c>
      <c r="L38" s="12"/>
      <c r="M38" s="12">
        <v>1232471</v>
      </c>
    </row>
    <row r="39" spans="1:13" ht="19.5" customHeight="1">
      <c r="A39" s="7" t="s">
        <v>65</v>
      </c>
      <c r="G39" s="84">
        <v>0</v>
      </c>
      <c r="H39" s="12"/>
      <c r="I39" s="12">
        <v>-236721</v>
      </c>
      <c r="J39" s="12"/>
      <c r="K39" s="84">
        <v>0</v>
      </c>
      <c r="L39" s="12"/>
      <c r="M39" s="12">
        <v>-354586</v>
      </c>
    </row>
    <row r="40" spans="1:13" ht="19.5" customHeight="1">
      <c r="A40" s="7" t="s">
        <v>66</v>
      </c>
      <c r="G40" s="12">
        <v>-2418419</v>
      </c>
      <c r="H40" s="12"/>
      <c r="I40" s="12">
        <v>-3784501</v>
      </c>
      <c r="J40" s="12"/>
      <c r="K40" s="13">
        <v>0</v>
      </c>
      <c r="L40" s="12"/>
      <c r="M40" s="13">
        <v>0</v>
      </c>
    </row>
    <row r="41" spans="1:13" ht="19.5" customHeight="1">
      <c r="A41" s="7" t="s">
        <v>71</v>
      </c>
      <c r="G41" s="12">
        <v>12367</v>
      </c>
      <c r="H41" s="12"/>
      <c r="I41" s="12">
        <v>2741</v>
      </c>
      <c r="J41" s="12"/>
      <c r="K41" s="13">
        <v>0</v>
      </c>
      <c r="L41" s="12"/>
      <c r="M41" s="13">
        <v>0</v>
      </c>
    </row>
    <row r="42" spans="1:13" ht="19.5" customHeight="1">
      <c r="A42" s="7" t="s">
        <v>88</v>
      </c>
      <c r="G42" s="12">
        <v>618547</v>
      </c>
      <c r="H42" s="12"/>
      <c r="I42" s="12">
        <v>-900082</v>
      </c>
      <c r="J42" s="12"/>
      <c r="K42" s="12">
        <v>572808</v>
      </c>
      <c r="L42" s="13"/>
      <c r="M42" s="12">
        <v>-572808</v>
      </c>
    </row>
    <row r="43" spans="1:13" ht="19.5" customHeight="1">
      <c r="A43" s="7" t="s">
        <v>67</v>
      </c>
      <c r="G43" s="12">
        <v>-6376</v>
      </c>
      <c r="H43" s="12"/>
      <c r="I43" s="12">
        <v>-2730</v>
      </c>
      <c r="J43" s="12"/>
      <c r="K43" s="13">
        <v>0</v>
      </c>
      <c r="L43" s="12"/>
      <c r="M43" s="13">
        <v>0</v>
      </c>
    </row>
    <row r="44" spans="1:13" ht="19.5" customHeight="1">
      <c r="A44" s="7" t="s">
        <v>105</v>
      </c>
      <c r="E44" s="45">
        <v>4</v>
      </c>
      <c r="G44" s="1">
        <v>-1048872</v>
      </c>
      <c r="H44" s="12"/>
      <c r="I44" s="13">
        <v>0</v>
      </c>
      <c r="J44" s="12"/>
      <c r="K44" s="13">
        <v>0</v>
      </c>
      <c r="L44" s="12"/>
      <c r="M44" s="13">
        <v>0</v>
      </c>
    </row>
    <row r="45" spans="1:13" ht="19.5" customHeight="1">
      <c r="A45" s="7" t="s">
        <v>106</v>
      </c>
      <c r="G45" s="85"/>
      <c r="H45" s="12"/>
      <c r="I45" s="13"/>
      <c r="J45" s="12"/>
      <c r="K45" s="13"/>
      <c r="L45" s="12"/>
      <c r="M45" s="13"/>
    </row>
    <row r="46" spans="1:13" ht="19.5" customHeight="1">
      <c r="A46" s="7"/>
      <c r="B46" s="30" t="s">
        <v>113</v>
      </c>
      <c r="E46" s="45" t="s">
        <v>107</v>
      </c>
      <c r="G46" s="1">
        <v>-3075104</v>
      </c>
      <c r="H46" s="12"/>
      <c r="I46" s="12">
        <v>-165092</v>
      </c>
      <c r="J46" s="12"/>
      <c r="K46" s="12">
        <v>-3075503</v>
      </c>
      <c r="L46" s="12"/>
      <c r="M46" s="12">
        <v>-824058</v>
      </c>
    </row>
    <row r="47" spans="1:13" ht="19.5" customHeight="1">
      <c r="A47" s="7" t="s">
        <v>89</v>
      </c>
      <c r="E47" s="45">
        <v>11</v>
      </c>
      <c r="F47" s="45"/>
      <c r="G47" s="13">
        <v>0</v>
      </c>
      <c r="H47" s="12"/>
      <c r="I47" s="13">
        <v>0</v>
      </c>
      <c r="J47" s="12"/>
      <c r="K47" s="84">
        <v>0</v>
      </c>
      <c r="L47" s="12"/>
      <c r="M47" s="12">
        <v>659711</v>
      </c>
    </row>
    <row r="48" spans="1:13" ht="19.5" customHeight="1">
      <c r="A48" s="8" t="s">
        <v>68</v>
      </c>
      <c r="G48" s="15">
        <f>SUM(G37:G47)</f>
        <v>-5911978</v>
      </c>
      <c r="H48" s="29"/>
      <c r="I48" s="15">
        <f>SUM(I37:I47)</f>
        <v>-5054910</v>
      </c>
      <c r="K48" s="15">
        <f>SUM(K37:K47)</f>
        <v>1054842</v>
      </c>
      <c r="L48" s="29"/>
      <c r="M48" s="15">
        <f>SUM(M37:M47)</f>
        <v>144692</v>
      </c>
    </row>
    <row r="50" spans="1:13" ht="19.5" customHeight="1">
      <c r="A50" s="11" t="s">
        <v>85</v>
      </c>
      <c r="B50" s="53"/>
      <c r="C50" s="53"/>
      <c r="D50" s="53"/>
      <c r="F50" s="53"/>
      <c r="G50" s="53"/>
      <c r="H50" s="53"/>
      <c r="I50" s="53"/>
      <c r="J50" s="53"/>
      <c r="K50" s="69"/>
      <c r="L50" s="69"/>
      <c r="M50" s="69"/>
    </row>
    <row r="51" spans="1:13" ht="19.5" customHeight="1">
      <c r="A51" s="11" t="s">
        <v>54</v>
      </c>
      <c r="B51" s="53"/>
      <c r="C51" s="53"/>
      <c r="D51" s="53"/>
      <c r="F51" s="53"/>
      <c r="G51" s="53"/>
      <c r="H51" s="53"/>
      <c r="I51" s="53"/>
      <c r="J51" s="53"/>
      <c r="K51" s="52"/>
      <c r="L51" s="52"/>
      <c r="M51" s="52"/>
    </row>
    <row r="52" spans="1:13" ht="19.5" customHeight="1">
      <c r="A52" s="49" t="s">
        <v>100</v>
      </c>
      <c r="B52" s="53"/>
      <c r="C52" s="53"/>
      <c r="D52" s="53"/>
      <c r="F52" s="53"/>
      <c r="G52" s="53"/>
      <c r="H52" s="53"/>
      <c r="I52" s="53"/>
      <c r="J52" s="53"/>
      <c r="K52" s="52"/>
      <c r="L52" s="52"/>
      <c r="M52" s="52"/>
    </row>
    <row r="53" spans="1:13" ht="19.5" customHeight="1">
      <c r="A53" s="51"/>
      <c r="B53" s="51"/>
      <c r="C53" s="51"/>
      <c r="D53" s="51"/>
      <c r="F53" s="51"/>
      <c r="G53" s="392"/>
      <c r="H53" s="392"/>
      <c r="I53" s="392"/>
      <c r="J53" s="70"/>
      <c r="K53" s="392"/>
      <c r="L53" s="392"/>
      <c r="M53" s="392"/>
    </row>
    <row r="54" spans="1:13" ht="19.5" customHeight="1">
      <c r="A54" s="51"/>
      <c r="B54" s="51"/>
      <c r="C54" s="51"/>
      <c r="D54" s="51"/>
      <c r="F54" s="51"/>
      <c r="G54" s="385" t="s">
        <v>1</v>
      </c>
      <c r="H54" s="385"/>
      <c r="I54" s="385"/>
      <c r="J54" s="3"/>
      <c r="K54" s="385" t="s">
        <v>2</v>
      </c>
      <c r="L54" s="385"/>
      <c r="M54" s="385"/>
    </row>
    <row r="55" spans="1:13" ht="19.5" customHeight="1">
      <c r="A55" s="71"/>
      <c r="B55" s="72"/>
      <c r="C55" s="72"/>
      <c r="D55" s="72"/>
      <c r="E55" s="9" t="s">
        <v>4</v>
      </c>
      <c r="F55" s="9"/>
      <c r="G55" s="60">
        <v>2553</v>
      </c>
      <c r="H55" s="62"/>
      <c r="I55" s="60">
        <v>2552</v>
      </c>
      <c r="J55" s="60"/>
      <c r="K55" s="60">
        <v>2553</v>
      </c>
      <c r="L55" s="62"/>
      <c r="M55" s="60">
        <v>2552</v>
      </c>
    </row>
    <row r="56" spans="1:13" ht="19.5" customHeight="1">
      <c r="A56" s="52"/>
      <c r="G56" s="387" t="s">
        <v>90</v>
      </c>
      <c r="H56" s="387"/>
      <c r="I56" s="387"/>
      <c r="J56" s="387"/>
      <c r="K56" s="387"/>
      <c r="L56" s="387"/>
      <c r="M56" s="387"/>
    </row>
    <row r="57" spans="1:13" ht="19.5" customHeight="1">
      <c r="A57" s="6" t="s">
        <v>69</v>
      </c>
    </row>
    <row r="58" spans="1:13" ht="19.5" customHeight="1">
      <c r="A58" s="7" t="s">
        <v>70</v>
      </c>
      <c r="G58" s="12">
        <v>-1338680</v>
      </c>
      <c r="H58" s="12"/>
      <c r="I58" s="12">
        <v>-1915610</v>
      </c>
      <c r="J58" s="12"/>
      <c r="K58" s="12">
        <v>-113941</v>
      </c>
      <c r="L58" s="12"/>
      <c r="M58" s="12">
        <v>-59111</v>
      </c>
    </row>
    <row r="59" spans="1:13" ht="19.5" customHeight="1">
      <c r="A59" s="76" t="s">
        <v>103</v>
      </c>
      <c r="E59" s="45">
        <v>31</v>
      </c>
      <c r="G59" s="12">
        <v>-1430246</v>
      </c>
      <c r="H59" s="12"/>
      <c r="I59" s="84">
        <v>0</v>
      </c>
      <c r="J59" s="12"/>
      <c r="K59" s="12">
        <v>-1430246</v>
      </c>
      <c r="L59" s="12"/>
      <c r="M59" s="84">
        <v>0</v>
      </c>
    </row>
    <row r="60" spans="1:13" ht="19.5" customHeight="1">
      <c r="A60" s="7" t="s">
        <v>114</v>
      </c>
      <c r="G60" s="12">
        <v>-58593</v>
      </c>
      <c r="H60" s="12"/>
      <c r="I60" s="12">
        <v>-181920</v>
      </c>
      <c r="J60" s="12"/>
      <c r="K60" s="13">
        <v>0</v>
      </c>
      <c r="L60" s="12"/>
      <c r="M60" s="13">
        <v>0</v>
      </c>
    </row>
    <row r="61" spans="1:13" ht="19.5" customHeight="1">
      <c r="A61" s="7" t="s">
        <v>84</v>
      </c>
      <c r="G61" s="12">
        <v>4887546</v>
      </c>
      <c r="H61" s="12"/>
      <c r="I61" s="12">
        <v>3870572</v>
      </c>
      <c r="J61" s="12"/>
      <c r="K61" s="12">
        <v>2480000</v>
      </c>
      <c r="L61" s="12"/>
      <c r="M61" s="12">
        <v>1147541</v>
      </c>
    </row>
    <row r="62" spans="1:13" ht="19.5" customHeight="1">
      <c r="A62" s="7" t="s">
        <v>72</v>
      </c>
      <c r="G62" s="12">
        <v>-10058227</v>
      </c>
      <c r="H62" s="12"/>
      <c r="I62" s="12">
        <v>-5618712</v>
      </c>
      <c r="J62" s="12"/>
      <c r="K62" s="12">
        <v>-265985</v>
      </c>
      <c r="L62" s="12"/>
      <c r="M62" s="12">
        <v>-1046545</v>
      </c>
    </row>
    <row r="63" spans="1:13" ht="19.5" customHeight="1">
      <c r="A63" s="7" t="s">
        <v>98</v>
      </c>
      <c r="G63" s="12">
        <v>-26068</v>
      </c>
      <c r="H63" s="12"/>
      <c r="I63" s="12">
        <v>-72269</v>
      </c>
      <c r="J63" s="12"/>
      <c r="K63" s="13">
        <v>0</v>
      </c>
      <c r="L63" s="12"/>
      <c r="M63" s="13">
        <v>0</v>
      </c>
    </row>
    <row r="64" spans="1:13" ht="19.5" customHeight="1">
      <c r="A64" s="7" t="s">
        <v>73</v>
      </c>
      <c r="E64" s="45">
        <v>19</v>
      </c>
      <c r="G64" s="1">
        <v>3824504</v>
      </c>
      <c r="H64" s="12"/>
      <c r="I64" s="13">
        <v>0</v>
      </c>
      <c r="J64" s="12"/>
      <c r="K64" s="1">
        <v>3824504</v>
      </c>
      <c r="L64" s="12"/>
      <c r="M64" s="13">
        <v>0</v>
      </c>
    </row>
    <row r="65" spans="1:13" ht="19.5" customHeight="1">
      <c r="A65" s="7" t="s">
        <v>104</v>
      </c>
      <c r="G65" s="13">
        <v>0</v>
      </c>
      <c r="H65" s="12"/>
      <c r="I65" s="13">
        <v>0</v>
      </c>
      <c r="J65" s="12"/>
      <c r="K65" s="1">
        <v>-5669700</v>
      </c>
      <c r="L65" s="12"/>
      <c r="M65" s="13">
        <v>0</v>
      </c>
    </row>
    <row r="66" spans="1:13" ht="19.5" customHeight="1">
      <c r="A66" s="8" t="s">
        <v>74</v>
      </c>
      <c r="G66" s="15">
        <f>SUM(G58:G65)</f>
        <v>-4199764</v>
      </c>
      <c r="H66" s="12"/>
      <c r="I66" s="15">
        <f>SUM(I58:I65)</f>
        <v>-3917939</v>
      </c>
      <c r="J66" s="12"/>
      <c r="K66" s="15">
        <f>SUM(K58:K65)</f>
        <v>-1175368</v>
      </c>
      <c r="L66" s="12"/>
      <c r="M66" s="15">
        <f>SUM(M58:M65)</f>
        <v>41885</v>
      </c>
    </row>
    <row r="67" spans="1:13" ht="19.5" customHeight="1">
      <c r="A67" s="78"/>
      <c r="G67" s="79"/>
      <c r="H67" s="12"/>
      <c r="I67" s="79"/>
      <c r="J67" s="12"/>
      <c r="K67" s="79"/>
      <c r="L67" s="12"/>
      <c r="M67" s="79"/>
    </row>
    <row r="68" spans="1:13" ht="19.5" customHeight="1">
      <c r="A68" s="50" t="s">
        <v>75</v>
      </c>
      <c r="G68" s="32">
        <f>G34+G48+G66</f>
        <v>271342</v>
      </c>
      <c r="H68" s="32"/>
      <c r="I68" s="32">
        <f>I34+I48+I66</f>
        <v>250051</v>
      </c>
      <c r="J68" s="38"/>
      <c r="K68" s="32">
        <f>K34+K48+K66</f>
        <v>-129595</v>
      </c>
      <c r="L68" s="32"/>
      <c r="M68" s="32">
        <f>M34+M48+M66</f>
        <v>104277</v>
      </c>
    </row>
    <row r="69" spans="1:13" ht="19.5" customHeight="1">
      <c r="A69" s="7" t="s">
        <v>76</v>
      </c>
      <c r="B69" s="7"/>
      <c r="C69" s="7"/>
      <c r="D69" s="7"/>
      <c r="E69" s="9"/>
      <c r="F69" s="7"/>
      <c r="G69" s="12">
        <v>1396824</v>
      </c>
      <c r="H69" s="12"/>
      <c r="I69" s="12">
        <v>1179241</v>
      </c>
      <c r="J69" s="12"/>
      <c r="K69" s="12">
        <v>131726</v>
      </c>
      <c r="L69" s="12"/>
      <c r="M69" s="12">
        <v>27450</v>
      </c>
    </row>
    <row r="70" spans="1:13" ht="19.5" customHeight="1">
      <c r="A70" s="7" t="s">
        <v>77</v>
      </c>
      <c r="B70" s="7"/>
      <c r="C70" s="7"/>
      <c r="D70" s="7"/>
      <c r="E70" s="9"/>
      <c r="F70" s="7"/>
      <c r="G70" s="12"/>
      <c r="H70" s="12"/>
      <c r="I70" s="12"/>
      <c r="J70" s="12"/>
      <c r="K70" s="12"/>
      <c r="L70" s="12"/>
      <c r="M70" s="12"/>
    </row>
    <row r="71" spans="1:13" ht="19.5" customHeight="1">
      <c r="A71" s="7" t="s">
        <v>78</v>
      </c>
      <c r="B71" s="7" t="s">
        <v>79</v>
      </c>
      <c r="C71" s="7"/>
      <c r="D71" s="7"/>
      <c r="E71" s="9"/>
      <c r="F71" s="7"/>
      <c r="G71" s="14">
        <v>-185529</v>
      </c>
      <c r="I71" s="14">
        <v>-32468</v>
      </c>
      <c r="K71" s="16">
        <v>0</v>
      </c>
      <c r="M71" s="16">
        <v>0</v>
      </c>
    </row>
    <row r="72" spans="1:13" ht="19.5" customHeight="1" thickBot="1">
      <c r="A72" s="50" t="s">
        <v>80</v>
      </c>
      <c r="E72" s="45">
        <v>6</v>
      </c>
      <c r="F72" s="45"/>
      <c r="G72" s="31">
        <f>SUM(G68:G71)</f>
        <v>1482637</v>
      </c>
      <c r="H72" s="29"/>
      <c r="I72" s="31">
        <f>SUM(I68:I71)</f>
        <v>1396824</v>
      </c>
      <c r="K72" s="31">
        <f>SUM(K68:K71)</f>
        <v>2131</v>
      </c>
      <c r="L72" s="29"/>
      <c r="M72" s="31">
        <f>SUM(M68:M71)</f>
        <v>131727</v>
      </c>
    </row>
    <row r="73" spans="1:13" ht="19.5" customHeight="1" thickTop="1">
      <c r="A73" s="78"/>
      <c r="G73" s="52"/>
      <c r="H73" s="52"/>
      <c r="I73" s="52"/>
      <c r="J73" s="52"/>
      <c r="K73" s="52"/>
      <c r="L73" s="52"/>
      <c r="M73" s="52"/>
    </row>
    <row r="74" spans="1:13" ht="19.5" customHeight="1">
      <c r="A74" s="6" t="s">
        <v>81</v>
      </c>
    </row>
    <row r="75" spans="1:13" ht="8.25" customHeight="1"/>
    <row r="76" spans="1:13" ht="45.75" customHeight="1">
      <c r="A76" s="393" t="s">
        <v>115</v>
      </c>
      <c r="B76" s="393"/>
      <c r="C76" s="393"/>
      <c r="D76" s="393"/>
      <c r="E76" s="393"/>
      <c r="F76" s="393"/>
      <c r="G76" s="393"/>
      <c r="H76" s="393"/>
      <c r="I76" s="393"/>
      <c r="J76" s="393"/>
      <c r="K76" s="393"/>
      <c r="L76" s="393"/>
      <c r="M76" s="393"/>
    </row>
  </sheetData>
  <mergeCells count="11">
    <mergeCell ref="A76:M76"/>
    <mergeCell ref="K54:M54"/>
    <mergeCell ref="G56:M56"/>
    <mergeCell ref="G8:M8"/>
    <mergeCell ref="G54:I54"/>
    <mergeCell ref="G5:I5"/>
    <mergeCell ref="G53:I53"/>
    <mergeCell ref="K53:M53"/>
    <mergeCell ref="K5:M5"/>
    <mergeCell ref="G6:I6"/>
    <mergeCell ref="K6:M6"/>
  </mergeCells>
  <phoneticPr fontId="17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M84"/>
  <sheetViews>
    <sheetView zoomScaleNormal="100" zoomScaleSheetLayoutView="80" workbookViewId="0">
      <selection activeCell="H7" sqref="H7"/>
    </sheetView>
  </sheetViews>
  <sheetFormatPr defaultColWidth="8.09765625" defaultRowHeight="21" customHeight="1"/>
  <cols>
    <col min="1" max="1" width="2.3984375" style="4" customWidth="1"/>
    <col min="2" max="2" width="3.8984375" style="4" customWidth="1"/>
    <col min="3" max="3" width="51.3984375" style="4" customWidth="1"/>
    <col min="4" max="4" width="8.09765625" style="5" customWidth="1"/>
    <col min="5" max="5" width="1.09765625" style="4" customWidth="1"/>
    <col min="6" max="6" width="12" style="4" customWidth="1"/>
    <col min="7" max="7" width="1.09765625" style="4" customWidth="1"/>
    <col min="8" max="8" width="13" style="4" customWidth="1"/>
    <col min="9" max="9" width="1.09765625" style="190" customWidth="1"/>
    <col min="10" max="10" width="11.3984375" style="4" customWidth="1"/>
    <col min="11" max="11" width="1.09765625" style="4" customWidth="1"/>
    <col min="12" max="12" width="12" style="4" customWidth="1"/>
    <col min="13" max="13" width="1.09765625" style="4" customWidth="1"/>
    <col min="14" max="14" width="12.09765625" style="4" customWidth="1"/>
    <col min="15" max="15" width="1.09765625" style="4" customWidth="1"/>
    <col min="16" max="16" width="15" style="4" customWidth="1"/>
    <col min="17" max="17" width="1.09765625" style="4" customWidth="1"/>
    <col min="18" max="18" width="18.3984375" style="4" customWidth="1"/>
    <col min="19" max="19" width="1.09765625" style="4" customWidth="1"/>
    <col min="20" max="20" width="14.8984375" style="4" customWidth="1"/>
    <col min="21" max="21" width="1.09765625" style="4" customWidth="1"/>
    <col min="22" max="22" width="13.3984375" style="4" customWidth="1"/>
    <col min="23" max="23" width="1.09765625" style="4" customWidth="1"/>
    <col min="24" max="24" width="12.59765625" style="4" customWidth="1"/>
    <col min="25" max="25" width="1.09765625" style="4" customWidth="1"/>
    <col min="26" max="26" width="14.8984375" style="4" customWidth="1"/>
    <col min="27" max="27" width="1.09765625" style="4" customWidth="1"/>
    <col min="28" max="28" width="12.59765625" style="4" customWidth="1"/>
    <col min="29" max="29" width="1.09765625" style="4" customWidth="1"/>
    <col min="30" max="30" width="11.09765625" style="4" customWidth="1"/>
    <col min="31" max="31" width="1.09765625" style="4" customWidth="1"/>
    <col min="32" max="32" width="12.3984375" style="4" customWidth="1"/>
    <col min="33" max="33" width="3" style="4" bestFit="1" customWidth="1"/>
    <col min="34" max="34" width="8.09765625" style="4" customWidth="1"/>
    <col min="35" max="35" width="13.8984375" style="4" customWidth="1"/>
    <col min="36" max="16384" width="8.09765625" style="4"/>
  </cols>
  <sheetData>
    <row r="1" spans="1:32" ht="21" customHeight="1">
      <c r="A1" s="11" t="s">
        <v>85</v>
      </c>
      <c r="B1" s="24"/>
      <c r="C1" s="24"/>
      <c r="D1" s="25"/>
      <c r="E1" s="126"/>
      <c r="F1" s="126"/>
      <c r="G1" s="126"/>
      <c r="H1" s="126"/>
      <c r="I1" s="195"/>
      <c r="J1" s="126"/>
      <c r="K1" s="24"/>
      <c r="L1" s="126"/>
      <c r="M1" s="24"/>
      <c r="N1" s="126"/>
      <c r="P1" s="126"/>
      <c r="R1" s="126"/>
      <c r="T1" s="126"/>
      <c r="V1" s="126"/>
      <c r="X1" s="126"/>
      <c r="Z1" s="126"/>
      <c r="AB1" s="126"/>
      <c r="AD1" s="126"/>
      <c r="AF1" s="126"/>
    </row>
    <row r="2" spans="1:32" ht="21" customHeight="1">
      <c r="A2" s="11" t="s">
        <v>99</v>
      </c>
      <c r="B2" s="26"/>
      <c r="C2" s="26"/>
      <c r="D2" s="27"/>
      <c r="E2" s="26"/>
      <c r="F2" s="26"/>
      <c r="G2" s="26"/>
      <c r="H2" s="28"/>
      <c r="I2" s="1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ht="21" customHeight="1">
      <c r="A3" s="11"/>
      <c r="B3" s="26"/>
      <c r="C3" s="26"/>
      <c r="D3" s="27"/>
      <c r="E3" s="26"/>
      <c r="F3" s="26"/>
      <c r="G3" s="26"/>
      <c r="H3" s="26"/>
      <c r="I3" s="1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ht="21" customHeight="1">
      <c r="A4" s="105"/>
      <c r="B4" s="105"/>
      <c r="C4" s="105"/>
      <c r="D4" s="106"/>
      <c r="E4" s="105"/>
      <c r="F4" s="389" t="s">
        <v>1</v>
      </c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</row>
    <row r="5" spans="1:32" ht="21" customHeight="1">
      <c r="A5" s="107"/>
      <c r="B5" s="107"/>
      <c r="C5" s="107"/>
      <c r="D5" s="108"/>
      <c r="E5" s="107"/>
      <c r="F5" s="107"/>
      <c r="G5" s="107"/>
      <c r="H5" s="109"/>
      <c r="I5" s="110"/>
      <c r="J5" s="390" t="s">
        <v>82</v>
      </c>
      <c r="K5" s="390"/>
      <c r="L5" s="390"/>
      <c r="M5" s="110"/>
      <c r="N5" s="390" t="s">
        <v>125</v>
      </c>
      <c r="O5" s="390"/>
      <c r="P5" s="390"/>
      <c r="Q5" s="390"/>
      <c r="R5" s="390"/>
      <c r="S5" s="390"/>
      <c r="T5" s="390"/>
      <c r="U5" s="110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32" ht="21" customHeight="1">
      <c r="A6" s="108"/>
      <c r="B6" s="108"/>
      <c r="C6" s="108"/>
      <c r="D6" s="108"/>
      <c r="E6" s="111"/>
      <c r="F6" s="111"/>
      <c r="G6" s="111"/>
      <c r="H6" s="112"/>
      <c r="I6" s="113"/>
      <c r="J6" s="114"/>
      <c r="K6" s="113"/>
      <c r="L6" s="114"/>
      <c r="M6" s="113"/>
      <c r="N6" s="114"/>
      <c r="O6" s="113"/>
      <c r="P6" s="112" t="s">
        <v>269</v>
      </c>
      <c r="Q6" s="112"/>
      <c r="R6" s="109" t="s">
        <v>224</v>
      </c>
      <c r="S6" s="112"/>
      <c r="T6" s="108"/>
      <c r="U6" s="108"/>
      <c r="V6" s="108"/>
      <c r="W6" s="108"/>
      <c r="X6" s="90"/>
      <c r="Y6" s="108"/>
      <c r="Z6" s="90" t="s">
        <v>177</v>
      </c>
      <c r="AA6" s="108"/>
      <c r="AC6" s="108"/>
      <c r="AD6" s="90" t="s">
        <v>53</v>
      </c>
      <c r="AE6" s="108"/>
      <c r="AF6" s="108"/>
    </row>
    <row r="7" spans="1:32" ht="21" customHeight="1">
      <c r="A7" s="108"/>
      <c r="B7" s="108"/>
      <c r="C7" s="108"/>
      <c r="D7" s="88"/>
      <c r="E7" s="108"/>
      <c r="F7" s="90" t="s">
        <v>46</v>
      </c>
      <c r="G7" s="112"/>
      <c r="H7" s="90"/>
      <c r="I7" s="112"/>
      <c r="J7" s="90"/>
      <c r="K7" s="112"/>
      <c r="L7" s="108"/>
      <c r="M7" s="112"/>
      <c r="N7" s="90" t="s">
        <v>288</v>
      </c>
      <c r="O7" s="112"/>
      <c r="P7" s="112" t="s">
        <v>264</v>
      </c>
      <c r="Q7" s="112"/>
      <c r="R7" s="109" t="s">
        <v>225</v>
      </c>
      <c r="S7" s="112"/>
      <c r="T7" s="90" t="s">
        <v>93</v>
      </c>
      <c r="U7" s="112"/>
      <c r="V7" s="90" t="s">
        <v>126</v>
      </c>
      <c r="W7" s="108"/>
      <c r="X7" s="90" t="s">
        <v>177</v>
      </c>
      <c r="Y7" s="108"/>
      <c r="Z7" s="90" t="s">
        <v>339</v>
      </c>
      <c r="AA7" s="108"/>
      <c r="AB7" s="90"/>
      <c r="AC7" s="108"/>
      <c r="AD7" s="90" t="s">
        <v>127</v>
      </c>
      <c r="AE7" s="108"/>
      <c r="AF7" s="90"/>
    </row>
    <row r="8" spans="1:32" ht="21" customHeight="1">
      <c r="A8" s="108"/>
      <c r="B8" s="108"/>
      <c r="C8" s="108"/>
      <c r="D8" s="115"/>
      <c r="E8" s="112"/>
      <c r="F8" s="90" t="s">
        <v>47</v>
      </c>
      <c r="G8" s="112"/>
      <c r="H8" s="90" t="s">
        <v>49</v>
      </c>
      <c r="I8" s="112"/>
      <c r="J8" s="90" t="s">
        <v>108</v>
      </c>
      <c r="K8" s="112"/>
      <c r="L8" s="90" t="s">
        <v>123</v>
      </c>
      <c r="M8" s="112"/>
      <c r="N8" s="90" t="s">
        <v>271</v>
      </c>
      <c r="O8" s="112"/>
      <c r="P8" s="90" t="s">
        <v>223</v>
      </c>
      <c r="Q8" s="112"/>
      <c r="R8" s="90" t="s">
        <v>226</v>
      </c>
      <c r="S8" s="112"/>
      <c r="T8" s="90" t="s">
        <v>95</v>
      </c>
      <c r="U8" s="108"/>
      <c r="V8" s="90" t="s">
        <v>149</v>
      </c>
      <c r="W8" s="112"/>
      <c r="X8" s="90" t="s">
        <v>178</v>
      </c>
      <c r="Y8" s="112"/>
      <c r="Z8" s="90" t="s">
        <v>343</v>
      </c>
      <c r="AA8" s="112"/>
      <c r="AB8" s="90" t="s">
        <v>51</v>
      </c>
      <c r="AC8" s="112"/>
      <c r="AD8" s="90" t="s">
        <v>128</v>
      </c>
      <c r="AE8" s="112"/>
      <c r="AF8" s="90" t="s">
        <v>126</v>
      </c>
    </row>
    <row r="9" spans="1:32" ht="21" customHeight="1">
      <c r="A9" s="108"/>
      <c r="B9" s="108"/>
      <c r="C9" s="108"/>
      <c r="D9" s="364" t="s">
        <v>4</v>
      </c>
      <c r="E9" s="116"/>
      <c r="F9" s="90" t="s">
        <v>48</v>
      </c>
      <c r="G9" s="112"/>
      <c r="H9" s="90" t="s">
        <v>270</v>
      </c>
      <c r="I9" s="112"/>
      <c r="J9" s="90" t="s">
        <v>109</v>
      </c>
      <c r="K9" s="112"/>
      <c r="L9" s="90" t="s">
        <v>124</v>
      </c>
      <c r="M9" s="112"/>
      <c r="N9" s="90" t="s">
        <v>289</v>
      </c>
      <c r="O9" s="112"/>
      <c r="P9" s="90" t="s">
        <v>222</v>
      </c>
      <c r="Q9" s="112"/>
      <c r="R9" s="90" t="s">
        <v>166</v>
      </c>
      <c r="S9" s="112"/>
      <c r="T9" s="90" t="s">
        <v>94</v>
      </c>
      <c r="U9" s="108"/>
      <c r="V9" s="90" t="s">
        <v>182</v>
      </c>
      <c r="W9" s="112"/>
      <c r="X9" s="90" t="s">
        <v>179</v>
      </c>
      <c r="Y9" s="112"/>
      <c r="Z9" s="90" t="s">
        <v>338</v>
      </c>
      <c r="AA9" s="112"/>
      <c r="AB9" s="90" t="s">
        <v>182</v>
      </c>
      <c r="AC9" s="112"/>
      <c r="AD9" s="90" t="s">
        <v>129</v>
      </c>
      <c r="AE9" s="112"/>
      <c r="AF9" s="90" t="s">
        <v>149</v>
      </c>
    </row>
    <row r="10" spans="1:32" ht="21" customHeight="1">
      <c r="A10" s="111"/>
      <c r="B10" s="111"/>
      <c r="C10" s="111"/>
      <c r="D10" s="115"/>
      <c r="E10" s="113"/>
      <c r="F10" s="391" t="s">
        <v>90</v>
      </c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  <c r="AB10" s="391"/>
      <c r="AC10" s="391"/>
      <c r="AD10" s="391"/>
      <c r="AE10" s="391"/>
      <c r="AF10" s="391"/>
    </row>
    <row r="11" spans="1:32" ht="21" customHeight="1">
      <c r="A11" s="87" t="s">
        <v>290</v>
      </c>
      <c r="B11" s="87"/>
      <c r="C11" s="87"/>
      <c r="D11" s="87"/>
      <c r="E11" s="87"/>
      <c r="F11" s="87"/>
      <c r="G11" s="87"/>
      <c r="H11" s="87"/>
      <c r="I11" s="19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</row>
    <row r="12" spans="1:32" ht="21" customHeight="1">
      <c r="A12" s="87" t="s">
        <v>291</v>
      </c>
      <c r="B12" s="121"/>
      <c r="C12" s="121"/>
      <c r="D12" s="115"/>
      <c r="E12" s="113"/>
      <c r="F12" s="187">
        <v>5614552</v>
      </c>
      <c r="G12" s="187"/>
      <c r="H12" s="187">
        <v>60331434</v>
      </c>
      <c r="I12" s="187"/>
      <c r="J12" s="187">
        <v>3207126</v>
      </c>
      <c r="K12" s="272"/>
      <c r="L12" s="187">
        <v>71815294</v>
      </c>
      <c r="M12" s="272"/>
      <c r="N12" s="187">
        <v>-6638206</v>
      </c>
      <c r="O12" s="187"/>
      <c r="P12" s="187">
        <v>-157182</v>
      </c>
      <c r="Q12" s="187"/>
      <c r="R12" s="187">
        <v>-2973740</v>
      </c>
      <c r="S12" s="187"/>
      <c r="T12" s="187">
        <v>-1235562</v>
      </c>
      <c r="U12" s="272"/>
      <c r="V12" s="187">
        <v>129963716</v>
      </c>
      <c r="W12" s="272"/>
      <c r="X12" s="187">
        <v>14874072</v>
      </c>
      <c r="Y12" s="272"/>
      <c r="Z12" s="374">
        <v>0</v>
      </c>
      <c r="AA12" s="272"/>
      <c r="AB12" s="187">
        <v>144837788</v>
      </c>
      <c r="AC12" s="272"/>
      <c r="AD12" s="187">
        <v>7017567</v>
      </c>
      <c r="AE12" s="272"/>
      <c r="AF12" s="187">
        <v>151855355</v>
      </c>
    </row>
    <row r="13" spans="1:32" ht="14.15" customHeight="1">
      <c r="A13" s="140"/>
      <c r="B13" s="143"/>
      <c r="C13" s="143"/>
      <c r="D13" s="141"/>
      <c r="E13" s="142"/>
      <c r="F13" s="145"/>
      <c r="G13" s="145"/>
      <c r="H13" s="145"/>
      <c r="I13" s="198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</row>
    <row r="14" spans="1:32" ht="21" customHeight="1">
      <c r="A14" s="87" t="s">
        <v>150</v>
      </c>
      <c r="B14" s="117"/>
      <c r="C14" s="117"/>
      <c r="D14" s="88"/>
      <c r="E14" s="103"/>
      <c r="F14" s="93"/>
      <c r="G14" s="93"/>
      <c r="H14" s="93"/>
      <c r="I14" s="187"/>
      <c r="J14" s="93"/>
      <c r="K14" s="93"/>
      <c r="L14" s="93"/>
      <c r="M14" s="93"/>
      <c r="N14" s="144"/>
      <c r="O14" s="144"/>
      <c r="P14" s="144"/>
      <c r="Q14" s="144"/>
      <c r="R14" s="144"/>
      <c r="S14" s="144"/>
      <c r="T14" s="144"/>
      <c r="U14" s="93"/>
      <c r="V14" s="93"/>
      <c r="W14" s="93"/>
      <c r="X14" s="144"/>
      <c r="Y14" s="144"/>
      <c r="Z14" s="144"/>
      <c r="AA14" s="93"/>
      <c r="AB14" s="93"/>
      <c r="AC14" s="93"/>
      <c r="AD14" s="93"/>
      <c r="AE14" s="93"/>
      <c r="AF14" s="118"/>
    </row>
    <row r="15" spans="1:32" ht="21" customHeight="1">
      <c r="A15" s="87"/>
      <c r="B15" s="91" t="s">
        <v>340</v>
      </c>
      <c r="C15" s="102"/>
      <c r="D15" s="88"/>
      <c r="E15" s="103"/>
      <c r="F15" s="144"/>
      <c r="G15" s="144"/>
      <c r="H15" s="144"/>
      <c r="I15" s="374"/>
      <c r="J15" s="144"/>
      <c r="K15" s="187"/>
      <c r="L15" s="93"/>
      <c r="M15" s="93"/>
      <c r="N15" s="144"/>
      <c r="O15" s="144"/>
      <c r="P15" s="144"/>
      <c r="Q15" s="144"/>
      <c r="R15" s="144"/>
      <c r="S15" s="144"/>
      <c r="T15" s="144"/>
      <c r="U15" s="93"/>
      <c r="V15" s="93"/>
      <c r="W15" s="93"/>
      <c r="X15" s="144"/>
      <c r="Y15" s="144"/>
      <c r="Z15" s="144"/>
      <c r="AA15" s="93"/>
      <c r="AB15" s="93"/>
      <c r="AC15" s="93"/>
      <c r="AD15" s="93"/>
      <c r="AE15" s="93"/>
      <c r="AF15" s="118"/>
    </row>
    <row r="16" spans="1:32" ht="21" customHeight="1">
      <c r="A16" s="365"/>
      <c r="B16" s="7" t="s">
        <v>92</v>
      </c>
      <c r="C16" s="7"/>
      <c r="D16" s="88">
        <v>35</v>
      </c>
      <c r="E16" s="103"/>
      <c r="F16" s="367">
        <v>0</v>
      </c>
      <c r="G16" s="147"/>
      <c r="H16" s="367">
        <v>0</v>
      </c>
      <c r="I16" s="373"/>
      <c r="J16" s="367">
        <v>0</v>
      </c>
      <c r="K16" s="189"/>
      <c r="L16" s="139">
        <v>-7860373</v>
      </c>
      <c r="M16" s="89"/>
      <c r="N16" s="367">
        <v>0</v>
      </c>
      <c r="O16" s="147"/>
      <c r="P16" s="367">
        <v>0</v>
      </c>
      <c r="Q16" s="147"/>
      <c r="R16" s="367">
        <v>0</v>
      </c>
      <c r="S16" s="147"/>
      <c r="T16" s="367">
        <v>0</v>
      </c>
      <c r="U16" s="89"/>
      <c r="V16" s="139">
        <f>SUM(F16:T16)</f>
        <v>-7860373</v>
      </c>
      <c r="W16" s="89"/>
      <c r="X16" s="367">
        <v>0</v>
      </c>
      <c r="Y16" s="147"/>
      <c r="Z16" s="367">
        <v>0</v>
      </c>
      <c r="AA16" s="89"/>
      <c r="AB16" s="192">
        <f>+V16+Z16</f>
        <v>-7860373</v>
      </c>
      <c r="AC16" s="89"/>
      <c r="AD16" s="192">
        <v>-199679</v>
      </c>
      <c r="AE16" s="89"/>
      <c r="AF16" s="139">
        <f>+AB16+AD16</f>
        <v>-8060052</v>
      </c>
    </row>
    <row r="17" spans="1:39" ht="21" customHeight="1">
      <c r="A17" s="102"/>
      <c r="B17" s="91" t="s">
        <v>341</v>
      </c>
      <c r="C17" s="102"/>
      <c r="D17" s="88"/>
      <c r="E17" s="103"/>
      <c r="F17" s="381">
        <f>SUM(F16:F16)</f>
        <v>0</v>
      </c>
      <c r="G17" s="144"/>
      <c r="H17" s="381">
        <f>SUM(H16:H16)</f>
        <v>0</v>
      </c>
      <c r="I17" s="374"/>
      <c r="J17" s="381">
        <f>SUM(J16:J16)</f>
        <v>0</v>
      </c>
      <c r="K17" s="187"/>
      <c r="L17" s="146">
        <f>SUM(L16:L16)</f>
        <v>-7860373</v>
      </c>
      <c r="M17" s="93"/>
      <c r="N17" s="381">
        <f>SUM(N16:N16)</f>
        <v>0</v>
      </c>
      <c r="O17" s="144"/>
      <c r="P17" s="381">
        <f>SUM(P16:P16)</f>
        <v>0</v>
      </c>
      <c r="Q17" s="144"/>
      <c r="R17" s="381">
        <f>SUM(R16:R16)</f>
        <v>0</v>
      </c>
      <c r="S17" s="144"/>
      <c r="T17" s="381">
        <f>SUM(T16:T16)</f>
        <v>0</v>
      </c>
      <c r="U17" s="93"/>
      <c r="V17" s="146">
        <f>SUM(V16:V16)</f>
        <v>-7860373</v>
      </c>
      <c r="W17" s="93"/>
      <c r="X17" s="381">
        <f>SUM(X16:X16)</f>
        <v>0</v>
      </c>
      <c r="Y17" s="144"/>
      <c r="Z17" s="381">
        <f>SUM(Z16:Z16)</f>
        <v>0</v>
      </c>
      <c r="AA17" s="93"/>
      <c r="AB17" s="146">
        <f>SUM(AB16:AB16)</f>
        <v>-7860373</v>
      </c>
      <c r="AC17" s="93"/>
      <c r="AD17" s="146">
        <f>SUM(AD16:AD16)</f>
        <v>-199679</v>
      </c>
      <c r="AE17" s="93"/>
      <c r="AF17" s="146">
        <f>SUM(AF16:AF16)</f>
        <v>-8060052</v>
      </c>
    </row>
    <row r="18" spans="1:39" ht="21" customHeight="1">
      <c r="A18" s="365"/>
      <c r="B18" s="91"/>
      <c r="C18" s="7"/>
      <c r="D18" s="88"/>
      <c r="E18" s="103"/>
      <c r="F18" s="144"/>
      <c r="G18" s="144"/>
      <c r="H18" s="144"/>
      <c r="I18" s="374"/>
      <c r="J18" s="144"/>
      <c r="K18" s="187"/>
      <c r="L18" s="93"/>
      <c r="M18" s="93"/>
      <c r="N18" s="144"/>
      <c r="O18" s="144"/>
      <c r="P18" s="144"/>
      <c r="Q18" s="144"/>
      <c r="R18" s="144"/>
      <c r="S18" s="144"/>
      <c r="T18" s="144"/>
      <c r="U18" s="93"/>
      <c r="V18" s="93"/>
      <c r="W18" s="93"/>
      <c r="X18" s="144"/>
      <c r="Y18" s="144"/>
      <c r="Z18" s="144"/>
      <c r="AA18" s="93"/>
      <c r="AB18" s="93"/>
      <c r="AC18" s="93"/>
      <c r="AD18" s="93"/>
      <c r="AE18" s="93"/>
      <c r="AF18" s="93"/>
    </row>
    <row r="19" spans="1:39" ht="21" hidden="1" customHeight="1">
      <c r="A19" s="102"/>
      <c r="B19" s="94" t="s">
        <v>131</v>
      </c>
      <c r="C19" s="102"/>
      <c r="D19" s="88"/>
      <c r="E19" s="103"/>
      <c r="F19" s="144"/>
      <c r="G19" s="144"/>
      <c r="H19" s="144"/>
      <c r="I19" s="374"/>
      <c r="J19" s="144"/>
      <c r="K19" s="187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144"/>
      <c r="Y19" s="144"/>
      <c r="Z19" s="144"/>
      <c r="AA19" s="93"/>
      <c r="AB19" s="93"/>
      <c r="AC19" s="93"/>
      <c r="AD19" s="93"/>
      <c r="AE19" s="93"/>
      <c r="AF19" s="93"/>
    </row>
    <row r="20" spans="1:39" ht="21" hidden="1" customHeight="1">
      <c r="A20" s="104"/>
      <c r="B20" s="95" t="s">
        <v>185</v>
      </c>
      <c r="C20" s="94"/>
      <c r="D20" s="88"/>
      <c r="E20" s="115"/>
      <c r="F20" s="382"/>
      <c r="G20" s="382"/>
      <c r="H20" s="382"/>
      <c r="I20" s="383"/>
      <c r="J20" s="382"/>
      <c r="K20" s="190"/>
      <c r="X20" s="382"/>
      <c r="Y20" s="382"/>
      <c r="Z20" s="382"/>
    </row>
    <row r="21" spans="1:39" ht="21" hidden="1" customHeight="1">
      <c r="A21" s="104"/>
      <c r="B21" s="95" t="s">
        <v>192</v>
      </c>
      <c r="C21" s="95"/>
      <c r="D21" s="88"/>
      <c r="E21" s="115"/>
      <c r="F21" s="147">
        <v>0</v>
      </c>
      <c r="G21" s="147"/>
      <c r="H21" s="147">
        <v>0</v>
      </c>
      <c r="I21" s="373"/>
      <c r="J21" s="147">
        <v>0</v>
      </c>
      <c r="K21" s="189"/>
      <c r="L21" s="147">
        <v>0</v>
      </c>
      <c r="M21" s="89"/>
      <c r="N21" s="147">
        <v>0</v>
      </c>
      <c r="O21" s="89"/>
      <c r="P21" s="147">
        <v>0</v>
      </c>
      <c r="Q21" s="89"/>
      <c r="R21" s="148"/>
      <c r="S21" s="89"/>
      <c r="T21" s="147">
        <v>0</v>
      </c>
      <c r="U21" s="89"/>
      <c r="V21" s="148">
        <f>SUM(F21:T21)</f>
        <v>0</v>
      </c>
      <c r="W21" s="89"/>
      <c r="X21" s="147">
        <v>0</v>
      </c>
      <c r="Y21" s="147"/>
      <c r="Z21" s="147">
        <v>0</v>
      </c>
      <c r="AA21" s="89"/>
      <c r="AB21" s="89">
        <f>+V21+Z21</f>
        <v>0</v>
      </c>
      <c r="AC21" s="89"/>
      <c r="AD21" s="89"/>
      <c r="AE21" s="89"/>
      <c r="AF21" s="89">
        <f>+AB21+AD21</f>
        <v>0</v>
      </c>
    </row>
    <row r="22" spans="1:39" ht="21" hidden="1" customHeight="1">
      <c r="A22" s="104"/>
      <c r="B22" s="95" t="s">
        <v>186</v>
      </c>
      <c r="C22" s="95"/>
      <c r="D22" s="88"/>
      <c r="E22" s="115"/>
      <c r="F22" s="147"/>
      <c r="G22" s="147"/>
      <c r="H22" s="147"/>
      <c r="I22" s="373"/>
      <c r="J22" s="147"/>
      <c r="K22" s="189"/>
      <c r="L22" s="147"/>
      <c r="M22" s="89"/>
      <c r="N22" s="147"/>
      <c r="O22" s="89"/>
      <c r="P22" s="147"/>
      <c r="Q22" s="89"/>
      <c r="R22" s="148"/>
      <c r="S22" s="89"/>
      <c r="T22" s="147"/>
      <c r="U22" s="89"/>
      <c r="V22" s="148"/>
      <c r="W22" s="89"/>
      <c r="X22" s="147"/>
      <c r="Y22" s="147"/>
      <c r="Z22" s="147"/>
      <c r="AA22" s="89"/>
      <c r="AB22" s="89"/>
      <c r="AC22" s="89"/>
      <c r="AD22" s="89"/>
      <c r="AE22" s="89"/>
      <c r="AF22" s="89"/>
    </row>
    <row r="23" spans="1:39" ht="21" hidden="1" customHeight="1">
      <c r="A23" s="102"/>
      <c r="B23" s="95" t="s">
        <v>193</v>
      </c>
      <c r="C23" s="104"/>
      <c r="D23" s="88"/>
      <c r="E23" s="103"/>
      <c r="F23" s="384">
        <v>0</v>
      </c>
      <c r="G23" s="147"/>
      <c r="H23" s="384">
        <v>0</v>
      </c>
      <c r="I23" s="373"/>
      <c r="J23" s="384">
        <v>0</v>
      </c>
      <c r="K23" s="189"/>
      <c r="L23" s="188">
        <v>0</v>
      </c>
      <c r="M23" s="89"/>
      <c r="N23" s="188">
        <v>0</v>
      </c>
      <c r="O23" s="89"/>
      <c r="P23" s="188">
        <v>0</v>
      </c>
      <c r="Q23" s="89"/>
      <c r="R23" s="188"/>
      <c r="S23" s="89"/>
      <c r="T23" s="188">
        <v>0</v>
      </c>
      <c r="U23" s="93"/>
      <c r="V23" s="188">
        <v>0</v>
      </c>
      <c r="W23" s="93"/>
      <c r="X23" s="384">
        <v>0</v>
      </c>
      <c r="Y23" s="144"/>
      <c r="Z23" s="384">
        <v>0</v>
      </c>
      <c r="AA23" s="93"/>
      <c r="AB23" s="176">
        <f>+V23+Z23</f>
        <v>0</v>
      </c>
      <c r="AC23" s="93"/>
      <c r="AD23" s="176"/>
      <c r="AE23" s="93"/>
      <c r="AF23" s="148">
        <f>+AB23+AD23</f>
        <v>0</v>
      </c>
    </row>
    <row r="24" spans="1:39" ht="21" hidden="1" customHeight="1">
      <c r="A24" s="102"/>
      <c r="B24" s="95" t="s">
        <v>185</v>
      </c>
      <c r="C24" s="104"/>
      <c r="D24" s="88"/>
      <c r="E24" s="103"/>
      <c r="F24" s="384"/>
      <c r="G24" s="373"/>
      <c r="H24" s="384"/>
      <c r="I24" s="373"/>
      <c r="J24" s="384"/>
      <c r="K24" s="189"/>
      <c r="L24" s="188"/>
      <c r="M24" s="189"/>
      <c r="N24" s="188"/>
      <c r="O24" s="189"/>
      <c r="P24" s="188"/>
      <c r="Q24" s="189"/>
      <c r="R24" s="188"/>
      <c r="S24" s="189"/>
      <c r="T24" s="188"/>
      <c r="U24" s="187"/>
      <c r="V24" s="188"/>
      <c r="W24" s="187"/>
      <c r="X24" s="384"/>
      <c r="Y24" s="374"/>
      <c r="Z24" s="384"/>
      <c r="AA24" s="187"/>
      <c r="AB24" s="176"/>
      <c r="AC24" s="187"/>
      <c r="AD24" s="176"/>
      <c r="AE24" s="187"/>
      <c r="AF24" s="36"/>
      <c r="AG24" s="190"/>
      <c r="AH24" s="190"/>
      <c r="AI24" s="190"/>
      <c r="AJ24" s="190"/>
      <c r="AK24" s="190"/>
      <c r="AL24" s="190"/>
      <c r="AM24" s="190"/>
    </row>
    <row r="25" spans="1:39" ht="21" hidden="1" customHeight="1">
      <c r="A25" s="102"/>
      <c r="B25" s="95" t="s">
        <v>194</v>
      </c>
      <c r="C25" s="104"/>
      <c r="D25" s="88"/>
      <c r="E25" s="103"/>
      <c r="F25" s="367">
        <v>0</v>
      </c>
      <c r="G25" s="147"/>
      <c r="H25" s="367">
        <v>0</v>
      </c>
      <c r="I25" s="373"/>
      <c r="J25" s="367">
        <v>0</v>
      </c>
      <c r="K25" s="189"/>
      <c r="L25" s="136">
        <v>0</v>
      </c>
      <c r="M25" s="89"/>
      <c r="N25" s="136">
        <v>0</v>
      </c>
      <c r="O25" s="89"/>
      <c r="P25" s="136">
        <v>0</v>
      </c>
      <c r="Q25" s="89"/>
      <c r="R25" s="136"/>
      <c r="S25" s="89"/>
      <c r="T25" s="136">
        <v>0</v>
      </c>
      <c r="U25" s="93"/>
      <c r="V25" s="136">
        <v>0</v>
      </c>
      <c r="W25" s="93"/>
      <c r="X25" s="367">
        <v>0</v>
      </c>
      <c r="Y25" s="144"/>
      <c r="Z25" s="367">
        <v>0</v>
      </c>
      <c r="AA25" s="93"/>
      <c r="AB25" s="139">
        <f>+V25+Z25</f>
        <v>0</v>
      </c>
      <c r="AC25" s="93"/>
      <c r="AD25" s="139"/>
      <c r="AE25" s="93"/>
      <c r="AF25" s="191">
        <f>+AB25+AD25</f>
        <v>0</v>
      </c>
    </row>
    <row r="26" spans="1:39" ht="21" hidden="1" customHeight="1">
      <c r="A26" s="102"/>
      <c r="B26" s="97" t="s">
        <v>132</v>
      </c>
      <c r="C26" s="95"/>
      <c r="D26" s="102"/>
      <c r="E26" s="103"/>
      <c r="F26" s="381">
        <f>SUM(F21:F23)</f>
        <v>0</v>
      </c>
      <c r="G26" s="144"/>
      <c r="H26" s="381">
        <f>SUM(H21:H23)</f>
        <v>0</v>
      </c>
      <c r="I26" s="258">
        <f>SUM(I21:I23)</f>
        <v>0</v>
      </c>
      <c r="J26" s="381">
        <f>SUM(J21:J25)</f>
        <v>0</v>
      </c>
      <c r="K26" s="199">
        <f>SUM(K21:K25)</f>
        <v>0</v>
      </c>
      <c r="L26" s="137">
        <f>SUM(L21:L23)</f>
        <v>0</v>
      </c>
      <c r="M26" s="199">
        <f>SUM(M21:M25)</f>
        <v>0</v>
      </c>
      <c r="N26" s="137">
        <f>SUM(N21:N23)</f>
        <v>0</v>
      </c>
      <c r="O26" s="93"/>
      <c r="P26" s="146">
        <f>SUM(P21:P25)</f>
        <v>0</v>
      </c>
      <c r="Q26" s="93"/>
      <c r="R26" s="146">
        <f>SUM(R21:R25)</f>
        <v>0</v>
      </c>
      <c r="S26" s="149"/>
      <c r="T26" s="146">
        <f>SUM(T21:T25)</f>
        <v>0</v>
      </c>
      <c r="U26" s="149"/>
      <c r="V26" s="146">
        <f>SUM(V21:V25)</f>
        <v>0</v>
      </c>
      <c r="W26" s="149"/>
      <c r="X26" s="381">
        <f>SUM(X21:X25)</f>
        <v>0</v>
      </c>
      <c r="Y26" s="144"/>
      <c r="Z26" s="381">
        <f>SUM(Z21:Z25)</f>
        <v>0</v>
      </c>
      <c r="AA26" s="149"/>
      <c r="AB26" s="146">
        <f>SUM(AB21:AB25)</f>
        <v>0</v>
      </c>
      <c r="AC26" s="149"/>
      <c r="AD26" s="146">
        <f>SUM(AD21:AD25)</f>
        <v>0</v>
      </c>
      <c r="AE26" s="149"/>
      <c r="AF26" s="146">
        <f>SUM(AF21:AF25)</f>
        <v>0</v>
      </c>
    </row>
    <row r="27" spans="1:39" ht="19.5" hidden="1" customHeight="1">
      <c r="A27" s="365"/>
      <c r="B27" s="97"/>
      <c r="C27" s="95"/>
      <c r="D27" s="88"/>
      <c r="E27" s="103"/>
      <c r="F27" s="144"/>
      <c r="G27" s="144"/>
      <c r="H27" s="144"/>
      <c r="I27" s="374"/>
      <c r="J27" s="144"/>
      <c r="K27" s="187"/>
      <c r="L27" s="93"/>
      <c r="M27" s="187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144"/>
      <c r="Y27" s="144"/>
      <c r="Z27" s="144"/>
      <c r="AA27" s="93"/>
      <c r="AB27" s="93"/>
      <c r="AC27" s="93"/>
      <c r="AD27" s="93"/>
      <c r="AE27" s="93"/>
      <c r="AF27" s="93"/>
    </row>
    <row r="28" spans="1:39" ht="21" customHeight="1">
      <c r="A28" s="365"/>
      <c r="B28" s="378" t="s">
        <v>131</v>
      </c>
      <c r="C28" s="94"/>
      <c r="D28" s="88"/>
      <c r="E28" s="103"/>
      <c r="F28" s="144"/>
      <c r="G28" s="144"/>
      <c r="H28" s="144"/>
      <c r="I28" s="374"/>
      <c r="J28" s="144"/>
      <c r="K28" s="187"/>
      <c r="L28" s="93"/>
      <c r="M28" s="187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144"/>
      <c r="Y28" s="144"/>
      <c r="Z28" s="144"/>
      <c r="AA28" s="93"/>
      <c r="AB28" s="93"/>
      <c r="AC28" s="93"/>
      <c r="AD28" s="93"/>
      <c r="AE28" s="93"/>
      <c r="AF28" s="93"/>
    </row>
    <row r="29" spans="1:39" ht="22">
      <c r="A29" s="365"/>
      <c r="B29" s="95" t="s">
        <v>272</v>
      </c>
      <c r="C29" s="94"/>
      <c r="D29" s="88"/>
      <c r="E29" s="103"/>
      <c r="F29" s="374"/>
      <c r="G29" s="374"/>
      <c r="H29" s="374"/>
      <c r="I29" s="374"/>
      <c r="J29" s="374"/>
      <c r="K29" s="187"/>
      <c r="L29" s="187"/>
      <c r="M29" s="187"/>
      <c r="N29" s="187"/>
      <c r="O29" s="187"/>
      <c r="P29" s="187"/>
      <c r="Q29" s="187"/>
      <c r="R29" s="187"/>
      <c r="S29" s="187"/>
      <c r="T29" s="374"/>
      <c r="U29" s="187"/>
      <c r="V29" s="187"/>
      <c r="W29" s="187"/>
      <c r="X29" s="374"/>
      <c r="Y29" s="374"/>
      <c r="Z29" s="374"/>
      <c r="AA29" s="187"/>
      <c r="AB29" s="187"/>
      <c r="AC29" s="187"/>
      <c r="AD29" s="187"/>
      <c r="AE29" s="187"/>
      <c r="AF29" s="187"/>
      <c r="AG29" s="190"/>
    </row>
    <row r="30" spans="1:39" ht="19.5" customHeight="1">
      <c r="A30" s="365"/>
      <c r="B30" s="95"/>
      <c r="C30" s="95" t="s">
        <v>252</v>
      </c>
      <c r="D30" s="88">
        <v>4</v>
      </c>
      <c r="E30" s="115"/>
      <c r="F30" s="384">
        <v>0</v>
      </c>
      <c r="G30" s="373"/>
      <c r="H30" s="384">
        <v>0</v>
      </c>
      <c r="I30" s="373"/>
      <c r="J30" s="384">
        <v>0</v>
      </c>
      <c r="K30" s="189"/>
      <c r="L30" s="384">
        <v>0</v>
      </c>
      <c r="M30" s="373"/>
      <c r="N30" s="384">
        <v>0</v>
      </c>
      <c r="O30" s="373"/>
      <c r="P30" s="384">
        <v>0</v>
      </c>
      <c r="Q30" s="373"/>
      <c r="R30" s="189">
        <v>-804376</v>
      </c>
      <c r="S30" s="189"/>
      <c r="T30" s="384">
        <v>0</v>
      </c>
      <c r="U30" s="189"/>
      <c r="V30" s="176">
        <f>SUM(F30:T30)</f>
        <v>-804376</v>
      </c>
      <c r="W30" s="189"/>
      <c r="X30" s="384">
        <v>0</v>
      </c>
      <c r="Y30" s="373"/>
      <c r="Z30" s="384">
        <v>0</v>
      </c>
      <c r="AA30" s="189"/>
      <c r="AB30" s="189">
        <f>+V30+Z30</f>
        <v>-804376</v>
      </c>
      <c r="AC30" s="189"/>
      <c r="AD30" s="189">
        <v>-1144269</v>
      </c>
      <c r="AE30" s="189"/>
      <c r="AF30" s="176">
        <f>+AB30+AD30</f>
        <v>-1948645</v>
      </c>
      <c r="AG30" s="190"/>
    </row>
    <row r="31" spans="1:39" ht="19.5" customHeight="1">
      <c r="A31" s="365"/>
      <c r="B31" s="95" t="s">
        <v>274</v>
      </c>
      <c r="C31" s="95"/>
      <c r="D31" s="88">
        <v>4</v>
      </c>
      <c r="E31" s="115"/>
      <c r="F31" s="367">
        <v>0</v>
      </c>
      <c r="G31" s="147"/>
      <c r="H31" s="367">
        <v>0</v>
      </c>
      <c r="I31" s="373"/>
      <c r="J31" s="367">
        <v>0</v>
      </c>
      <c r="K31" s="189"/>
      <c r="L31" s="367">
        <v>0</v>
      </c>
      <c r="M31" s="373"/>
      <c r="N31" s="367">
        <v>0</v>
      </c>
      <c r="O31" s="147"/>
      <c r="P31" s="367">
        <v>0</v>
      </c>
      <c r="Q31" s="147"/>
      <c r="R31" s="375">
        <v>0</v>
      </c>
      <c r="S31" s="89"/>
      <c r="T31" s="367">
        <v>0</v>
      </c>
      <c r="U31" s="89"/>
      <c r="V31" s="139">
        <v>0</v>
      </c>
      <c r="W31" s="89"/>
      <c r="X31" s="367">
        <v>0</v>
      </c>
      <c r="Y31" s="147"/>
      <c r="Z31" s="367">
        <v>0</v>
      </c>
      <c r="AA31" s="89"/>
      <c r="AB31" s="375">
        <v>0</v>
      </c>
      <c r="AC31" s="89"/>
      <c r="AD31" s="192">
        <v>5126047</v>
      </c>
      <c r="AE31" s="89"/>
      <c r="AF31" s="139">
        <f>+AB31+AD31</f>
        <v>5126047</v>
      </c>
    </row>
    <row r="32" spans="1:39" ht="19.5" customHeight="1">
      <c r="A32" s="365"/>
      <c r="B32" s="378" t="s">
        <v>132</v>
      </c>
      <c r="C32" s="95"/>
      <c r="D32" s="88"/>
      <c r="E32" s="103"/>
      <c r="F32" s="244">
        <f>SUM(F30)</f>
        <v>0</v>
      </c>
      <c r="G32" s="144"/>
      <c r="H32" s="244">
        <f>SUM(H30)</f>
        <v>0</v>
      </c>
      <c r="I32" s="374"/>
      <c r="J32" s="244">
        <f>SUM(J30)</f>
        <v>0</v>
      </c>
      <c r="K32" s="187"/>
      <c r="L32" s="244">
        <f>SUM(L30)</f>
        <v>0</v>
      </c>
      <c r="M32" s="374"/>
      <c r="N32" s="244">
        <f>SUM(N30)</f>
        <v>0</v>
      </c>
      <c r="O32" s="144"/>
      <c r="P32" s="244">
        <f>SUM(P30)</f>
        <v>0</v>
      </c>
      <c r="Q32" s="144"/>
      <c r="R32" s="146">
        <f>SUM(R30:R31)</f>
        <v>-804376</v>
      </c>
      <c r="S32" s="146"/>
      <c r="T32" s="381">
        <f>SUM(T30:T31)</f>
        <v>0</v>
      </c>
      <c r="U32" s="146"/>
      <c r="V32" s="146">
        <f>SUM(V30:V31)</f>
        <v>-804376</v>
      </c>
      <c r="W32" s="93"/>
      <c r="X32" s="381">
        <f>SUM(X30:X31)</f>
        <v>0</v>
      </c>
      <c r="Y32" s="144"/>
      <c r="Z32" s="381">
        <f>SUM(Z30:Z31)</f>
        <v>0</v>
      </c>
      <c r="AA32" s="93"/>
      <c r="AB32" s="146">
        <f>SUM(AB30:AB31)</f>
        <v>-804376</v>
      </c>
      <c r="AC32" s="93"/>
      <c r="AD32" s="146">
        <f>SUM(AD30:AD31)</f>
        <v>3981778</v>
      </c>
      <c r="AE32" s="93"/>
      <c r="AF32" s="146">
        <f>SUM(AF30:AF31)</f>
        <v>3177402</v>
      </c>
    </row>
    <row r="33" spans="1:34" ht="19.5" customHeight="1">
      <c r="A33" s="365"/>
      <c r="B33" s="95"/>
      <c r="C33" s="95"/>
      <c r="D33" s="88"/>
      <c r="E33" s="103"/>
      <c r="F33" s="144"/>
      <c r="G33" s="144"/>
      <c r="H33" s="144"/>
      <c r="I33" s="374"/>
      <c r="J33" s="144"/>
      <c r="K33" s="187"/>
      <c r="L33" s="93"/>
      <c r="M33" s="187"/>
      <c r="N33" s="93"/>
      <c r="O33" s="93"/>
      <c r="P33" s="93"/>
      <c r="Q33" s="93"/>
      <c r="R33" s="93"/>
      <c r="S33" s="93"/>
      <c r="T33" s="144"/>
      <c r="U33" s="93"/>
      <c r="V33" s="93"/>
      <c r="W33" s="93"/>
      <c r="X33" s="144"/>
      <c r="Y33" s="144"/>
      <c r="Z33" s="144"/>
      <c r="AA33" s="93"/>
      <c r="AB33" s="93"/>
      <c r="AC33" s="93"/>
      <c r="AD33" s="93"/>
      <c r="AE33" s="93"/>
      <c r="AF33" s="93"/>
    </row>
    <row r="34" spans="1:34" ht="21" customHeight="1">
      <c r="A34" s="99" t="s">
        <v>273</v>
      </c>
      <c r="B34" s="102"/>
      <c r="C34" s="95"/>
      <c r="D34" s="88"/>
      <c r="E34" s="103"/>
      <c r="F34" s="150">
        <f>+F17+F32</f>
        <v>0</v>
      </c>
      <c r="G34" s="144"/>
      <c r="H34" s="150">
        <f>+H17+H32</f>
        <v>0</v>
      </c>
      <c r="I34" s="374"/>
      <c r="J34" s="150">
        <f>+J17+J26</f>
        <v>0</v>
      </c>
      <c r="K34" s="187"/>
      <c r="L34" s="98">
        <f>+L17+L32</f>
        <v>-7860373</v>
      </c>
      <c r="M34" s="93"/>
      <c r="N34" s="150">
        <f>+N17+N26</f>
        <v>0</v>
      </c>
      <c r="O34" s="144"/>
      <c r="P34" s="150">
        <f>+P17+P26</f>
        <v>0</v>
      </c>
      <c r="Q34" s="93"/>
      <c r="R34" s="146">
        <f>+R17+R32</f>
        <v>-804376</v>
      </c>
      <c r="S34" s="93"/>
      <c r="T34" s="150">
        <f>+T17+T32</f>
        <v>0</v>
      </c>
      <c r="U34" s="93"/>
      <c r="V34" s="98">
        <f>+V17+V32</f>
        <v>-8664749</v>
      </c>
      <c r="W34" s="93"/>
      <c r="X34" s="150">
        <f>+X17+X32</f>
        <v>0</v>
      </c>
      <c r="Y34" s="144"/>
      <c r="Z34" s="150">
        <f>+Z17+Z32</f>
        <v>0</v>
      </c>
      <c r="AA34" s="93"/>
      <c r="AB34" s="98">
        <f>+AB17+AB32</f>
        <v>-8664749</v>
      </c>
      <c r="AC34" s="93"/>
      <c r="AD34" s="98">
        <f>+AD17+AD32</f>
        <v>3782099</v>
      </c>
      <c r="AE34" s="93"/>
      <c r="AF34" s="98">
        <f>+AF17+AF32</f>
        <v>-4882650</v>
      </c>
    </row>
    <row r="35" spans="1:34" ht="19.5" customHeight="1">
      <c r="A35" s="365"/>
      <c r="B35" s="97"/>
      <c r="C35" s="95"/>
      <c r="D35" s="88"/>
      <c r="E35" s="103"/>
      <c r="F35" s="144"/>
      <c r="G35" s="144"/>
      <c r="H35" s="144"/>
      <c r="I35" s="374"/>
      <c r="J35" s="144"/>
      <c r="K35" s="187"/>
      <c r="L35" s="93"/>
      <c r="M35" s="93"/>
      <c r="N35" s="144"/>
      <c r="O35" s="144"/>
      <c r="P35" s="144"/>
      <c r="Q35" s="93"/>
      <c r="R35" s="93"/>
      <c r="S35" s="93"/>
      <c r="T35" s="144"/>
      <c r="U35" s="93"/>
      <c r="V35" s="93"/>
      <c r="W35" s="93"/>
      <c r="X35" s="144"/>
      <c r="Y35" s="144"/>
      <c r="Z35" s="144"/>
      <c r="AA35" s="93"/>
      <c r="AB35" s="93"/>
      <c r="AC35" s="93"/>
      <c r="AD35" s="93"/>
      <c r="AE35" s="93"/>
      <c r="AF35" s="93"/>
    </row>
    <row r="36" spans="1:34" ht="21" customHeight="1">
      <c r="A36" s="87" t="s">
        <v>325</v>
      </c>
      <c r="B36" s="102"/>
      <c r="C36" s="95"/>
      <c r="D36" s="88"/>
      <c r="E36" s="103"/>
      <c r="F36" s="144"/>
      <c r="G36" s="144"/>
      <c r="H36" s="144"/>
      <c r="I36" s="374"/>
      <c r="J36" s="144"/>
      <c r="K36" s="187"/>
      <c r="L36" s="93"/>
      <c r="M36" s="93"/>
      <c r="N36" s="144"/>
      <c r="O36" s="144"/>
      <c r="P36" s="144"/>
      <c r="Q36" s="93"/>
      <c r="R36" s="93"/>
      <c r="S36" s="93"/>
      <c r="T36" s="93"/>
      <c r="U36" s="93"/>
      <c r="V36" s="93"/>
      <c r="W36" s="93"/>
      <c r="X36" s="144"/>
      <c r="Y36" s="144"/>
      <c r="Z36" s="144"/>
      <c r="AA36" s="93"/>
      <c r="AB36" s="93"/>
      <c r="AC36" s="93"/>
      <c r="AD36" s="93"/>
      <c r="AE36" s="93"/>
      <c r="AF36" s="93"/>
    </row>
    <row r="37" spans="1:34" ht="21" customHeight="1">
      <c r="A37" s="122"/>
      <c r="B37" s="138" t="s">
        <v>133</v>
      </c>
      <c r="C37" s="122"/>
      <c r="D37" s="115"/>
      <c r="E37" s="103"/>
      <c r="F37" s="373">
        <v>0</v>
      </c>
      <c r="G37" s="373"/>
      <c r="H37" s="373">
        <v>0</v>
      </c>
      <c r="I37" s="373"/>
      <c r="J37" s="373">
        <v>0</v>
      </c>
      <c r="K37" s="36"/>
      <c r="L37" s="36">
        <v>5252109</v>
      </c>
      <c r="M37" s="36"/>
      <c r="N37" s="373">
        <v>0</v>
      </c>
      <c r="O37" s="373"/>
      <c r="P37" s="373">
        <v>0</v>
      </c>
      <c r="Q37" s="36"/>
      <c r="R37" s="373">
        <v>0</v>
      </c>
      <c r="S37" s="373"/>
      <c r="T37" s="373">
        <v>0</v>
      </c>
      <c r="U37" s="36"/>
      <c r="V37" s="36">
        <f>SUM(F37:T37)</f>
        <v>5252109</v>
      </c>
      <c r="W37" s="36"/>
      <c r="X37" s="373">
        <v>0</v>
      </c>
      <c r="Y37" s="373"/>
      <c r="Z37" s="373">
        <f>+'FS-income'!B91</f>
        <v>0</v>
      </c>
      <c r="AA37" s="36"/>
      <c r="AB37" s="36">
        <f>+V37+Z37</f>
        <v>5252109</v>
      </c>
      <c r="AC37" s="36"/>
      <c r="AD37" s="189">
        <v>-888425</v>
      </c>
      <c r="AE37" s="36"/>
      <c r="AF37" s="36">
        <f>+AB37+AD37</f>
        <v>4363684</v>
      </c>
    </row>
    <row r="38" spans="1:34" ht="21" customHeight="1">
      <c r="A38" s="102"/>
      <c r="B38" s="365" t="s">
        <v>326</v>
      </c>
      <c r="C38" s="102"/>
      <c r="D38" s="88"/>
      <c r="E38" s="103"/>
      <c r="F38" s="373">
        <v>0</v>
      </c>
      <c r="G38" s="373"/>
      <c r="H38" s="373">
        <v>0</v>
      </c>
      <c r="I38" s="373"/>
      <c r="J38" s="373">
        <v>0</v>
      </c>
      <c r="K38" s="36"/>
      <c r="L38" s="139">
        <v>-741663</v>
      </c>
      <c r="M38" s="36"/>
      <c r="N38" s="139">
        <v>-10036245</v>
      </c>
      <c r="O38" s="36"/>
      <c r="P38" s="139">
        <v>888715</v>
      </c>
      <c r="Q38" s="36"/>
      <c r="R38" s="373">
        <v>0</v>
      </c>
      <c r="S38" s="373"/>
      <c r="T38" s="373">
        <v>0</v>
      </c>
      <c r="U38" s="36"/>
      <c r="V38" s="139">
        <f>SUM(F38:T38)</f>
        <v>-9889193</v>
      </c>
      <c r="W38" s="36"/>
      <c r="X38" s="373">
        <v>0</v>
      </c>
      <c r="Y38" s="373"/>
      <c r="Z38" s="373">
        <v>0</v>
      </c>
      <c r="AA38" s="36"/>
      <c r="AB38" s="139">
        <f>+V38+Z38</f>
        <v>-9889193</v>
      </c>
      <c r="AC38" s="36"/>
      <c r="AD38" s="139">
        <v>-1455875</v>
      </c>
      <c r="AE38" s="36"/>
      <c r="AF38" s="139">
        <f>+AB38+AD38</f>
        <v>-11345068</v>
      </c>
    </row>
    <row r="39" spans="1:34" ht="21" customHeight="1">
      <c r="A39" s="87" t="s">
        <v>327</v>
      </c>
      <c r="B39" s="102"/>
      <c r="C39" s="365"/>
      <c r="D39" s="88"/>
      <c r="E39" s="103"/>
      <c r="F39" s="244">
        <f>SUM(F37:F38)</f>
        <v>0</v>
      </c>
      <c r="G39" s="144"/>
      <c r="H39" s="244">
        <f>SUM(H37:H38)</f>
        <v>0</v>
      </c>
      <c r="I39" s="374"/>
      <c r="J39" s="244">
        <f>SUM(J37:J38)</f>
        <v>0</v>
      </c>
      <c r="K39" s="194"/>
      <c r="L39" s="151">
        <f>SUM(L37:L38)</f>
        <v>4510446</v>
      </c>
      <c r="M39" s="152"/>
      <c r="N39" s="92">
        <f>SUM(N37:N38)</f>
        <v>-10036245</v>
      </c>
      <c r="O39" s="152"/>
      <c r="P39" s="92">
        <f>SUM(P37:P38)</f>
        <v>888715</v>
      </c>
      <c r="Q39" s="152"/>
      <c r="R39" s="244">
        <f>SUM(R37:R38)</f>
        <v>0</v>
      </c>
      <c r="S39" s="144"/>
      <c r="T39" s="244">
        <f>SUM(T37:T38)</f>
        <v>0</v>
      </c>
      <c r="U39" s="152"/>
      <c r="V39" s="92">
        <f>SUM(V37:V38)</f>
        <v>-4637084</v>
      </c>
      <c r="W39" s="152"/>
      <c r="X39" s="244">
        <f>SUM(X37:X38)</f>
        <v>0</v>
      </c>
      <c r="Y39" s="144"/>
      <c r="Z39" s="244">
        <f>SUM(Z37:Z38)</f>
        <v>0</v>
      </c>
      <c r="AA39" s="152"/>
      <c r="AB39" s="92">
        <f>SUM(AB37:AB38)</f>
        <v>-4637084</v>
      </c>
      <c r="AC39" s="152"/>
      <c r="AD39" s="92">
        <f>SUM(AD37:AD38)</f>
        <v>-2344300</v>
      </c>
      <c r="AE39" s="152"/>
      <c r="AF39" s="92">
        <f>SUM(AF37:AF38)</f>
        <v>-6981384</v>
      </c>
    </row>
    <row r="40" spans="1:34" ht="21" customHeight="1">
      <c r="A40" s="87"/>
      <c r="B40" s="102"/>
      <c r="C40" s="365"/>
      <c r="D40" s="88"/>
      <c r="E40" s="103"/>
      <c r="F40" s="144"/>
      <c r="G40" s="144"/>
      <c r="H40" s="144"/>
      <c r="I40" s="374"/>
      <c r="J40" s="144"/>
      <c r="K40" s="187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</row>
    <row r="41" spans="1:34" ht="21" customHeight="1">
      <c r="A41" s="365" t="s">
        <v>299</v>
      </c>
      <c r="B41" s="104"/>
      <c r="C41" s="365"/>
      <c r="D41" s="88">
        <v>24</v>
      </c>
      <c r="E41" s="103"/>
      <c r="F41" s="144">
        <v>0</v>
      </c>
      <c r="G41" s="144"/>
      <c r="H41" s="144">
        <v>0</v>
      </c>
      <c r="I41" s="374"/>
      <c r="J41" s="144">
        <v>0</v>
      </c>
      <c r="K41" s="187"/>
      <c r="L41" s="89">
        <v>-125928</v>
      </c>
      <c r="M41" s="93"/>
      <c r="N41" s="144">
        <v>0</v>
      </c>
      <c r="O41" s="144"/>
      <c r="P41" s="144">
        <v>0</v>
      </c>
      <c r="Q41" s="144"/>
      <c r="R41" s="144">
        <v>0</v>
      </c>
      <c r="S41" s="144"/>
      <c r="T41" s="144">
        <v>0</v>
      </c>
      <c r="U41" s="93"/>
      <c r="V41" s="89">
        <f t="shared" ref="V41:V43" si="0">SUM(F41:T41)</f>
        <v>-125928</v>
      </c>
      <c r="W41" s="93"/>
      <c r="X41" s="89">
        <v>-14874072</v>
      </c>
      <c r="Y41" s="89"/>
      <c r="Z41" s="147">
        <v>0</v>
      </c>
      <c r="AA41" s="93"/>
      <c r="AB41" s="189">
        <f t="shared" ref="AB41:AB42" si="1">+V41+Z41+X41</f>
        <v>-15000000</v>
      </c>
      <c r="AC41" s="93"/>
      <c r="AD41" s="144">
        <v>0</v>
      </c>
      <c r="AE41" s="93"/>
      <c r="AF41" s="89">
        <f t="shared" ref="AF41:AF43" si="2">+AB41+AD41</f>
        <v>-15000000</v>
      </c>
    </row>
    <row r="42" spans="1:34" ht="21" customHeight="1">
      <c r="A42" s="365" t="s">
        <v>300</v>
      </c>
      <c r="B42" s="104"/>
      <c r="C42" s="365"/>
      <c r="D42" s="88">
        <v>24</v>
      </c>
      <c r="E42" s="103"/>
      <c r="F42" s="144">
        <v>0</v>
      </c>
      <c r="G42" s="144"/>
      <c r="H42" s="144">
        <v>0</v>
      </c>
      <c r="I42" s="374"/>
      <c r="J42" s="144">
        <v>0</v>
      </c>
      <c r="K42" s="187"/>
      <c r="L42" s="144">
        <v>0</v>
      </c>
      <c r="M42" s="93"/>
      <c r="N42" s="144">
        <v>0</v>
      </c>
      <c r="O42" s="144"/>
      <c r="P42" s="144">
        <v>0</v>
      </c>
      <c r="Q42" s="144"/>
      <c r="R42" s="144">
        <v>0</v>
      </c>
      <c r="S42" s="144"/>
      <c r="T42" s="144">
        <v>0</v>
      </c>
      <c r="U42" s="93"/>
      <c r="V42" s="373">
        <f t="shared" si="0"/>
        <v>0</v>
      </c>
      <c r="W42" s="93"/>
      <c r="X42" s="89">
        <v>14905569</v>
      </c>
      <c r="Y42" s="89"/>
      <c r="Z42" s="147">
        <v>0</v>
      </c>
      <c r="AA42" s="93"/>
      <c r="AB42" s="189">
        <f t="shared" si="1"/>
        <v>14905569</v>
      </c>
      <c r="AC42" s="93"/>
      <c r="AD42" s="144">
        <v>0</v>
      </c>
      <c r="AE42" s="93"/>
      <c r="AF42" s="89">
        <f t="shared" si="2"/>
        <v>14905569</v>
      </c>
    </row>
    <row r="43" spans="1:34" ht="21" customHeight="1">
      <c r="A43" s="365" t="s">
        <v>344</v>
      </c>
      <c r="B43" s="104"/>
      <c r="C43" s="365"/>
      <c r="D43" s="88">
        <v>24</v>
      </c>
      <c r="E43" s="103"/>
      <c r="F43" s="144">
        <v>0</v>
      </c>
      <c r="G43" s="144"/>
      <c r="H43" s="144">
        <v>0</v>
      </c>
      <c r="I43" s="374"/>
      <c r="J43" s="144">
        <v>0</v>
      </c>
      <c r="K43" s="187"/>
      <c r="L43" s="144">
        <v>0</v>
      </c>
      <c r="M43" s="93"/>
      <c r="N43" s="144">
        <v>0</v>
      </c>
      <c r="O43" s="144"/>
      <c r="P43" s="144">
        <v>0</v>
      </c>
      <c r="Q43" s="144"/>
      <c r="R43" s="144">
        <v>0</v>
      </c>
      <c r="S43" s="144"/>
      <c r="T43" s="144">
        <v>0</v>
      </c>
      <c r="U43" s="93"/>
      <c r="V43" s="373">
        <f t="shared" si="0"/>
        <v>0</v>
      </c>
      <c r="W43" s="93"/>
      <c r="X43" s="147">
        <v>0</v>
      </c>
      <c r="Y43" s="89"/>
      <c r="Z43" s="89">
        <v>-679600</v>
      </c>
      <c r="AA43" s="93"/>
      <c r="AB43" s="189">
        <f>+V43+Z43+X43</f>
        <v>-679600</v>
      </c>
      <c r="AC43" s="93"/>
      <c r="AD43" s="144">
        <v>0</v>
      </c>
      <c r="AE43" s="93"/>
      <c r="AF43" s="89">
        <f t="shared" si="2"/>
        <v>-679600</v>
      </c>
    </row>
    <row r="44" spans="1:34" ht="22">
      <c r="A44" s="138" t="s">
        <v>191</v>
      </c>
      <c r="B44" s="102"/>
      <c r="C44" s="365"/>
      <c r="D44" s="88">
        <v>24</v>
      </c>
      <c r="E44" s="103"/>
      <c r="F44" s="144">
        <v>0</v>
      </c>
      <c r="G44" s="144"/>
      <c r="H44" s="144">
        <v>0</v>
      </c>
      <c r="I44" s="374"/>
      <c r="J44" s="144">
        <v>0</v>
      </c>
      <c r="K44" s="187"/>
      <c r="L44" s="189">
        <v>-1050000</v>
      </c>
      <c r="M44" s="93"/>
      <c r="N44" s="144">
        <v>0</v>
      </c>
      <c r="O44" s="144"/>
      <c r="P44" s="144">
        <v>0</v>
      </c>
      <c r="Q44" s="144"/>
      <c r="R44" s="144">
        <v>0</v>
      </c>
      <c r="S44" s="144"/>
      <c r="T44" s="144">
        <v>0</v>
      </c>
      <c r="U44" s="93"/>
      <c r="V44" s="189">
        <f>SUM(F44:T44)</f>
        <v>-1050000</v>
      </c>
      <c r="W44" s="36"/>
      <c r="X44" s="373">
        <v>0</v>
      </c>
      <c r="Y44" s="36"/>
      <c r="Z44" s="373">
        <f>+'FS-income'!B95</f>
        <v>0</v>
      </c>
      <c r="AA44" s="36"/>
      <c r="AB44" s="189">
        <f>+V44+Z44</f>
        <v>-1050000</v>
      </c>
      <c r="AC44" s="93"/>
      <c r="AD44" s="144">
        <v>0</v>
      </c>
      <c r="AE44" s="93"/>
      <c r="AF44" s="89">
        <f>+AB44+AD44</f>
        <v>-1050000</v>
      </c>
    </row>
    <row r="45" spans="1:34" ht="21" customHeight="1">
      <c r="A45" s="365" t="s">
        <v>135</v>
      </c>
      <c r="B45" s="102"/>
      <c r="C45" s="365"/>
      <c r="D45" s="88">
        <v>23</v>
      </c>
      <c r="E45" s="103"/>
      <c r="F45" s="144">
        <v>0</v>
      </c>
      <c r="G45" s="144"/>
      <c r="H45" s="144">
        <v>0</v>
      </c>
      <c r="I45" s="194"/>
      <c r="J45" s="139">
        <v>939460</v>
      </c>
      <c r="K45" s="194"/>
      <c r="L45" s="192">
        <v>-939460</v>
      </c>
      <c r="M45" s="152"/>
      <c r="N45" s="144">
        <v>0</v>
      </c>
      <c r="O45" s="144"/>
      <c r="P45" s="144">
        <v>0</v>
      </c>
      <c r="Q45" s="144"/>
      <c r="R45" s="144">
        <v>0</v>
      </c>
      <c r="S45" s="144"/>
      <c r="T45" s="144">
        <v>0</v>
      </c>
      <c r="U45" s="152"/>
      <c r="V45" s="147">
        <f>SUM(F45:T45)</f>
        <v>0</v>
      </c>
      <c r="W45" s="144"/>
      <c r="X45" s="144">
        <v>0</v>
      </c>
      <c r="Y45" s="144"/>
      <c r="Z45" s="144">
        <v>0</v>
      </c>
      <c r="AA45" s="152"/>
      <c r="AB45" s="147">
        <f>+V45+Z45</f>
        <v>0</v>
      </c>
      <c r="AC45" s="144"/>
      <c r="AD45" s="144">
        <v>0</v>
      </c>
      <c r="AE45" s="152"/>
      <c r="AF45" s="147">
        <f>+AB45+AD45</f>
        <v>0</v>
      </c>
    </row>
    <row r="46" spans="1:34" ht="21.75" customHeight="1">
      <c r="A46" s="365"/>
      <c r="B46" s="102"/>
      <c r="C46" s="365"/>
      <c r="D46" s="88"/>
      <c r="E46" s="103"/>
      <c r="F46" s="96"/>
      <c r="G46" s="93"/>
      <c r="H46" s="96"/>
      <c r="I46" s="187"/>
      <c r="J46" s="96"/>
      <c r="K46" s="187"/>
      <c r="L46" s="96"/>
      <c r="M46" s="93"/>
      <c r="N46" s="96"/>
      <c r="O46" s="93"/>
      <c r="P46" s="96"/>
      <c r="Q46" s="93"/>
      <c r="R46" s="96"/>
      <c r="S46" s="93"/>
      <c r="T46" s="96"/>
      <c r="U46" s="93"/>
      <c r="V46" s="96"/>
      <c r="W46" s="93"/>
      <c r="X46" s="96"/>
      <c r="Y46" s="93"/>
      <c r="Z46" s="96"/>
      <c r="AA46" s="93"/>
      <c r="AB46" s="96"/>
      <c r="AC46" s="93"/>
      <c r="AD46" s="96"/>
      <c r="AE46" s="93"/>
      <c r="AF46" s="96"/>
      <c r="AH46" s="4" t="s">
        <v>293</v>
      </c>
    </row>
    <row r="47" spans="1:34" ht="21" customHeight="1" thickBot="1">
      <c r="A47" s="87" t="s">
        <v>292</v>
      </c>
      <c r="B47" s="102"/>
      <c r="C47" s="365"/>
      <c r="D47" s="88"/>
      <c r="E47" s="103"/>
      <c r="F47" s="100">
        <f>+F12+F34+F39+F44+F45+F43+F42+F41</f>
        <v>5614552</v>
      </c>
      <c r="G47" s="93"/>
      <c r="H47" s="100">
        <f>+H12+H34+H39+H44+H45+H43+H42+H41</f>
        <v>60331434</v>
      </c>
      <c r="I47" s="187"/>
      <c r="J47" s="100">
        <f>+J12+J34+J39+J44+J45+J43+J42+J41</f>
        <v>4146586</v>
      </c>
      <c r="K47" s="187"/>
      <c r="L47" s="100">
        <f>+L12+L34+L39+L44+L45+L43+L42+L41</f>
        <v>66349979</v>
      </c>
      <c r="M47" s="93"/>
      <c r="N47" s="100">
        <f>+N12+N34+N39+N44+N45+N43+N42+N41</f>
        <v>-16674451</v>
      </c>
      <c r="O47" s="93"/>
      <c r="P47" s="100">
        <f>+P12+P34+P39+P44+P45+P43+P42+P41</f>
        <v>731533</v>
      </c>
      <c r="Q47" s="93"/>
      <c r="R47" s="100">
        <f>+R12+R34+R39+R44+R45+R43+R42+R41</f>
        <v>-3778116</v>
      </c>
      <c r="S47" s="93"/>
      <c r="T47" s="100">
        <f>+T12+T34+T39+T44+T45+T43+T42+T41</f>
        <v>-1235562</v>
      </c>
      <c r="U47" s="93"/>
      <c r="V47" s="100">
        <f>+V12+V34+V39+V44+V45+V43+V42+V41</f>
        <v>115485955</v>
      </c>
      <c r="W47" s="93"/>
      <c r="X47" s="100">
        <f>+X12+X34+X39+X44+X45+X43+X42+X41</f>
        <v>14905569</v>
      </c>
      <c r="Y47" s="93"/>
      <c r="Z47" s="100">
        <f>+Z12+Z34+Z39+Z44+Z45+Z43+Z42+Z41</f>
        <v>-679600</v>
      </c>
      <c r="AA47" s="93"/>
      <c r="AB47" s="100">
        <f>+AB12+AB34+AB39+AB44+AB45+AB43+AB42+AB41</f>
        <v>129711924</v>
      </c>
      <c r="AC47" s="93"/>
      <c r="AD47" s="100">
        <f>+AD12+AD34+AD39+AD44+AD45+AD43+AD42+AD41</f>
        <v>8455366</v>
      </c>
      <c r="AE47" s="93"/>
      <c r="AF47" s="100">
        <f>+AF12+AF34+AF39+AF44+AF45+AF43+AF42+AF41</f>
        <v>138167290</v>
      </c>
    </row>
    <row r="48" spans="1:34" s="311" customFormat="1" ht="21" customHeight="1" thickTop="1">
      <c r="D48" s="312"/>
      <c r="F48" s="313">
        <f>+F47-'Financial statements'!I75</f>
        <v>0</v>
      </c>
      <c r="H48" s="313">
        <f>+H47-'Financial statements'!I77</f>
        <v>0</v>
      </c>
      <c r="I48" s="314"/>
      <c r="J48" s="313">
        <f>+J47-'Financial statements'!I87</f>
        <v>939460</v>
      </c>
      <c r="K48" s="314"/>
      <c r="L48" s="313">
        <f>+L47-'Financial statements'!I88</f>
        <v>-5465315</v>
      </c>
      <c r="N48" s="313">
        <f>+N47-'Financial statements'!I80</f>
        <v>-10036245</v>
      </c>
      <c r="P48" s="313">
        <f>+P47-'Financial statements'!I79</f>
        <v>888715</v>
      </c>
      <c r="R48" s="313">
        <f>+R47-'Financial statements'!I82</f>
        <v>-804376</v>
      </c>
      <c r="T48" s="313">
        <f>+T47-'Financial statements'!I84</f>
        <v>0</v>
      </c>
      <c r="V48" s="313">
        <f>+V47-'Financial statements'!I89</f>
        <v>-14477761</v>
      </c>
      <c r="X48" s="313">
        <f>+X47-'Financial statements'!G90</f>
        <v>0</v>
      </c>
      <c r="Z48" s="313">
        <f>+Z47-'Financial statements'!I90</f>
        <v>-15553672</v>
      </c>
      <c r="AB48" s="313">
        <f>+AB47-'Financial statements'!I93</f>
        <v>-15125864</v>
      </c>
      <c r="AD48" s="313">
        <f>+AD47-'Financial statements'!I94</f>
        <v>1437799</v>
      </c>
      <c r="AF48" s="313">
        <f>+AF47-'Financial statements'!I95</f>
        <v>-13688065</v>
      </c>
    </row>
    <row r="50" spans="6:32" ht="21" hidden="1" customHeight="1"/>
    <row r="51" spans="6:32" ht="21" hidden="1" customHeight="1">
      <c r="F51" s="296">
        <v>4814272</v>
      </c>
      <c r="G51" s="296"/>
      <c r="H51" s="296">
        <v>29775147</v>
      </c>
      <c r="I51" s="324"/>
      <c r="J51" s="296">
        <v>2327121</v>
      </c>
      <c r="K51" s="296"/>
      <c r="L51" s="296">
        <v>40352360</v>
      </c>
      <c r="M51" s="296"/>
      <c r="N51" s="296">
        <v>1491162</v>
      </c>
      <c r="O51" s="296"/>
      <c r="P51" s="296">
        <v>-52368</v>
      </c>
      <c r="Q51" s="296"/>
      <c r="R51" s="296">
        <v>-3290829</v>
      </c>
      <c r="S51" s="296"/>
      <c r="T51" s="296">
        <v>-1235562</v>
      </c>
      <c r="U51" s="296"/>
      <c r="V51" s="296">
        <v>74181303</v>
      </c>
      <c r="W51" s="296"/>
      <c r="X51" s="296">
        <v>14874072</v>
      </c>
      <c r="Y51" s="296"/>
      <c r="Z51" s="296">
        <v>14874072</v>
      </c>
      <c r="AA51" s="296"/>
      <c r="AB51" s="296">
        <v>89055375</v>
      </c>
      <c r="AC51" s="296"/>
      <c r="AD51" s="296">
        <v>2759557</v>
      </c>
      <c r="AE51" s="296"/>
      <c r="AF51" s="296">
        <v>91814932</v>
      </c>
    </row>
    <row r="52" spans="6:32" ht="21" hidden="1" customHeight="1">
      <c r="F52" s="296"/>
      <c r="G52" s="296"/>
      <c r="H52" s="296"/>
      <c r="I52" s="324"/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</row>
    <row r="53" spans="6:32" ht="21" hidden="1" customHeight="1">
      <c r="F53" s="296"/>
      <c r="G53" s="296"/>
      <c r="H53" s="296"/>
      <c r="I53" s="324"/>
      <c r="J53" s="296"/>
      <c r="K53" s="296"/>
      <c r="L53" s="296"/>
      <c r="M53" s="296"/>
      <c r="N53" s="296"/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296"/>
      <c r="Z53" s="296"/>
      <c r="AA53" s="296"/>
      <c r="AB53" s="296"/>
      <c r="AC53" s="296"/>
      <c r="AD53" s="296"/>
      <c r="AE53" s="296"/>
      <c r="AF53" s="296"/>
    </row>
    <row r="54" spans="6:32" ht="21" hidden="1" customHeight="1">
      <c r="F54" s="296"/>
      <c r="G54" s="296"/>
      <c r="H54" s="296"/>
      <c r="I54" s="324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  <c r="Z54" s="296"/>
      <c r="AA54" s="296"/>
      <c r="AB54" s="296"/>
      <c r="AC54" s="296"/>
      <c r="AD54" s="296"/>
      <c r="AE54" s="296"/>
      <c r="AF54" s="296"/>
    </row>
    <row r="55" spans="6:32" ht="21" hidden="1" customHeight="1">
      <c r="F55" s="296">
        <v>431139</v>
      </c>
      <c r="G55" s="296"/>
      <c r="H55" s="296">
        <v>15073007</v>
      </c>
      <c r="I55" s="324"/>
      <c r="J55" s="296">
        <v>0</v>
      </c>
      <c r="K55" s="296"/>
      <c r="L55" s="296">
        <v>0</v>
      </c>
      <c r="M55" s="296"/>
      <c r="N55" s="296">
        <v>0</v>
      </c>
      <c r="O55" s="296"/>
      <c r="P55" s="296">
        <v>0</v>
      </c>
      <c r="Q55" s="296"/>
      <c r="R55" s="296">
        <v>0</v>
      </c>
      <c r="S55" s="296"/>
      <c r="T55" s="296">
        <v>0</v>
      </c>
      <c r="U55" s="296"/>
      <c r="V55" s="296">
        <v>15504146</v>
      </c>
      <c r="W55" s="296"/>
      <c r="X55" s="296">
        <v>0</v>
      </c>
      <c r="Y55" s="296"/>
      <c r="Z55" s="296">
        <v>0</v>
      </c>
      <c r="AA55" s="296"/>
      <c r="AB55" s="296">
        <v>15504146</v>
      </c>
      <c r="AC55" s="296"/>
      <c r="AD55" s="296">
        <v>0</v>
      </c>
      <c r="AE55" s="296"/>
      <c r="AF55" s="296">
        <v>15504146</v>
      </c>
    </row>
    <row r="56" spans="6:32" ht="21" hidden="1" customHeight="1">
      <c r="F56" s="296">
        <v>0</v>
      </c>
      <c r="G56" s="296"/>
      <c r="H56" s="296">
        <v>0</v>
      </c>
      <c r="I56" s="324"/>
      <c r="J56" s="296">
        <v>0</v>
      </c>
      <c r="K56" s="296"/>
      <c r="L56" s="296">
        <v>-4048719</v>
      </c>
      <c r="M56" s="296"/>
      <c r="N56" s="296">
        <v>0</v>
      </c>
      <c r="O56" s="296"/>
      <c r="P56" s="296">
        <v>0</v>
      </c>
      <c r="Q56" s="296"/>
      <c r="R56" s="296">
        <v>0</v>
      </c>
      <c r="S56" s="296"/>
      <c r="T56" s="296">
        <v>0</v>
      </c>
      <c r="U56" s="296"/>
      <c r="V56" s="296">
        <v>-4048719</v>
      </c>
      <c r="W56" s="296"/>
      <c r="X56" s="296">
        <v>0</v>
      </c>
      <c r="Y56" s="296"/>
      <c r="Z56" s="296">
        <v>0</v>
      </c>
      <c r="AA56" s="296"/>
      <c r="AB56" s="296">
        <v>-4048719</v>
      </c>
      <c r="AC56" s="296"/>
      <c r="AD56" s="296">
        <v>-134479</v>
      </c>
      <c r="AE56" s="296"/>
      <c r="AF56" s="296">
        <v>-4183198</v>
      </c>
    </row>
    <row r="57" spans="6:32" ht="21" hidden="1" customHeight="1">
      <c r="F57" s="296">
        <v>431139</v>
      </c>
      <c r="G57" s="296"/>
      <c r="H57" s="296">
        <v>15073007</v>
      </c>
      <c r="I57" s="324"/>
      <c r="J57" s="296">
        <v>0</v>
      </c>
      <c r="K57" s="296"/>
      <c r="L57" s="296">
        <v>-4048719</v>
      </c>
      <c r="M57" s="296"/>
      <c r="N57" s="296">
        <v>0</v>
      </c>
      <c r="O57" s="296"/>
      <c r="P57" s="296">
        <v>0</v>
      </c>
      <c r="Q57" s="296"/>
      <c r="R57" s="296">
        <v>0</v>
      </c>
      <c r="S57" s="296"/>
      <c r="T57" s="296">
        <v>0</v>
      </c>
      <c r="U57" s="296"/>
      <c r="V57" s="296">
        <v>11455427</v>
      </c>
      <c r="W57" s="296"/>
      <c r="X57" s="296">
        <v>0</v>
      </c>
      <c r="Y57" s="296"/>
      <c r="Z57" s="296">
        <v>0</v>
      </c>
      <c r="AA57" s="296"/>
      <c r="AB57" s="296">
        <v>11455427</v>
      </c>
      <c r="AC57" s="296"/>
      <c r="AD57" s="296">
        <v>-134479</v>
      </c>
      <c r="AE57" s="296"/>
      <c r="AF57" s="296">
        <v>11320948</v>
      </c>
    </row>
    <row r="58" spans="6:32" ht="21" hidden="1" customHeight="1">
      <c r="F58" s="296"/>
      <c r="G58" s="296"/>
      <c r="H58" s="296"/>
      <c r="I58" s="324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</row>
    <row r="59" spans="6:32" ht="21" hidden="1" customHeight="1">
      <c r="F59" s="296"/>
      <c r="G59" s="296"/>
      <c r="H59" s="296"/>
      <c r="I59" s="324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6"/>
      <c r="W59" s="296"/>
      <c r="X59" s="296"/>
      <c r="Y59" s="296"/>
      <c r="Z59" s="296"/>
      <c r="AA59" s="296"/>
      <c r="AB59" s="296"/>
      <c r="AC59" s="296"/>
      <c r="AD59" s="296"/>
      <c r="AE59" s="296"/>
      <c r="AF59" s="296"/>
    </row>
    <row r="60" spans="6:32" ht="21" hidden="1" customHeight="1">
      <c r="F60" s="296"/>
      <c r="G60" s="296"/>
      <c r="H60" s="296"/>
      <c r="I60" s="324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</row>
    <row r="61" spans="6:32" ht="21" hidden="1" customHeight="1">
      <c r="F61" s="296">
        <v>0</v>
      </c>
      <c r="G61" s="296"/>
      <c r="H61" s="296">
        <v>0</v>
      </c>
      <c r="I61" s="324"/>
      <c r="J61" s="296">
        <v>0</v>
      </c>
      <c r="K61" s="296"/>
      <c r="L61" s="296">
        <v>0</v>
      </c>
      <c r="M61" s="296"/>
      <c r="N61" s="296">
        <v>0</v>
      </c>
      <c r="O61" s="296"/>
      <c r="P61" s="296">
        <v>0</v>
      </c>
      <c r="Q61" s="296"/>
      <c r="R61" s="296"/>
      <c r="S61" s="296"/>
      <c r="T61" s="296">
        <v>0</v>
      </c>
      <c r="U61" s="296"/>
      <c r="V61" s="296">
        <v>0</v>
      </c>
      <c r="W61" s="296"/>
      <c r="X61" s="296">
        <v>0</v>
      </c>
      <c r="Y61" s="296"/>
      <c r="Z61" s="296">
        <v>0</v>
      </c>
      <c r="AA61" s="296"/>
      <c r="AB61" s="296">
        <v>0</v>
      </c>
      <c r="AC61" s="296"/>
      <c r="AD61" s="296"/>
      <c r="AE61" s="296"/>
      <c r="AF61" s="296">
        <v>0</v>
      </c>
    </row>
    <row r="62" spans="6:32" ht="21" hidden="1" customHeight="1">
      <c r="F62" s="296"/>
      <c r="G62" s="296"/>
      <c r="H62" s="296"/>
      <c r="I62" s="324"/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6"/>
      <c r="AE62" s="296"/>
      <c r="AF62" s="296"/>
    </row>
    <row r="63" spans="6:32" ht="21" hidden="1" customHeight="1">
      <c r="F63" s="296">
        <v>0</v>
      </c>
      <c r="G63" s="296"/>
      <c r="H63" s="296">
        <v>0</v>
      </c>
      <c r="I63" s="324"/>
      <c r="J63" s="296">
        <v>0</v>
      </c>
      <c r="K63" s="296"/>
      <c r="L63" s="296">
        <v>0</v>
      </c>
      <c r="M63" s="296"/>
      <c r="N63" s="296">
        <v>0</v>
      </c>
      <c r="O63" s="296"/>
      <c r="P63" s="296">
        <v>0</v>
      </c>
      <c r="Q63" s="296"/>
      <c r="R63" s="296"/>
      <c r="S63" s="296"/>
      <c r="T63" s="296">
        <v>0</v>
      </c>
      <c r="U63" s="296"/>
      <c r="V63" s="296">
        <v>0</v>
      </c>
      <c r="W63" s="296"/>
      <c r="X63" s="296">
        <v>0</v>
      </c>
      <c r="Y63" s="296"/>
      <c r="Z63" s="296">
        <v>0</v>
      </c>
      <c r="AA63" s="296"/>
      <c r="AB63" s="296">
        <v>0</v>
      </c>
      <c r="AC63" s="296"/>
      <c r="AD63" s="296"/>
      <c r="AE63" s="296"/>
      <c r="AF63" s="296">
        <v>0</v>
      </c>
    </row>
    <row r="64" spans="6:32" ht="21" hidden="1" customHeight="1">
      <c r="F64" s="296"/>
      <c r="G64" s="296"/>
      <c r="H64" s="296"/>
      <c r="I64" s="324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6"/>
      <c r="AE64" s="296"/>
      <c r="AF64" s="296"/>
    </row>
    <row r="65" spans="6:32" ht="21" hidden="1" customHeight="1">
      <c r="F65" s="296">
        <v>0</v>
      </c>
      <c r="G65" s="296"/>
      <c r="H65" s="296">
        <v>0</v>
      </c>
      <c r="I65" s="324"/>
      <c r="J65" s="296">
        <v>0</v>
      </c>
      <c r="K65" s="296"/>
      <c r="L65" s="296">
        <v>0</v>
      </c>
      <c r="M65" s="296"/>
      <c r="N65" s="296">
        <v>0</v>
      </c>
      <c r="O65" s="296"/>
      <c r="P65" s="296">
        <v>0</v>
      </c>
      <c r="Q65" s="296"/>
      <c r="R65" s="296"/>
      <c r="S65" s="296"/>
      <c r="T65" s="296">
        <v>0</v>
      </c>
      <c r="U65" s="296"/>
      <c r="V65" s="296">
        <v>0</v>
      </c>
      <c r="W65" s="296"/>
      <c r="X65" s="296">
        <v>0</v>
      </c>
      <c r="Y65" s="296"/>
      <c r="Z65" s="296">
        <v>0</v>
      </c>
      <c r="AA65" s="296"/>
      <c r="AB65" s="296">
        <v>0</v>
      </c>
      <c r="AC65" s="296"/>
      <c r="AD65" s="296"/>
      <c r="AE65" s="296"/>
      <c r="AF65" s="296">
        <v>0</v>
      </c>
    </row>
    <row r="66" spans="6:32" ht="21" hidden="1" customHeight="1">
      <c r="F66" s="296">
        <v>0</v>
      </c>
      <c r="G66" s="296"/>
      <c r="H66" s="296">
        <v>0</v>
      </c>
      <c r="I66" s="324">
        <v>0</v>
      </c>
      <c r="J66" s="296">
        <v>0</v>
      </c>
      <c r="K66" s="296">
        <v>0</v>
      </c>
      <c r="L66" s="296">
        <v>0</v>
      </c>
      <c r="M66" s="296">
        <v>0</v>
      </c>
      <c r="N66" s="296">
        <v>0</v>
      </c>
      <c r="O66" s="296"/>
      <c r="P66" s="296">
        <v>0</v>
      </c>
      <c r="Q66" s="296"/>
      <c r="R66" s="296">
        <v>0</v>
      </c>
      <c r="S66" s="296"/>
      <c r="T66" s="296">
        <v>0</v>
      </c>
      <c r="U66" s="296"/>
      <c r="V66" s="296">
        <v>0</v>
      </c>
      <c r="W66" s="296"/>
      <c r="X66" s="296">
        <v>0</v>
      </c>
      <c r="Y66" s="296"/>
      <c r="Z66" s="296">
        <v>0</v>
      </c>
      <c r="AA66" s="296"/>
      <c r="AB66" s="296">
        <v>0</v>
      </c>
      <c r="AC66" s="296"/>
      <c r="AD66" s="296">
        <v>0</v>
      </c>
      <c r="AE66" s="296"/>
      <c r="AF66" s="296">
        <v>0</v>
      </c>
    </row>
    <row r="67" spans="6:32" ht="21" hidden="1" customHeight="1">
      <c r="F67" s="296"/>
      <c r="G67" s="296"/>
      <c r="H67" s="296"/>
      <c r="I67" s="324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  <c r="AE67" s="296"/>
      <c r="AF67" s="296"/>
    </row>
    <row r="68" spans="6:32" ht="21" hidden="1" customHeight="1">
      <c r="F68" s="296"/>
      <c r="G68" s="296"/>
      <c r="H68" s="296"/>
      <c r="I68" s="324"/>
      <c r="J68" s="296"/>
      <c r="K68" s="296"/>
      <c r="L68" s="296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  <c r="Z68" s="296"/>
      <c r="AA68" s="296"/>
      <c r="AB68" s="296"/>
      <c r="AC68" s="296"/>
      <c r="AD68" s="296"/>
      <c r="AE68" s="296"/>
      <c r="AF68" s="296"/>
    </row>
    <row r="69" spans="6:32" ht="21" hidden="1" customHeight="1">
      <c r="F69" s="296"/>
      <c r="G69" s="296"/>
      <c r="H69" s="296"/>
      <c r="I69" s="324"/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6"/>
      <c r="AE69" s="296"/>
      <c r="AF69" s="296"/>
    </row>
    <row r="70" spans="6:32" ht="21" hidden="1" customHeight="1">
      <c r="F70" s="296">
        <v>0</v>
      </c>
      <c r="G70" s="296"/>
      <c r="H70" s="296">
        <v>0</v>
      </c>
      <c r="I70" s="324"/>
      <c r="J70" s="296">
        <v>0</v>
      </c>
      <c r="K70" s="296"/>
      <c r="L70" s="296">
        <v>0</v>
      </c>
      <c r="M70" s="296"/>
      <c r="N70" s="296">
        <v>0</v>
      </c>
      <c r="O70" s="296"/>
      <c r="P70" s="296">
        <v>0</v>
      </c>
      <c r="Q70" s="296"/>
      <c r="R70" s="296">
        <v>428570</v>
      </c>
      <c r="S70" s="296"/>
      <c r="T70" s="296">
        <v>0</v>
      </c>
      <c r="U70" s="296"/>
      <c r="V70" s="296">
        <v>428570</v>
      </c>
      <c r="W70" s="296"/>
      <c r="X70" s="296">
        <v>0</v>
      </c>
      <c r="Y70" s="296"/>
      <c r="Z70" s="296">
        <v>0</v>
      </c>
      <c r="AA70" s="296"/>
      <c r="AB70" s="296">
        <v>428570</v>
      </c>
      <c r="AC70" s="296"/>
      <c r="AD70" s="296">
        <v>-704577</v>
      </c>
      <c r="AE70" s="296"/>
      <c r="AF70" s="296">
        <v>-276007</v>
      </c>
    </row>
    <row r="71" spans="6:32" ht="21" hidden="1" customHeight="1">
      <c r="F71" s="296">
        <v>0</v>
      </c>
      <c r="G71" s="296"/>
      <c r="H71" s="296">
        <v>0</v>
      </c>
      <c r="I71" s="324"/>
      <c r="J71" s="296">
        <v>0</v>
      </c>
      <c r="K71" s="296"/>
      <c r="L71" s="296">
        <v>0</v>
      </c>
      <c r="M71" s="296"/>
      <c r="N71" s="296">
        <v>0</v>
      </c>
      <c r="O71" s="296"/>
      <c r="P71" s="296">
        <v>0</v>
      </c>
      <c r="Q71" s="296"/>
      <c r="R71" s="296">
        <v>428570</v>
      </c>
      <c r="S71" s="296"/>
      <c r="T71" s="296">
        <v>0</v>
      </c>
      <c r="U71" s="296"/>
      <c r="V71" s="296">
        <v>428570</v>
      </c>
      <c r="W71" s="296"/>
      <c r="X71" s="296">
        <v>0</v>
      </c>
      <c r="Y71" s="296"/>
      <c r="Z71" s="296">
        <v>0</v>
      </c>
      <c r="AA71" s="296"/>
      <c r="AB71" s="296">
        <v>428570</v>
      </c>
      <c r="AC71" s="296"/>
      <c r="AD71" s="296">
        <v>-704577</v>
      </c>
      <c r="AE71" s="296"/>
      <c r="AF71" s="296">
        <v>-276007</v>
      </c>
    </row>
    <row r="72" spans="6:32" ht="21" hidden="1" customHeight="1">
      <c r="F72" s="296"/>
      <c r="G72" s="296"/>
      <c r="H72" s="296"/>
      <c r="I72" s="324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296"/>
    </row>
    <row r="73" spans="6:32" ht="21" hidden="1" customHeight="1">
      <c r="F73" s="296">
        <v>431139</v>
      </c>
      <c r="G73" s="296"/>
      <c r="H73" s="296">
        <v>15073007</v>
      </c>
      <c r="I73" s="324"/>
      <c r="J73" s="296">
        <v>0</v>
      </c>
      <c r="K73" s="296"/>
      <c r="L73" s="296">
        <v>-4048719</v>
      </c>
      <c r="M73" s="296"/>
      <c r="N73" s="296">
        <v>0</v>
      </c>
      <c r="O73" s="296"/>
      <c r="P73" s="296">
        <v>0</v>
      </c>
      <c r="Q73" s="296"/>
      <c r="R73" s="296">
        <v>428570</v>
      </c>
      <c r="S73" s="296"/>
      <c r="T73" s="296">
        <v>0</v>
      </c>
      <c r="U73" s="296"/>
      <c r="V73" s="296">
        <v>11883997</v>
      </c>
      <c r="W73" s="296"/>
      <c r="X73" s="296">
        <v>0</v>
      </c>
      <c r="Y73" s="296"/>
      <c r="Z73" s="296">
        <v>0</v>
      </c>
      <c r="AA73" s="296"/>
      <c r="AB73" s="296">
        <v>11883997</v>
      </c>
      <c r="AC73" s="296"/>
      <c r="AD73" s="296">
        <v>-839056</v>
      </c>
      <c r="AE73" s="296"/>
      <c r="AF73" s="296">
        <v>11044941</v>
      </c>
    </row>
    <row r="74" spans="6:32" ht="21" hidden="1" customHeight="1">
      <c r="F74" s="296"/>
      <c r="G74" s="296"/>
      <c r="H74" s="296"/>
      <c r="I74" s="324"/>
      <c r="J74" s="296"/>
      <c r="K74" s="296"/>
      <c r="L74" s="296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296"/>
    </row>
    <row r="75" spans="6:32" ht="21" hidden="1" customHeight="1">
      <c r="F75" s="296"/>
      <c r="G75" s="296"/>
      <c r="H75" s="296"/>
      <c r="I75" s="324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  <c r="W75" s="296"/>
      <c r="X75" s="296"/>
      <c r="Y75" s="296"/>
      <c r="Z75" s="296"/>
      <c r="AA75" s="296"/>
      <c r="AB75" s="296"/>
      <c r="AC75" s="296"/>
      <c r="AD75" s="296"/>
      <c r="AE75" s="296"/>
      <c r="AF75" s="296"/>
    </row>
    <row r="76" spans="6:32" ht="21" hidden="1" customHeight="1">
      <c r="F76" s="296">
        <v>0</v>
      </c>
      <c r="G76" s="296"/>
      <c r="H76" s="296">
        <v>0</v>
      </c>
      <c r="I76" s="324"/>
      <c r="J76" s="296">
        <v>0</v>
      </c>
      <c r="K76" s="296"/>
      <c r="L76" s="296">
        <v>20882861</v>
      </c>
      <c r="M76" s="296"/>
      <c r="N76" s="296">
        <v>0</v>
      </c>
      <c r="O76" s="296"/>
      <c r="P76" s="296">
        <v>0</v>
      </c>
      <c r="Q76" s="296"/>
      <c r="R76" s="296">
        <v>0</v>
      </c>
      <c r="S76" s="296"/>
      <c r="T76" s="296">
        <v>0</v>
      </c>
      <c r="U76" s="296"/>
      <c r="V76" s="296">
        <v>20882861</v>
      </c>
      <c r="W76" s="296"/>
      <c r="X76" s="296">
        <v>0</v>
      </c>
      <c r="Y76" s="296"/>
      <c r="Z76" s="296">
        <v>0</v>
      </c>
      <c r="AA76" s="296"/>
      <c r="AB76" s="296">
        <v>20882861</v>
      </c>
      <c r="AC76" s="296"/>
      <c r="AD76" s="296">
        <v>195417</v>
      </c>
      <c r="AE76" s="296"/>
      <c r="AF76" s="296">
        <v>21078278</v>
      </c>
    </row>
    <row r="77" spans="6:32" ht="21" hidden="1" customHeight="1">
      <c r="F77" s="296">
        <v>0</v>
      </c>
      <c r="G77" s="296"/>
      <c r="H77" s="296">
        <v>0</v>
      </c>
      <c r="I77" s="324"/>
      <c r="J77" s="296">
        <v>0</v>
      </c>
      <c r="K77" s="296"/>
      <c r="L77" s="296">
        <v>62712</v>
      </c>
      <c r="M77" s="296"/>
      <c r="N77" s="296">
        <v>-4130806</v>
      </c>
      <c r="O77" s="296"/>
      <c r="P77" s="296">
        <v>357512</v>
      </c>
      <c r="Q77" s="296"/>
      <c r="R77" s="296">
        <v>0</v>
      </c>
      <c r="S77" s="296"/>
      <c r="T77" s="296">
        <v>0</v>
      </c>
      <c r="U77" s="296"/>
      <c r="V77" s="296">
        <v>-3710582</v>
      </c>
      <c r="W77" s="296"/>
      <c r="X77" s="296">
        <v>0</v>
      </c>
      <c r="Y77" s="296"/>
      <c r="Z77" s="296">
        <v>0</v>
      </c>
      <c r="AA77" s="296"/>
      <c r="AB77" s="296">
        <v>-3710582</v>
      </c>
      <c r="AC77" s="296"/>
      <c r="AD77" s="296">
        <v>-190877</v>
      </c>
      <c r="AE77" s="296"/>
      <c r="AF77" s="296">
        <v>-3901459</v>
      </c>
    </row>
    <row r="78" spans="6:32" ht="21" hidden="1" customHeight="1">
      <c r="F78" s="296">
        <v>0</v>
      </c>
      <c r="G78" s="296"/>
      <c r="H78" s="296">
        <v>0</v>
      </c>
      <c r="I78" s="324"/>
      <c r="J78" s="296">
        <v>0</v>
      </c>
      <c r="K78" s="296"/>
      <c r="L78" s="296">
        <v>20945573</v>
      </c>
      <c r="M78" s="296"/>
      <c r="N78" s="296">
        <v>-4130806</v>
      </c>
      <c r="O78" s="296"/>
      <c r="P78" s="296">
        <v>357512</v>
      </c>
      <c r="Q78" s="296"/>
      <c r="R78" s="296">
        <v>0</v>
      </c>
      <c r="S78" s="296"/>
      <c r="T78" s="296">
        <v>0</v>
      </c>
      <c r="U78" s="296"/>
      <c r="V78" s="296">
        <v>17172279</v>
      </c>
      <c r="W78" s="296"/>
      <c r="X78" s="296">
        <v>0</v>
      </c>
      <c r="Y78" s="296"/>
      <c r="Z78" s="296">
        <v>0</v>
      </c>
      <c r="AA78" s="296"/>
      <c r="AB78" s="296">
        <v>17172279</v>
      </c>
      <c r="AC78" s="296"/>
      <c r="AD78" s="296">
        <v>4540</v>
      </c>
      <c r="AE78" s="296"/>
      <c r="AF78" s="296">
        <v>17176819</v>
      </c>
    </row>
    <row r="79" spans="6:32" ht="21" hidden="1" customHeight="1">
      <c r="F79" s="296"/>
      <c r="G79" s="296"/>
      <c r="H79" s="296"/>
      <c r="I79" s="324"/>
      <c r="J79" s="296"/>
      <c r="K79" s="296"/>
      <c r="L79" s="296"/>
      <c r="M79" s="296"/>
      <c r="N79" s="296"/>
      <c r="O79" s="296"/>
      <c r="P79" s="296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6"/>
      <c r="AB79" s="296"/>
      <c r="AC79" s="296"/>
      <c r="AD79" s="296"/>
      <c r="AE79" s="296"/>
      <c r="AF79" s="296"/>
    </row>
    <row r="80" spans="6:32" ht="21" hidden="1" customHeight="1">
      <c r="F80" s="296">
        <v>0</v>
      </c>
      <c r="G80" s="296"/>
      <c r="H80" s="296">
        <v>0</v>
      </c>
      <c r="I80" s="324"/>
      <c r="J80" s="296">
        <v>0</v>
      </c>
      <c r="K80" s="296"/>
      <c r="L80" s="296">
        <v>-1050000</v>
      </c>
      <c r="M80" s="296"/>
      <c r="N80" s="296">
        <v>0</v>
      </c>
      <c r="O80" s="296"/>
      <c r="P80" s="296">
        <v>0</v>
      </c>
      <c r="Q80" s="296"/>
      <c r="R80" s="296">
        <v>0</v>
      </c>
      <c r="S80" s="296"/>
      <c r="T80" s="296">
        <v>0</v>
      </c>
      <c r="U80" s="296"/>
      <c r="V80" s="296">
        <v>-1050000</v>
      </c>
      <c r="W80" s="296"/>
      <c r="X80" s="296">
        <v>0</v>
      </c>
      <c r="Y80" s="296"/>
      <c r="Z80" s="296">
        <v>0</v>
      </c>
      <c r="AA80" s="296"/>
      <c r="AB80" s="296">
        <v>-1050000</v>
      </c>
      <c r="AC80" s="296"/>
      <c r="AD80" s="296">
        <v>0</v>
      </c>
      <c r="AE80" s="296"/>
      <c r="AF80" s="296">
        <v>-1050000</v>
      </c>
    </row>
    <row r="81" spans="6:32" ht="21" hidden="1" customHeight="1">
      <c r="F81" s="296">
        <v>0</v>
      </c>
      <c r="G81" s="296"/>
      <c r="H81" s="296">
        <v>0</v>
      </c>
      <c r="I81" s="324"/>
      <c r="J81" s="296">
        <v>629682</v>
      </c>
      <c r="K81" s="296"/>
      <c r="L81" s="296">
        <v>-629682</v>
      </c>
      <c r="M81" s="296"/>
      <c r="N81" s="296">
        <v>0</v>
      </c>
      <c r="O81" s="296"/>
      <c r="P81" s="296">
        <v>0</v>
      </c>
      <c r="Q81" s="296"/>
      <c r="R81" s="296">
        <v>0</v>
      </c>
      <c r="S81" s="296"/>
      <c r="T81" s="296">
        <v>0</v>
      </c>
      <c r="U81" s="296"/>
      <c r="V81" s="296">
        <v>0</v>
      </c>
      <c r="W81" s="296"/>
      <c r="X81" s="296">
        <v>0</v>
      </c>
      <c r="Y81" s="296"/>
      <c r="Z81" s="296">
        <v>0</v>
      </c>
      <c r="AA81" s="296"/>
      <c r="AB81" s="296">
        <v>0</v>
      </c>
      <c r="AC81" s="296"/>
      <c r="AD81" s="296">
        <v>0</v>
      </c>
      <c r="AE81" s="296"/>
      <c r="AF81" s="296">
        <v>0</v>
      </c>
    </row>
    <row r="82" spans="6:32" ht="21" hidden="1" customHeight="1">
      <c r="F82" s="296"/>
      <c r="G82" s="296"/>
      <c r="H82" s="296"/>
      <c r="I82" s="324"/>
      <c r="J82" s="296"/>
      <c r="K82" s="296"/>
      <c r="L82" s="296"/>
      <c r="M82" s="296"/>
      <c r="N82" s="296"/>
      <c r="O82" s="296"/>
      <c r="P82" s="296"/>
      <c r="Q82" s="296"/>
      <c r="R82" s="296"/>
      <c r="S82" s="296"/>
      <c r="T82" s="296"/>
      <c r="U82" s="296"/>
      <c r="V82" s="296"/>
      <c r="W82" s="296"/>
      <c r="X82" s="296"/>
      <c r="Y82" s="296"/>
      <c r="Z82" s="296"/>
      <c r="AA82" s="296"/>
      <c r="AB82" s="296"/>
      <c r="AC82" s="296"/>
      <c r="AD82" s="296"/>
      <c r="AE82" s="296"/>
      <c r="AF82" s="296"/>
    </row>
    <row r="83" spans="6:32" ht="21" hidden="1" customHeight="1">
      <c r="F83" s="296">
        <v>5245411</v>
      </c>
      <c r="G83" s="296"/>
      <c r="H83" s="296">
        <v>44848154</v>
      </c>
      <c r="I83" s="324"/>
      <c r="J83" s="296">
        <v>2956803</v>
      </c>
      <c r="K83" s="296"/>
      <c r="L83" s="296">
        <v>55569532</v>
      </c>
      <c r="M83" s="296"/>
      <c r="N83" s="296">
        <v>-2639644</v>
      </c>
      <c r="O83" s="296"/>
      <c r="P83" s="296">
        <v>305144</v>
      </c>
      <c r="Q83" s="296"/>
      <c r="R83" s="296">
        <v>-2862259</v>
      </c>
      <c r="S83" s="296"/>
      <c r="T83" s="296">
        <v>-1235562</v>
      </c>
      <c r="U83" s="296"/>
      <c r="V83" s="296">
        <v>102187579</v>
      </c>
      <c r="W83" s="296"/>
      <c r="X83" s="296">
        <v>14874072</v>
      </c>
      <c r="Y83" s="296"/>
      <c r="Z83" s="296">
        <v>14874072</v>
      </c>
      <c r="AA83" s="296"/>
      <c r="AB83" s="296">
        <v>117061651</v>
      </c>
      <c r="AC83" s="296"/>
      <c r="AD83" s="296">
        <v>1925041</v>
      </c>
      <c r="AE83" s="296"/>
      <c r="AF83" s="296">
        <v>118986692</v>
      </c>
    </row>
    <row r="84" spans="6:32" ht="21" hidden="1" customHeight="1"/>
  </sheetData>
  <mergeCells count="4">
    <mergeCell ref="F4:AF4"/>
    <mergeCell ref="J5:L5"/>
    <mergeCell ref="N5:T5"/>
    <mergeCell ref="F10:AF10"/>
  </mergeCells>
  <pageMargins left="0.7" right="0.7" top="0.48" bottom="0.5" header="0.5" footer="0.5"/>
  <pageSetup paperSize="9" scale="56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S71"/>
  <sheetViews>
    <sheetView zoomScaleNormal="100" zoomScaleSheetLayoutView="85" workbookViewId="0">
      <selection activeCell="D10" sqref="D10:R10"/>
    </sheetView>
  </sheetViews>
  <sheetFormatPr defaultColWidth="8.09765625" defaultRowHeight="19"/>
  <cols>
    <col min="1" max="1" width="56.09765625" style="212" customWidth="1"/>
    <col min="2" max="2" width="6.8984375" style="212" customWidth="1"/>
    <col min="3" max="3" width="1.09765625" style="212" customWidth="1"/>
    <col min="4" max="4" width="13.09765625" style="212" customWidth="1"/>
    <col min="5" max="5" width="1.09765625" style="212" customWidth="1"/>
    <col min="6" max="6" width="12.3984375" style="212" customWidth="1"/>
    <col min="7" max="7" width="1.09765625" style="212" customWidth="1"/>
    <col min="8" max="8" width="11.09765625" style="212" customWidth="1"/>
    <col min="9" max="9" width="1.09765625" style="212" customWidth="1"/>
    <col min="10" max="10" width="12" style="212" customWidth="1"/>
    <col min="11" max="11" width="1.09765625" style="212" customWidth="1"/>
    <col min="12" max="12" width="16.3984375" style="212" customWidth="1"/>
    <col min="13" max="13" width="1.09765625" style="212" customWidth="1"/>
    <col min="14" max="14" width="14" style="212" customWidth="1"/>
    <col min="15" max="15" width="1.09765625" style="212" customWidth="1"/>
    <col min="16" max="16" width="13.3984375" style="212" customWidth="1"/>
    <col min="17" max="17" width="1.09765625" style="212" customWidth="1"/>
    <col min="18" max="18" width="11.8984375" style="212" customWidth="1"/>
    <col min="19" max="16384" width="8.09765625" style="212"/>
  </cols>
  <sheetData>
    <row r="1" spans="1:19" s="252" customFormat="1" ht="20.25" customHeight="1">
      <c r="A1" s="11" t="s">
        <v>85</v>
      </c>
    </row>
    <row r="2" spans="1:19" s="256" customFormat="1" ht="20.25" customHeight="1">
      <c r="A2" s="11" t="s">
        <v>99</v>
      </c>
      <c r="B2" s="253"/>
      <c r="C2" s="254"/>
      <c r="D2" s="255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</row>
    <row r="3" spans="1:19" s="216" customFormat="1" ht="20.25" customHeight="1">
      <c r="A3" s="211"/>
      <c r="B3" s="213"/>
      <c r="C3" s="214"/>
      <c r="D3" s="215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</row>
    <row r="4" spans="1:19" s="216" customFormat="1" ht="20.25" customHeight="1">
      <c r="A4" s="217"/>
      <c r="B4" s="213"/>
      <c r="C4" s="214"/>
      <c r="D4" s="385" t="s">
        <v>2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</row>
    <row r="5" spans="1:19" s="216" customFormat="1" ht="20.25" customHeight="1">
      <c r="A5" s="217"/>
      <c r="B5" s="213"/>
      <c r="C5" s="214"/>
      <c r="D5" s="3"/>
      <c r="E5" s="3"/>
      <c r="F5" s="3"/>
      <c r="G5" s="3"/>
      <c r="H5" s="3"/>
      <c r="I5" s="3"/>
      <c r="J5" s="3"/>
      <c r="K5" s="3"/>
      <c r="L5" s="62" t="s">
        <v>227</v>
      </c>
      <c r="M5" s="3"/>
      <c r="N5" s="3"/>
      <c r="O5" s="3"/>
      <c r="P5" s="3"/>
      <c r="Q5" s="3"/>
      <c r="R5" s="3"/>
    </row>
    <row r="6" spans="1:19" s="216" customFormat="1" ht="20.25" customHeight="1">
      <c r="A6" s="217"/>
      <c r="B6" s="213"/>
      <c r="C6" s="214"/>
      <c r="D6" s="3"/>
      <c r="E6" s="3"/>
      <c r="F6" s="62"/>
      <c r="G6" s="3"/>
      <c r="H6" s="394" t="s">
        <v>82</v>
      </c>
      <c r="I6" s="394"/>
      <c r="J6" s="394"/>
      <c r="K6" s="3"/>
      <c r="L6" s="274" t="s">
        <v>146</v>
      </c>
      <c r="M6" s="3"/>
      <c r="N6" s="62"/>
      <c r="O6" s="3"/>
      <c r="P6" s="62"/>
      <c r="Q6" s="3"/>
      <c r="R6" s="3"/>
    </row>
    <row r="7" spans="1:19" s="216" customFormat="1" ht="20.25" customHeight="1">
      <c r="A7" s="217"/>
      <c r="B7" s="213"/>
      <c r="C7" s="214"/>
      <c r="D7" s="3"/>
      <c r="E7" s="3"/>
      <c r="F7" s="62"/>
      <c r="G7" s="3"/>
      <c r="H7" s="62"/>
      <c r="I7" s="62"/>
      <c r="J7" s="62"/>
      <c r="K7" s="3"/>
      <c r="L7" s="112" t="s">
        <v>265</v>
      </c>
      <c r="M7" s="3"/>
      <c r="N7" s="62" t="s">
        <v>126</v>
      </c>
      <c r="O7" s="3"/>
      <c r="P7" s="62" t="s">
        <v>177</v>
      </c>
      <c r="Q7" s="3"/>
      <c r="R7" s="3"/>
    </row>
    <row r="8" spans="1:19" s="219" customFormat="1" ht="20.25" customHeight="1">
      <c r="A8" s="218"/>
      <c r="B8" s="218"/>
      <c r="D8" s="220" t="s">
        <v>167</v>
      </c>
      <c r="E8" s="221"/>
      <c r="F8" s="220" t="s">
        <v>49</v>
      </c>
      <c r="G8" s="221"/>
      <c r="H8" s="220" t="s">
        <v>108</v>
      </c>
      <c r="I8" s="221"/>
      <c r="J8" s="220"/>
      <c r="K8" s="221"/>
      <c r="L8" s="90" t="s">
        <v>223</v>
      </c>
      <c r="M8" s="221"/>
      <c r="N8" s="90" t="s">
        <v>149</v>
      </c>
      <c r="O8" s="275"/>
      <c r="P8" s="90" t="s">
        <v>178</v>
      </c>
      <c r="Q8" s="221"/>
      <c r="R8" s="112" t="s">
        <v>51</v>
      </c>
    </row>
    <row r="9" spans="1:19" s="219" customFormat="1" ht="20.25" customHeight="1">
      <c r="A9" s="218"/>
      <c r="B9" s="9" t="s">
        <v>4</v>
      </c>
      <c r="C9" s="222"/>
      <c r="D9" s="220" t="s">
        <v>48</v>
      </c>
      <c r="E9" s="221"/>
      <c r="F9" s="220" t="s">
        <v>270</v>
      </c>
      <c r="G9" s="221"/>
      <c r="H9" s="220" t="s">
        <v>109</v>
      </c>
      <c r="I9" s="221"/>
      <c r="J9" s="220" t="s">
        <v>50</v>
      </c>
      <c r="K9" s="221"/>
      <c r="L9" s="90" t="s">
        <v>222</v>
      </c>
      <c r="M9" s="221"/>
      <c r="N9" s="90" t="s">
        <v>182</v>
      </c>
      <c r="O9" s="275"/>
      <c r="P9" s="90" t="s">
        <v>179</v>
      </c>
      <c r="Q9" s="221"/>
      <c r="R9" s="90" t="s">
        <v>52</v>
      </c>
    </row>
    <row r="10" spans="1:19" s="219" customFormat="1" ht="20.25" customHeight="1">
      <c r="D10" s="387" t="s">
        <v>90</v>
      </c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</row>
    <row r="11" spans="1:19" s="219" customFormat="1" ht="20.25" customHeight="1">
      <c r="A11" s="50" t="s">
        <v>260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</row>
    <row r="12" spans="1:19" s="224" customFormat="1" ht="20.25" customHeight="1">
      <c r="A12" s="50" t="s">
        <v>261</v>
      </c>
      <c r="B12" s="223"/>
      <c r="D12" s="278">
        <v>5245411</v>
      </c>
      <c r="E12" s="277"/>
      <c r="F12" s="278">
        <v>44848154</v>
      </c>
      <c r="G12" s="240"/>
      <c r="H12" s="278">
        <v>566601</v>
      </c>
      <c r="I12" s="240"/>
      <c r="J12" s="278">
        <v>12778695</v>
      </c>
      <c r="K12" s="276"/>
      <c r="L12" s="278">
        <v>484801</v>
      </c>
      <c r="M12" s="276"/>
      <c r="N12" s="278">
        <v>63923662</v>
      </c>
      <c r="O12" s="276"/>
      <c r="P12" s="278">
        <v>14874072</v>
      </c>
      <c r="Q12" s="276"/>
      <c r="R12" s="278">
        <v>78797734</v>
      </c>
      <c r="S12" s="227"/>
    </row>
    <row r="13" spans="1:19" s="231" customFormat="1" ht="12.75" customHeight="1">
      <c r="A13" s="229"/>
      <c r="B13" s="230"/>
      <c r="D13" s="153"/>
      <c r="E13" s="153"/>
      <c r="F13" s="153"/>
      <c r="G13" s="153"/>
      <c r="H13" s="153"/>
      <c r="I13" s="153"/>
      <c r="J13" s="153"/>
      <c r="K13" s="153"/>
      <c r="L13" s="153"/>
      <c r="N13" s="153"/>
      <c r="P13" s="153"/>
      <c r="R13" s="153"/>
    </row>
    <row r="14" spans="1:19" s="224" customFormat="1" ht="20.25" customHeight="1">
      <c r="A14" s="50" t="s">
        <v>150</v>
      </c>
      <c r="B14" s="223"/>
      <c r="D14" s="128"/>
      <c r="E14" s="225"/>
      <c r="F14" s="128"/>
      <c r="G14" s="226"/>
      <c r="H14" s="226"/>
      <c r="I14" s="226"/>
      <c r="J14" s="128"/>
      <c r="K14" s="227"/>
      <c r="L14" s="128"/>
      <c r="M14" s="227"/>
      <c r="N14" s="128"/>
      <c r="O14" s="227"/>
      <c r="P14" s="128"/>
      <c r="Q14" s="227"/>
      <c r="R14" s="128"/>
      <c r="S14" s="227"/>
    </row>
    <row r="15" spans="1:19" s="224" customFormat="1" ht="20.25" customHeight="1">
      <c r="A15" s="232" t="s">
        <v>253</v>
      </c>
      <c r="B15" s="223"/>
      <c r="D15" s="128"/>
      <c r="E15" s="225"/>
      <c r="F15" s="128"/>
      <c r="G15" s="226"/>
      <c r="H15" s="226"/>
      <c r="I15" s="226"/>
      <c r="J15" s="128"/>
      <c r="K15" s="227"/>
      <c r="L15" s="128"/>
      <c r="M15" s="227"/>
      <c r="N15" s="128"/>
      <c r="O15" s="227"/>
      <c r="P15" s="128"/>
      <c r="Q15" s="227"/>
      <c r="R15" s="128"/>
      <c r="S15" s="227"/>
    </row>
    <row r="16" spans="1:19" s="224" customFormat="1" ht="20.25" customHeight="1">
      <c r="A16" s="86" t="s">
        <v>228</v>
      </c>
      <c r="B16" s="223"/>
      <c r="D16" s="128"/>
      <c r="E16" s="225"/>
      <c r="F16" s="128"/>
      <c r="G16" s="226"/>
      <c r="H16" s="226"/>
      <c r="I16" s="226"/>
      <c r="J16" s="128"/>
      <c r="K16" s="227"/>
      <c r="L16" s="128"/>
      <c r="M16" s="227"/>
      <c r="N16" s="128"/>
      <c r="O16" s="227"/>
      <c r="P16" s="128"/>
      <c r="Q16" s="227"/>
      <c r="R16" s="128"/>
      <c r="S16" s="227"/>
    </row>
    <row r="17" spans="1:19" s="224" customFormat="1" ht="20.25" customHeight="1">
      <c r="A17" s="224" t="s">
        <v>229</v>
      </c>
      <c r="B17" s="88">
        <v>22</v>
      </c>
      <c r="D17" s="10">
        <v>369141</v>
      </c>
      <c r="E17" s="281"/>
      <c r="F17" s="10">
        <v>15483280</v>
      </c>
      <c r="G17" s="282"/>
      <c r="H17" s="282">
        <v>0</v>
      </c>
      <c r="I17" s="282"/>
      <c r="J17" s="282">
        <v>0</v>
      </c>
      <c r="K17" s="227"/>
      <c r="L17" s="282">
        <v>0</v>
      </c>
      <c r="M17" s="227"/>
      <c r="N17" s="10">
        <v>15852421</v>
      </c>
      <c r="O17" s="227"/>
      <c r="P17" s="282">
        <v>0</v>
      </c>
      <c r="Q17" s="227"/>
      <c r="R17" s="10">
        <v>15852421</v>
      </c>
      <c r="S17" s="227"/>
    </row>
    <row r="18" spans="1:19" s="224" customFormat="1" ht="20.25" customHeight="1">
      <c r="A18" s="233" t="s">
        <v>154</v>
      </c>
      <c r="B18" s="88">
        <v>35</v>
      </c>
      <c r="D18" s="135">
        <v>0</v>
      </c>
      <c r="E18" s="234"/>
      <c r="F18" s="135">
        <v>0</v>
      </c>
      <c r="G18" s="234"/>
      <c r="H18" s="235">
        <v>0</v>
      </c>
      <c r="I18" s="234"/>
      <c r="J18" s="236">
        <v>-8925328</v>
      </c>
      <c r="K18" s="237"/>
      <c r="L18" s="238">
        <v>0</v>
      </c>
      <c r="M18" s="237"/>
      <c r="N18" s="238">
        <v>-8925328</v>
      </c>
      <c r="O18" s="237"/>
      <c r="P18" s="238">
        <v>0</v>
      </c>
      <c r="Q18" s="237"/>
      <c r="R18" s="238">
        <v>-8925328</v>
      </c>
      <c r="S18" s="227"/>
    </row>
    <row r="19" spans="1:19" s="224" customFormat="1" ht="20.25" customHeight="1">
      <c r="A19" s="239" t="s">
        <v>250</v>
      </c>
      <c r="B19" s="223"/>
      <c r="D19" s="243">
        <f>SUM(D17:D18)</f>
        <v>369141</v>
      </c>
      <c r="E19" s="240"/>
      <c r="F19" s="243">
        <f>SUM(F17:F18)</f>
        <v>15483280</v>
      </c>
      <c r="G19" s="240"/>
      <c r="H19" s="243">
        <f>SUM(H17:H18)</f>
        <v>0</v>
      </c>
      <c r="I19" s="240"/>
      <c r="J19" s="285">
        <f>SUM(J17:J18)</f>
        <v>-8925328</v>
      </c>
      <c r="K19" s="237"/>
      <c r="L19" s="243">
        <f>SUM(L17:L18)</f>
        <v>0</v>
      </c>
      <c r="M19" s="237"/>
      <c r="N19" s="243">
        <f>SUM(N17:N18)</f>
        <v>6927093</v>
      </c>
      <c r="O19" s="237"/>
      <c r="P19" s="243">
        <f>SUM(P17:P18)</f>
        <v>0</v>
      </c>
      <c r="Q19" s="237"/>
      <c r="R19" s="243">
        <f>SUM(R17:R18)</f>
        <v>6927093</v>
      </c>
      <c r="S19" s="227"/>
    </row>
    <row r="20" spans="1:19" s="224" customFormat="1" ht="12.75" customHeight="1">
      <c r="A20" s="50"/>
      <c r="B20" s="223"/>
      <c r="D20" s="228"/>
      <c r="E20" s="240"/>
      <c r="F20" s="228"/>
      <c r="G20" s="240"/>
      <c r="H20" s="240"/>
      <c r="I20" s="240"/>
      <c r="J20" s="228"/>
      <c r="K20" s="237"/>
      <c r="L20" s="228"/>
      <c r="M20" s="237"/>
      <c r="N20" s="228"/>
      <c r="O20" s="237"/>
      <c r="P20" s="228"/>
      <c r="Q20" s="237"/>
      <c r="R20" s="228"/>
      <c r="S20" s="227"/>
    </row>
    <row r="21" spans="1:19" s="224" customFormat="1" ht="20.25" customHeight="1">
      <c r="A21" s="87" t="s">
        <v>143</v>
      </c>
      <c r="B21" s="223"/>
      <c r="D21" s="228"/>
      <c r="E21" s="240"/>
      <c r="F21" s="228"/>
      <c r="G21" s="240"/>
      <c r="H21" s="240"/>
      <c r="I21" s="240"/>
      <c r="J21" s="228"/>
      <c r="K21" s="237"/>
      <c r="L21" s="228"/>
      <c r="M21" s="237"/>
      <c r="N21" s="228"/>
      <c r="O21" s="237"/>
      <c r="P21" s="228"/>
      <c r="Q21" s="237"/>
      <c r="R21" s="228"/>
      <c r="S21" s="227"/>
    </row>
    <row r="22" spans="1:19" s="224" customFormat="1" ht="20.25" customHeight="1">
      <c r="A22" s="233" t="s">
        <v>171</v>
      </c>
      <c r="B22" s="241"/>
      <c r="D22" s="282">
        <v>0</v>
      </c>
      <c r="E22" s="242"/>
      <c r="F22" s="282">
        <v>0</v>
      </c>
      <c r="G22" s="242"/>
      <c r="H22" s="282">
        <v>0</v>
      </c>
      <c r="I22" s="242"/>
      <c r="J22" s="234">
        <v>11793352</v>
      </c>
      <c r="K22" s="242"/>
      <c r="L22" s="282">
        <v>0</v>
      </c>
      <c r="M22" s="242"/>
      <c r="N22" s="242">
        <v>11793352</v>
      </c>
      <c r="O22" s="242"/>
      <c r="P22" s="282">
        <v>0</v>
      </c>
      <c r="Q22" s="242"/>
      <c r="R22" s="242">
        <v>11793352</v>
      </c>
      <c r="S22" s="227"/>
    </row>
    <row r="23" spans="1:19" s="224" customFormat="1" ht="20.25" customHeight="1">
      <c r="A23" s="7" t="s">
        <v>172</v>
      </c>
      <c r="B23" s="241"/>
      <c r="D23" s="235">
        <v>0</v>
      </c>
      <c r="E23" s="242"/>
      <c r="F23" s="235">
        <v>0</v>
      </c>
      <c r="G23" s="242"/>
      <c r="H23" s="235">
        <v>0</v>
      </c>
      <c r="I23" s="242"/>
      <c r="J23" s="238">
        <v>0</v>
      </c>
      <c r="K23" s="242"/>
      <c r="L23" s="236">
        <v>119155</v>
      </c>
      <c r="M23" s="242"/>
      <c r="N23" s="236">
        <v>119155</v>
      </c>
      <c r="O23" s="242"/>
      <c r="P23" s="238">
        <v>0</v>
      </c>
      <c r="Q23" s="242"/>
      <c r="R23" s="236">
        <v>119155</v>
      </c>
      <c r="S23" s="227"/>
    </row>
    <row r="24" spans="1:19" s="224" customFormat="1" ht="20.25" customHeight="1">
      <c r="A24" s="50" t="s">
        <v>144</v>
      </c>
      <c r="B24" s="241"/>
      <c r="D24" s="243">
        <f>SUM(D22)</f>
        <v>0</v>
      </c>
      <c r="E24" s="228"/>
      <c r="F24" s="243">
        <f>SUM(F22)</f>
        <v>0</v>
      </c>
      <c r="G24" s="228"/>
      <c r="H24" s="243">
        <f>SUM(H22)</f>
        <v>0</v>
      </c>
      <c r="I24" s="228"/>
      <c r="J24" s="243">
        <f>SUM(J22)</f>
        <v>11793352</v>
      </c>
      <c r="K24" s="228"/>
      <c r="L24" s="92">
        <f>SUM(L22:L23)</f>
        <v>119155</v>
      </c>
      <c r="M24" s="228"/>
      <c r="N24" s="92">
        <f>SUM(N22:N23)</f>
        <v>11912507</v>
      </c>
      <c r="O24" s="228"/>
      <c r="P24" s="244">
        <f>SUM(P22:P23)</f>
        <v>0</v>
      </c>
      <c r="Q24" s="228"/>
      <c r="R24" s="243">
        <f>SUM(R22:R23)</f>
        <v>11912507</v>
      </c>
      <c r="S24" s="227"/>
    </row>
    <row r="25" spans="1:19" s="224" customFormat="1" ht="14.25" customHeight="1">
      <c r="A25" s="50"/>
      <c r="B25" s="241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7"/>
    </row>
    <row r="26" spans="1:19" s="246" customFormat="1" ht="20.25" customHeight="1">
      <c r="A26" s="86" t="s">
        <v>191</v>
      </c>
      <c r="B26" s="88">
        <v>24</v>
      </c>
      <c r="C26" s="86"/>
      <c r="D26" s="135">
        <v>0</v>
      </c>
      <c r="E26" s="242"/>
      <c r="F26" s="135">
        <v>0</v>
      </c>
      <c r="G26" s="242"/>
      <c r="H26" s="135">
        <v>0</v>
      </c>
      <c r="I26" s="242"/>
      <c r="J26" s="238">
        <v>-1050000</v>
      </c>
      <c r="K26" s="242"/>
      <c r="L26" s="238">
        <v>0</v>
      </c>
      <c r="M26" s="242"/>
      <c r="N26" s="238">
        <v>-1050000</v>
      </c>
      <c r="O26" s="242"/>
      <c r="P26" s="238">
        <v>0</v>
      </c>
      <c r="Q26" s="242"/>
      <c r="R26" s="238">
        <v>-1050000</v>
      </c>
      <c r="S26" s="245"/>
    </row>
    <row r="27" spans="1:19" s="224" customFormat="1" ht="20.25" customHeight="1">
      <c r="A27" s="233"/>
      <c r="B27" s="241"/>
      <c r="D27" s="242"/>
      <c r="E27" s="242"/>
      <c r="F27" s="242"/>
      <c r="G27" s="242"/>
      <c r="H27" s="242"/>
      <c r="I27" s="242"/>
      <c r="J27" s="81"/>
      <c r="K27" s="242"/>
      <c r="L27" s="81"/>
      <c r="M27" s="242"/>
      <c r="N27" s="81"/>
      <c r="O27" s="242"/>
      <c r="P27" s="81"/>
      <c r="Q27" s="242"/>
      <c r="R27" s="242"/>
      <c r="S27" s="227"/>
    </row>
    <row r="28" spans="1:19" s="224" customFormat="1" ht="20.25" customHeight="1" thickBot="1">
      <c r="A28" s="8" t="s">
        <v>262</v>
      </c>
      <c r="B28" s="247"/>
      <c r="D28" s="248">
        <f>+D12+D19+D24+D26</f>
        <v>5614552</v>
      </c>
      <c r="E28" s="240" t="e">
        <f>#REF!+#REF!+E24+E26</f>
        <v>#REF!</v>
      </c>
      <c r="F28" s="248">
        <f>+F12+F19+F24+F26</f>
        <v>60331434</v>
      </c>
      <c r="G28" s="240" t="e">
        <f>#REF!+#REF!+G24+G26</f>
        <v>#REF!</v>
      </c>
      <c r="H28" s="248">
        <f>+H12+H19+H24+H26</f>
        <v>566601</v>
      </c>
      <c r="I28" s="240" t="e">
        <f>#REF!+#REF!+I24+I26</f>
        <v>#REF!</v>
      </c>
      <c r="J28" s="248">
        <f>+J12+J19+J24+J26</f>
        <v>14596719</v>
      </c>
      <c r="K28" s="240"/>
      <c r="L28" s="248">
        <f>+L12+L19+L24+L26</f>
        <v>603956</v>
      </c>
      <c r="M28" s="240"/>
      <c r="N28" s="248">
        <f>+N12+N19+N24+N26</f>
        <v>81713262</v>
      </c>
      <c r="O28" s="240"/>
      <c r="P28" s="248">
        <f>+P12+P19+P24+P26</f>
        <v>14874072</v>
      </c>
      <c r="Q28" s="240"/>
      <c r="R28" s="248">
        <f>+R12+R19+R24+R26</f>
        <v>96587334</v>
      </c>
      <c r="S28" s="227"/>
    </row>
    <row r="29" spans="1:19" s="249" customFormat="1" ht="20.25" customHeight="1" thickTop="1"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</row>
    <row r="30" spans="1:19" ht="20.25" customHeight="1"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</row>
    <row r="32" spans="1:19" ht="22" hidden="1">
      <c r="D32" s="278">
        <v>5245411</v>
      </c>
      <c r="E32" s="277"/>
      <c r="F32" s="278">
        <v>44848154</v>
      </c>
      <c r="G32" s="240"/>
      <c r="H32" s="278">
        <v>566601</v>
      </c>
      <c r="I32" s="240"/>
      <c r="J32" s="278">
        <v>12778695</v>
      </c>
      <c r="K32" s="276"/>
      <c r="L32" s="278">
        <v>484801</v>
      </c>
      <c r="M32" s="276"/>
      <c r="N32" s="278">
        <v>63923662</v>
      </c>
      <c r="O32" s="276"/>
      <c r="P32" s="278">
        <v>14874072</v>
      </c>
      <c r="Q32" s="276"/>
      <c r="R32" s="278">
        <v>78797734</v>
      </c>
    </row>
    <row r="33" spans="4:18" ht="22" hidden="1">
      <c r="D33" s="153"/>
      <c r="E33" s="153"/>
      <c r="F33" s="153"/>
      <c r="G33" s="153"/>
      <c r="H33" s="153"/>
      <c r="I33" s="153"/>
      <c r="J33" s="153"/>
      <c r="K33" s="153"/>
      <c r="L33" s="153"/>
      <c r="M33" s="231"/>
      <c r="N33" s="153"/>
      <c r="O33" s="231"/>
      <c r="P33" s="153"/>
      <c r="Q33" s="231"/>
      <c r="R33" s="153"/>
    </row>
    <row r="34" spans="4:18" ht="22" hidden="1">
      <c r="D34" s="128"/>
      <c r="E34" s="225"/>
      <c r="F34" s="128"/>
      <c r="G34" s="226"/>
      <c r="H34" s="226"/>
      <c r="I34" s="226"/>
      <c r="J34" s="128"/>
      <c r="K34" s="227"/>
      <c r="L34" s="128"/>
      <c r="M34" s="227"/>
      <c r="N34" s="128"/>
      <c r="O34" s="227"/>
      <c r="P34" s="128"/>
      <c r="Q34" s="227"/>
      <c r="R34" s="128"/>
    </row>
    <row r="35" spans="4:18" ht="22" hidden="1">
      <c r="D35" s="128"/>
      <c r="E35" s="225"/>
      <c r="F35" s="128"/>
      <c r="G35" s="226"/>
      <c r="H35" s="226"/>
      <c r="I35" s="226"/>
      <c r="J35" s="128"/>
      <c r="K35" s="227"/>
      <c r="L35" s="128"/>
      <c r="M35" s="227"/>
      <c r="N35" s="128"/>
      <c r="O35" s="227"/>
      <c r="P35" s="128"/>
      <c r="Q35" s="227"/>
      <c r="R35" s="128"/>
    </row>
    <row r="36" spans="4:18" ht="22" hidden="1">
      <c r="D36" s="128"/>
      <c r="E36" s="225"/>
      <c r="F36" s="128"/>
      <c r="G36" s="226"/>
      <c r="H36" s="226"/>
      <c r="I36" s="226"/>
      <c r="J36" s="128"/>
      <c r="K36" s="227"/>
      <c r="L36" s="128"/>
      <c r="M36" s="227"/>
      <c r="N36" s="128"/>
      <c r="O36" s="227"/>
      <c r="P36" s="128"/>
      <c r="Q36" s="227"/>
      <c r="R36" s="128"/>
    </row>
    <row r="37" spans="4:18" ht="21.5" hidden="1">
      <c r="D37" s="10">
        <v>369141</v>
      </c>
      <c r="E37" s="281"/>
      <c r="F37" s="10">
        <v>15483280</v>
      </c>
      <c r="G37" s="282"/>
      <c r="H37" s="282">
        <v>0</v>
      </c>
      <c r="I37" s="282"/>
      <c r="J37" s="282">
        <v>0</v>
      </c>
      <c r="K37" s="227"/>
      <c r="L37" s="282">
        <v>0</v>
      </c>
      <c r="M37" s="227"/>
      <c r="N37" s="10">
        <v>15852421</v>
      </c>
      <c r="O37" s="227"/>
      <c r="P37" s="282">
        <v>0</v>
      </c>
      <c r="Q37" s="227"/>
      <c r="R37" s="10">
        <v>15852421</v>
      </c>
    </row>
    <row r="38" spans="4:18" ht="21.5" hidden="1">
      <c r="D38" s="135">
        <v>0</v>
      </c>
      <c r="E38" s="234"/>
      <c r="F38" s="135">
        <v>0</v>
      </c>
      <c r="G38" s="234"/>
      <c r="H38" s="235">
        <v>0</v>
      </c>
      <c r="I38" s="234"/>
      <c r="J38" s="236">
        <v>-8925328</v>
      </c>
      <c r="K38" s="237"/>
      <c r="L38" s="238">
        <v>0</v>
      </c>
      <c r="M38" s="237"/>
      <c r="N38" s="238">
        <v>-8925328</v>
      </c>
      <c r="O38" s="237"/>
      <c r="P38" s="238">
        <v>0</v>
      </c>
      <c r="Q38" s="237"/>
      <c r="R38" s="238">
        <v>-8925328</v>
      </c>
    </row>
    <row r="39" spans="4:18" ht="22" hidden="1">
      <c r="D39" s="243">
        <v>369141</v>
      </c>
      <c r="E39" s="240"/>
      <c r="F39" s="243">
        <v>15483280</v>
      </c>
      <c r="G39" s="240"/>
      <c r="H39" s="243">
        <v>0</v>
      </c>
      <c r="I39" s="240"/>
      <c r="J39" s="285">
        <v>-8925328</v>
      </c>
      <c r="K39" s="237"/>
      <c r="L39" s="243">
        <v>0</v>
      </c>
      <c r="M39" s="237"/>
      <c r="N39" s="243">
        <v>6927093</v>
      </c>
      <c r="O39" s="237"/>
      <c r="P39" s="243">
        <v>0</v>
      </c>
      <c r="Q39" s="237"/>
      <c r="R39" s="243">
        <v>6927093</v>
      </c>
    </row>
    <row r="40" spans="4:18" ht="22" hidden="1">
      <c r="D40" s="228"/>
      <c r="E40" s="240"/>
      <c r="F40" s="228"/>
      <c r="G40" s="240"/>
      <c r="H40" s="240"/>
      <c r="I40" s="240"/>
      <c r="J40" s="228"/>
      <c r="K40" s="237"/>
      <c r="L40" s="228"/>
      <c r="M40" s="237"/>
      <c r="N40" s="228"/>
      <c r="O40" s="237"/>
      <c r="P40" s="228"/>
      <c r="Q40" s="237"/>
      <c r="R40" s="228"/>
    </row>
    <row r="41" spans="4:18" ht="22" hidden="1">
      <c r="D41" s="228"/>
      <c r="E41" s="240"/>
      <c r="F41" s="228"/>
      <c r="G41" s="240"/>
      <c r="H41" s="240"/>
      <c r="I41" s="240"/>
      <c r="J41" s="228"/>
      <c r="K41" s="237"/>
      <c r="L41" s="228"/>
      <c r="M41" s="237"/>
      <c r="N41" s="228"/>
      <c r="O41" s="237"/>
      <c r="P41" s="228"/>
      <c r="Q41" s="237"/>
      <c r="R41" s="228"/>
    </row>
    <row r="42" spans="4:18" ht="21.5" hidden="1">
      <c r="D42" s="282">
        <v>0</v>
      </c>
      <c r="E42" s="242"/>
      <c r="F42" s="282">
        <v>0</v>
      </c>
      <c r="G42" s="242"/>
      <c r="H42" s="282">
        <v>0</v>
      </c>
      <c r="I42" s="242"/>
      <c r="J42" s="234">
        <v>11793352</v>
      </c>
      <c r="K42" s="242"/>
      <c r="L42" s="282">
        <v>0</v>
      </c>
      <c r="M42" s="242"/>
      <c r="N42" s="242">
        <v>11793352</v>
      </c>
      <c r="O42" s="242"/>
      <c r="P42" s="282">
        <v>0</v>
      </c>
      <c r="Q42" s="242"/>
      <c r="R42" s="242">
        <v>11793352</v>
      </c>
    </row>
    <row r="43" spans="4:18" ht="21.5" hidden="1">
      <c r="D43" s="235">
        <v>0</v>
      </c>
      <c r="E43" s="242"/>
      <c r="F43" s="235">
        <v>0</v>
      </c>
      <c r="G43" s="242"/>
      <c r="H43" s="235">
        <v>0</v>
      </c>
      <c r="I43" s="242"/>
      <c r="J43" s="238">
        <v>0</v>
      </c>
      <c r="K43" s="242"/>
      <c r="L43" s="236">
        <v>119155</v>
      </c>
      <c r="M43" s="242"/>
      <c r="N43" s="236">
        <v>119155</v>
      </c>
      <c r="O43" s="242"/>
      <c r="P43" s="238">
        <v>0</v>
      </c>
      <c r="Q43" s="242"/>
      <c r="R43" s="236">
        <v>119155</v>
      </c>
    </row>
    <row r="44" spans="4:18" ht="22" hidden="1">
      <c r="D44" s="243">
        <v>0</v>
      </c>
      <c r="E44" s="228"/>
      <c r="F44" s="243">
        <v>0</v>
      </c>
      <c r="G44" s="228"/>
      <c r="H44" s="243">
        <v>0</v>
      </c>
      <c r="I44" s="228"/>
      <c r="J44" s="243">
        <v>11793352</v>
      </c>
      <c r="K44" s="228"/>
      <c r="L44" s="92">
        <v>119155</v>
      </c>
      <c r="M44" s="228"/>
      <c r="N44" s="92">
        <v>11912507</v>
      </c>
      <c r="O44" s="228"/>
      <c r="P44" s="244">
        <v>0</v>
      </c>
      <c r="Q44" s="228"/>
      <c r="R44" s="243">
        <v>11912507</v>
      </c>
    </row>
    <row r="45" spans="4:18" ht="22" hidden="1"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</row>
    <row r="46" spans="4:18" ht="21.5" hidden="1">
      <c r="D46" s="135">
        <v>0</v>
      </c>
      <c r="E46" s="242"/>
      <c r="F46" s="135">
        <v>0</v>
      </c>
      <c r="G46" s="242"/>
      <c r="H46" s="135">
        <v>0</v>
      </c>
      <c r="I46" s="242"/>
      <c r="J46" s="238">
        <v>-1050000</v>
      </c>
      <c r="K46" s="242"/>
      <c r="L46" s="238">
        <v>0</v>
      </c>
      <c r="M46" s="242"/>
      <c r="N46" s="238">
        <v>-1050000</v>
      </c>
      <c r="O46" s="242"/>
      <c r="P46" s="238">
        <v>0</v>
      </c>
      <c r="Q46" s="242"/>
      <c r="R46" s="238">
        <v>-1050000</v>
      </c>
    </row>
    <row r="47" spans="4:18" ht="21.5" hidden="1">
      <c r="D47" s="242"/>
      <c r="E47" s="242"/>
      <c r="F47" s="242"/>
      <c r="G47" s="242"/>
      <c r="H47" s="242"/>
      <c r="I47" s="242"/>
      <c r="J47" s="81"/>
      <c r="K47" s="242"/>
      <c r="L47" s="81"/>
      <c r="M47" s="242"/>
      <c r="N47" s="81"/>
      <c r="O47" s="242"/>
      <c r="P47" s="81"/>
      <c r="Q47" s="242"/>
      <c r="R47" s="242"/>
    </row>
    <row r="48" spans="4:18" ht="22.5" hidden="1" thickBot="1">
      <c r="D48" s="248">
        <v>5614552</v>
      </c>
      <c r="E48" s="240" t="e">
        <v>#REF!</v>
      </c>
      <c r="F48" s="248">
        <v>60331434</v>
      </c>
      <c r="G48" s="240" t="e">
        <v>#REF!</v>
      </c>
      <c r="H48" s="248">
        <v>566601</v>
      </c>
      <c r="I48" s="240" t="e">
        <v>#REF!</v>
      </c>
      <c r="J48" s="248">
        <v>14596719</v>
      </c>
      <c r="K48" s="240"/>
      <c r="L48" s="248">
        <v>603956</v>
      </c>
      <c r="M48" s="240"/>
      <c r="N48" s="248">
        <v>81713262</v>
      </c>
      <c r="O48" s="240"/>
      <c r="P48" s="248">
        <v>14874072</v>
      </c>
      <c r="Q48" s="240"/>
      <c r="R48" s="248">
        <v>96587334</v>
      </c>
    </row>
    <row r="49" spans="4:18" ht="19.5" hidden="1" thickTop="1"/>
    <row r="50" spans="4:18" hidden="1">
      <c r="D50" s="325">
        <f>D12-D32</f>
        <v>0</v>
      </c>
      <c r="E50" s="325">
        <f t="shared" ref="E50:R50" si="0">E12-E32</f>
        <v>0</v>
      </c>
      <c r="F50" s="325">
        <f t="shared" si="0"/>
        <v>0</v>
      </c>
      <c r="G50" s="325">
        <f t="shared" si="0"/>
        <v>0</v>
      </c>
      <c r="H50" s="325">
        <f t="shared" si="0"/>
        <v>0</v>
      </c>
      <c r="I50" s="325">
        <f t="shared" si="0"/>
        <v>0</v>
      </c>
      <c r="J50" s="325">
        <f t="shared" si="0"/>
        <v>0</v>
      </c>
      <c r="K50" s="325">
        <f t="shared" si="0"/>
        <v>0</v>
      </c>
      <c r="L50" s="325">
        <f t="shared" si="0"/>
        <v>0</v>
      </c>
      <c r="M50" s="325">
        <f t="shared" si="0"/>
        <v>0</v>
      </c>
      <c r="N50" s="325">
        <f t="shared" si="0"/>
        <v>0</v>
      </c>
      <c r="O50" s="325">
        <f t="shared" si="0"/>
        <v>0</v>
      </c>
      <c r="P50" s="325">
        <f t="shared" si="0"/>
        <v>0</v>
      </c>
      <c r="Q50" s="325">
        <f t="shared" si="0"/>
        <v>0</v>
      </c>
      <c r="R50" s="325">
        <f t="shared" si="0"/>
        <v>0</v>
      </c>
    </row>
    <row r="51" spans="4:18" hidden="1">
      <c r="D51" s="325">
        <f t="shared" ref="D51:R51" si="1">D13-D33</f>
        <v>0</v>
      </c>
      <c r="E51" s="325">
        <f t="shared" si="1"/>
        <v>0</v>
      </c>
      <c r="F51" s="325">
        <f t="shared" si="1"/>
        <v>0</v>
      </c>
      <c r="G51" s="325">
        <f t="shared" si="1"/>
        <v>0</v>
      </c>
      <c r="H51" s="325">
        <f t="shared" si="1"/>
        <v>0</v>
      </c>
      <c r="I51" s="325">
        <f t="shared" si="1"/>
        <v>0</v>
      </c>
      <c r="J51" s="325">
        <f t="shared" si="1"/>
        <v>0</v>
      </c>
      <c r="K51" s="325">
        <f t="shared" si="1"/>
        <v>0</v>
      </c>
      <c r="L51" s="325">
        <f t="shared" si="1"/>
        <v>0</v>
      </c>
      <c r="M51" s="325">
        <f t="shared" si="1"/>
        <v>0</v>
      </c>
      <c r="N51" s="325">
        <f t="shared" si="1"/>
        <v>0</v>
      </c>
      <c r="O51" s="325">
        <f t="shared" si="1"/>
        <v>0</v>
      </c>
      <c r="P51" s="325">
        <f t="shared" si="1"/>
        <v>0</v>
      </c>
      <c r="Q51" s="325">
        <f t="shared" si="1"/>
        <v>0</v>
      </c>
      <c r="R51" s="325">
        <f t="shared" si="1"/>
        <v>0</v>
      </c>
    </row>
    <row r="52" spans="4:18" hidden="1">
      <c r="D52" s="325">
        <f t="shared" ref="D52:R52" si="2">D14-D34</f>
        <v>0</v>
      </c>
      <c r="E52" s="325">
        <f t="shared" si="2"/>
        <v>0</v>
      </c>
      <c r="F52" s="325">
        <f t="shared" si="2"/>
        <v>0</v>
      </c>
      <c r="G52" s="325">
        <f t="shared" si="2"/>
        <v>0</v>
      </c>
      <c r="H52" s="325">
        <f t="shared" si="2"/>
        <v>0</v>
      </c>
      <c r="I52" s="325">
        <f t="shared" si="2"/>
        <v>0</v>
      </c>
      <c r="J52" s="325">
        <f t="shared" si="2"/>
        <v>0</v>
      </c>
      <c r="K52" s="325">
        <f t="shared" si="2"/>
        <v>0</v>
      </c>
      <c r="L52" s="325">
        <f t="shared" si="2"/>
        <v>0</v>
      </c>
      <c r="M52" s="325">
        <f t="shared" si="2"/>
        <v>0</v>
      </c>
      <c r="N52" s="325">
        <f t="shared" si="2"/>
        <v>0</v>
      </c>
      <c r="O52" s="325">
        <f t="shared" si="2"/>
        <v>0</v>
      </c>
      <c r="P52" s="325">
        <f t="shared" si="2"/>
        <v>0</v>
      </c>
      <c r="Q52" s="325">
        <f t="shared" si="2"/>
        <v>0</v>
      </c>
      <c r="R52" s="325">
        <f t="shared" si="2"/>
        <v>0</v>
      </c>
    </row>
    <row r="53" spans="4:18" hidden="1">
      <c r="D53" s="325">
        <f t="shared" ref="D53:R53" si="3">D15-D35</f>
        <v>0</v>
      </c>
      <c r="E53" s="325">
        <f t="shared" si="3"/>
        <v>0</v>
      </c>
      <c r="F53" s="325">
        <f t="shared" si="3"/>
        <v>0</v>
      </c>
      <c r="G53" s="325">
        <f t="shared" si="3"/>
        <v>0</v>
      </c>
      <c r="H53" s="325">
        <f t="shared" si="3"/>
        <v>0</v>
      </c>
      <c r="I53" s="325">
        <f t="shared" si="3"/>
        <v>0</v>
      </c>
      <c r="J53" s="325">
        <f t="shared" si="3"/>
        <v>0</v>
      </c>
      <c r="K53" s="325">
        <f t="shared" si="3"/>
        <v>0</v>
      </c>
      <c r="L53" s="325">
        <f t="shared" si="3"/>
        <v>0</v>
      </c>
      <c r="M53" s="325">
        <f t="shared" si="3"/>
        <v>0</v>
      </c>
      <c r="N53" s="325">
        <f t="shared" si="3"/>
        <v>0</v>
      </c>
      <c r="O53" s="325">
        <f t="shared" si="3"/>
        <v>0</v>
      </c>
      <c r="P53" s="325">
        <f t="shared" si="3"/>
        <v>0</v>
      </c>
      <c r="Q53" s="325">
        <f t="shared" si="3"/>
        <v>0</v>
      </c>
      <c r="R53" s="325">
        <f t="shared" si="3"/>
        <v>0</v>
      </c>
    </row>
    <row r="54" spans="4:18" hidden="1">
      <c r="D54" s="325">
        <f t="shared" ref="D54:R54" si="4">D16-D36</f>
        <v>0</v>
      </c>
      <c r="E54" s="325">
        <f t="shared" si="4"/>
        <v>0</v>
      </c>
      <c r="F54" s="325">
        <f t="shared" si="4"/>
        <v>0</v>
      </c>
      <c r="G54" s="325">
        <f t="shared" si="4"/>
        <v>0</v>
      </c>
      <c r="H54" s="325">
        <f t="shared" si="4"/>
        <v>0</v>
      </c>
      <c r="I54" s="325">
        <f t="shared" si="4"/>
        <v>0</v>
      </c>
      <c r="J54" s="325">
        <f t="shared" si="4"/>
        <v>0</v>
      </c>
      <c r="K54" s="325">
        <f t="shared" si="4"/>
        <v>0</v>
      </c>
      <c r="L54" s="325">
        <f t="shared" si="4"/>
        <v>0</v>
      </c>
      <c r="M54" s="325">
        <f t="shared" si="4"/>
        <v>0</v>
      </c>
      <c r="N54" s="325">
        <f t="shared" si="4"/>
        <v>0</v>
      </c>
      <c r="O54" s="325">
        <f t="shared" si="4"/>
        <v>0</v>
      </c>
      <c r="P54" s="325">
        <f t="shared" si="4"/>
        <v>0</v>
      </c>
      <c r="Q54" s="325">
        <f t="shared" si="4"/>
        <v>0</v>
      </c>
      <c r="R54" s="325">
        <f t="shared" si="4"/>
        <v>0</v>
      </c>
    </row>
    <row r="55" spans="4:18" hidden="1">
      <c r="D55" s="325">
        <f t="shared" ref="D55:R55" si="5">D17-D37</f>
        <v>0</v>
      </c>
      <c r="E55" s="325">
        <f t="shared" si="5"/>
        <v>0</v>
      </c>
      <c r="F55" s="325">
        <f t="shared" si="5"/>
        <v>0</v>
      </c>
      <c r="G55" s="325">
        <f t="shared" si="5"/>
        <v>0</v>
      </c>
      <c r="H55" s="325">
        <f t="shared" si="5"/>
        <v>0</v>
      </c>
      <c r="I55" s="325">
        <f t="shared" si="5"/>
        <v>0</v>
      </c>
      <c r="J55" s="325">
        <f t="shared" si="5"/>
        <v>0</v>
      </c>
      <c r="K55" s="325">
        <f t="shared" si="5"/>
        <v>0</v>
      </c>
      <c r="L55" s="325">
        <f t="shared" si="5"/>
        <v>0</v>
      </c>
      <c r="M55" s="325">
        <f t="shared" si="5"/>
        <v>0</v>
      </c>
      <c r="N55" s="325">
        <f t="shared" si="5"/>
        <v>0</v>
      </c>
      <c r="O55" s="325">
        <f t="shared" si="5"/>
        <v>0</v>
      </c>
      <c r="P55" s="325">
        <f t="shared" si="5"/>
        <v>0</v>
      </c>
      <c r="Q55" s="325">
        <f t="shared" si="5"/>
        <v>0</v>
      </c>
      <c r="R55" s="325">
        <f t="shared" si="5"/>
        <v>0</v>
      </c>
    </row>
    <row r="56" spans="4:18" hidden="1">
      <c r="D56" s="325">
        <f t="shared" ref="D56:R56" si="6">D18-D38</f>
        <v>0</v>
      </c>
      <c r="E56" s="325">
        <f t="shared" si="6"/>
        <v>0</v>
      </c>
      <c r="F56" s="325">
        <f t="shared" si="6"/>
        <v>0</v>
      </c>
      <c r="G56" s="325">
        <f t="shared" si="6"/>
        <v>0</v>
      </c>
      <c r="H56" s="325">
        <f t="shared" si="6"/>
        <v>0</v>
      </c>
      <c r="I56" s="325">
        <f t="shared" si="6"/>
        <v>0</v>
      </c>
      <c r="J56" s="325">
        <f t="shared" si="6"/>
        <v>0</v>
      </c>
      <c r="K56" s="325">
        <f t="shared" si="6"/>
        <v>0</v>
      </c>
      <c r="L56" s="325">
        <f t="shared" si="6"/>
        <v>0</v>
      </c>
      <c r="M56" s="325">
        <f t="shared" si="6"/>
        <v>0</v>
      </c>
      <c r="N56" s="325">
        <f t="shared" si="6"/>
        <v>0</v>
      </c>
      <c r="O56" s="325">
        <f t="shared" si="6"/>
        <v>0</v>
      </c>
      <c r="P56" s="325">
        <f t="shared" si="6"/>
        <v>0</v>
      </c>
      <c r="Q56" s="325">
        <f t="shared" si="6"/>
        <v>0</v>
      </c>
      <c r="R56" s="325">
        <f t="shared" si="6"/>
        <v>0</v>
      </c>
    </row>
    <row r="57" spans="4:18" hidden="1">
      <c r="D57" s="325">
        <f t="shared" ref="D57:R57" si="7">D19-D39</f>
        <v>0</v>
      </c>
      <c r="E57" s="325">
        <f t="shared" si="7"/>
        <v>0</v>
      </c>
      <c r="F57" s="325">
        <f t="shared" si="7"/>
        <v>0</v>
      </c>
      <c r="G57" s="325">
        <f t="shared" si="7"/>
        <v>0</v>
      </c>
      <c r="H57" s="325">
        <f t="shared" si="7"/>
        <v>0</v>
      </c>
      <c r="I57" s="325">
        <f t="shared" si="7"/>
        <v>0</v>
      </c>
      <c r="J57" s="325">
        <f t="shared" si="7"/>
        <v>0</v>
      </c>
      <c r="K57" s="325">
        <f t="shared" si="7"/>
        <v>0</v>
      </c>
      <c r="L57" s="325">
        <f t="shared" si="7"/>
        <v>0</v>
      </c>
      <c r="M57" s="325">
        <f t="shared" si="7"/>
        <v>0</v>
      </c>
      <c r="N57" s="325">
        <f t="shared" si="7"/>
        <v>0</v>
      </c>
      <c r="O57" s="325">
        <f t="shared" si="7"/>
        <v>0</v>
      </c>
      <c r="P57" s="325">
        <f t="shared" si="7"/>
        <v>0</v>
      </c>
      <c r="Q57" s="325">
        <f t="shared" si="7"/>
        <v>0</v>
      </c>
      <c r="R57" s="325">
        <f t="shared" si="7"/>
        <v>0</v>
      </c>
    </row>
    <row r="58" spans="4:18" hidden="1">
      <c r="D58" s="325">
        <f t="shared" ref="D58:R58" si="8">D20-D40</f>
        <v>0</v>
      </c>
      <c r="E58" s="325">
        <f t="shared" si="8"/>
        <v>0</v>
      </c>
      <c r="F58" s="325">
        <f t="shared" si="8"/>
        <v>0</v>
      </c>
      <c r="G58" s="325">
        <f t="shared" si="8"/>
        <v>0</v>
      </c>
      <c r="H58" s="325">
        <f t="shared" si="8"/>
        <v>0</v>
      </c>
      <c r="I58" s="325">
        <f t="shared" si="8"/>
        <v>0</v>
      </c>
      <c r="J58" s="325">
        <f t="shared" si="8"/>
        <v>0</v>
      </c>
      <c r="K58" s="325">
        <f t="shared" si="8"/>
        <v>0</v>
      </c>
      <c r="L58" s="325">
        <f t="shared" si="8"/>
        <v>0</v>
      </c>
      <c r="M58" s="325">
        <f t="shared" si="8"/>
        <v>0</v>
      </c>
      <c r="N58" s="325">
        <f t="shared" si="8"/>
        <v>0</v>
      </c>
      <c r="O58" s="325">
        <f t="shared" si="8"/>
        <v>0</v>
      </c>
      <c r="P58" s="325">
        <f t="shared" si="8"/>
        <v>0</v>
      </c>
      <c r="Q58" s="325">
        <f t="shared" si="8"/>
        <v>0</v>
      </c>
      <c r="R58" s="325">
        <f t="shared" si="8"/>
        <v>0</v>
      </c>
    </row>
    <row r="59" spans="4:18" hidden="1">
      <c r="D59" s="325">
        <f t="shared" ref="D59:R59" si="9">D21-D41</f>
        <v>0</v>
      </c>
      <c r="E59" s="325">
        <f t="shared" si="9"/>
        <v>0</v>
      </c>
      <c r="F59" s="325">
        <f t="shared" si="9"/>
        <v>0</v>
      </c>
      <c r="G59" s="325">
        <f t="shared" si="9"/>
        <v>0</v>
      </c>
      <c r="H59" s="325">
        <f t="shared" si="9"/>
        <v>0</v>
      </c>
      <c r="I59" s="325">
        <f t="shared" si="9"/>
        <v>0</v>
      </c>
      <c r="J59" s="325">
        <f t="shared" si="9"/>
        <v>0</v>
      </c>
      <c r="K59" s="325">
        <f t="shared" si="9"/>
        <v>0</v>
      </c>
      <c r="L59" s="325">
        <f t="shared" si="9"/>
        <v>0</v>
      </c>
      <c r="M59" s="325">
        <f t="shared" si="9"/>
        <v>0</v>
      </c>
      <c r="N59" s="325">
        <f t="shared" si="9"/>
        <v>0</v>
      </c>
      <c r="O59" s="325">
        <f t="shared" si="9"/>
        <v>0</v>
      </c>
      <c r="P59" s="325">
        <f t="shared" si="9"/>
        <v>0</v>
      </c>
      <c r="Q59" s="325">
        <f t="shared" si="9"/>
        <v>0</v>
      </c>
      <c r="R59" s="325">
        <f t="shared" si="9"/>
        <v>0</v>
      </c>
    </row>
    <row r="60" spans="4:18" hidden="1">
      <c r="D60" s="325">
        <f t="shared" ref="D60:R60" si="10">D22-D42</f>
        <v>0</v>
      </c>
      <c r="E60" s="325">
        <f t="shared" si="10"/>
        <v>0</v>
      </c>
      <c r="F60" s="325">
        <f t="shared" si="10"/>
        <v>0</v>
      </c>
      <c r="G60" s="325">
        <f t="shared" si="10"/>
        <v>0</v>
      </c>
      <c r="H60" s="325">
        <f t="shared" si="10"/>
        <v>0</v>
      </c>
      <c r="I60" s="325">
        <f t="shared" si="10"/>
        <v>0</v>
      </c>
      <c r="J60" s="325">
        <f t="shared" si="10"/>
        <v>0</v>
      </c>
      <c r="K60" s="325">
        <f t="shared" si="10"/>
        <v>0</v>
      </c>
      <c r="L60" s="325">
        <f t="shared" si="10"/>
        <v>0</v>
      </c>
      <c r="M60" s="325">
        <f t="shared" si="10"/>
        <v>0</v>
      </c>
      <c r="N60" s="325">
        <f t="shared" si="10"/>
        <v>0</v>
      </c>
      <c r="O60" s="325">
        <f t="shared" si="10"/>
        <v>0</v>
      </c>
      <c r="P60" s="325">
        <f t="shared" si="10"/>
        <v>0</v>
      </c>
      <c r="Q60" s="325">
        <f t="shared" si="10"/>
        <v>0</v>
      </c>
      <c r="R60" s="325">
        <f t="shared" si="10"/>
        <v>0</v>
      </c>
    </row>
    <row r="61" spans="4:18" hidden="1">
      <c r="D61" s="325">
        <f t="shared" ref="D61:R61" si="11">D23-D43</f>
        <v>0</v>
      </c>
      <c r="E61" s="325">
        <f t="shared" si="11"/>
        <v>0</v>
      </c>
      <c r="F61" s="325">
        <f t="shared" si="11"/>
        <v>0</v>
      </c>
      <c r="G61" s="325">
        <f t="shared" si="11"/>
        <v>0</v>
      </c>
      <c r="H61" s="325">
        <f t="shared" si="11"/>
        <v>0</v>
      </c>
      <c r="I61" s="325">
        <f t="shared" si="11"/>
        <v>0</v>
      </c>
      <c r="J61" s="325">
        <f t="shared" si="11"/>
        <v>0</v>
      </c>
      <c r="K61" s="325">
        <f t="shared" si="11"/>
        <v>0</v>
      </c>
      <c r="L61" s="325">
        <f t="shared" si="11"/>
        <v>0</v>
      </c>
      <c r="M61" s="325">
        <f t="shared" si="11"/>
        <v>0</v>
      </c>
      <c r="N61" s="325">
        <f t="shared" si="11"/>
        <v>0</v>
      </c>
      <c r="O61" s="325">
        <f t="shared" si="11"/>
        <v>0</v>
      </c>
      <c r="P61" s="325">
        <f t="shared" si="11"/>
        <v>0</v>
      </c>
      <c r="Q61" s="325">
        <f t="shared" si="11"/>
        <v>0</v>
      </c>
      <c r="R61" s="325">
        <f t="shared" si="11"/>
        <v>0</v>
      </c>
    </row>
    <row r="62" spans="4:18" hidden="1">
      <c r="D62" s="325">
        <f t="shared" ref="D62:R62" si="12">D24-D44</f>
        <v>0</v>
      </c>
      <c r="E62" s="325">
        <f t="shared" si="12"/>
        <v>0</v>
      </c>
      <c r="F62" s="325">
        <f t="shared" si="12"/>
        <v>0</v>
      </c>
      <c r="G62" s="325">
        <f t="shared" si="12"/>
        <v>0</v>
      </c>
      <c r="H62" s="325">
        <f t="shared" si="12"/>
        <v>0</v>
      </c>
      <c r="I62" s="325">
        <f t="shared" si="12"/>
        <v>0</v>
      </c>
      <c r="J62" s="325">
        <f t="shared" si="12"/>
        <v>0</v>
      </c>
      <c r="K62" s="325">
        <f t="shared" si="12"/>
        <v>0</v>
      </c>
      <c r="L62" s="325">
        <f t="shared" si="12"/>
        <v>0</v>
      </c>
      <c r="M62" s="325">
        <f t="shared" si="12"/>
        <v>0</v>
      </c>
      <c r="N62" s="325">
        <f t="shared" si="12"/>
        <v>0</v>
      </c>
      <c r="O62" s="325">
        <f t="shared" si="12"/>
        <v>0</v>
      </c>
      <c r="P62" s="325">
        <f t="shared" si="12"/>
        <v>0</v>
      </c>
      <c r="Q62" s="325">
        <f t="shared" si="12"/>
        <v>0</v>
      </c>
      <c r="R62" s="325">
        <f t="shared" si="12"/>
        <v>0</v>
      </c>
    </row>
    <row r="63" spans="4:18" hidden="1">
      <c r="D63" s="325">
        <f t="shared" ref="D63:R63" si="13">D25-D45</f>
        <v>0</v>
      </c>
      <c r="E63" s="325">
        <f t="shared" si="13"/>
        <v>0</v>
      </c>
      <c r="F63" s="325">
        <f t="shared" si="13"/>
        <v>0</v>
      </c>
      <c r="G63" s="325">
        <f t="shared" si="13"/>
        <v>0</v>
      </c>
      <c r="H63" s="325">
        <f t="shared" si="13"/>
        <v>0</v>
      </c>
      <c r="I63" s="325">
        <f t="shared" si="13"/>
        <v>0</v>
      </c>
      <c r="J63" s="325">
        <f t="shared" si="13"/>
        <v>0</v>
      </c>
      <c r="K63" s="325">
        <f t="shared" si="13"/>
        <v>0</v>
      </c>
      <c r="L63" s="325">
        <f t="shared" si="13"/>
        <v>0</v>
      </c>
      <c r="M63" s="325">
        <f t="shared" si="13"/>
        <v>0</v>
      </c>
      <c r="N63" s="325">
        <f t="shared" si="13"/>
        <v>0</v>
      </c>
      <c r="O63" s="325">
        <f t="shared" si="13"/>
        <v>0</v>
      </c>
      <c r="P63" s="325">
        <f t="shared" si="13"/>
        <v>0</v>
      </c>
      <c r="Q63" s="325">
        <f t="shared" si="13"/>
        <v>0</v>
      </c>
      <c r="R63" s="325">
        <f t="shared" si="13"/>
        <v>0</v>
      </c>
    </row>
    <row r="64" spans="4:18" hidden="1">
      <c r="D64" s="325">
        <f t="shared" ref="D64:R64" si="14">D26-D46</f>
        <v>0</v>
      </c>
      <c r="E64" s="325">
        <f t="shared" si="14"/>
        <v>0</v>
      </c>
      <c r="F64" s="325">
        <f t="shared" si="14"/>
        <v>0</v>
      </c>
      <c r="G64" s="325">
        <f t="shared" si="14"/>
        <v>0</v>
      </c>
      <c r="H64" s="325">
        <f t="shared" si="14"/>
        <v>0</v>
      </c>
      <c r="I64" s="325">
        <f t="shared" si="14"/>
        <v>0</v>
      </c>
      <c r="J64" s="325">
        <f t="shared" si="14"/>
        <v>0</v>
      </c>
      <c r="K64" s="325">
        <f t="shared" si="14"/>
        <v>0</v>
      </c>
      <c r="L64" s="325">
        <f t="shared" si="14"/>
        <v>0</v>
      </c>
      <c r="M64" s="325">
        <f t="shared" si="14"/>
        <v>0</v>
      </c>
      <c r="N64" s="325">
        <f t="shared" si="14"/>
        <v>0</v>
      </c>
      <c r="O64" s="325">
        <f t="shared" si="14"/>
        <v>0</v>
      </c>
      <c r="P64" s="325">
        <f t="shared" si="14"/>
        <v>0</v>
      </c>
      <c r="Q64" s="325">
        <f t="shared" si="14"/>
        <v>0</v>
      </c>
      <c r="R64" s="325">
        <f t="shared" si="14"/>
        <v>0</v>
      </c>
    </row>
    <row r="65" spans="4:18" hidden="1">
      <c r="D65" s="325">
        <f t="shared" ref="D65:R65" si="15">D27-D47</f>
        <v>0</v>
      </c>
      <c r="E65" s="325">
        <f t="shared" si="15"/>
        <v>0</v>
      </c>
      <c r="F65" s="325">
        <f t="shared" si="15"/>
        <v>0</v>
      </c>
      <c r="G65" s="325">
        <f t="shared" si="15"/>
        <v>0</v>
      </c>
      <c r="H65" s="325">
        <f t="shared" si="15"/>
        <v>0</v>
      </c>
      <c r="I65" s="325">
        <f t="shared" si="15"/>
        <v>0</v>
      </c>
      <c r="J65" s="325">
        <f t="shared" si="15"/>
        <v>0</v>
      </c>
      <c r="K65" s="325">
        <f t="shared" si="15"/>
        <v>0</v>
      </c>
      <c r="L65" s="325">
        <f t="shared" si="15"/>
        <v>0</v>
      </c>
      <c r="M65" s="325">
        <f t="shared" si="15"/>
        <v>0</v>
      </c>
      <c r="N65" s="325">
        <f t="shared" si="15"/>
        <v>0</v>
      </c>
      <c r="O65" s="325">
        <f t="shared" si="15"/>
        <v>0</v>
      </c>
      <c r="P65" s="325">
        <f t="shared" si="15"/>
        <v>0</v>
      </c>
      <c r="Q65" s="325">
        <f t="shared" si="15"/>
        <v>0</v>
      </c>
      <c r="R65" s="325">
        <f t="shared" si="15"/>
        <v>0</v>
      </c>
    </row>
    <row r="66" spans="4:18" hidden="1">
      <c r="D66" s="325">
        <f t="shared" ref="D66:R66" si="16">D28-D48</f>
        <v>0</v>
      </c>
      <c r="E66" s="325" t="e">
        <f t="shared" si="16"/>
        <v>#REF!</v>
      </c>
      <c r="F66" s="325">
        <f t="shared" si="16"/>
        <v>0</v>
      </c>
      <c r="G66" s="325" t="e">
        <f t="shared" si="16"/>
        <v>#REF!</v>
      </c>
      <c r="H66" s="325">
        <f t="shared" si="16"/>
        <v>0</v>
      </c>
      <c r="I66" s="325" t="e">
        <f t="shared" si="16"/>
        <v>#REF!</v>
      </c>
      <c r="J66" s="325">
        <f t="shared" si="16"/>
        <v>0</v>
      </c>
      <c r="K66" s="325">
        <f t="shared" si="16"/>
        <v>0</v>
      </c>
      <c r="L66" s="325">
        <f t="shared" si="16"/>
        <v>0</v>
      </c>
      <c r="M66" s="325">
        <f t="shared" si="16"/>
        <v>0</v>
      </c>
      <c r="N66" s="325">
        <f t="shared" si="16"/>
        <v>0</v>
      </c>
      <c r="O66" s="325">
        <f t="shared" si="16"/>
        <v>0</v>
      </c>
      <c r="P66" s="325">
        <f t="shared" si="16"/>
        <v>0</v>
      </c>
      <c r="Q66" s="325">
        <f t="shared" si="16"/>
        <v>0</v>
      </c>
      <c r="R66" s="325">
        <f t="shared" si="16"/>
        <v>0</v>
      </c>
    </row>
    <row r="67" spans="4:18" hidden="1">
      <c r="D67" s="325"/>
      <c r="E67" s="325"/>
      <c r="F67" s="325"/>
      <c r="G67" s="325"/>
      <c r="H67" s="325"/>
      <c r="I67" s="325"/>
      <c r="J67" s="325"/>
      <c r="K67" s="325"/>
      <c r="L67" s="325"/>
      <c r="M67" s="325"/>
      <c r="N67" s="325"/>
      <c r="O67" s="325"/>
      <c r="P67" s="325"/>
      <c r="Q67" s="325"/>
      <c r="R67" s="325"/>
    </row>
    <row r="68" spans="4:18"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5"/>
      <c r="Q68" s="325"/>
      <c r="R68" s="325"/>
    </row>
    <row r="69" spans="4:18">
      <c r="D69" s="325"/>
      <c r="E69" s="325"/>
      <c r="F69" s="325"/>
      <c r="G69" s="325"/>
      <c r="H69" s="325"/>
      <c r="I69" s="325"/>
      <c r="J69" s="325"/>
      <c r="K69" s="325"/>
      <c r="L69" s="325"/>
      <c r="M69" s="325"/>
      <c r="N69" s="325"/>
      <c r="O69" s="325"/>
      <c r="P69" s="325"/>
      <c r="Q69" s="325"/>
      <c r="R69" s="325"/>
    </row>
    <row r="70" spans="4:18">
      <c r="D70" s="325"/>
      <c r="E70" s="325"/>
      <c r="F70" s="325"/>
      <c r="G70" s="325"/>
      <c r="H70" s="325"/>
      <c r="I70" s="325"/>
      <c r="J70" s="325"/>
      <c r="K70" s="325"/>
      <c r="L70" s="325"/>
      <c r="M70" s="325"/>
      <c r="N70" s="325"/>
      <c r="O70" s="325"/>
      <c r="P70" s="325"/>
      <c r="Q70" s="325"/>
      <c r="R70" s="325"/>
    </row>
    <row r="71" spans="4:18"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84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U31"/>
  <sheetViews>
    <sheetView topLeftCell="A4" zoomScaleNormal="100" zoomScaleSheetLayoutView="85" workbookViewId="0">
      <selection activeCell="H14" sqref="H14"/>
    </sheetView>
  </sheetViews>
  <sheetFormatPr defaultColWidth="8.09765625" defaultRowHeight="20.25" customHeight="1"/>
  <cols>
    <col min="1" max="1" width="51.69921875" style="212" customWidth="1"/>
    <col min="2" max="2" width="10.59765625" style="212" customWidth="1"/>
    <col min="3" max="3" width="1.09765625" style="212" customWidth="1"/>
    <col min="4" max="4" width="14.59765625" style="212" customWidth="1"/>
    <col min="5" max="5" width="1.09765625" style="212" customWidth="1"/>
    <col min="6" max="6" width="12" style="212" customWidth="1"/>
    <col min="7" max="7" width="1.09765625" style="212" customWidth="1"/>
    <col min="8" max="8" width="11.09765625" style="212" customWidth="1"/>
    <col min="9" max="9" width="1.09765625" style="212" customWidth="1"/>
    <col min="10" max="10" width="12" style="212" customWidth="1"/>
    <col min="11" max="11" width="1.09765625" style="212" customWidth="1"/>
    <col min="12" max="12" width="16.3984375" style="212" customWidth="1"/>
    <col min="13" max="13" width="1.09765625" style="212" customWidth="1"/>
    <col min="14" max="14" width="14" style="212" customWidth="1"/>
    <col min="15" max="15" width="1.09765625" style="212" customWidth="1"/>
    <col min="16" max="16" width="13.3984375" style="212" customWidth="1"/>
    <col min="17" max="17" width="1.09765625" style="212" customWidth="1"/>
    <col min="18" max="18" width="15.59765625" style="212" hidden="1" customWidth="1"/>
    <col min="19" max="19" width="1.09765625" style="212" hidden="1" customWidth="1"/>
    <col min="20" max="20" width="12" style="212" customWidth="1"/>
    <col min="21" max="16384" width="8.09765625" style="212"/>
  </cols>
  <sheetData>
    <row r="1" spans="1:21" s="252" customFormat="1" ht="20.25" customHeight="1">
      <c r="A1" s="11" t="s">
        <v>85</v>
      </c>
    </row>
    <row r="2" spans="1:21" s="256" customFormat="1" ht="20.25" customHeight="1">
      <c r="A2" s="11" t="s">
        <v>99</v>
      </c>
      <c r="B2" s="253"/>
      <c r="C2" s="254"/>
      <c r="D2" s="255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</row>
    <row r="3" spans="1:21" s="216" customFormat="1" ht="20.25" customHeight="1">
      <c r="A3" s="211"/>
      <c r="B3" s="213"/>
      <c r="C3" s="214"/>
      <c r="D3" s="215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1" s="216" customFormat="1" ht="20.25" customHeight="1">
      <c r="A4" s="217"/>
      <c r="B4" s="213"/>
      <c r="C4" s="214"/>
      <c r="D4" s="385" t="s">
        <v>2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</row>
    <row r="5" spans="1:21" s="216" customFormat="1" ht="20.25" customHeight="1">
      <c r="A5" s="217"/>
      <c r="B5" s="213"/>
      <c r="C5" s="214"/>
      <c r="D5" s="361"/>
      <c r="E5" s="361"/>
      <c r="F5" s="361"/>
      <c r="G5" s="361"/>
      <c r="H5" s="361"/>
      <c r="I5" s="361"/>
      <c r="J5" s="361"/>
      <c r="K5" s="361"/>
      <c r="L5" s="362" t="s">
        <v>227</v>
      </c>
      <c r="M5" s="361"/>
      <c r="N5" s="361"/>
      <c r="O5" s="361"/>
      <c r="P5" s="361"/>
      <c r="Q5" s="361"/>
      <c r="R5" s="361"/>
      <c r="S5" s="361"/>
      <c r="T5" s="361"/>
    </row>
    <row r="6" spans="1:21" s="216" customFormat="1" ht="20.25" customHeight="1">
      <c r="A6" s="217"/>
      <c r="B6" s="213"/>
      <c r="C6" s="214"/>
      <c r="D6" s="361"/>
      <c r="E6" s="361"/>
      <c r="F6" s="362"/>
      <c r="G6" s="361"/>
      <c r="H6" s="394" t="s">
        <v>82</v>
      </c>
      <c r="I6" s="394"/>
      <c r="J6" s="394"/>
      <c r="K6" s="361"/>
      <c r="L6" s="274" t="s">
        <v>146</v>
      </c>
      <c r="M6" s="361"/>
      <c r="N6" s="362"/>
      <c r="O6" s="361"/>
      <c r="P6" s="362"/>
      <c r="Q6" s="361"/>
      <c r="R6" s="90" t="s">
        <v>177</v>
      </c>
      <c r="S6" s="361"/>
      <c r="T6" s="361"/>
    </row>
    <row r="7" spans="1:21" s="216" customFormat="1" ht="20.25" customHeight="1">
      <c r="A7" s="217"/>
      <c r="B7" s="213"/>
      <c r="C7" s="214"/>
      <c r="D7" s="361"/>
      <c r="E7" s="361"/>
      <c r="F7" s="362"/>
      <c r="G7" s="361"/>
      <c r="H7" s="362"/>
      <c r="I7" s="362"/>
      <c r="J7" s="362"/>
      <c r="K7" s="361"/>
      <c r="L7" s="112" t="s">
        <v>265</v>
      </c>
      <c r="M7" s="361"/>
      <c r="N7" s="362" t="s">
        <v>126</v>
      </c>
      <c r="O7" s="361"/>
      <c r="P7" s="362" t="s">
        <v>177</v>
      </c>
      <c r="Q7" s="361"/>
      <c r="R7" s="90" t="s">
        <v>178</v>
      </c>
      <c r="S7" s="361"/>
      <c r="T7" s="361"/>
    </row>
    <row r="8" spans="1:21" s="219" customFormat="1" ht="20.25" customHeight="1">
      <c r="A8" s="218"/>
      <c r="B8" s="218"/>
      <c r="D8" s="220" t="s">
        <v>167</v>
      </c>
      <c r="E8" s="221"/>
      <c r="F8" s="220" t="s">
        <v>49</v>
      </c>
      <c r="G8" s="221"/>
      <c r="H8" s="220" t="s">
        <v>108</v>
      </c>
      <c r="I8" s="221"/>
      <c r="J8" s="220"/>
      <c r="K8" s="221"/>
      <c r="L8" s="90" t="s">
        <v>223</v>
      </c>
      <c r="M8" s="221"/>
      <c r="N8" s="90" t="s">
        <v>149</v>
      </c>
      <c r="O8" s="275"/>
      <c r="P8" s="90" t="s">
        <v>178</v>
      </c>
      <c r="Q8" s="221"/>
      <c r="R8" s="90" t="s">
        <v>298</v>
      </c>
      <c r="S8" s="221"/>
      <c r="T8" s="112" t="s">
        <v>51</v>
      </c>
    </row>
    <row r="9" spans="1:21" s="219" customFormat="1" ht="20.25" customHeight="1">
      <c r="A9" s="218"/>
      <c r="B9" s="9" t="s">
        <v>4</v>
      </c>
      <c r="C9" s="222"/>
      <c r="D9" s="220" t="s">
        <v>48</v>
      </c>
      <c r="E9" s="221"/>
      <c r="F9" s="220" t="s">
        <v>270</v>
      </c>
      <c r="G9" s="221"/>
      <c r="H9" s="220" t="s">
        <v>109</v>
      </c>
      <c r="I9" s="221"/>
      <c r="J9" s="220" t="s">
        <v>50</v>
      </c>
      <c r="K9" s="221"/>
      <c r="L9" s="90" t="s">
        <v>222</v>
      </c>
      <c r="M9" s="221"/>
      <c r="N9" s="90" t="s">
        <v>182</v>
      </c>
      <c r="O9" s="275"/>
      <c r="P9" s="90" t="s">
        <v>179</v>
      </c>
      <c r="Q9" s="221"/>
      <c r="R9" s="90" t="s">
        <v>297</v>
      </c>
      <c r="S9" s="221"/>
      <c r="T9" s="90" t="s">
        <v>52</v>
      </c>
    </row>
    <row r="10" spans="1:21" s="219" customFormat="1" ht="20.25" customHeight="1">
      <c r="D10" s="387" t="s">
        <v>90</v>
      </c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</row>
    <row r="11" spans="1:21" s="219" customFormat="1" ht="20.25" customHeight="1">
      <c r="A11" s="50" t="s">
        <v>290</v>
      </c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</row>
    <row r="12" spans="1:21" s="224" customFormat="1" ht="20.25" customHeight="1">
      <c r="A12" s="50" t="s">
        <v>291</v>
      </c>
      <c r="B12" s="223"/>
      <c r="D12" s="278">
        <v>5614552</v>
      </c>
      <c r="E12" s="277" t="e">
        <v>#REF!</v>
      </c>
      <c r="F12" s="278">
        <v>60331434</v>
      </c>
      <c r="G12" s="240" t="e">
        <v>#REF!</v>
      </c>
      <c r="H12" s="278">
        <v>566601</v>
      </c>
      <c r="I12" s="240" t="e">
        <v>#REF!</v>
      </c>
      <c r="J12" s="278">
        <v>14596719</v>
      </c>
      <c r="K12" s="276"/>
      <c r="L12" s="278">
        <v>603956</v>
      </c>
      <c r="M12" s="276"/>
      <c r="N12" s="228">
        <v>81713262</v>
      </c>
      <c r="O12" s="276"/>
      <c r="P12" s="278">
        <v>14874072</v>
      </c>
      <c r="Q12" s="276"/>
      <c r="R12" s="278">
        <v>0</v>
      </c>
      <c r="S12" s="276"/>
      <c r="T12" s="278">
        <v>96587334</v>
      </c>
      <c r="U12" s="227"/>
    </row>
    <row r="13" spans="1:21" s="231" customFormat="1" ht="12.75" customHeight="1">
      <c r="A13" s="229"/>
      <c r="B13" s="230"/>
      <c r="D13" s="153"/>
      <c r="E13" s="153"/>
      <c r="F13" s="153"/>
      <c r="G13" s="153"/>
      <c r="H13" s="153"/>
      <c r="I13" s="153"/>
      <c r="J13" s="153"/>
      <c r="K13" s="153"/>
      <c r="L13" s="153"/>
      <c r="N13" s="153"/>
      <c r="P13" s="153"/>
      <c r="R13" s="153"/>
      <c r="T13" s="153"/>
    </row>
    <row r="14" spans="1:21" s="224" customFormat="1" ht="20.25" customHeight="1">
      <c r="A14" s="50" t="s">
        <v>150</v>
      </c>
      <c r="B14" s="223"/>
      <c r="D14" s="128"/>
      <c r="E14" s="225"/>
      <c r="F14" s="128"/>
      <c r="G14" s="226"/>
      <c r="H14" s="226"/>
      <c r="I14" s="226"/>
      <c r="J14" s="128"/>
      <c r="K14" s="227"/>
      <c r="L14" s="128"/>
      <c r="M14" s="227"/>
      <c r="N14" s="128"/>
      <c r="O14" s="227"/>
      <c r="P14" s="128"/>
      <c r="Q14" s="227"/>
      <c r="R14" s="128"/>
      <c r="S14" s="227"/>
      <c r="T14" s="128"/>
      <c r="U14" s="227"/>
    </row>
    <row r="15" spans="1:21" s="224" customFormat="1" ht="20.25" customHeight="1">
      <c r="A15" s="232" t="s">
        <v>328</v>
      </c>
      <c r="B15" s="223"/>
      <c r="D15" s="128"/>
      <c r="E15" s="225"/>
      <c r="F15" s="128"/>
      <c r="G15" s="226"/>
      <c r="H15" s="226"/>
      <c r="I15" s="226"/>
      <c r="J15" s="128"/>
      <c r="K15" s="227"/>
      <c r="L15" s="128"/>
      <c r="M15" s="227"/>
      <c r="N15" s="128"/>
      <c r="O15" s="227"/>
      <c r="P15" s="128"/>
      <c r="Q15" s="227"/>
      <c r="R15" s="128"/>
      <c r="S15" s="227"/>
      <c r="T15" s="128"/>
      <c r="U15" s="227"/>
    </row>
    <row r="16" spans="1:21" s="224" customFormat="1" ht="20.25" customHeight="1">
      <c r="A16" s="233" t="s">
        <v>154</v>
      </c>
      <c r="B16" s="88">
        <v>35</v>
      </c>
      <c r="D16" s="135">
        <v>0</v>
      </c>
      <c r="E16" s="234"/>
      <c r="F16" s="135">
        <v>0</v>
      </c>
      <c r="G16" s="234"/>
      <c r="H16" s="235">
        <v>0</v>
      </c>
      <c r="I16" s="234"/>
      <c r="J16" s="236">
        <v>-7860373</v>
      </c>
      <c r="K16" s="237"/>
      <c r="L16" s="238">
        <v>0</v>
      </c>
      <c r="M16" s="237"/>
      <c r="N16" s="238">
        <f>SUM(D16:M16)</f>
        <v>-7860373</v>
      </c>
      <c r="O16" s="237"/>
      <c r="P16" s="238">
        <v>0</v>
      </c>
      <c r="Q16" s="237"/>
      <c r="R16" s="238">
        <v>0</v>
      </c>
      <c r="S16" s="237"/>
      <c r="T16" s="238">
        <f>+N16+R16</f>
        <v>-7860373</v>
      </c>
      <c r="U16" s="227"/>
    </row>
    <row r="17" spans="1:21" s="224" customFormat="1" ht="20.25" customHeight="1">
      <c r="A17" s="239" t="s">
        <v>329</v>
      </c>
      <c r="B17" s="223"/>
      <c r="D17" s="243">
        <f>SUM(D16:D16)</f>
        <v>0</v>
      </c>
      <c r="E17" s="240"/>
      <c r="F17" s="243">
        <f>SUM(F16:F16)</f>
        <v>0</v>
      </c>
      <c r="G17" s="240"/>
      <c r="H17" s="243">
        <f>SUM(H16:H16)</f>
        <v>0</v>
      </c>
      <c r="I17" s="240"/>
      <c r="J17" s="285">
        <f>SUM(J16:J16)</f>
        <v>-7860373</v>
      </c>
      <c r="K17" s="237"/>
      <c r="L17" s="243">
        <f>SUM(L16:L16)</f>
        <v>0</v>
      </c>
      <c r="M17" s="237"/>
      <c r="N17" s="285">
        <f>SUM(N16:N16)</f>
        <v>-7860373</v>
      </c>
      <c r="O17" s="237"/>
      <c r="P17" s="243">
        <f>SUM(P16:P16)</f>
        <v>0</v>
      </c>
      <c r="Q17" s="237"/>
      <c r="R17" s="243">
        <f>SUM(R16:R16)</f>
        <v>0</v>
      </c>
      <c r="S17" s="237"/>
      <c r="T17" s="285">
        <f>SUM(T16:T16)</f>
        <v>-7860373</v>
      </c>
      <c r="U17" s="227"/>
    </row>
    <row r="18" spans="1:21" s="224" customFormat="1" ht="12.75" customHeight="1">
      <c r="A18" s="50"/>
      <c r="B18" s="223"/>
      <c r="D18" s="228"/>
      <c r="E18" s="240"/>
      <c r="F18" s="228"/>
      <c r="G18" s="240"/>
      <c r="H18" s="240"/>
      <c r="I18" s="240"/>
      <c r="J18" s="228"/>
      <c r="K18" s="237"/>
      <c r="L18" s="228"/>
      <c r="M18" s="237"/>
      <c r="N18" s="228"/>
      <c r="O18" s="237"/>
      <c r="P18" s="228"/>
      <c r="Q18" s="237"/>
      <c r="R18" s="228"/>
      <c r="S18" s="237"/>
      <c r="T18" s="228"/>
      <c r="U18" s="227"/>
    </row>
    <row r="19" spans="1:21" s="224" customFormat="1" ht="20.25" customHeight="1">
      <c r="A19" s="87" t="s">
        <v>143</v>
      </c>
      <c r="B19" s="223"/>
      <c r="D19" s="228"/>
      <c r="E19" s="240"/>
      <c r="F19" s="228"/>
      <c r="G19" s="240"/>
      <c r="H19" s="240"/>
      <c r="I19" s="240"/>
      <c r="J19" s="228"/>
      <c r="K19" s="237"/>
      <c r="L19" s="228"/>
      <c r="M19" s="237"/>
      <c r="N19" s="228"/>
      <c r="O19" s="237"/>
      <c r="P19" s="228"/>
      <c r="Q19" s="237"/>
      <c r="R19" s="228"/>
      <c r="S19" s="237"/>
      <c r="T19" s="228"/>
      <c r="U19" s="227"/>
    </row>
    <row r="20" spans="1:21" s="224" customFormat="1" ht="20.25" customHeight="1">
      <c r="A20" s="233" t="s">
        <v>171</v>
      </c>
      <c r="B20" s="241"/>
      <c r="D20" s="234">
        <v>0</v>
      </c>
      <c r="E20" s="242"/>
      <c r="F20" s="234">
        <v>0</v>
      </c>
      <c r="G20" s="242"/>
      <c r="H20" s="234">
        <v>0</v>
      </c>
      <c r="I20" s="242"/>
      <c r="J20" s="234">
        <v>11072571</v>
      </c>
      <c r="K20" s="242"/>
      <c r="L20" s="242">
        <v>0</v>
      </c>
      <c r="M20" s="242"/>
      <c r="N20" s="242">
        <f>SUM(D20:M20)</f>
        <v>11072571</v>
      </c>
      <c r="O20" s="242"/>
      <c r="P20" s="242">
        <v>0</v>
      </c>
      <c r="Q20" s="242"/>
      <c r="R20" s="242">
        <v>0</v>
      </c>
      <c r="S20" s="242"/>
      <c r="T20" s="242">
        <f>+N20+R20</f>
        <v>11072571</v>
      </c>
      <c r="U20" s="227"/>
    </row>
    <row r="21" spans="1:21" s="224" customFormat="1" ht="20.25" customHeight="1">
      <c r="A21" s="7" t="s">
        <v>172</v>
      </c>
      <c r="B21" s="241"/>
      <c r="D21" s="235">
        <v>0</v>
      </c>
      <c r="E21" s="242"/>
      <c r="F21" s="235">
        <v>0</v>
      </c>
      <c r="G21" s="242"/>
      <c r="H21" s="235">
        <v>0</v>
      </c>
      <c r="I21" s="242"/>
      <c r="J21" s="135">
        <v>0</v>
      </c>
      <c r="K21" s="242"/>
      <c r="L21" s="236">
        <v>98108</v>
      </c>
      <c r="M21" s="242"/>
      <c r="N21" s="236">
        <f>SUM(D21:M21)</f>
        <v>98108</v>
      </c>
      <c r="O21" s="242"/>
      <c r="P21" s="236">
        <v>0</v>
      </c>
      <c r="Q21" s="242"/>
      <c r="R21" s="236">
        <v>0</v>
      </c>
      <c r="S21" s="242"/>
      <c r="T21" s="236">
        <f>+N21+R21</f>
        <v>98108</v>
      </c>
      <c r="U21" s="227"/>
    </row>
    <row r="22" spans="1:21" s="224" customFormat="1" ht="20.25" customHeight="1">
      <c r="A22" s="50" t="s">
        <v>144</v>
      </c>
      <c r="B22" s="241"/>
      <c r="D22" s="243">
        <f>SUM(D20)</f>
        <v>0</v>
      </c>
      <c r="E22" s="228"/>
      <c r="F22" s="243">
        <f>SUM(F20)</f>
        <v>0</v>
      </c>
      <c r="G22" s="228"/>
      <c r="H22" s="243">
        <f>SUM(H20)</f>
        <v>0</v>
      </c>
      <c r="I22" s="228"/>
      <c r="J22" s="243">
        <f>SUM(J20)</f>
        <v>11072571</v>
      </c>
      <c r="K22" s="228"/>
      <c r="L22" s="92">
        <f>SUM(L20:L21)</f>
        <v>98108</v>
      </c>
      <c r="M22" s="228"/>
      <c r="N22" s="92">
        <f>SUM(N20:N21)</f>
        <v>11170679</v>
      </c>
      <c r="O22" s="228"/>
      <c r="P22" s="244">
        <f>SUM(P20:P21)</f>
        <v>0</v>
      </c>
      <c r="Q22" s="228"/>
      <c r="R22" s="244">
        <f>SUM(R20:R21)</f>
        <v>0</v>
      </c>
      <c r="S22" s="228"/>
      <c r="T22" s="243">
        <f>SUM(T20:T21)</f>
        <v>11170679</v>
      </c>
      <c r="U22" s="227"/>
    </row>
    <row r="23" spans="1:21" s="224" customFormat="1" ht="14.25" customHeight="1">
      <c r="A23" s="50"/>
      <c r="B23" s="241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7"/>
    </row>
    <row r="24" spans="1:21" s="224" customFormat="1" ht="20.149999999999999" customHeight="1">
      <c r="A24" s="365" t="s">
        <v>299</v>
      </c>
      <c r="B24" s="88">
        <v>24</v>
      </c>
      <c r="D24" s="234">
        <v>0</v>
      </c>
      <c r="E24" s="228"/>
      <c r="F24" s="234">
        <v>0</v>
      </c>
      <c r="G24" s="228"/>
      <c r="H24" s="234">
        <v>0</v>
      </c>
      <c r="I24" s="228"/>
      <c r="J24" s="379">
        <v>-125928</v>
      </c>
      <c r="K24" s="379"/>
      <c r="L24" s="379">
        <v>0</v>
      </c>
      <c r="M24" s="379"/>
      <c r="N24" s="379">
        <f t="shared" ref="N24:N25" si="0">SUM(D24:M24)</f>
        <v>-125928</v>
      </c>
      <c r="O24" s="228"/>
      <c r="P24" s="379">
        <v>-14874072</v>
      </c>
      <c r="Q24" s="242"/>
      <c r="R24" s="242">
        <v>0</v>
      </c>
      <c r="S24" s="228"/>
      <c r="T24" s="81">
        <f>+N24+R24+P24</f>
        <v>-15000000</v>
      </c>
      <c r="U24" s="227"/>
    </row>
    <row r="25" spans="1:21" s="224" customFormat="1" ht="20.149999999999999" customHeight="1">
      <c r="A25" s="365" t="s">
        <v>300</v>
      </c>
      <c r="B25" s="88">
        <v>24</v>
      </c>
      <c r="D25" s="234">
        <v>0</v>
      </c>
      <c r="E25" s="228"/>
      <c r="F25" s="234">
        <v>0</v>
      </c>
      <c r="G25" s="228"/>
      <c r="H25" s="234">
        <v>0</v>
      </c>
      <c r="I25" s="228"/>
      <c r="J25" s="379">
        <v>0</v>
      </c>
      <c r="K25" s="379"/>
      <c r="L25" s="379">
        <v>0</v>
      </c>
      <c r="M25" s="379"/>
      <c r="N25" s="379">
        <f t="shared" si="0"/>
        <v>0</v>
      </c>
      <c r="O25" s="228"/>
      <c r="P25" s="242">
        <v>14905569</v>
      </c>
      <c r="Q25" s="242"/>
      <c r="R25" s="242">
        <v>0</v>
      </c>
      <c r="S25" s="228"/>
      <c r="T25" s="242">
        <f t="shared" ref="T25:T26" si="1">+N25+R25+P25</f>
        <v>14905569</v>
      </c>
      <c r="U25" s="227"/>
    </row>
    <row r="26" spans="1:21" s="224" customFormat="1" ht="20.149999999999999" hidden="1" customHeight="1">
      <c r="A26" s="365" t="s">
        <v>301</v>
      </c>
      <c r="B26" s="88">
        <v>24</v>
      </c>
      <c r="D26" s="234">
        <v>0</v>
      </c>
      <c r="E26" s="228"/>
      <c r="F26" s="234">
        <v>0</v>
      </c>
      <c r="G26" s="228"/>
      <c r="H26" s="234">
        <v>0</v>
      </c>
      <c r="I26" s="228"/>
      <c r="J26" s="234">
        <v>0</v>
      </c>
      <c r="K26" s="228"/>
      <c r="L26" s="234">
        <v>0</v>
      </c>
      <c r="M26" s="228"/>
      <c r="N26" s="228"/>
      <c r="O26" s="228"/>
      <c r="P26" s="242">
        <v>0</v>
      </c>
      <c r="Q26" s="242"/>
      <c r="R26" s="242">
        <v>0</v>
      </c>
      <c r="S26" s="228"/>
      <c r="T26" s="242">
        <f t="shared" si="1"/>
        <v>0</v>
      </c>
      <c r="U26" s="227"/>
    </row>
    <row r="27" spans="1:21" s="246" customFormat="1" ht="20.25" customHeight="1">
      <c r="A27" s="365" t="s">
        <v>191</v>
      </c>
      <c r="B27" s="88">
        <v>24</v>
      </c>
      <c r="C27" s="365"/>
      <c r="D27" s="135">
        <v>0</v>
      </c>
      <c r="E27" s="242"/>
      <c r="F27" s="135">
        <v>0</v>
      </c>
      <c r="G27" s="242"/>
      <c r="H27" s="135">
        <v>0</v>
      </c>
      <c r="I27" s="242"/>
      <c r="J27" s="238">
        <v>-1050000</v>
      </c>
      <c r="K27" s="242"/>
      <c r="L27" s="238">
        <v>0</v>
      </c>
      <c r="M27" s="242"/>
      <c r="N27" s="238">
        <f>SUM(D27:M27)</f>
        <v>-1050000</v>
      </c>
      <c r="O27" s="242"/>
      <c r="P27" s="238">
        <v>0</v>
      </c>
      <c r="Q27" s="242"/>
      <c r="R27" s="238">
        <v>0</v>
      </c>
      <c r="S27" s="242"/>
      <c r="T27" s="238">
        <f>+N27+R27</f>
        <v>-1050000</v>
      </c>
      <c r="U27" s="245"/>
    </row>
    <row r="28" spans="1:21" s="224" customFormat="1" ht="20.25" customHeight="1">
      <c r="A28" s="233"/>
      <c r="B28" s="241"/>
      <c r="D28" s="242"/>
      <c r="E28" s="242"/>
      <c r="F28" s="242"/>
      <c r="G28" s="242"/>
      <c r="H28" s="242"/>
      <c r="I28" s="242"/>
      <c r="J28" s="81"/>
      <c r="K28" s="242"/>
      <c r="L28" s="81"/>
      <c r="M28" s="242"/>
      <c r="N28" s="81"/>
      <c r="O28" s="242"/>
      <c r="P28" s="81"/>
      <c r="Q28" s="242"/>
      <c r="R28" s="81"/>
      <c r="S28" s="242"/>
      <c r="T28" s="242"/>
      <c r="U28" s="227"/>
    </row>
    <row r="29" spans="1:21" s="224" customFormat="1" ht="20.25" customHeight="1" thickBot="1">
      <c r="A29" s="8" t="s">
        <v>292</v>
      </c>
      <c r="B29" s="247"/>
      <c r="D29" s="248">
        <f>+D12+D17+D22+SUM(D24:D27)</f>
        <v>5614552</v>
      </c>
      <c r="E29" s="240" t="e">
        <f>#REF!+#REF!+E22+E27</f>
        <v>#REF!</v>
      </c>
      <c r="F29" s="248">
        <f>+F12+F17+F22+SUM(F24:F27)</f>
        <v>60331434</v>
      </c>
      <c r="G29" s="240" t="e">
        <f>#REF!+#REF!+G22+G27</f>
        <v>#REF!</v>
      </c>
      <c r="H29" s="248">
        <f>+H12+H17+H22+SUM(H24:H27)</f>
        <v>566601</v>
      </c>
      <c r="I29" s="240" t="e">
        <f>#REF!+#REF!+I22+I27</f>
        <v>#REF!</v>
      </c>
      <c r="J29" s="248">
        <f>+J12+J17+J22+SUM(J24:J27)</f>
        <v>16632989</v>
      </c>
      <c r="K29" s="240"/>
      <c r="L29" s="248">
        <f>+L12+L17+L22+SUM(L24:L27)</f>
        <v>702064</v>
      </c>
      <c r="M29" s="240"/>
      <c r="N29" s="248">
        <f>+N12+N17+N22+SUM(N24:N27)</f>
        <v>83847640</v>
      </c>
      <c r="O29" s="240"/>
      <c r="P29" s="248">
        <f>+P12+P17+P22+SUM(P24:P27)</f>
        <v>14905569</v>
      </c>
      <c r="Q29" s="240"/>
      <c r="R29" s="248">
        <f>+R12+R17+R22+SUM(R24:R27)</f>
        <v>0</v>
      </c>
      <c r="S29" s="240"/>
      <c r="T29" s="248">
        <f>+T12+T17+T22+SUM(T24:T27)</f>
        <v>98753209</v>
      </c>
      <c r="U29" s="227"/>
    </row>
    <row r="30" spans="1:21" s="249" customFormat="1" ht="20.25" customHeight="1" thickTop="1"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</row>
    <row r="31" spans="1:21" ht="20.25" customHeight="1"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</row>
  </sheetData>
  <mergeCells count="3">
    <mergeCell ref="H6:J6"/>
    <mergeCell ref="D4:T4"/>
    <mergeCell ref="D10:T10"/>
  </mergeCells>
  <pageMargins left="0.7" right="0.7" top="0.48" bottom="0.5" header="0.5" footer="0.5"/>
  <pageSetup paperSize="9" scale="84" firstPageNumber="17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W108"/>
  <sheetViews>
    <sheetView zoomScaleNormal="100" zoomScaleSheetLayoutView="100" workbookViewId="0">
      <selection activeCell="H12" sqref="H12"/>
    </sheetView>
  </sheetViews>
  <sheetFormatPr defaultColWidth="8.09765625" defaultRowHeight="22.5" customHeight="1"/>
  <cols>
    <col min="1" max="3" width="2.3984375" style="207" customWidth="1"/>
    <col min="4" max="4" width="56.5" style="207" customWidth="1"/>
    <col min="5" max="5" width="8.8984375" style="45" customWidth="1"/>
    <col min="6" max="6" width="11.8984375" style="207" customWidth="1"/>
    <col min="7" max="7" width="1.09765625" style="207" customWidth="1"/>
    <col min="8" max="8" width="11.8984375" style="207" customWidth="1"/>
    <col min="9" max="9" width="1.09765625" style="207" customWidth="1"/>
    <col min="10" max="10" width="12.8984375" style="207" bestFit="1" customWidth="1"/>
    <col min="11" max="11" width="1.09765625" style="207" customWidth="1"/>
    <col min="12" max="12" width="12.3984375" style="207" customWidth="1"/>
    <col min="13" max="13" width="15.09765625" style="287" customWidth="1"/>
    <col min="14" max="14" width="13.59765625" style="157" hidden="1" customWidth="1"/>
    <col min="15" max="15" width="8.59765625" style="157" hidden="1" customWidth="1"/>
    <col min="16" max="16" width="13.59765625" style="157" hidden="1" customWidth="1"/>
    <col min="17" max="17" width="11" style="157" hidden="1" customWidth="1"/>
    <col min="18" max="19" width="8.09765625" style="157"/>
    <col min="20" max="20" width="13.59765625" style="237" hidden="1" customWidth="1"/>
    <col min="21" max="21" width="0" style="237" hidden="1" customWidth="1"/>
    <col min="22" max="22" width="13.59765625" style="237" hidden="1" customWidth="1"/>
    <col min="23" max="23" width="0" style="237" hidden="1" customWidth="1"/>
    <col min="24" max="16384" width="8.09765625" style="157"/>
  </cols>
  <sheetData>
    <row r="1" spans="1:23" s="206" customFormat="1" ht="21.75" customHeight="1">
      <c r="A1" s="205" t="s">
        <v>85</v>
      </c>
      <c r="B1" s="75"/>
      <c r="C1" s="75"/>
      <c r="D1" s="75"/>
      <c r="E1" s="119"/>
      <c r="F1" s="75"/>
      <c r="G1" s="75"/>
      <c r="H1" s="75"/>
      <c r="I1" s="75"/>
      <c r="J1" s="120"/>
      <c r="K1" s="120"/>
      <c r="L1" s="120"/>
      <c r="M1" s="289"/>
      <c r="T1" s="326"/>
      <c r="U1" s="326"/>
      <c r="V1" s="326"/>
      <c r="W1" s="326"/>
    </row>
    <row r="2" spans="1:23" s="206" customFormat="1" ht="21.75" customHeight="1">
      <c r="A2" s="205" t="s">
        <v>54</v>
      </c>
      <c r="B2" s="75"/>
      <c r="C2" s="75"/>
      <c r="D2" s="75"/>
      <c r="E2" s="119"/>
      <c r="F2" s="75"/>
      <c r="G2" s="75"/>
      <c r="H2" s="75"/>
      <c r="I2" s="75"/>
      <c r="M2" s="289"/>
      <c r="T2" s="326"/>
      <c r="U2" s="326"/>
      <c r="V2" s="326"/>
      <c r="W2" s="326"/>
    </row>
    <row r="3" spans="1:23" ht="19.5" customHeight="1">
      <c r="A3" s="51"/>
      <c r="B3" s="51"/>
      <c r="C3" s="51"/>
      <c r="D3" s="51"/>
      <c r="F3" s="385" t="s">
        <v>1</v>
      </c>
      <c r="G3" s="385"/>
      <c r="H3" s="385"/>
      <c r="I3" s="3"/>
      <c r="J3" s="385" t="s">
        <v>2</v>
      </c>
      <c r="K3" s="385"/>
      <c r="L3" s="385"/>
    </row>
    <row r="4" spans="1:23" ht="22">
      <c r="A4" s="51"/>
      <c r="B4" s="51"/>
      <c r="C4" s="51"/>
      <c r="D4" s="51"/>
      <c r="E4" s="157"/>
      <c r="F4" s="386" t="s">
        <v>173</v>
      </c>
      <c r="G4" s="386"/>
      <c r="H4" s="386"/>
      <c r="I4" s="3"/>
      <c r="J4" s="386" t="s">
        <v>173</v>
      </c>
      <c r="K4" s="386"/>
      <c r="L4" s="386"/>
    </row>
    <row r="5" spans="1:23" ht="18.75" customHeight="1">
      <c r="A5" s="51"/>
      <c r="B5" s="51"/>
      <c r="C5" s="51"/>
      <c r="D5" s="51"/>
      <c r="E5" s="171"/>
      <c r="F5" s="388" t="s">
        <v>162</v>
      </c>
      <c r="G5" s="388"/>
      <c r="H5" s="388"/>
      <c r="I5" s="3"/>
      <c r="J5" s="388" t="s">
        <v>162</v>
      </c>
      <c r="K5" s="388"/>
      <c r="L5" s="388"/>
    </row>
    <row r="6" spans="1:23" ht="19.5" customHeight="1">
      <c r="A6" s="71"/>
      <c r="B6" s="72"/>
      <c r="C6" s="72"/>
      <c r="D6" s="72"/>
      <c r="E6" s="171" t="s">
        <v>4</v>
      </c>
      <c r="F6" s="60">
        <v>2562</v>
      </c>
      <c r="G6" s="62"/>
      <c r="H6" s="60">
        <v>2561</v>
      </c>
      <c r="I6" s="60"/>
      <c r="J6" s="60">
        <v>2562</v>
      </c>
      <c r="K6" s="62"/>
      <c r="L6" s="60">
        <v>2561</v>
      </c>
    </row>
    <row r="7" spans="1:23" ht="18.75" customHeight="1">
      <c r="A7" s="157"/>
      <c r="F7" s="395" t="s">
        <v>90</v>
      </c>
      <c r="G7" s="395"/>
      <c r="H7" s="395"/>
      <c r="I7" s="395"/>
      <c r="J7" s="395"/>
      <c r="K7" s="395"/>
      <c r="L7" s="395"/>
    </row>
    <row r="8" spans="1:23" ht="19.5" customHeight="1">
      <c r="A8" s="91" t="s">
        <v>55</v>
      </c>
    </row>
    <row r="9" spans="1:23" ht="19.5" customHeight="1">
      <c r="A9" s="86" t="s">
        <v>83</v>
      </c>
      <c r="F9" s="348">
        <f>'FS-income'!F39</f>
        <v>4363684</v>
      </c>
      <c r="G9" s="348"/>
      <c r="H9" s="348">
        <v>26337639</v>
      </c>
      <c r="I9" s="348"/>
      <c r="J9" s="348">
        <f>'FS-income'!J39</f>
        <v>11072571</v>
      </c>
      <c r="K9" s="348"/>
      <c r="L9" s="348">
        <v>11793352</v>
      </c>
      <c r="N9" s="287">
        <v>26386878</v>
      </c>
      <c r="O9" s="288">
        <f>F9-N9</f>
        <v>-22023194</v>
      </c>
      <c r="P9" s="287">
        <v>11914982</v>
      </c>
      <c r="Q9" s="288">
        <f>J9-P9</f>
        <v>-842411</v>
      </c>
      <c r="T9" s="237">
        <v>26337639</v>
      </c>
      <c r="U9" s="237">
        <f>F9-T9</f>
        <v>-21973955</v>
      </c>
      <c r="V9" s="237">
        <v>11793352</v>
      </c>
      <c r="W9" s="237">
        <f>J9-V9</f>
        <v>-720781</v>
      </c>
    </row>
    <row r="10" spans="1:23" ht="19.5" customHeight="1">
      <c r="A10" s="209" t="s">
        <v>259</v>
      </c>
      <c r="F10" s="348"/>
      <c r="G10" s="348"/>
      <c r="H10" s="348"/>
      <c r="I10" s="348"/>
      <c r="J10" s="348"/>
      <c r="K10" s="348"/>
      <c r="L10" s="348"/>
      <c r="N10" s="287"/>
      <c r="P10" s="287"/>
      <c r="U10" s="237">
        <f t="shared" ref="U10:U42" si="0">F10-T10</f>
        <v>0</v>
      </c>
      <c r="W10" s="237">
        <f t="shared" ref="W10:W42" si="1">J10-V10</f>
        <v>0</v>
      </c>
    </row>
    <row r="11" spans="1:23" ht="21" customHeight="1">
      <c r="A11" s="7" t="s">
        <v>243</v>
      </c>
      <c r="E11" s="45">
        <v>33</v>
      </c>
      <c r="F11" s="348">
        <v>1534028</v>
      </c>
      <c r="G11" s="348"/>
      <c r="H11" s="348">
        <v>3812383</v>
      </c>
      <c r="I11" s="348"/>
      <c r="J11" s="349">
        <v>-25152</v>
      </c>
      <c r="K11" s="348"/>
      <c r="L11" s="348">
        <v>22903</v>
      </c>
      <c r="N11" s="287">
        <v>3778230</v>
      </c>
      <c r="O11" s="288">
        <f t="shared" ref="O11:O42" si="2">F11-N11</f>
        <v>-2244202</v>
      </c>
      <c r="P11" s="287">
        <v>22903</v>
      </c>
      <c r="Q11" s="288">
        <f t="shared" ref="Q11:Q42" si="3">J11-P11</f>
        <v>-48055</v>
      </c>
      <c r="T11" s="237">
        <v>3812383</v>
      </c>
      <c r="U11" s="237">
        <f t="shared" si="0"/>
        <v>-2278355</v>
      </c>
      <c r="V11" s="237">
        <v>22903</v>
      </c>
      <c r="W11" s="237">
        <f t="shared" si="1"/>
        <v>-48055</v>
      </c>
    </row>
    <row r="12" spans="1:23" ht="21" customHeight="1">
      <c r="A12" s="86" t="s">
        <v>87</v>
      </c>
      <c r="E12" s="45">
        <v>32</v>
      </c>
      <c r="F12" s="348">
        <v>5615129</v>
      </c>
      <c r="G12" s="348"/>
      <c r="H12" s="348">
        <v>4227384</v>
      </c>
      <c r="I12" s="348"/>
      <c r="J12" s="349">
        <v>2286686</v>
      </c>
      <c r="K12" s="348">
        <v>0</v>
      </c>
      <c r="L12" s="348">
        <v>2272638</v>
      </c>
      <c r="N12" s="287">
        <v>4227384</v>
      </c>
      <c r="O12" s="288">
        <f t="shared" si="2"/>
        <v>1387745</v>
      </c>
      <c r="P12" s="287">
        <v>2272638</v>
      </c>
      <c r="Q12" s="288">
        <f t="shared" si="3"/>
        <v>14048</v>
      </c>
      <c r="T12" s="237">
        <v>4227384</v>
      </c>
      <c r="U12" s="237">
        <f t="shared" si="0"/>
        <v>1387745</v>
      </c>
      <c r="V12" s="237">
        <v>2272638</v>
      </c>
      <c r="W12" s="237">
        <f t="shared" si="1"/>
        <v>14048</v>
      </c>
    </row>
    <row r="13" spans="1:23" ht="21" customHeight="1">
      <c r="A13" s="86" t="s">
        <v>151</v>
      </c>
      <c r="E13" s="45">
        <v>14</v>
      </c>
      <c r="F13" s="348">
        <v>14343815</v>
      </c>
      <c r="G13" s="348"/>
      <c r="H13" s="348">
        <v>12161215</v>
      </c>
      <c r="I13" s="348"/>
      <c r="J13" s="36">
        <v>0</v>
      </c>
      <c r="K13" s="348"/>
      <c r="L13" s="18">
        <v>0</v>
      </c>
      <c r="N13" s="287">
        <v>12161215</v>
      </c>
      <c r="O13" s="288">
        <f t="shared" si="2"/>
        <v>2182600</v>
      </c>
      <c r="P13" s="287">
        <v>0</v>
      </c>
      <c r="Q13" s="288">
        <f t="shared" si="3"/>
        <v>0</v>
      </c>
      <c r="T13" s="237">
        <v>12161215</v>
      </c>
      <c r="U13" s="237">
        <f t="shared" si="0"/>
        <v>2182600</v>
      </c>
      <c r="V13" s="237">
        <v>0</v>
      </c>
      <c r="W13" s="237">
        <f t="shared" si="1"/>
        <v>0</v>
      </c>
    </row>
    <row r="14" spans="1:23" ht="21" customHeight="1">
      <c r="A14" s="76" t="s">
        <v>160</v>
      </c>
      <c r="F14" s="348">
        <v>2696639</v>
      </c>
      <c r="G14" s="348"/>
      <c r="H14" s="348">
        <v>2112068</v>
      </c>
      <c r="I14" s="348"/>
      <c r="J14" s="36">
        <v>0</v>
      </c>
      <c r="K14" s="348"/>
      <c r="L14" s="18">
        <v>0</v>
      </c>
      <c r="N14" s="287">
        <v>2112068</v>
      </c>
      <c r="O14" s="288">
        <f t="shared" si="2"/>
        <v>584571</v>
      </c>
      <c r="P14" s="287">
        <v>0</v>
      </c>
      <c r="Q14" s="288">
        <f t="shared" si="3"/>
        <v>0</v>
      </c>
      <c r="T14" s="237">
        <v>2112068</v>
      </c>
      <c r="U14" s="237">
        <f t="shared" si="0"/>
        <v>584571</v>
      </c>
      <c r="V14" s="237">
        <v>0</v>
      </c>
      <c r="W14" s="237">
        <f t="shared" si="1"/>
        <v>0</v>
      </c>
    </row>
    <row r="15" spans="1:23" ht="21" customHeight="1">
      <c r="A15" s="86" t="s">
        <v>196</v>
      </c>
      <c r="E15" s="45">
        <v>14</v>
      </c>
      <c r="F15" s="348">
        <v>374938</v>
      </c>
      <c r="G15" s="348"/>
      <c r="H15" s="348">
        <v>49818</v>
      </c>
      <c r="I15" s="348"/>
      <c r="J15" s="36">
        <v>0</v>
      </c>
      <c r="K15" s="348"/>
      <c r="L15" s="18">
        <v>0</v>
      </c>
      <c r="N15" s="287">
        <v>49818</v>
      </c>
      <c r="O15" s="288">
        <f t="shared" si="2"/>
        <v>325120</v>
      </c>
      <c r="P15" s="287">
        <v>0</v>
      </c>
      <c r="Q15" s="288">
        <f t="shared" si="3"/>
        <v>0</v>
      </c>
      <c r="T15" s="237">
        <v>49818</v>
      </c>
      <c r="U15" s="237">
        <f t="shared" si="0"/>
        <v>325120</v>
      </c>
      <c r="V15" s="237">
        <v>0</v>
      </c>
      <c r="W15" s="237">
        <f t="shared" si="1"/>
        <v>0</v>
      </c>
    </row>
    <row r="16" spans="1:23" ht="21" customHeight="1">
      <c r="A16" s="86" t="s">
        <v>284</v>
      </c>
      <c r="E16" s="45">
        <v>10</v>
      </c>
      <c r="F16" s="373">
        <v>0</v>
      </c>
      <c r="G16" s="348"/>
      <c r="H16" s="18">
        <v>0</v>
      </c>
      <c r="I16" s="348"/>
      <c r="J16" s="36">
        <v>0</v>
      </c>
      <c r="K16" s="348"/>
      <c r="L16" s="349">
        <v>121630</v>
      </c>
      <c r="N16" s="287"/>
      <c r="O16" s="288"/>
      <c r="P16" s="287"/>
      <c r="Q16" s="288"/>
      <c r="T16" s="237">
        <v>0</v>
      </c>
      <c r="U16" s="237">
        <f t="shared" si="0"/>
        <v>0</v>
      </c>
      <c r="V16" s="237">
        <v>121630</v>
      </c>
      <c r="W16" s="237">
        <f t="shared" si="1"/>
        <v>-121630</v>
      </c>
    </row>
    <row r="17" spans="1:23" ht="21.5">
      <c r="A17" s="396" t="s">
        <v>164</v>
      </c>
      <c r="B17" s="396"/>
      <c r="C17" s="396"/>
      <c r="D17" s="396"/>
      <c r="E17" s="45">
        <v>21</v>
      </c>
      <c r="F17" s="348">
        <v>510536</v>
      </c>
      <c r="G17" s="348"/>
      <c r="H17" s="348">
        <v>396996</v>
      </c>
      <c r="I17" s="348"/>
      <c r="J17" s="36">
        <v>0</v>
      </c>
      <c r="K17" s="348"/>
      <c r="L17" s="18">
        <v>0</v>
      </c>
      <c r="N17" s="287">
        <v>396996</v>
      </c>
      <c r="O17" s="288">
        <f t="shared" si="2"/>
        <v>113540</v>
      </c>
      <c r="P17" s="287">
        <v>0</v>
      </c>
      <c r="Q17" s="288">
        <f t="shared" si="3"/>
        <v>0</v>
      </c>
      <c r="T17" s="237">
        <v>396996</v>
      </c>
      <c r="U17" s="237">
        <f t="shared" si="0"/>
        <v>113540</v>
      </c>
      <c r="V17" s="237">
        <v>0</v>
      </c>
      <c r="W17" s="237">
        <f t="shared" si="1"/>
        <v>0</v>
      </c>
    </row>
    <row r="18" spans="1:23" ht="21" hidden="1" customHeight="1">
      <c r="A18" s="86" t="s">
        <v>266</v>
      </c>
      <c r="B18" s="86"/>
      <c r="C18" s="86"/>
      <c r="D18" s="86"/>
      <c r="F18" s="348"/>
      <c r="G18" s="348"/>
      <c r="H18" s="348"/>
      <c r="I18" s="348"/>
      <c r="J18" s="36"/>
      <c r="K18" s="348"/>
      <c r="L18" s="349"/>
      <c r="N18" s="287"/>
      <c r="O18" s="288">
        <f t="shared" si="2"/>
        <v>0</v>
      </c>
      <c r="P18" s="287"/>
      <c r="Q18" s="288">
        <f t="shared" si="3"/>
        <v>0</v>
      </c>
      <c r="U18" s="237">
        <f t="shared" si="0"/>
        <v>0</v>
      </c>
      <c r="W18" s="237">
        <f t="shared" si="1"/>
        <v>0</v>
      </c>
    </row>
    <row r="19" spans="1:23" ht="21.5">
      <c r="A19" s="233" t="s">
        <v>279</v>
      </c>
      <c r="F19" s="348">
        <v>237653</v>
      </c>
      <c r="G19" s="348"/>
      <c r="H19" s="348">
        <v>39741</v>
      </c>
      <c r="I19" s="348"/>
      <c r="J19" s="36">
        <v>45313</v>
      </c>
      <c r="K19" s="348"/>
      <c r="L19" s="348">
        <v>80952</v>
      </c>
      <c r="N19" s="287">
        <v>39741</v>
      </c>
      <c r="O19" s="288">
        <f t="shared" si="2"/>
        <v>197912</v>
      </c>
      <c r="P19" s="287">
        <v>80952</v>
      </c>
      <c r="Q19" s="288">
        <f t="shared" si="3"/>
        <v>-35639</v>
      </c>
      <c r="T19" s="237">
        <v>39741</v>
      </c>
      <c r="U19" s="237">
        <f t="shared" si="0"/>
        <v>197912</v>
      </c>
      <c r="V19" s="237">
        <v>80952</v>
      </c>
      <c r="W19" s="237">
        <f t="shared" si="1"/>
        <v>-35639</v>
      </c>
    </row>
    <row r="20" spans="1:23" ht="19.5" customHeight="1">
      <c r="A20" s="233" t="s">
        <v>278</v>
      </c>
      <c r="E20" s="45">
        <v>11</v>
      </c>
      <c r="F20" s="348">
        <v>-5320</v>
      </c>
      <c r="G20" s="348"/>
      <c r="H20" s="348">
        <v>-585877</v>
      </c>
      <c r="I20" s="348"/>
      <c r="J20" s="36">
        <v>0</v>
      </c>
      <c r="K20" s="349"/>
      <c r="L20" s="18">
        <v>0</v>
      </c>
      <c r="N20" s="287">
        <v>-585877</v>
      </c>
      <c r="O20" s="288">
        <f t="shared" si="2"/>
        <v>580557</v>
      </c>
      <c r="P20" s="287">
        <v>0</v>
      </c>
      <c r="Q20" s="288">
        <f t="shared" si="3"/>
        <v>0</v>
      </c>
      <c r="T20" s="237">
        <v>-585877</v>
      </c>
      <c r="U20" s="237">
        <f t="shared" si="0"/>
        <v>580557</v>
      </c>
      <c r="V20" s="237">
        <v>0</v>
      </c>
      <c r="W20" s="237">
        <f t="shared" si="1"/>
        <v>0</v>
      </c>
    </row>
    <row r="21" spans="1:23" ht="21.5">
      <c r="A21" s="233" t="s">
        <v>240</v>
      </c>
      <c r="F21" s="348">
        <v>91566</v>
      </c>
      <c r="G21" s="348"/>
      <c r="H21" s="348">
        <v>23939</v>
      </c>
      <c r="I21" s="348"/>
      <c r="J21" s="36">
        <v>0</v>
      </c>
      <c r="K21" s="348"/>
      <c r="L21" s="18">
        <v>0</v>
      </c>
      <c r="N21" s="287">
        <v>23939</v>
      </c>
      <c r="O21" s="288">
        <f t="shared" si="2"/>
        <v>67627</v>
      </c>
      <c r="P21" s="287">
        <v>0</v>
      </c>
      <c r="Q21" s="288">
        <f t="shared" si="3"/>
        <v>0</v>
      </c>
      <c r="T21" s="237">
        <v>23939</v>
      </c>
      <c r="U21" s="237">
        <f t="shared" si="0"/>
        <v>67627</v>
      </c>
      <c r="V21" s="237">
        <v>0</v>
      </c>
      <c r="W21" s="237">
        <f t="shared" si="1"/>
        <v>0</v>
      </c>
    </row>
    <row r="22" spans="1:23" ht="21.5">
      <c r="A22" s="233" t="s">
        <v>330</v>
      </c>
      <c r="E22" s="45">
        <v>8</v>
      </c>
      <c r="F22" s="348">
        <v>396559</v>
      </c>
      <c r="G22" s="348"/>
      <c r="H22" s="348">
        <v>345864</v>
      </c>
      <c r="I22" s="348">
        <v>0</v>
      </c>
      <c r="J22" s="36">
        <v>0</v>
      </c>
      <c r="K22" s="348"/>
      <c r="L22" s="18">
        <v>0</v>
      </c>
      <c r="N22" s="287">
        <v>345864</v>
      </c>
      <c r="O22" s="288">
        <f t="shared" si="2"/>
        <v>50695</v>
      </c>
      <c r="P22" s="287">
        <v>0</v>
      </c>
      <c r="Q22" s="288">
        <f t="shared" si="3"/>
        <v>0</v>
      </c>
      <c r="T22" s="237">
        <v>345864</v>
      </c>
      <c r="U22" s="237">
        <f t="shared" si="0"/>
        <v>50695</v>
      </c>
      <c r="V22" s="237">
        <v>0</v>
      </c>
      <c r="W22" s="237">
        <f t="shared" si="1"/>
        <v>0</v>
      </c>
    </row>
    <row r="23" spans="1:23" ht="21.5">
      <c r="A23" s="86" t="s">
        <v>208</v>
      </c>
      <c r="E23" s="45">
        <v>4</v>
      </c>
      <c r="F23" s="348">
        <v>-805506</v>
      </c>
      <c r="G23" s="348"/>
      <c r="H23" s="348">
        <v>-1928487</v>
      </c>
      <c r="I23" s="348"/>
      <c r="J23" s="36">
        <v>0</v>
      </c>
      <c r="K23" s="349"/>
      <c r="L23" s="18">
        <v>0</v>
      </c>
      <c r="N23" s="287">
        <v>-1928487</v>
      </c>
      <c r="O23" s="288">
        <f t="shared" si="2"/>
        <v>1122981</v>
      </c>
      <c r="P23" s="287">
        <v>0</v>
      </c>
      <c r="Q23" s="288">
        <f t="shared" si="3"/>
        <v>0</v>
      </c>
      <c r="T23" s="237">
        <v>-1928487</v>
      </c>
      <c r="U23" s="237">
        <f t="shared" si="0"/>
        <v>1122981</v>
      </c>
      <c r="V23" s="237">
        <v>0</v>
      </c>
      <c r="W23" s="237">
        <f t="shared" si="1"/>
        <v>0</v>
      </c>
    </row>
    <row r="24" spans="1:23" ht="21.5">
      <c r="A24" s="86" t="s">
        <v>296</v>
      </c>
      <c r="F24" s="373">
        <v>0</v>
      </c>
      <c r="G24" s="348"/>
      <c r="H24" s="18">
        <v>0</v>
      </c>
      <c r="I24" s="348"/>
      <c r="J24" s="36">
        <v>1165</v>
      </c>
      <c r="K24" s="349"/>
      <c r="L24" s="18">
        <v>0</v>
      </c>
      <c r="N24" s="287">
        <v>0</v>
      </c>
      <c r="O24" s="288">
        <f t="shared" si="2"/>
        <v>0</v>
      </c>
      <c r="P24" s="287">
        <v>0</v>
      </c>
      <c r="Q24" s="288">
        <f t="shared" si="3"/>
        <v>1165</v>
      </c>
      <c r="T24" s="237">
        <v>0</v>
      </c>
      <c r="U24" s="237">
        <f t="shared" si="0"/>
        <v>0</v>
      </c>
      <c r="V24" s="237">
        <v>0</v>
      </c>
      <c r="W24" s="237">
        <f t="shared" si="1"/>
        <v>1165</v>
      </c>
    </row>
    <row r="25" spans="1:23" ht="21" customHeight="1">
      <c r="A25" s="86" t="s">
        <v>277</v>
      </c>
      <c r="F25" s="373">
        <v>0</v>
      </c>
      <c r="G25" s="348"/>
      <c r="H25" s="348">
        <v>-1444</v>
      </c>
      <c r="I25" s="348"/>
      <c r="J25" s="36">
        <v>0</v>
      </c>
      <c r="K25" s="349"/>
      <c r="L25" s="18">
        <v>0</v>
      </c>
      <c r="N25" s="287">
        <v>-1444</v>
      </c>
      <c r="O25" s="288">
        <f t="shared" si="2"/>
        <v>1444</v>
      </c>
      <c r="P25" s="287">
        <v>0</v>
      </c>
      <c r="Q25" s="288">
        <f t="shared" si="3"/>
        <v>0</v>
      </c>
      <c r="T25" s="237">
        <v>-1444</v>
      </c>
      <c r="U25" s="237">
        <f t="shared" si="0"/>
        <v>1444</v>
      </c>
      <c r="V25" s="237">
        <v>0</v>
      </c>
      <c r="W25" s="237">
        <f t="shared" si="1"/>
        <v>0</v>
      </c>
    </row>
    <row r="26" spans="1:23" ht="21.5">
      <c r="A26" s="233" t="s">
        <v>331</v>
      </c>
      <c r="B26" s="86"/>
      <c r="C26" s="86"/>
      <c r="D26" s="86"/>
      <c r="F26" s="348">
        <v>-181050</v>
      </c>
      <c r="G26" s="348"/>
      <c r="H26" s="348">
        <v>-6481</v>
      </c>
      <c r="I26" s="348"/>
      <c r="J26" s="36">
        <v>0</v>
      </c>
      <c r="K26" s="348"/>
      <c r="L26" s="18">
        <v>0</v>
      </c>
      <c r="N26" s="287">
        <v>-6481</v>
      </c>
      <c r="O26" s="288">
        <f t="shared" si="2"/>
        <v>-174569</v>
      </c>
      <c r="P26" s="287">
        <v>0</v>
      </c>
      <c r="Q26" s="288">
        <f t="shared" si="3"/>
        <v>0</v>
      </c>
      <c r="T26" s="237">
        <v>-6481</v>
      </c>
      <c r="U26" s="237">
        <f t="shared" si="0"/>
        <v>-174569</v>
      </c>
      <c r="V26" s="237">
        <v>0</v>
      </c>
      <c r="W26" s="237">
        <f t="shared" si="1"/>
        <v>0</v>
      </c>
    </row>
    <row r="27" spans="1:23" ht="21.5">
      <c r="A27" s="233" t="s">
        <v>332</v>
      </c>
      <c r="B27" s="86"/>
      <c r="C27" s="86"/>
      <c r="D27" s="86"/>
      <c r="F27" s="348">
        <v>29306</v>
      </c>
      <c r="G27" s="348"/>
      <c r="H27" s="348">
        <v>28145</v>
      </c>
      <c r="I27" s="348"/>
      <c r="J27" s="36">
        <v>0</v>
      </c>
      <c r="K27" s="348"/>
      <c r="L27" s="18">
        <v>0</v>
      </c>
      <c r="N27" s="287">
        <v>28145</v>
      </c>
      <c r="O27" s="288">
        <f t="shared" si="2"/>
        <v>1161</v>
      </c>
      <c r="P27" s="287">
        <v>0</v>
      </c>
      <c r="Q27" s="288">
        <f t="shared" si="3"/>
        <v>0</v>
      </c>
      <c r="T27" s="237">
        <v>28145</v>
      </c>
      <c r="U27" s="237">
        <f t="shared" si="0"/>
        <v>1161</v>
      </c>
      <c r="V27" s="237">
        <v>0</v>
      </c>
      <c r="W27" s="237">
        <f t="shared" si="1"/>
        <v>0</v>
      </c>
    </row>
    <row r="28" spans="1:23" ht="21.5">
      <c r="A28" s="86" t="s">
        <v>39</v>
      </c>
      <c r="F28" s="348">
        <v>-183159</v>
      </c>
      <c r="G28" s="348"/>
      <c r="H28" s="348">
        <v>-247160</v>
      </c>
      <c r="I28" s="348"/>
      <c r="J28" s="348">
        <v>-3310098</v>
      </c>
      <c r="K28" s="348"/>
      <c r="L28" s="348">
        <v>-3705525</v>
      </c>
      <c r="N28" s="287">
        <v>-247160</v>
      </c>
      <c r="O28" s="288">
        <f t="shared" si="2"/>
        <v>64001</v>
      </c>
      <c r="P28" s="287">
        <v>-3705525</v>
      </c>
      <c r="Q28" s="288">
        <f t="shared" si="3"/>
        <v>395427</v>
      </c>
      <c r="T28" s="237">
        <v>-247160</v>
      </c>
      <c r="U28" s="237">
        <f t="shared" si="0"/>
        <v>64001</v>
      </c>
      <c r="V28" s="237">
        <v>-3705525</v>
      </c>
      <c r="W28" s="237">
        <f t="shared" si="1"/>
        <v>395427</v>
      </c>
    </row>
    <row r="29" spans="1:23" ht="21.5">
      <c r="A29" s="86" t="s">
        <v>41</v>
      </c>
      <c r="E29" s="45">
        <v>10</v>
      </c>
      <c r="F29" s="375">
        <v>0</v>
      </c>
      <c r="G29" s="348"/>
      <c r="H29" s="136">
        <v>0</v>
      </c>
      <c r="I29" s="348"/>
      <c r="J29" s="351">
        <v>-10109191</v>
      </c>
      <c r="K29" s="348"/>
      <c r="L29" s="351">
        <v>-10791886</v>
      </c>
      <c r="N29" s="287">
        <v>0</v>
      </c>
      <c r="O29" s="288">
        <f t="shared" si="2"/>
        <v>0</v>
      </c>
      <c r="P29" s="287">
        <v>-10791886</v>
      </c>
      <c r="Q29" s="288">
        <f t="shared" si="3"/>
        <v>682695</v>
      </c>
      <c r="T29" s="237">
        <v>0</v>
      </c>
      <c r="U29" s="237">
        <f t="shared" si="0"/>
        <v>0</v>
      </c>
      <c r="V29" s="237">
        <v>-10791886</v>
      </c>
      <c r="W29" s="237">
        <f t="shared" si="1"/>
        <v>682695</v>
      </c>
    </row>
    <row r="30" spans="1:23" ht="19.5" customHeight="1">
      <c r="A30" s="76"/>
      <c r="F30" s="348">
        <f>SUM(F9:F29)</f>
        <v>29018818</v>
      </c>
      <c r="G30" s="348"/>
      <c r="H30" s="348">
        <f>SUM(H9:H29)</f>
        <v>46765743</v>
      </c>
      <c r="I30" s="348"/>
      <c r="J30" s="348">
        <f>SUM(J9:J29)</f>
        <v>-38706</v>
      </c>
      <c r="K30" s="348"/>
      <c r="L30" s="348">
        <f>SUM(L9:L29)</f>
        <v>-205936</v>
      </c>
      <c r="N30" s="287">
        <v>46780829</v>
      </c>
      <c r="O30" s="288">
        <f t="shared" si="2"/>
        <v>-17762011</v>
      </c>
      <c r="P30" s="287">
        <v>-205936</v>
      </c>
      <c r="Q30" s="288">
        <f t="shared" si="3"/>
        <v>167230</v>
      </c>
      <c r="T30" s="237">
        <v>46765743</v>
      </c>
      <c r="U30" s="237">
        <f t="shared" si="0"/>
        <v>-17746925</v>
      </c>
      <c r="V30" s="237">
        <v>-205936</v>
      </c>
      <c r="W30" s="237">
        <f t="shared" si="1"/>
        <v>167230</v>
      </c>
    </row>
    <row r="31" spans="1:23" ht="21.5">
      <c r="A31" s="209" t="s">
        <v>60</v>
      </c>
      <c r="J31" s="352"/>
      <c r="N31" s="287"/>
      <c r="O31" s="288">
        <f t="shared" si="2"/>
        <v>0</v>
      </c>
      <c r="P31" s="287"/>
      <c r="Q31" s="288">
        <f t="shared" si="3"/>
        <v>0</v>
      </c>
      <c r="U31" s="237">
        <f t="shared" si="0"/>
        <v>0</v>
      </c>
      <c r="W31" s="237">
        <f t="shared" si="1"/>
        <v>0</v>
      </c>
    </row>
    <row r="32" spans="1:23" ht="21.5">
      <c r="A32" s="86" t="s">
        <v>61</v>
      </c>
      <c r="F32" s="348">
        <v>9825447</v>
      </c>
      <c r="G32" s="348"/>
      <c r="H32" s="348">
        <v>-596316</v>
      </c>
      <c r="I32" s="348"/>
      <c r="J32" s="18">
        <v>0</v>
      </c>
      <c r="K32" s="348"/>
      <c r="L32" s="18">
        <v>0</v>
      </c>
      <c r="N32" s="287">
        <v>-586828</v>
      </c>
      <c r="O32" s="288">
        <f t="shared" si="2"/>
        <v>10412275</v>
      </c>
      <c r="P32" s="287">
        <v>0</v>
      </c>
      <c r="Q32" s="288">
        <f t="shared" si="3"/>
        <v>0</v>
      </c>
      <c r="T32" s="237">
        <v>-589877</v>
      </c>
      <c r="U32" s="237">
        <f t="shared" si="0"/>
        <v>10415324</v>
      </c>
      <c r="V32" s="237">
        <v>0</v>
      </c>
      <c r="W32" s="237">
        <f t="shared" si="1"/>
        <v>0</v>
      </c>
    </row>
    <row r="33" spans="1:23" ht="21" customHeight="1">
      <c r="A33" s="86" t="s">
        <v>9</v>
      </c>
      <c r="F33" s="348">
        <v>14857360</v>
      </c>
      <c r="G33" s="348"/>
      <c r="H33" s="348">
        <v>-18054864</v>
      </c>
      <c r="I33" s="348"/>
      <c r="J33" s="18">
        <v>0</v>
      </c>
      <c r="K33" s="348"/>
      <c r="L33" s="18">
        <v>0</v>
      </c>
      <c r="N33" s="287">
        <v>-18046778</v>
      </c>
      <c r="O33" s="288">
        <f t="shared" si="2"/>
        <v>32904138</v>
      </c>
      <c r="P33" s="287">
        <v>0</v>
      </c>
      <c r="Q33" s="288">
        <f t="shared" si="3"/>
        <v>0</v>
      </c>
      <c r="T33" s="237">
        <v>-18049376</v>
      </c>
      <c r="U33" s="237">
        <f t="shared" si="0"/>
        <v>32906736</v>
      </c>
      <c r="V33" s="237">
        <v>0</v>
      </c>
      <c r="W33" s="237">
        <f t="shared" si="1"/>
        <v>0</v>
      </c>
    </row>
    <row r="34" spans="1:23" ht="21.5">
      <c r="A34" s="86" t="s">
        <v>10</v>
      </c>
      <c r="F34" s="348">
        <v>613376</v>
      </c>
      <c r="G34" s="348"/>
      <c r="H34" s="348">
        <v>-817951</v>
      </c>
      <c r="I34" s="348"/>
      <c r="J34" s="349">
        <v>-194241</v>
      </c>
      <c r="K34" s="348"/>
      <c r="L34" s="348">
        <v>507147</v>
      </c>
      <c r="N34" s="287">
        <v>-803574</v>
      </c>
      <c r="O34" s="288">
        <f t="shared" si="2"/>
        <v>1416950</v>
      </c>
      <c r="P34" s="287">
        <v>507147</v>
      </c>
      <c r="Q34" s="288">
        <f t="shared" si="3"/>
        <v>-701388</v>
      </c>
      <c r="T34" s="237">
        <v>-812786</v>
      </c>
      <c r="U34" s="237">
        <f t="shared" si="0"/>
        <v>1426162</v>
      </c>
      <c r="V34" s="237">
        <v>507147</v>
      </c>
      <c r="W34" s="237">
        <f t="shared" si="1"/>
        <v>-701388</v>
      </c>
    </row>
    <row r="35" spans="1:23" ht="21" customHeight="1">
      <c r="A35" s="86" t="s">
        <v>15</v>
      </c>
      <c r="F35" s="348">
        <v>-3162533</v>
      </c>
      <c r="G35" s="348"/>
      <c r="H35" s="348">
        <v>1269376</v>
      </c>
      <c r="I35" s="348"/>
      <c r="J35" s="348">
        <v>-3358</v>
      </c>
      <c r="K35" s="348"/>
      <c r="L35" s="349">
        <v>-1337</v>
      </c>
      <c r="N35" s="287">
        <v>1269496</v>
      </c>
      <c r="O35" s="288">
        <f t="shared" si="2"/>
        <v>-4432029</v>
      </c>
      <c r="P35" s="287">
        <v>-1337</v>
      </c>
      <c r="Q35" s="288">
        <f t="shared" si="3"/>
        <v>-2021</v>
      </c>
      <c r="T35" s="237">
        <v>1269458</v>
      </c>
      <c r="U35" s="237">
        <f t="shared" si="0"/>
        <v>-4431991</v>
      </c>
      <c r="V35" s="237">
        <v>-1337</v>
      </c>
      <c r="W35" s="237">
        <f t="shared" si="1"/>
        <v>-2021</v>
      </c>
    </row>
    <row r="36" spans="1:23" ht="21" customHeight="1">
      <c r="A36" s="86" t="s">
        <v>21</v>
      </c>
      <c r="F36" s="348">
        <v>-6477067</v>
      </c>
      <c r="G36" s="348"/>
      <c r="H36" s="348">
        <v>8149807</v>
      </c>
      <c r="I36" s="348"/>
      <c r="J36" s="373">
        <v>0</v>
      </c>
      <c r="K36" s="348"/>
      <c r="L36" s="18">
        <v>0</v>
      </c>
      <c r="N36" s="287">
        <v>8161064</v>
      </c>
      <c r="O36" s="288">
        <f t="shared" si="2"/>
        <v>-14638131</v>
      </c>
      <c r="P36" s="287">
        <v>0</v>
      </c>
      <c r="Q36" s="288">
        <f t="shared" si="3"/>
        <v>0</v>
      </c>
      <c r="T36" s="237">
        <v>8157447</v>
      </c>
      <c r="U36" s="237">
        <f t="shared" si="0"/>
        <v>-14634514</v>
      </c>
      <c r="V36" s="237">
        <v>0</v>
      </c>
      <c r="W36" s="237">
        <f t="shared" si="1"/>
        <v>0</v>
      </c>
    </row>
    <row r="37" spans="1:23" ht="21.75" customHeight="1">
      <c r="A37" s="273" t="s">
        <v>275</v>
      </c>
      <c r="F37" s="348">
        <v>-378783</v>
      </c>
      <c r="G37" s="348"/>
      <c r="H37" s="348">
        <v>-215932</v>
      </c>
      <c r="I37" s="348"/>
      <c r="J37" s="373">
        <v>0</v>
      </c>
      <c r="K37" s="348"/>
      <c r="L37" s="18">
        <v>0</v>
      </c>
      <c r="N37" s="287">
        <v>-215932</v>
      </c>
      <c r="O37" s="288">
        <f t="shared" si="2"/>
        <v>-162851</v>
      </c>
      <c r="P37" s="287">
        <v>0</v>
      </c>
      <c r="Q37" s="288">
        <f t="shared" si="3"/>
        <v>0</v>
      </c>
      <c r="T37" s="237">
        <v>-215932</v>
      </c>
      <c r="U37" s="237">
        <f t="shared" si="0"/>
        <v>-162851</v>
      </c>
      <c r="V37" s="237">
        <v>0</v>
      </c>
      <c r="W37" s="237">
        <f t="shared" si="1"/>
        <v>0</v>
      </c>
    </row>
    <row r="38" spans="1:23" ht="21" customHeight="1">
      <c r="A38" s="86" t="s">
        <v>25</v>
      </c>
      <c r="F38" s="348">
        <v>447483</v>
      </c>
      <c r="G38" s="348"/>
      <c r="H38" s="348">
        <v>-1354339</v>
      </c>
      <c r="I38" s="348"/>
      <c r="J38" s="349">
        <v>-130977</v>
      </c>
      <c r="K38" s="348"/>
      <c r="L38" s="348">
        <v>139027</v>
      </c>
      <c r="N38" s="287">
        <v>-1352620</v>
      </c>
      <c r="O38" s="288">
        <f t="shared" si="2"/>
        <v>1800103</v>
      </c>
      <c r="P38" s="287">
        <v>139027</v>
      </c>
      <c r="Q38" s="288">
        <f t="shared" si="3"/>
        <v>-270004</v>
      </c>
      <c r="T38" s="237">
        <v>-1353173</v>
      </c>
      <c r="U38" s="237">
        <f t="shared" si="0"/>
        <v>1800656</v>
      </c>
      <c r="V38" s="237">
        <v>139027</v>
      </c>
      <c r="W38" s="237">
        <f t="shared" si="1"/>
        <v>-270004</v>
      </c>
    </row>
    <row r="39" spans="1:23" ht="21.75" customHeight="1">
      <c r="A39" s="86" t="s">
        <v>29</v>
      </c>
      <c r="F39" s="348">
        <v>-650990</v>
      </c>
      <c r="G39" s="348"/>
      <c r="H39" s="348">
        <v>20550</v>
      </c>
      <c r="I39" s="348"/>
      <c r="J39" s="373">
        <v>0</v>
      </c>
      <c r="K39" s="348"/>
      <c r="L39" s="18">
        <v>0</v>
      </c>
      <c r="N39" s="287">
        <v>20721</v>
      </c>
      <c r="O39" s="288">
        <f t="shared" si="2"/>
        <v>-671711</v>
      </c>
      <c r="P39" s="287">
        <v>0</v>
      </c>
      <c r="Q39" s="288">
        <f t="shared" si="3"/>
        <v>0</v>
      </c>
      <c r="T39" s="237">
        <v>20666</v>
      </c>
      <c r="U39" s="237">
        <f t="shared" si="0"/>
        <v>-671656</v>
      </c>
      <c r="V39" s="237">
        <v>0</v>
      </c>
      <c r="W39" s="237">
        <f t="shared" si="1"/>
        <v>0</v>
      </c>
    </row>
    <row r="40" spans="1:23" ht="19.5" customHeight="1">
      <c r="A40" s="233" t="s">
        <v>239</v>
      </c>
      <c r="F40" s="353">
        <f>SUM(F30:F39)</f>
        <v>44093111</v>
      </c>
      <c r="G40" s="348"/>
      <c r="H40" s="353">
        <f>SUM(H30:H39)</f>
        <v>35166074</v>
      </c>
      <c r="I40" s="348"/>
      <c r="J40" s="353">
        <f>SUM(J30:J39)</f>
        <v>-367282</v>
      </c>
      <c r="K40" s="348"/>
      <c r="L40" s="353">
        <f>SUM(L30:L39)</f>
        <v>438901</v>
      </c>
      <c r="N40" s="287">
        <v>35226378</v>
      </c>
      <c r="O40" s="288">
        <f t="shared" si="2"/>
        <v>8866733</v>
      </c>
      <c r="P40" s="287">
        <v>438901</v>
      </c>
      <c r="Q40" s="288">
        <f t="shared" si="3"/>
        <v>-806183</v>
      </c>
      <c r="T40" s="237">
        <v>35192170</v>
      </c>
      <c r="U40" s="237">
        <f t="shared" si="0"/>
        <v>8900941</v>
      </c>
      <c r="V40" s="237">
        <v>438901</v>
      </c>
      <c r="W40" s="237">
        <f t="shared" si="1"/>
        <v>-806183</v>
      </c>
    </row>
    <row r="41" spans="1:23" ht="19.5" customHeight="1">
      <c r="A41" s="233" t="s">
        <v>333</v>
      </c>
      <c r="F41" s="351">
        <v>-3248137</v>
      </c>
      <c r="G41" s="348"/>
      <c r="H41" s="351">
        <v>-3185509</v>
      </c>
      <c r="I41" s="348"/>
      <c r="J41" s="354">
        <v>16175</v>
      </c>
      <c r="K41" s="348"/>
      <c r="L41" s="375">
        <v>0</v>
      </c>
      <c r="N41" s="287">
        <v>-3246701</v>
      </c>
      <c r="O41" s="288">
        <f t="shared" si="2"/>
        <v>-1436</v>
      </c>
      <c r="P41" s="287">
        <v>0</v>
      </c>
      <c r="Q41" s="288">
        <f t="shared" si="3"/>
        <v>16175</v>
      </c>
      <c r="T41" s="237">
        <v>-3212208</v>
      </c>
      <c r="U41" s="237">
        <f t="shared" si="0"/>
        <v>-35929</v>
      </c>
      <c r="V41" s="237">
        <v>0</v>
      </c>
      <c r="W41" s="237">
        <f t="shared" si="1"/>
        <v>16175</v>
      </c>
    </row>
    <row r="42" spans="1:23" ht="21" customHeight="1">
      <c r="A42" s="50" t="s">
        <v>334</v>
      </c>
      <c r="F42" s="350">
        <f>SUM(F40:F41)</f>
        <v>40844974</v>
      </c>
      <c r="G42" s="53"/>
      <c r="H42" s="350">
        <f>SUM(H40:H41)</f>
        <v>31980565</v>
      </c>
      <c r="J42" s="355">
        <f>SUM(J40:J41)</f>
        <v>-351107</v>
      </c>
      <c r="K42" s="53">
        <v>0</v>
      </c>
      <c r="L42" s="350">
        <f>SUM(L40:L41)</f>
        <v>438901</v>
      </c>
      <c r="N42" s="287">
        <v>31979677</v>
      </c>
      <c r="O42" s="288">
        <f t="shared" si="2"/>
        <v>8865297</v>
      </c>
      <c r="P42" s="287">
        <v>438901</v>
      </c>
      <c r="Q42" s="288">
        <f t="shared" si="3"/>
        <v>-790008</v>
      </c>
      <c r="T42" s="237">
        <v>31979962</v>
      </c>
      <c r="U42" s="237">
        <f t="shared" si="0"/>
        <v>8865012</v>
      </c>
      <c r="V42" s="237">
        <v>438901</v>
      </c>
      <c r="W42" s="237">
        <f t="shared" si="1"/>
        <v>-790008</v>
      </c>
    </row>
    <row r="43" spans="1:23" s="206" customFormat="1" ht="22.5" customHeight="1">
      <c r="A43" s="205" t="s">
        <v>85</v>
      </c>
      <c r="B43" s="75"/>
      <c r="C43" s="75"/>
      <c r="D43" s="75"/>
      <c r="E43" s="119"/>
      <c r="F43" s="75"/>
      <c r="G43" s="75"/>
      <c r="H43" s="75"/>
      <c r="I43" s="75"/>
      <c r="J43" s="120"/>
      <c r="K43" s="120"/>
      <c r="L43" s="120"/>
      <c r="M43" s="289"/>
      <c r="N43" s="287"/>
      <c r="O43" s="288"/>
      <c r="T43" s="326"/>
      <c r="U43" s="326"/>
      <c r="V43" s="326"/>
      <c r="W43" s="326"/>
    </row>
    <row r="44" spans="1:23" s="206" customFormat="1" ht="22.5" customHeight="1">
      <c r="A44" s="205" t="s">
        <v>54</v>
      </c>
      <c r="B44" s="75"/>
      <c r="C44" s="75"/>
      <c r="D44" s="75"/>
      <c r="E44" s="119"/>
      <c r="F44" s="75"/>
      <c r="G44" s="75"/>
      <c r="H44" s="75"/>
      <c r="I44" s="75"/>
      <c r="M44" s="289"/>
      <c r="N44" s="287"/>
      <c r="O44" s="288"/>
      <c r="T44" s="326"/>
      <c r="U44" s="326"/>
      <c r="V44" s="326"/>
      <c r="W44" s="326"/>
    </row>
    <row r="45" spans="1:23" ht="21" customHeight="1">
      <c r="A45" s="51"/>
      <c r="B45" s="51"/>
      <c r="C45" s="51"/>
      <c r="D45" s="51"/>
      <c r="F45" s="385" t="s">
        <v>1</v>
      </c>
      <c r="G45" s="385"/>
      <c r="H45" s="385"/>
      <c r="I45" s="3"/>
      <c r="J45" s="385" t="s">
        <v>2</v>
      </c>
      <c r="K45" s="385"/>
      <c r="L45" s="385"/>
      <c r="N45" s="287"/>
      <c r="O45" s="288"/>
    </row>
    <row r="46" spans="1:23" ht="22.5" customHeight="1">
      <c r="A46" s="51"/>
      <c r="B46" s="51"/>
      <c r="C46" s="51"/>
      <c r="D46" s="51"/>
      <c r="E46" s="157"/>
      <c r="F46" s="386" t="s">
        <v>173</v>
      </c>
      <c r="G46" s="386"/>
      <c r="H46" s="386"/>
      <c r="I46" s="3"/>
      <c r="J46" s="386" t="s">
        <v>173</v>
      </c>
      <c r="K46" s="386"/>
      <c r="L46" s="386"/>
      <c r="N46" s="287"/>
      <c r="O46" s="288"/>
    </row>
    <row r="47" spans="1:23" ht="21" customHeight="1">
      <c r="A47" s="51"/>
      <c r="B47" s="51"/>
      <c r="C47" s="51"/>
      <c r="D47" s="51"/>
      <c r="E47" s="157"/>
      <c r="F47" s="388" t="s">
        <v>162</v>
      </c>
      <c r="G47" s="388"/>
      <c r="H47" s="388"/>
      <c r="I47" s="3"/>
      <c r="J47" s="388" t="s">
        <v>162</v>
      </c>
      <c r="K47" s="388"/>
      <c r="L47" s="388"/>
      <c r="N47" s="287"/>
      <c r="O47" s="288"/>
    </row>
    <row r="48" spans="1:23" ht="21" customHeight="1">
      <c r="A48" s="71"/>
      <c r="B48" s="72"/>
      <c r="C48" s="72"/>
      <c r="D48" s="72"/>
      <c r="E48" s="171" t="s">
        <v>4</v>
      </c>
      <c r="F48" s="60">
        <v>2562</v>
      </c>
      <c r="G48" s="337"/>
      <c r="H48" s="60">
        <v>2561</v>
      </c>
      <c r="I48" s="60"/>
      <c r="J48" s="60">
        <v>2562</v>
      </c>
      <c r="K48" s="337"/>
      <c r="L48" s="60">
        <v>2561</v>
      </c>
      <c r="N48" s="287"/>
      <c r="O48" s="288"/>
    </row>
    <row r="49" spans="1:23" ht="21" customHeight="1">
      <c r="A49" s="157"/>
      <c r="F49" s="395" t="s">
        <v>90</v>
      </c>
      <c r="G49" s="395"/>
      <c r="H49" s="395"/>
      <c r="I49" s="395"/>
      <c r="J49" s="395"/>
      <c r="K49" s="395"/>
      <c r="L49" s="395"/>
      <c r="N49" s="287"/>
      <c r="O49" s="288"/>
    </row>
    <row r="50" spans="1:23" ht="22.5" customHeight="1">
      <c r="A50" s="91" t="s">
        <v>62</v>
      </c>
      <c r="N50" s="287"/>
      <c r="O50" s="288"/>
    </row>
    <row r="51" spans="1:23" ht="21.5">
      <c r="A51" s="233" t="s">
        <v>335</v>
      </c>
      <c r="E51" s="45">
        <v>4</v>
      </c>
      <c r="F51" s="348">
        <v>-7018634</v>
      </c>
      <c r="G51" s="348"/>
      <c r="H51" s="348">
        <v>-26191210</v>
      </c>
      <c r="I51" s="348"/>
      <c r="J51" s="373">
        <v>0</v>
      </c>
      <c r="K51" s="348"/>
      <c r="L51" s="18">
        <v>0</v>
      </c>
      <c r="N51" s="287">
        <v>-26191212</v>
      </c>
      <c r="O51" s="288">
        <f t="shared" ref="O51:O101" si="4">F51-N51</f>
        <v>19172578</v>
      </c>
      <c r="P51" s="287">
        <v>0</v>
      </c>
      <c r="Q51" s="288">
        <f t="shared" ref="Q51:Q85" si="5">J51-P51</f>
        <v>0</v>
      </c>
      <c r="T51" s="237">
        <v>-26191212</v>
      </c>
      <c r="U51" s="237">
        <f t="shared" ref="U51:U101" si="6">F51-T51</f>
        <v>19172578</v>
      </c>
      <c r="V51" s="237">
        <v>0</v>
      </c>
      <c r="W51" s="237">
        <f t="shared" ref="W51:W85" si="7">J51-V51</f>
        <v>0</v>
      </c>
    </row>
    <row r="52" spans="1:23" ht="21.5" hidden="1">
      <c r="A52" s="233"/>
      <c r="F52" s="348"/>
      <c r="G52" s="348"/>
      <c r="H52" s="348"/>
      <c r="J52" s="373"/>
      <c r="K52" s="348"/>
      <c r="L52" s="18">
        <v>0</v>
      </c>
      <c r="N52" s="287"/>
      <c r="O52" s="288">
        <f t="shared" si="4"/>
        <v>0</v>
      </c>
      <c r="P52" s="287"/>
      <c r="Q52" s="288">
        <f t="shared" si="5"/>
        <v>0</v>
      </c>
      <c r="U52" s="237">
        <f t="shared" si="6"/>
        <v>0</v>
      </c>
      <c r="W52" s="237">
        <f t="shared" si="7"/>
        <v>0</v>
      </c>
    </row>
    <row r="53" spans="1:23" ht="21.5">
      <c r="A53" s="233" t="s">
        <v>282</v>
      </c>
      <c r="E53" s="45">
        <v>12</v>
      </c>
      <c r="F53" s="373">
        <v>0</v>
      </c>
      <c r="G53" s="348"/>
      <c r="H53" s="348">
        <v>-11535333</v>
      </c>
      <c r="J53" s="373">
        <v>0</v>
      </c>
      <c r="K53" s="348"/>
      <c r="L53" s="18">
        <v>0</v>
      </c>
      <c r="N53" s="287">
        <v>-11535333</v>
      </c>
      <c r="O53" s="288">
        <f t="shared" si="4"/>
        <v>11535333</v>
      </c>
      <c r="P53" s="287">
        <v>0</v>
      </c>
      <c r="Q53" s="288">
        <f t="shared" si="5"/>
        <v>0</v>
      </c>
      <c r="T53" s="237">
        <v>-11535333</v>
      </c>
      <c r="U53" s="237">
        <f t="shared" si="6"/>
        <v>11535333</v>
      </c>
      <c r="V53" s="237">
        <v>0</v>
      </c>
      <c r="W53" s="237">
        <f t="shared" si="7"/>
        <v>0</v>
      </c>
    </row>
    <row r="54" spans="1:23" ht="21.5">
      <c r="A54" s="233" t="s">
        <v>276</v>
      </c>
      <c r="E54" s="45" t="s">
        <v>315</v>
      </c>
      <c r="F54" s="348">
        <v>-2220942</v>
      </c>
      <c r="G54" s="348"/>
      <c r="H54" s="348">
        <v>-2289002</v>
      </c>
      <c r="I54" s="348"/>
      <c r="J54" s="373">
        <v>0</v>
      </c>
      <c r="K54" s="348"/>
      <c r="L54" s="348">
        <v>-1136665</v>
      </c>
      <c r="N54" s="287">
        <v>-2289002</v>
      </c>
      <c r="O54" s="288">
        <f t="shared" si="4"/>
        <v>68060</v>
      </c>
      <c r="P54" s="287">
        <v>-1136665</v>
      </c>
      <c r="Q54" s="288">
        <f t="shared" si="5"/>
        <v>1136665</v>
      </c>
      <c r="T54" s="237">
        <v>-2289002</v>
      </c>
      <c r="U54" s="237">
        <f t="shared" si="6"/>
        <v>68060</v>
      </c>
      <c r="V54" s="237">
        <v>-1136665</v>
      </c>
      <c r="W54" s="237">
        <f t="shared" si="7"/>
        <v>1136665</v>
      </c>
    </row>
    <row r="55" spans="1:23" ht="21.5" hidden="1">
      <c r="F55" s="348"/>
      <c r="H55" s="348"/>
      <c r="J55" s="348"/>
      <c r="N55" s="287"/>
      <c r="O55" s="288">
        <f t="shared" si="4"/>
        <v>0</v>
      </c>
      <c r="P55" s="287"/>
      <c r="Q55" s="288">
        <f t="shared" si="5"/>
        <v>0</v>
      </c>
      <c r="U55" s="237">
        <f t="shared" si="6"/>
        <v>0</v>
      </c>
      <c r="W55" s="237">
        <f t="shared" si="7"/>
        <v>0</v>
      </c>
    </row>
    <row r="56" spans="1:23" ht="22.5" customHeight="1">
      <c r="A56" s="233" t="s">
        <v>336</v>
      </c>
      <c r="B56" s="280"/>
      <c r="F56" s="373">
        <v>0</v>
      </c>
      <c r="G56" s="348"/>
      <c r="H56" s="18">
        <v>0</v>
      </c>
      <c r="I56" s="348"/>
      <c r="J56" s="348">
        <v>1130</v>
      </c>
      <c r="K56" s="348"/>
      <c r="L56" s="18">
        <v>0</v>
      </c>
      <c r="N56" s="287">
        <v>0</v>
      </c>
      <c r="O56" s="288">
        <f t="shared" si="4"/>
        <v>0</v>
      </c>
      <c r="P56" s="287">
        <v>0</v>
      </c>
      <c r="Q56" s="288">
        <f t="shared" si="5"/>
        <v>1130</v>
      </c>
      <c r="T56" s="237">
        <v>0</v>
      </c>
      <c r="U56" s="237">
        <f t="shared" si="6"/>
        <v>0</v>
      </c>
      <c r="V56" s="237">
        <v>0</v>
      </c>
      <c r="W56" s="237">
        <f t="shared" si="7"/>
        <v>1130</v>
      </c>
    </row>
    <row r="57" spans="1:23" ht="22.5" customHeight="1">
      <c r="A57" s="233" t="s">
        <v>267</v>
      </c>
      <c r="F57" s="349">
        <v>116286</v>
      </c>
      <c r="G57" s="348"/>
      <c r="H57" s="348">
        <v>2284</v>
      </c>
      <c r="I57" s="348"/>
      <c r="J57" s="373">
        <v>0</v>
      </c>
      <c r="K57" s="348"/>
      <c r="L57" s="18">
        <v>0</v>
      </c>
      <c r="N57" s="287">
        <v>2326</v>
      </c>
      <c r="O57" s="288">
        <f t="shared" si="4"/>
        <v>113960</v>
      </c>
      <c r="P57" s="287">
        <v>0</v>
      </c>
      <c r="Q57" s="288">
        <f t="shared" si="5"/>
        <v>0</v>
      </c>
      <c r="T57" s="237">
        <v>2312</v>
      </c>
      <c r="U57" s="237">
        <f t="shared" si="6"/>
        <v>113974</v>
      </c>
      <c r="V57" s="237">
        <v>0</v>
      </c>
      <c r="W57" s="237">
        <f t="shared" si="7"/>
        <v>0</v>
      </c>
    </row>
    <row r="58" spans="1:23" ht="22.5" customHeight="1">
      <c r="A58" s="233" t="s">
        <v>71</v>
      </c>
      <c r="F58" s="348">
        <v>441117</v>
      </c>
      <c r="G58" s="348"/>
      <c r="H58" s="348">
        <v>78405</v>
      </c>
      <c r="I58" s="348"/>
      <c r="J58" s="373">
        <v>0</v>
      </c>
      <c r="K58" s="348"/>
      <c r="L58" s="18">
        <v>0</v>
      </c>
      <c r="N58" s="287">
        <v>78405</v>
      </c>
      <c r="O58" s="288">
        <f t="shared" si="4"/>
        <v>362712</v>
      </c>
      <c r="P58" s="287">
        <v>0</v>
      </c>
      <c r="Q58" s="288">
        <f t="shared" si="5"/>
        <v>0</v>
      </c>
      <c r="T58" s="237">
        <v>78405</v>
      </c>
      <c r="U58" s="237">
        <f t="shared" si="6"/>
        <v>362712</v>
      </c>
      <c r="V58" s="237">
        <v>0</v>
      </c>
      <c r="W58" s="237">
        <f t="shared" si="7"/>
        <v>0</v>
      </c>
    </row>
    <row r="59" spans="1:23" ht="22.4" customHeight="1">
      <c r="A59" s="233" t="s">
        <v>237</v>
      </c>
      <c r="F59" s="348">
        <v>-16673872</v>
      </c>
      <c r="G59" s="348"/>
      <c r="H59" s="348">
        <v>-16353040</v>
      </c>
      <c r="I59" s="348"/>
      <c r="J59" s="373">
        <v>0</v>
      </c>
      <c r="K59" s="348"/>
      <c r="L59" s="18">
        <v>0</v>
      </c>
      <c r="N59" s="287">
        <v>-16353040</v>
      </c>
      <c r="O59" s="288">
        <f t="shared" si="4"/>
        <v>-320832</v>
      </c>
      <c r="P59" s="287">
        <v>0</v>
      </c>
      <c r="Q59" s="288">
        <f t="shared" si="5"/>
        <v>0</v>
      </c>
      <c r="T59" s="237">
        <v>-16353040</v>
      </c>
      <c r="U59" s="237">
        <f t="shared" si="6"/>
        <v>-320832</v>
      </c>
      <c r="V59" s="237">
        <v>0</v>
      </c>
      <c r="W59" s="237">
        <f t="shared" si="7"/>
        <v>0</v>
      </c>
    </row>
    <row r="60" spans="1:23" ht="22.5" customHeight="1">
      <c r="A60" s="233" t="s">
        <v>190</v>
      </c>
      <c r="F60" s="348">
        <v>6434</v>
      </c>
      <c r="G60" s="348"/>
      <c r="H60" s="348">
        <v>196</v>
      </c>
      <c r="I60" s="348"/>
      <c r="J60" s="373">
        <v>0</v>
      </c>
      <c r="K60" s="348"/>
      <c r="L60" s="18">
        <v>0</v>
      </c>
      <c r="N60" s="287">
        <v>196</v>
      </c>
      <c r="O60" s="288">
        <f t="shared" si="4"/>
        <v>6238</v>
      </c>
      <c r="P60" s="287">
        <v>0</v>
      </c>
      <c r="Q60" s="288">
        <f t="shared" si="5"/>
        <v>0</v>
      </c>
      <c r="T60" s="237">
        <v>196</v>
      </c>
      <c r="U60" s="237">
        <f t="shared" si="6"/>
        <v>6238</v>
      </c>
      <c r="V60" s="237">
        <v>0</v>
      </c>
      <c r="W60" s="237">
        <f t="shared" si="7"/>
        <v>0</v>
      </c>
    </row>
    <row r="61" spans="1:23" ht="22.5" customHeight="1">
      <c r="A61" s="233" t="s">
        <v>238</v>
      </c>
      <c r="F61" s="348">
        <v>-126070</v>
      </c>
      <c r="G61" s="348"/>
      <c r="H61" s="348">
        <v>-190206</v>
      </c>
      <c r="I61" s="348"/>
      <c r="J61" s="373">
        <v>0</v>
      </c>
      <c r="K61" s="348"/>
      <c r="L61" s="18">
        <v>0</v>
      </c>
      <c r="N61" s="287">
        <v>-190206</v>
      </c>
      <c r="O61" s="288">
        <f t="shared" si="4"/>
        <v>64136</v>
      </c>
      <c r="P61" s="287">
        <v>0</v>
      </c>
      <c r="Q61" s="288">
        <f t="shared" si="5"/>
        <v>0</v>
      </c>
      <c r="T61" s="237">
        <v>-190206</v>
      </c>
      <c r="U61" s="237">
        <f t="shared" si="6"/>
        <v>64136</v>
      </c>
      <c r="V61" s="237">
        <v>0</v>
      </c>
      <c r="W61" s="237">
        <f t="shared" si="7"/>
        <v>0</v>
      </c>
    </row>
    <row r="62" spans="1:23" ht="22.4" customHeight="1">
      <c r="A62" s="233" t="s">
        <v>41</v>
      </c>
      <c r="E62" s="45">
        <v>10</v>
      </c>
      <c r="F62" s="373">
        <v>0</v>
      </c>
      <c r="G62" s="348"/>
      <c r="H62" s="18">
        <v>0</v>
      </c>
      <c r="I62" s="348"/>
      <c r="J62" s="349">
        <v>10109191</v>
      </c>
      <c r="K62" s="348"/>
      <c r="L62" s="349">
        <v>10791886</v>
      </c>
      <c r="N62" s="287">
        <v>0</v>
      </c>
      <c r="O62" s="288">
        <f t="shared" si="4"/>
        <v>0</v>
      </c>
      <c r="P62" s="287">
        <v>10791886</v>
      </c>
      <c r="Q62" s="288">
        <f t="shared" si="5"/>
        <v>-682695</v>
      </c>
      <c r="T62" s="237">
        <v>0</v>
      </c>
      <c r="U62" s="237">
        <f t="shared" si="6"/>
        <v>0</v>
      </c>
      <c r="V62" s="237">
        <v>10791886</v>
      </c>
      <c r="W62" s="237">
        <f t="shared" si="7"/>
        <v>-682695</v>
      </c>
    </row>
    <row r="63" spans="1:23" ht="22.5" customHeight="1">
      <c r="A63" s="233" t="s">
        <v>39</v>
      </c>
      <c r="F63" s="348">
        <v>177439</v>
      </c>
      <c r="G63" s="348"/>
      <c r="H63" s="348">
        <v>250587</v>
      </c>
      <c r="I63" s="348"/>
      <c r="J63" s="348">
        <v>489</v>
      </c>
      <c r="K63" s="348"/>
      <c r="L63" s="348">
        <v>18947</v>
      </c>
      <c r="N63" s="287">
        <v>250587</v>
      </c>
      <c r="O63" s="288">
        <f t="shared" si="4"/>
        <v>-73148</v>
      </c>
      <c r="P63" s="287">
        <v>18947</v>
      </c>
      <c r="Q63" s="288">
        <f t="shared" si="5"/>
        <v>-18458</v>
      </c>
      <c r="T63" s="237">
        <v>250587</v>
      </c>
      <c r="U63" s="237">
        <f t="shared" si="6"/>
        <v>-73148</v>
      </c>
      <c r="V63" s="237">
        <v>18947</v>
      </c>
      <c r="W63" s="237">
        <f t="shared" si="7"/>
        <v>-18458</v>
      </c>
    </row>
    <row r="64" spans="1:23" ht="22.5" customHeight="1">
      <c r="A64" s="50" t="s">
        <v>280</v>
      </c>
      <c r="F64" s="350">
        <f>SUM(F51:F63)</f>
        <v>-25298242</v>
      </c>
      <c r="G64" s="53"/>
      <c r="H64" s="350">
        <f>SUM(H51:H63)</f>
        <v>-56227319</v>
      </c>
      <c r="J64" s="350">
        <f>SUM(J51:J63)</f>
        <v>10110810</v>
      </c>
      <c r="K64" s="53"/>
      <c r="L64" s="350">
        <f>SUM(L51:L63)</f>
        <v>9674168</v>
      </c>
      <c r="N64" s="287">
        <v>-56227279</v>
      </c>
      <c r="O64" s="288">
        <f t="shared" si="4"/>
        <v>30929037</v>
      </c>
      <c r="P64" s="287">
        <v>9674168</v>
      </c>
      <c r="Q64" s="288">
        <f t="shared" si="5"/>
        <v>436642</v>
      </c>
      <c r="T64" s="237">
        <v>-56227293</v>
      </c>
      <c r="U64" s="237">
        <f t="shared" si="6"/>
        <v>30929051</v>
      </c>
      <c r="V64" s="237">
        <v>9674168</v>
      </c>
      <c r="W64" s="237">
        <f t="shared" si="7"/>
        <v>436642</v>
      </c>
    </row>
    <row r="65" spans="1:23" ht="10.5" customHeight="1">
      <c r="N65" s="287"/>
      <c r="O65" s="288">
        <f t="shared" si="4"/>
        <v>0</v>
      </c>
      <c r="P65" s="287"/>
      <c r="Q65" s="288">
        <f t="shared" si="5"/>
        <v>0</v>
      </c>
      <c r="U65" s="237">
        <f t="shared" si="6"/>
        <v>0</v>
      </c>
      <c r="W65" s="237">
        <f t="shared" si="7"/>
        <v>0</v>
      </c>
    </row>
    <row r="66" spans="1:23" ht="22.5" customHeight="1">
      <c r="A66" s="91" t="s">
        <v>69</v>
      </c>
      <c r="N66" s="287"/>
      <c r="O66" s="288">
        <f t="shared" si="4"/>
        <v>0</v>
      </c>
      <c r="P66" s="287"/>
      <c r="Q66" s="288">
        <f t="shared" si="5"/>
        <v>0</v>
      </c>
      <c r="U66" s="237">
        <f t="shared" si="6"/>
        <v>0</v>
      </c>
      <c r="W66" s="237">
        <f t="shared" si="7"/>
        <v>0</v>
      </c>
    </row>
    <row r="67" spans="1:23" ht="22.5" customHeight="1">
      <c r="A67" s="86" t="s">
        <v>337</v>
      </c>
      <c r="E67" s="45">
        <v>22</v>
      </c>
      <c r="F67" s="373">
        <v>0</v>
      </c>
      <c r="G67" s="348"/>
      <c r="H67" s="349">
        <v>15852421</v>
      </c>
      <c r="I67" s="348"/>
      <c r="J67" s="373">
        <v>0</v>
      </c>
      <c r="K67" s="348"/>
      <c r="L67" s="349">
        <v>15852421</v>
      </c>
      <c r="N67" s="287"/>
      <c r="O67" s="288" t="e">
        <f>#REF!-N67</f>
        <v>#REF!</v>
      </c>
      <c r="P67" s="287"/>
      <c r="Q67" s="288" t="e">
        <f>#REF!-P67</f>
        <v>#REF!</v>
      </c>
      <c r="U67" s="237" t="e">
        <f>#REF!-T67</f>
        <v>#REF!</v>
      </c>
      <c r="W67" s="237" t="e">
        <f>#REF!-V67</f>
        <v>#REF!</v>
      </c>
    </row>
    <row r="68" spans="1:23" ht="22.5" customHeight="1">
      <c r="A68" s="86" t="s">
        <v>254</v>
      </c>
      <c r="F68" s="349">
        <v>23691842</v>
      </c>
      <c r="G68" s="348"/>
      <c r="H68" s="349">
        <v>28434902</v>
      </c>
      <c r="I68" s="348"/>
      <c r="J68" s="349">
        <v>2128000</v>
      </c>
      <c r="K68" s="348"/>
      <c r="L68" s="349">
        <v>6108860</v>
      </c>
      <c r="N68" s="287">
        <v>28434902</v>
      </c>
      <c r="O68" s="288">
        <f t="shared" si="4"/>
        <v>-4743060</v>
      </c>
      <c r="P68" s="287">
        <v>6108860</v>
      </c>
      <c r="Q68" s="288">
        <f t="shared" si="5"/>
        <v>-3980860</v>
      </c>
      <c r="T68" s="237">
        <v>28434902</v>
      </c>
      <c r="U68" s="237">
        <f t="shared" si="6"/>
        <v>-4743060</v>
      </c>
      <c r="V68" s="237">
        <v>6108860</v>
      </c>
      <c r="W68" s="237">
        <f t="shared" si="7"/>
        <v>-3980860</v>
      </c>
    </row>
    <row r="69" spans="1:23" ht="22.5" customHeight="1">
      <c r="A69" s="86" t="s">
        <v>152</v>
      </c>
      <c r="F69" s="348">
        <v>-22373547</v>
      </c>
      <c r="G69" s="348"/>
      <c r="H69" s="348">
        <v>-20310330</v>
      </c>
      <c r="I69" s="348"/>
      <c r="J69" s="348">
        <v>-1630740</v>
      </c>
      <c r="K69" s="348"/>
      <c r="L69" s="348">
        <v>-10182632</v>
      </c>
      <c r="N69" s="287">
        <v>-20310330</v>
      </c>
      <c r="O69" s="288">
        <f t="shared" si="4"/>
        <v>-2063217</v>
      </c>
      <c r="P69" s="287">
        <v>-10182632</v>
      </c>
      <c r="Q69" s="288">
        <f t="shared" si="5"/>
        <v>8551892</v>
      </c>
      <c r="T69" s="237">
        <v>-20310330</v>
      </c>
      <c r="U69" s="237">
        <f t="shared" si="6"/>
        <v>-2063217</v>
      </c>
      <c r="V69" s="237">
        <v>-10182632</v>
      </c>
      <c r="W69" s="237">
        <f t="shared" si="7"/>
        <v>8551892</v>
      </c>
    </row>
    <row r="70" spans="1:23" ht="22.5" customHeight="1">
      <c r="A70" s="210" t="s">
        <v>153</v>
      </c>
      <c r="F70" s="348">
        <v>9038972</v>
      </c>
      <c r="G70" s="348"/>
      <c r="H70" s="348">
        <v>17471691</v>
      </c>
      <c r="I70" s="348"/>
      <c r="J70" s="373">
        <v>0</v>
      </c>
      <c r="K70" s="348"/>
      <c r="L70" s="348">
        <v>17471691</v>
      </c>
      <c r="N70" s="287"/>
      <c r="O70" s="288" t="e">
        <f>#REF!-N70</f>
        <v>#REF!</v>
      </c>
      <c r="P70" s="287"/>
      <c r="Q70" s="288" t="e">
        <f>#REF!-P70</f>
        <v>#REF!</v>
      </c>
      <c r="U70" s="237" t="e">
        <f>#REF!-T70</f>
        <v>#REF!</v>
      </c>
      <c r="W70" s="237" t="e">
        <f>#REF!-V70</f>
        <v>#REF!</v>
      </c>
    </row>
    <row r="71" spans="1:23" ht="22.5" customHeight="1">
      <c r="A71" s="86" t="s">
        <v>207</v>
      </c>
      <c r="F71" s="348">
        <v>-4018546</v>
      </c>
      <c r="G71" s="348"/>
      <c r="H71" s="348">
        <v>-3551441</v>
      </c>
      <c r="I71" s="348"/>
      <c r="J71" s="348">
        <v>-2300000</v>
      </c>
      <c r="K71" s="348"/>
      <c r="L71" s="348">
        <v>-2730000</v>
      </c>
      <c r="N71" s="287">
        <v>-3551441</v>
      </c>
      <c r="O71" s="288">
        <f t="shared" si="4"/>
        <v>-467105</v>
      </c>
      <c r="P71" s="287">
        <v>-2730000</v>
      </c>
      <c r="Q71" s="288">
        <f t="shared" si="5"/>
        <v>430000</v>
      </c>
      <c r="T71" s="237">
        <v>-3551441</v>
      </c>
      <c r="U71" s="237">
        <f t="shared" si="6"/>
        <v>-467105</v>
      </c>
      <c r="V71" s="237">
        <v>-2730000</v>
      </c>
      <c r="W71" s="237">
        <f t="shared" si="7"/>
        <v>430000</v>
      </c>
    </row>
    <row r="72" spans="1:23" ht="22.5" customHeight="1">
      <c r="A72" s="7" t="s">
        <v>236</v>
      </c>
      <c r="F72" s="348">
        <v>-197545</v>
      </c>
      <c r="G72" s="348"/>
      <c r="H72" s="348">
        <v>-63637</v>
      </c>
      <c r="I72" s="348"/>
      <c r="J72" s="373">
        <v>0</v>
      </c>
      <c r="K72" s="348"/>
      <c r="L72" s="18">
        <v>0</v>
      </c>
      <c r="N72" s="287">
        <v>-63637</v>
      </c>
      <c r="O72" s="288">
        <f t="shared" si="4"/>
        <v>-133908</v>
      </c>
      <c r="P72" s="287">
        <v>0</v>
      </c>
      <c r="Q72" s="288">
        <f t="shared" si="5"/>
        <v>0</v>
      </c>
      <c r="T72" s="237">
        <v>-63637</v>
      </c>
      <c r="U72" s="237">
        <f t="shared" si="6"/>
        <v>-133908</v>
      </c>
      <c r="V72" s="237">
        <v>0</v>
      </c>
      <c r="W72" s="237">
        <f t="shared" si="7"/>
        <v>0</v>
      </c>
    </row>
    <row r="73" spans="1:23" ht="22.5" customHeight="1">
      <c r="A73" s="86" t="s">
        <v>317</v>
      </c>
      <c r="F73" s="373">
        <v>0</v>
      </c>
      <c r="G73" s="348"/>
      <c r="H73" s="18">
        <v>0</v>
      </c>
      <c r="I73" s="348"/>
      <c r="J73" s="348">
        <v>648341</v>
      </c>
      <c r="K73" s="348"/>
      <c r="L73" s="348">
        <v>-30693551</v>
      </c>
      <c r="N73" s="287">
        <v>0</v>
      </c>
      <c r="O73" s="288">
        <f t="shared" si="4"/>
        <v>0</v>
      </c>
      <c r="P73" s="287">
        <v>-30693551</v>
      </c>
      <c r="Q73" s="288">
        <f t="shared" si="5"/>
        <v>31341892</v>
      </c>
      <c r="T73" s="237">
        <v>0</v>
      </c>
      <c r="U73" s="237">
        <f t="shared" si="6"/>
        <v>0</v>
      </c>
      <c r="V73" s="237">
        <v>-30693551</v>
      </c>
      <c r="W73" s="237">
        <f t="shared" si="7"/>
        <v>31341892</v>
      </c>
    </row>
    <row r="74" spans="1:23" ht="22.5" customHeight="1">
      <c r="A74" s="86" t="s">
        <v>318</v>
      </c>
      <c r="F74" s="348">
        <v>-51375</v>
      </c>
      <c r="G74" s="348"/>
      <c r="H74" s="349">
        <v>-9335</v>
      </c>
      <c r="I74" s="348"/>
      <c r="J74" s="373">
        <v>0</v>
      </c>
      <c r="K74" s="348"/>
      <c r="L74" s="18">
        <v>0</v>
      </c>
      <c r="N74" s="287">
        <v>-9335</v>
      </c>
      <c r="O74" s="288">
        <f t="shared" si="4"/>
        <v>-42040</v>
      </c>
      <c r="P74" s="287">
        <v>0</v>
      </c>
      <c r="Q74" s="288">
        <f t="shared" si="5"/>
        <v>0</v>
      </c>
      <c r="T74" s="237">
        <v>-9335</v>
      </c>
      <c r="U74" s="237">
        <f t="shared" si="6"/>
        <v>-42040</v>
      </c>
      <c r="V74" s="237">
        <v>0</v>
      </c>
      <c r="W74" s="237">
        <f t="shared" si="7"/>
        <v>0</v>
      </c>
    </row>
    <row r="75" spans="1:23" ht="22.5" customHeight="1">
      <c r="A75" s="76" t="s">
        <v>233</v>
      </c>
      <c r="E75" s="45">
        <v>35</v>
      </c>
      <c r="F75" s="348">
        <v>-7860219</v>
      </c>
      <c r="G75" s="348"/>
      <c r="H75" s="348">
        <v>-8925213</v>
      </c>
      <c r="I75" s="348"/>
      <c r="J75" s="348">
        <v>-7860219</v>
      </c>
      <c r="K75" s="348"/>
      <c r="L75" s="348">
        <v>-8925213</v>
      </c>
      <c r="N75" s="287">
        <v>-8925213</v>
      </c>
      <c r="O75" s="288">
        <f t="shared" si="4"/>
        <v>1064994</v>
      </c>
      <c r="P75" s="287">
        <v>-8925213</v>
      </c>
      <c r="Q75" s="288">
        <f t="shared" si="5"/>
        <v>1064994</v>
      </c>
      <c r="T75" s="237">
        <v>-8925213</v>
      </c>
      <c r="U75" s="237">
        <f t="shared" si="6"/>
        <v>1064994</v>
      </c>
      <c r="V75" s="237">
        <v>-8925213</v>
      </c>
      <c r="W75" s="237">
        <f t="shared" si="7"/>
        <v>1064994</v>
      </c>
    </row>
    <row r="76" spans="1:23" ht="22.5" customHeight="1">
      <c r="A76" s="76" t="s">
        <v>234</v>
      </c>
      <c r="F76" s="348">
        <v>-199679</v>
      </c>
      <c r="G76" s="348"/>
      <c r="H76" s="348">
        <v>-67340</v>
      </c>
      <c r="I76" s="348"/>
      <c r="J76" s="373">
        <v>0</v>
      </c>
      <c r="K76" s="348"/>
      <c r="L76" s="18">
        <v>0</v>
      </c>
      <c r="N76" s="287">
        <v>-67340</v>
      </c>
      <c r="O76" s="288">
        <f t="shared" si="4"/>
        <v>-132339</v>
      </c>
      <c r="P76" s="287">
        <v>0</v>
      </c>
      <c r="Q76" s="288">
        <f t="shared" si="5"/>
        <v>0</v>
      </c>
      <c r="T76" s="237">
        <v>-67340</v>
      </c>
      <c r="U76" s="237">
        <f t="shared" si="6"/>
        <v>-132339</v>
      </c>
      <c r="V76" s="237">
        <v>0</v>
      </c>
      <c r="W76" s="237">
        <f t="shared" si="7"/>
        <v>0</v>
      </c>
    </row>
    <row r="77" spans="1:23" ht="22.5" customHeight="1">
      <c r="A77" s="86" t="s">
        <v>39</v>
      </c>
      <c r="F77" s="373">
        <v>0</v>
      </c>
      <c r="G77" s="348"/>
      <c r="H77" s="18">
        <v>0</v>
      </c>
      <c r="I77" s="348"/>
      <c r="J77" s="349">
        <v>2674665</v>
      </c>
      <c r="K77" s="348"/>
      <c r="L77" s="348">
        <v>3105172</v>
      </c>
      <c r="N77" s="287">
        <v>0</v>
      </c>
      <c r="O77" s="288">
        <f t="shared" si="4"/>
        <v>0</v>
      </c>
      <c r="P77" s="287">
        <v>3105172</v>
      </c>
      <c r="Q77" s="288">
        <f t="shared" si="5"/>
        <v>-430507</v>
      </c>
      <c r="T77" s="237">
        <v>0</v>
      </c>
      <c r="U77" s="237">
        <f t="shared" si="6"/>
        <v>0</v>
      </c>
      <c r="V77" s="237">
        <v>3105172</v>
      </c>
      <c r="W77" s="237">
        <f t="shared" si="7"/>
        <v>-430507</v>
      </c>
    </row>
    <row r="78" spans="1:23" ht="22.5" customHeight="1">
      <c r="A78" s="86" t="s">
        <v>255</v>
      </c>
      <c r="F78" s="348">
        <v>-6641893</v>
      </c>
      <c r="G78" s="348"/>
      <c r="H78" s="348">
        <v>-5141609</v>
      </c>
      <c r="I78" s="348"/>
      <c r="J78" s="348">
        <v>-2288073</v>
      </c>
      <c r="K78" s="348"/>
      <c r="L78" s="348">
        <v>-2230632</v>
      </c>
      <c r="N78" s="287">
        <v>-5140764</v>
      </c>
      <c r="O78" s="288">
        <f t="shared" si="4"/>
        <v>-1501129</v>
      </c>
      <c r="P78" s="287">
        <v>-2230632</v>
      </c>
      <c r="Q78" s="288">
        <f t="shared" si="5"/>
        <v>-57441</v>
      </c>
      <c r="T78" s="237">
        <v>-5141035</v>
      </c>
      <c r="U78" s="237">
        <f t="shared" si="6"/>
        <v>-1500858</v>
      </c>
      <c r="V78" s="237">
        <v>-2230632</v>
      </c>
      <c r="W78" s="237">
        <f t="shared" si="7"/>
        <v>-57441</v>
      </c>
    </row>
    <row r="79" spans="1:23" ht="22.5" customHeight="1">
      <c r="A79" s="7" t="s">
        <v>235</v>
      </c>
      <c r="F79" s="348">
        <v>-360072</v>
      </c>
      <c r="G79" s="348"/>
      <c r="H79" s="348">
        <v>-73376</v>
      </c>
      <c r="I79" s="348"/>
      <c r="J79" s="373">
        <v>0</v>
      </c>
      <c r="K79" s="348"/>
      <c r="L79" s="348">
        <v>-16610</v>
      </c>
      <c r="N79" s="287">
        <v>-73376</v>
      </c>
      <c r="O79" s="288">
        <f t="shared" si="4"/>
        <v>-286696</v>
      </c>
      <c r="P79" s="287">
        <v>-16610</v>
      </c>
      <c r="Q79" s="288">
        <f t="shared" si="5"/>
        <v>16610</v>
      </c>
      <c r="T79" s="237">
        <v>-73376</v>
      </c>
      <c r="U79" s="237">
        <f t="shared" si="6"/>
        <v>-286696</v>
      </c>
      <c r="V79" s="237">
        <v>-16610</v>
      </c>
      <c r="W79" s="237">
        <f t="shared" si="7"/>
        <v>16610</v>
      </c>
    </row>
    <row r="80" spans="1:23" ht="22.5" customHeight="1">
      <c r="A80" s="7" t="s">
        <v>299</v>
      </c>
      <c r="E80" s="45">
        <v>24</v>
      </c>
      <c r="F80" s="348">
        <v>-15000000</v>
      </c>
      <c r="G80" s="348"/>
      <c r="H80" s="36">
        <v>0</v>
      </c>
      <c r="I80" s="348"/>
      <c r="J80" s="348">
        <v>-15000000</v>
      </c>
      <c r="K80" s="348"/>
      <c r="L80" s="36">
        <v>0</v>
      </c>
      <c r="N80" s="287"/>
      <c r="O80" s="288"/>
      <c r="P80" s="287"/>
      <c r="Q80" s="288"/>
    </row>
    <row r="81" spans="1:23" ht="22.5" customHeight="1">
      <c r="A81" s="7" t="s">
        <v>302</v>
      </c>
      <c r="F81" s="157"/>
      <c r="G81" s="157"/>
      <c r="H81" s="157"/>
      <c r="I81" s="157"/>
      <c r="J81" s="157"/>
      <c r="K81" s="157"/>
      <c r="L81" s="157"/>
      <c r="N81" s="287"/>
      <c r="O81" s="288"/>
      <c r="P81" s="287"/>
      <c r="Q81" s="288"/>
    </row>
    <row r="82" spans="1:23" ht="22.5" customHeight="1">
      <c r="A82" s="7"/>
      <c r="B82" s="207" t="s">
        <v>316</v>
      </c>
      <c r="E82" s="45">
        <v>24</v>
      </c>
      <c r="F82" s="348">
        <v>14905569</v>
      </c>
      <c r="G82" s="348"/>
      <c r="H82" s="36">
        <v>0</v>
      </c>
      <c r="I82" s="348"/>
      <c r="J82" s="348">
        <v>14905569</v>
      </c>
      <c r="K82" s="348"/>
      <c r="L82" s="36">
        <v>0</v>
      </c>
      <c r="N82" s="287"/>
      <c r="O82" s="288"/>
      <c r="P82" s="287"/>
      <c r="Q82" s="288"/>
    </row>
    <row r="83" spans="1:23" ht="22.5" customHeight="1">
      <c r="A83" s="7" t="s">
        <v>344</v>
      </c>
      <c r="E83" s="45">
        <v>24</v>
      </c>
      <c r="F83" s="348">
        <v>-679600</v>
      </c>
      <c r="G83" s="348"/>
      <c r="H83" s="36">
        <v>0</v>
      </c>
      <c r="I83" s="348"/>
      <c r="J83" s="373">
        <v>0</v>
      </c>
      <c r="K83" s="348"/>
      <c r="L83" s="36">
        <v>0</v>
      </c>
      <c r="N83" s="287"/>
      <c r="O83" s="288"/>
      <c r="P83" s="287"/>
      <c r="Q83" s="288"/>
    </row>
    <row r="84" spans="1:23" ht="22.5" customHeight="1">
      <c r="A84" s="7" t="s">
        <v>191</v>
      </c>
      <c r="B84" s="86"/>
      <c r="E84" s="45">
        <v>24</v>
      </c>
      <c r="F84" s="348">
        <v>-1050000</v>
      </c>
      <c r="G84" s="348"/>
      <c r="H84" s="348">
        <v>-1050000</v>
      </c>
      <c r="I84" s="348"/>
      <c r="J84" s="348">
        <v>-1050000</v>
      </c>
      <c r="K84" s="348"/>
      <c r="L84" s="348">
        <v>-1050000</v>
      </c>
      <c r="N84" s="287">
        <v>-1050000</v>
      </c>
      <c r="O84" s="288">
        <f t="shared" si="4"/>
        <v>0</v>
      </c>
      <c r="P84" s="287">
        <v>-1050000</v>
      </c>
      <c r="Q84" s="288">
        <f t="shared" si="5"/>
        <v>0</v>
      </c>
      <c r="T84" s="237">
        <v>-1050000</v>
      </c>
      <c r="U84" s="237">
        <f t="shared" si="6"/>
        <v>0</v>
      </c>
      <c r="V84" s="237">
        <v>-1050000</v>
      </c>
      <c r="W84" s="237">
        <f t="shared" si="7"/>
        <v>0</v>
      </c>
    </row>
    <row r="85" spans="1:23" ht="22.5" customHeight="1">
      <c r="A85" s="8" t="s">
        <v>281</v>
      </c>
      <c r="F85" s="350">
        <f>SUM(F67:F84)</f>
        <v>-10796093</v>
      </c>
      <c r="G85" s="348"/>
      <c r="H85" s="350">
        <f>SUM(H67:H84)</f>
        <v>22566733</v>
      </c>
      <c r="I85" s="348"/>
      <c r="J85" s="350">
        <f>SUM(J67:J84)</f>
        <v>-9772457</v>
      </c>
      <c r="K85" s="348"/>
      <c r="L85" s="350">
        <f>SUM(L67:L84)</f>
        <v>-13290494</v>
      </c>
      <c r="N85" s="287">
        <v>22567578</v>
      </c>
      <c r="O85" s="288">
        <f t="shared" si="4"/>
        <v>-33363671</v>
      </c>
      <c r="P85" s="287">
        <v>-13290494</v>
      </c>
      <c r="Q85" s="288">
        <f t="shared" si="5"/>
        <v>3518037</v>
      </c>
      <c r="T85" s="237">
        <v>22567307</v>
      </c>
      <c r="U85" s="237">
        <f t="shared" si="6"/>
        <v>-33363400</v>
      </c>
      <c r="V85" s="237">
        <v>-13290494</v>
      </c>
      <c r="W85" s="237">
        <f t="shared" si="7"/>
        <v>3518037</v>
      </c>
    </row>
    <row r="86" spans="1:23" ht="22.5" customHeight="1">
      <c r="A86" s="8"/>
      <c r="F86" s="286"/>
      <c r="G86" s="208"/>
      <c r="H86" s="286"/>
      <c r="I86" s="208"/>
      <c r="J86" s="286"/>
      <c r="K86" s="208"/>
      <c r="L86" s="286"/>
      <c r="N86" s="287"/>
      <c r="O86" s="288"/>
    </row>
    <row r="87" spans="1:23" s="206" customFormat="1" ht="22.5" customHeight="1">
      <c r="A87" s="205" t="s">
        <v>85</v>
      </c>
      <c r="B87" s="75"/>
      <c r="C87" s="75"/>
      <c r="D87" s="75"/>
      <c r="E87" s="119"/>
      <c r="F87" s="75"/>
      <c r="G87" s="75"/>
      <c r="H87" s="75"/>
      <c r="I87" s="75"/>
      <c r="J87" s="120"/>
      <c r="K87" s="120"/>
      <c r="L87" s="120"/>
      <c r="M87" s="289"/>
      <c r="N87" s="287"/>
      <c r="O87" s="288"/>
      <c r="T87" s="326"/>
      <c r="U87" s="237"/>
      <c r="V87" s="326"/>
      <c r="W87" s="326"/>
    </row>
    <row r="88" spans="1:23" s="206" customFormat="1" ht="22.5" customHeight="1">
      <c r="A88" s="205" t="s">
        <v>54</v>
      </c>
      <c r="B88" s="75"/>
      <c r="C88" s="75"/>
      <c r="D88" s="75"/>
      <c r="E88" s="119"/>
      <c r="F88" s="75"/>
      <c r="G88" s="75"/>
      <c r="H88" s="75"/>
      <c r="I88" s="75"/>
      <c r="M88" s="289"/>
      <c r="N88" s="287"/>
      <c r="O88" s="288"/>
      <c r="T88" s="326"/>
      <c r="U88" s="237"/>
      <c r="V88" s="326"/>
      <c r="W88" s="326"/>
    </row>
    <row r="89" spans="1:23" s="206" customFormat="1" ht="23.25" customHeight="1">
      <c r="A89" s="205"/>
      <c r="B89" s="75"/>
      <c r="C89" s="75"/>
      <c r="D89" s="75"/>
      <c r="E89" s="119"/>
      <c r="F89" s="75"/>
      <c r="G89" s="75"/>
      <c r="H89" s="75"/>
      <c r="I89" s="75"/>
      <c r="M89" s="289"/>
      <c r="N89" s="287"/>
      <c r="O89" s="288"/>
      <c r="T89" s="326"/>
      <c r="U89" s="237"/>
      <c r="V89" s="326"/>
      <c r="W89" s="326"/>
    </row>
    <row r="90" spans="1:23" ht="22.5" customHeight="1">
      <c r="A90" s="51"/>
      <c r="B90" s="51"/>
      <c r="C90" s="51"/>
      <c r="D90" s="51"/>
      <c r="F90" s="385" t="s">
        <v>1</v>
      </c>
      <c r="G90" s="385"/>
      <c r="H90" s="385"/>
      <c r="I90" s="3"/>
      <c r="J90" s="385" t="s">
        <v>2</v>
      </c>
      <c r="K90" s="385"/>
      <c r="L90" s="385"/>
      <c r="N90" s="287"/>
      <c r="O90" s="288"/>
    </row>
    <row r="91" spans="1:23" ht="22.5" customHeight="1">
      <c r="A91" s="51"/>
      <c r="B91" s="51"/>
      <c r="C91" s="51"/>
      <c r="D91" s="51"/>
      <c r="E91" s="157"/>
      <c r="F91" s="386" t="s">
        <v>173</v>
      </c>
      <c r="G91" s="386"/>
      <c r="H91" s="386"/>
      <c r="I91" s="3"/>
      <c r="J91" s="386" t="s">
        <v>173</v>
      </c>
      <c r="K91" s="386"/>
      <c r="L91" s="386"/>
      <c r="N91" s="287"/>
      <c r="O91" s="288"/>
    </row>
    <row r="92" spans="1:23" ht="22.5" customHeight="1">
      <c r="A92" s="51"/>
      <c r="B92" s="51"/>
      <c r="C92" s="51"/>
      <c r="D92" s="51"/>
      <c r="E92" s="157"/>
      <c r="F92" s="388" t="s">
        <v>162</v>
      </c>
      <c r="G92" s="388"/>
      <c r="H92" s="388"/>
      <c r="I92" s="3"/>
      <c r="J92" s="388" t="s">
        <v>162</v>
      </c>
      <c r="K92" s="388"/>
      <c r="L92" s="388"/>
      <c r="N92" s="287"/>
      <c r="O92" s="288"/>
    </row>
    <row r="93" spans="1:23" ht="22.5" customHeight="1">
      <c r="A93" s="71"/>
      <c r="B93" s="72"/>
      <c r="C93" s="72"/>
      <c r="D93" s="72"/>
      <c r="E93" s="171" t="s">
        <v>4</v>
      </c>
      <c r="F93" s="60">
        <v>2562</v>
      </c>
      <c r="G93" s="337"/>
      <c r="H93" s="60">
        <v>2561</v>
      </c>
      <c r="I93" s="60"/>
      <c r="J93" s="60">
        <v>2562</v>
      </c>
      <c r="K93" s="337"/>
      <c r="L93" s="60">
        <v>2561</v>
      </c>
      <c r="N93" s="287"/>
      <c r="O93" s="288"/>
    </row>
    <row r="94" spans="1:23" ht="22.5" customHeight="1">
      <c r="A94" s="157"/>
      <c r="F94" s="395" t="s">
        <v>90</v>
      </c>
      <c r="G94" s="395"/>
      <c r="H94" s="395"/>
      <c r="I94" s="395"/>
      <c r="J94" s="395"/>
      <c r="K94" s="395"/>
      <c r="L94" s="395"/>
      <c r="N94" s="287"/>
      <c r="O94" s="288"/>
    </row>
    <row r="95" spans="1:23" ht="22.5" customHeight="1">
      <c r="A95" s="279" t="s">
        <v>285</v>
      </c>
      <c r="B95" s="86"/>
      <c r="C95" s="86"/>
      <c r="D95" s="86"/>
      <c r="E95" s="171"/>
      <c r="F95" s="208"/>
      <c r="G95" s="208"/>
      <c r="H95" s="208"/>
      <c r="I95" s="208"/>
      <c r="J95" s="208"/>
      <c r="K95" s="208"/>
      <c r="L95" s="208"/>
      <c r="N95" s="287"/>
      <c r="O95" s="288"/>
    </row>
    <row r="96" spans="1:23" ht="22.5" customHeight="1">
      <c r="A96" s="279" t="s">
        <v>158</v>
      </c>
      <c r="B96" s="86" t="s">
        <v>231</v>
      </c>
      <c r="C96" s="86"/>
      <c r="D96" s="86"/>
      <c r="E96" s="171"/>
      <c r="F96" s="348">
        <v>4750639</v>
      </c>
      <c r="G96" s="348"/>
      <c r="H96" s="348">
        <v>-1680021</v>
      </c>
      <c r="I96" s="348"/>
      <c r="J96" s="348">
        <v>-12754</v>
      </c>
      <c r="K96" s="348"/>
      <c r="L96" s="348">
        <v>-3177425</v>
      </c>
      <c r="N96" s="287">
        <v>-1680024</v>
      </c>
      <c r="O96" s="288">
        <f t="shared" si="4"/>
        <v>6430663</v>
      </c>
      <c r="P96" s="287">
        <v>-3177425</v>
      </c>
      <c r="Q96" s="288">
        <f t="shared" ref="Q96:Q101" si="8">J96-P96</f>
        <v>3164671</v>
      </c>
      <c r="T96" s="237">
        <v>-1680024</v>
      </c>
      <c r="U96" s="237">
        <f t="shared" si="6"/>
        <v>6430663</v>
      </c>
      <c r="V96" s="237">
        <v>-3177425</v>
      </c>
      <c r="W96" s="237">
        <f t="shared" ref="W96:W101" si="9">J96-V96</f>
        <v>3164671</v>
      </c>
    </row>
    <row r="97" spans="1:23" ht="22.5" customHeight="1">
      <c r="A97" s="279" t="s">
        <v>230</v>
      </c>
      <c r="B97" s="86"/>
      <c r="C97" s="86"/>
      <c r="D97" s="86"/>
      <c r="E97" s="171"/>
      <c r="F97" s="348"/>
      <c r="G97" s="348"/>
      <c r="H97" s="348"/>
      <c r="I97" s="348"/>
      <c r="J97" s="348"/>
      <c r="K97" s="348"/>
      <c r="L97" s="348"/>
      <c r="N97" s="287"/>
      <c r="O97" s="288">
        <f t="shared" si="4"/>
        <v>0</v>
      </c>
      <c r="P97" s="287"/>
      <c r="Q97" s="288">
        <f t="shared" si="8"/>
        <v>0</v>
      </c>
      <c r="U97" s="237">
        <f t="shared" si="6"/>
        <v>0</v>
      </c>
      <c r="W97" s="237">
        <f t="shared" si="9"/>
        <v>0</v>
      </c>
    </row>
    <row r="98" spans="1:23" ht="22.5" customHeight="1">
      <c r="A98" s="279" t="s">
        <v>158</v>
      </c>
      <c r="B98" s="86" t="s">
        <v>232</v>
      </c>
      <c r="C98" s="86"/>
      <c r="D98" s="86"/>
      <c r="E98" s="171"/>
      <c r="F98" s="351">
        <v>117627</v>
      </c>
      <c r="G98" s="53"/>
      <c r="H98" s="351">
        <v>381417</v>
      </c>
      <c r="J98" s="136">
        <v>0</v>
      </c>
      <c r="K98" s="53"/>
      <c r="L98" s="136">
        <v>0</v>
      </c>
      <c r="N98" s="287">
        <v>381420</v>
      </c>
      <c r="O98" s="288">
        <f t="shared" si="4"/>
        <v>-263793</v>
      </c>
      <c r="P98" s="287">
        <v>0</v>
      </c>
      <c r="Q98" s="288">
        <f t="shared" si="8"/>
        <v>0</v>
      </c>
      <c r="T98" s="237">
        <v>381420</v>
      </c>
      <c r="U98" s="237">
        <f t="shared" si="6"/>
        <v>-263793</v>
      </c>
      <c r="V98" s="237">
        <v>0</v>
      </c>
      <c r="W98" s="237">
        <f t="shared" si="9"/>
        <v>0</v>
      </c>
    </row>
    <row r="99" spans="1:23" ht="22.5" customHeight="1">
      <c r="A99" s="87" t="s">
        <v>285</v>
      </c>
      <c r="F99" s="356">
        <f>SUM(F96:F98)</f>
        <v>4868266</v>
      </c>
      <c r="G99" s="53"/>
      <c r="H99" s="356">
        <f>SUM(H96:H98)</f>
        <v>-1298604</v>
      </c>
      <c r="J99" s="356">
        <f>SUM(J96:J98)</f>
        <v>-12754</v>
      </c>
      <c r="K99" s="53"/>
      <c r="L99" s="356">
        <f>SUM(L96:L98)</f>
        <v>-3177425</v>
      </c>
      <c r="N99" s="287">
        <v>-1298604</v>
      </c>
      <c r="O99" s="288">
        <f t="shared" si="4"/>
        <v>6166870</v>
      </c>
      <c r="P99" s="287">
        <v>-3177425</v>
      </c>
      <c r="Q99" s="288">
        <f t="shared" si="8"/>
        <v>3164671</v>
      </c>
      <c r="T99" s="237">
        <v>-1298604</v>
      </c>
      <c r="U99" s="237">
        <f t="shared" si="6"/>
        <v>6166870</v>
      </c>
      <c r="V99" s="237">
        <v>-3177425</v>
      </c>
      <c r="W99" s="237">
        <f t="shared" si="9"/>
        <v>3164671</v>
      </c>
    </row>
    <row r="100" spans="1:23" ht="22.5" customHeight="1">
      <c r="A100" s="260" t="s">
        <v>168</v>
      </c>
      <c r="B100" s="86"/>
      <c r="C100" s="86"/>
      <c r="D100" s="86"/>
      <c r="E100" s="171"/>
      <c r="F100" s="348">
        <v>5578445</v>
      </c>
      <c r="G100" s="348"/>
      <c r="H100" s="348">
        <v>6877049</v>
      </c>
      <c r="I100" s="348"/>
      <c r="J100" s="348">
        <v>16809</v>
      </c>
      <c r="K100" s="348"/>
      <c r="L100" s="348">
        <v>3194234</v>
      </c>
      <c r="N100" s="287">
        <v>6877049</v>
      </c>
      <c r="O100" s="288">
        <f t="shared" si="4"/>
        <v>-1298604</v>
      </c>
      <c r="P100" s="287">
        <v>3194234</v>
      </c>
      <c r="Q100" s="288">
        <f t="shared" si="8"/>
        <v>-3177425</v>
      </c>
      <c r="T100" s="237">
        <v>6877049</v>
      </c>
      <c r="U100" s="237">
        <f t="shared" si="6"/>
        <v>-1298604</v>
      </c>
      <c r="V100" s="237">
        <v>3194234</v>
      </c>
      <c r="W100" s="237">
        <f t="shared" si="9"/>
        <v>-3177425</v>
      </c>
    </row>
    <row r="101" spans="1:23" ht="22.5" customHeight="1" thickBot="1">
      <c r="A101" s="87" t="s">
        <v>169</v>
      </c>
      <c r="E101" s="45">
        <v>6</v>
      </c>
      <c r="F101" s="357">
        <f>SUM(F99:F100)</f>
        <v>10446711</v>
      </c>
      <c r="G101" s="53"/>
      <c r="H101" s="357">
        <f>SUM(H99:H100)</f>
        <v>5578445</v>
      </c>
      <c r="J101" s="358">
        <f>SUM(J99:J100)</f>
        <v>4055</v>
      </c>
      <c r="K101" s="359"/>
      <c r="L101" s="357">
        <f>SUM(L99:L100)</f>
        <v>16809</v>
      </c>
      <c r="N101" s="287">
        <v>5578445</v>
      </c>
      <c r="O101" s="288">
        <f t="shared" si="4"/>
        <v>4868266</v>
      </c>
      <c r="P101" s="287">
        <v>16809</v>
      </c>
      <c r="Q101" s="288">
        <f t="shared" si="8"/>
        <v>-12754</v>
      </c>
      <c r="T101" s="237">
        <v>5578445</v>
      </c>
      <c r="U101" s="237">
        <f t="shared" si="6"/>
        <v>4868266</v>
      </c>
      <c r="V101" s="237">
        <v>16809</v>
      </c>
      <c r="W101" s="237">
        <f t="shared" si="9"/>
        <v>-12754</v>
      </c>
    </row>
    <row r="102" spans="1:23" s="331" customFormat="1" ht="22.5" customHeight="1" thickTop="1">
      <c r="A102" s="327"/>
      <c r="B102" s="328"/>
      <c r="C102" s="328"/>
      <c r="D102" s="328"/>
      <c r="E102" s="329"/>
      <c r="F102" s="330">
        <f>'Financial statements'!G9-F101</f>
        <v>0</v>
      </c>
      <c r="H102" s="330"/>
      <c r="J102" s="330">
        <f>'Financial statements'!K9-J101</f>
        <v>0</v>
      </c>
      <c r="L102" s="330"/>
      <c r="M102" s="304"/>
      <c r="T102" s="332"/>
      <c r="U102" s="332"/>
      <c r="V102" s="332"/>
      <c r="W102" s="332"/>
    </row>
    <row r="103" spans="1:23" ht="22.5" customHeight="1">
      <c r="A103" s="91"/>
    </row>
    <row r="108" spans="1:23" ht="22.5" customHeight="1">
      <c r="A108" s="154"/>
    </row>
  </sheetData>
  <mergeCells count="22">
    <mergeCell ref="F3:H3"/>
    <mergeCell ref="J3:L3"/>
    <mergeCell ref="F92:H92"/>
    <mergeCell ref="J92:L92"/>
    <mergeCell ref="F7:L7"/>
    <mergeCell ref="F45:H45"/>
    <mergeCell ref="J45:L45"/>
    <mergeCell ref="F49:L49"/>
    <mergeCell ref="F90:H90"/>
    <mergeCell ref="F47:H47"/>
    <mergeCell ref="J47:L47"/>
    <mergeCell ref="F91:H91"/>
    <mergeCell ref="J91:L91"/>
    <mergeCell ref="J90:L90"/>
    <mergeCell ref="F94:L94"/>
    <mergeCell ref="A17:D17"/>
    <mergeCell ref="F4:H4"/>
    <mergeCell ref="J4:L4"/>
    <mergeCell ref="F5:H5"/>
    <mergeCell ref="J5:L5"/>
    <mergeCell ref="F46:H46"/>
    <mergeCell ref="J46:L46"/>
  </mergeCells>
  <phoneticPr fontId="258" type="noConversion"/>
  <pageMargins left="0.78740157480314998" right="0.78740157480314998" top="0.47244094488188998" bottom="0.98425196850393704" header="0.511811023622047" footer="0.511811023622047"/>
  <pageSetup paperSize="9" scale="77" firstPageNumber="18" fitToWidth="2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2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Financial statements</vt:lpstr>
      <vt:lpstr>FS-income</vt:lpstr>
      <vt:lpstr>Equity-conso-14</vt:lpstr>
      <vt:lpstr>Cash Flow</vt:lpstr>
      <vt:lpstr>Equity-conso-15</vt:lpstr>
      <vt:lpstr>Equity-parent-16</vt:lpstr>
      <vt:lpstr>Equity-parent- 17</vt:lpstr>
      <vt:lpstr>Cash Flow-18-20</vt:lpstr>
      <vt:lpstr>'Cash Flow'!Print_Area</vt:lpstr>
      <vt:lpstr>'Equity-conso-14'!Print_Area</vt:lpstr>
      <vt:lpstr>'Equity-conso-15'!Print_Area</vt:lpstr>
      <vt:lpstr>'Equity-parent- 17'!Print_Area</vt:lpstr>
      <vt:lpstr>'Equity-parent-16'!Print_Area</vt:lpstr>
      <vt:lpstr>'Financial statements'!Print_Area</vt:lpstr>
      <vt:lpstr>'FS-income'!Print_Area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2020-02-25T21:55:28Z</cp:lastPrinted>
  <dcterms:created xsi:type="dcterms:W3CDTF">2009-07-17T09:19:25Z</dcterms:created>
  <dcterms:modified xsi:type="dcterms:W3CDTF">2020-02-25T21:55:41Z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