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Green\Ye'62\Substantive Test\FS\Green\TH\"/>
    </mc:Choice>
  </mc:AlternateContent>
  <xr:revisionPtr revIDLastSave="0" documentId="13_ncr:1_{501E8EDF-817E-4475-95AD-B07DACCE65AC}" xr6:coauthVersionLast="45" xr6:coauthVersionMax="45" xr10:uidLastSave="{00000000-0000-0000-0000-000000000000}"/>
  <bookViews>
    <workbookView xWindow="-108" yWindow="-108" windowWidth="23256" windowHeight="12576" tabRatio="800" activeTab="3" xr2:uid="{00000000-000D-0000-FFFF-FFFF00000000}"/>
  </bookViews>
  <sheets>
    <sheet name="FS" sheetId="9" r:id="rId1"/>
    <sheet name="CI" sheetId="6" r:id="rId2"/>
    <sheet name="CE - Consol" sheetId="2" r:id="rId3"/>
    <sheet name="CE - Separate" sheetId="7" r:id="rId4"/>
    <sheet name="CF" sheetId="8" r:id="rId5"/>
  </sheets>
  <definedNames>
    <definedName name="_xlnm.Print_Area" localSheetId="2">'CE - Consol'!$A$1:$U$29</definedName>
    <definedName name="_xlnm.Print_Area" localSheetId="3">'CE - Separate'!$A$1:$O$26</definedName>
    <definedName name="_xlnm.Print_Area" localSheetId="4">CF!$A$1:$I$133</definedName>
    <definedName name="_xlnm.Print_Area" localSheetId="1">CI!$A$1:$J$67</definedName>
    <definedName name="_xlnm.Print_Area" localSheetId="0">FS!$A$1:$J$105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6" i="6" l="1"/>
  <c r="O19" i="7" l="1"/>
  <c r="O16" i="7"/>
  <c r="O15" i="7"/>
  <c r="O13" i="7"/>
  <c r="M17" i="7"/>
  <c r="M20" i="7" s="1"/>
  <c r="Q21" i="2"/>
  <c r="M19" i="2"/>
  <c r="M24" i="2" s="1"/>
  <c r="E80" i="8" l="1"/>
  <c r="Q23" i="2" l="1"/>
  <c r="U23" i="2" s="1"/>
  <c r="S22" i="2"/>
  <c r="G72" i="8" l="1"/>
  <c r="E72" i="8" l="1"/>
  <c r="H27" i="6" l="1"/>
  <c r="I80" i="8" l="1"/>
  <c r="C80" i="8"/>
  <c r="G80" i="8"/>
  <c r="F53" i="6" l="1"/>
  <c r="Q17" i="2"/>
  <c r="U17" i="2" s="1"/>
  <c r="C83" i="8" l="1"/>
  <c r="E33" i="8"/>
  <c r="H17" i="6" l="1"/>
  <c r="J43" i="9"/>
  <c r="J77" i="9" s="1"/>
  <c r="F43" i="9"/>
  <c r="F77" i="9" s="1"/>
  <c r="D27" i="6" l="1"/>
  <c r="J90" i="9"/>
  <c r="J92" i="9" s="1"/>
  <c r="F90" i="9"/>
  <c r="F92" i="9" s="1"/>
  <c r="D30" i="9"/>
  <c r="D17" i="9"/>
  <c r="O19" i="2"/>
  <c r="D17" i="6"/>
  <c r="J52" i="9"/>
  <c r="H56" i="6"/>
  <c r="G83" i="8"/>
  <c r="S19" i="2"/>
  <c r="S24" i="2" s="1"/>
  <c r="Q18" i="2"/>
  <c r="Q15" i="2"/>
  <c r="U15" i="2" s="1"/>
  <c r="Q16" i="2"/>
  <c r="U16" i="2" s="1"/>
  <c r="Q14" i="2"/>
  <c r="U14" i="2" s="1"/>
  <c r="C72" i="8"/>
  <c r="I33" i="8"/>
  <c r="F27" i="6"/>
  <c r="I72" i="8"/>
  <c r="H17" i="9"/>
  <c r="J17" i="9"/>
  <c r="F17" i="9"/>
  <c r="H43" i="9"/>
  <c r="H77" i="9" s="1"/>
  <c r="F42" i="9"/>
  <c r="F76" i="9" s="1"/>
  <c r="D43" i="9"/>
  <c r="D77" i="9" s="1"/>
  <c r="D42" i="9"/>
  <c r="D76" i="9" s="1"/>
  <c r="E55" i="8"/>
  <c r="C55" i="8"/>
  <c r="I17" i="7"/>
  <c r="I20" i="7" s="1"/>
  <c r="G17" i="7"/>
  <c r="G20" i="7" s="1"/>
  <c r="E17" i="7"/>
  <c r="I19" i="2"/>
  <c r="I24" i="2" s="1"/>
  <c r="G19" i="2"/>
  <c r="G24" i="2" s="1"/>
  <c r="E19" i="2"/>
  <c r="E24" i="2" s="1"/>
  <c r="A73" i="9"/>
  <c r="J59" i="9"/>
  <c r="H59" i="9"/>
  <c r="F59" i="9"/>
  <c r="D59" i="9"/>
  <c r="H52" i="9"/>
  <c r="F52" i="9"/>
  <c r="D52" i="9"/>
  <c r="J40" i="9"/>
  <c r="J74" i="9" s="1"/>
  <c r="A39" i="9"/>
  <c r="J30" i="9"/>
  <c r="H30" i="9"/>
  <c r="F30" i="9"/>
  <c r="J42" i="9"/>
  <c r="J76" i="9" s="1"/>
  <c r="H42" i="9"/>
  <c r="H76" i="9" s="1"/>
  <c r="J27" i="6"/>
  <c r="J17" i="6"/>
  <c r="F17" i="6"/>
  <c r="H28" i="6"/>
  <c r="J101" i="8"/>
  <c r="A51" i="8"/>
  <c r="I9" i="8"/>
  <c r="I55" i="8" s="1"/>
  <c r="G9" i="8"/>
  <c r="G55" i="8" s="1"/>
  <c r="A39" i="6"/>
  <c r="F42" i="6"/>
  <c r="J42" i="6" s="1"/>
  <c r="D42" i="6"/>
  <c r="H42" i="6" s="1"/>
  <c r="J8" i="6"/>
  <c r="H8" i="6"/>
  <c r="E39" i="8"/>
  <c r="K19" i="2"/>
  <c r="E20" i="7" l="1"/>
  <c r="W19" i="2"/>
  <c r="O24" i="2"/>
  <c r="D89" i="9" s="1"/>
  <c r="D91" i="9"/>
  <c r="U21" i="2"/>
  <c r="H30" i="6"/>
  <c r="H48" i="6" s="1"/>
  <c r="G11" i="8"/>
  <c r="G33" i="8" s="1"/>
  <c r="G39" i="8" s="1"/>
  <c r="G82" i="8" s="1"/>
  <c r="H60" i="9"/>
  <c r="D31" i="9"/>
  <c r="D28" i="6"/>
  <c r="F28" i="6"/>
  <c r="F30" i="6" s="1"/>
  <c r="F48" i="6" s="1"/>
  <c r="F57" i="6" s="1"/>
  <c r="E82" i="8"/>
  <c r="E85" i="8" s="1"/>
  <c r="E136" i="8" s="1"/>
  <c r="I39" i="8"/>
  <c r="I82" i="8" s="1"/>
  <c r="I85" i="8" s="1"/>
  <c r="I136" i="8" s="1"/>
  <c r="Q19" i="2"/>
  <c r="U18" i="2"/>
  <c r="U19" i="2" s="1"/>
  <c r="K17" i="7"/>
  <c r="O17" i="7" s="1"/>
  <c r="J28" i="6"/>
  <c r="J30" i="6" s="1"/>
  <c r="J60" i="9"/>
  <c r="J93" i="9" s="1"/>
  <c r="D60" i="9"/>
  <c r="F31" i="9"/>
  <c r="F106" i="9" s="1"/>
  <c r="F60" i="9"/>
  <c r="F93" i="9" s="1"/>
  <c r="J31" i="9"/>
  <c r="H31" i="9"/>
  <c r="D30" i="6" l="1"/>
  <c r="D48" i="6" s="1"/>
  <c r="D57" i="6" s="1"/>
  <c r="C11" i="8"/>
  <c r="C33" i="8" s="1"/>
  <c r="C39" i="8" s="1"/>
  <c r="C82" i="8" s="1"/>
  <c r="C85" i="8" s="1"/>
  <c r="C136" i="8" s="1"/>
  <c r="H53" i="6"/>
  <c r="J48" i="6"/>
  <c r="J57" i="6" s="1"/>
  <c r="F60" i="6"/>
  <c r="G85" i="8"/>
  <c r="G136" i="8" s="1"/>
  <c r="J53" i="6"/>
  <c r="J60" i="6" s="1"/>
  <c r="J106" i="9"/>
  <c r="D55" i="6" l="1"/>
  <c r="D53" i="6"/>
  <c r="D51" i="6" s="1"/>
  <c r="H51" i="6"/>
  <c r="H60" i="6" s="1"/>
  <c r="K18" i="7"/>
  <c r="O18" i="7" s="1"/>
  <c r="O20" i="7" s="1"/>
  <c r="H57" i="6"/>
  <c r="H55" i="6" s="1"/>
  <c r="K22" i="2" l="1"/>
  <c r="Q22" i="2" s="1"/>
  <c r="D60" i="6"/>
  <c r="K20" i="7"/>
  <c r="H88" i="9" s="1"/>
  <c r="H90" i="9" s="1"/>
  <c r="H92" i="9" s="1"/>
  <c r="H93" i="9" s="1"/>
  <c r="H106" i="9" s="1"/>
  <c r="K24" i="2" l="1"/>
  <c r="D88" i="9" s="1"/>
  <c r="D90" i="9" s="1"/>
  <c r="D92" i="9" s="1"/>
  <c r="D93" i="9" s="1"/>
  <c r="D106" i="9" s="1"/>
  <c r="R20" i="7"/>
  <c r="Q24" i="2" l="1"/>
  <c r="U22" i="2"/>
  <c r="U24" i="2" l="1"/>
  <c r="W24" i="2" s="1"/>
</calcChain>
</file>

<file path=xl/sharedStrings.xml><?xml version="1.0" encoding="utf-8"?>
<sst xmlns="http://schemas.openxmlformats.org/spreadsheetml/2006/main" count="350" uniqueCount="230">
  <si>
    <t>หมายเหตุ</t>
  </si>
  <si>
    <t>งบการเงินรวม</t>
  </si>
  <si>
    <t>งบการเงินเฉพาะกิจการ</t>
  </si>
  <si>
    <t>ส่วนของผู้ถือหุ้น</t>
  </si>
  <si>
    <t>รายได้</t>
  </si>
  <si>
    <t>รวมรายได้</t>
  </si>
  <si>
    <t>ต้นทุนขาย</t>
  </si>
  <si>
    <t>รายได้อื่น</t>
  </si>
  <si>
    <t>ค่าใช้จ่ายในการบริหาร</t>
  </si>
  <si>
    <t>การแบ่งปันกำไร(ขาดทุน)</t>
  </si>
  <si>
    <t>กำไร(ขาดทุน)สะสม</t>
  </si>
  <si>
    <t>รวม</t>
  </si>
  <si>
    <t>จัดสรรแล้ว</t>
  </si>
  <si>
    <t>ยังไม่ได้จัดสรร</t>
  </si>
  <si>
    <t>สำรองตามกฎหมาย</t>
  </si>
  <si>
    <t xml:space="preserve">งบกระแสเงินสด </t>
  </si>
  <si>
    <t xml:space="preserve">กระแสเงินสดจากกิจกรรมดำเนินงาน </t>
  </si>
  <si>
    <t>งบกระแสเงินสด 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</si>
  <si>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</si>
  <si>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</si>
  <si>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ต้นทุนทางการเงิน</t>
  </si>
  <si>
    <t>งบกำไรขาดทุนเบ็ดเสร็จ</t>
  </si>
  <si>
    <t>งบกำไรขาดทุนเบ็ดเสร็จ (ต่อ)</t>
  </si>
  <si>
    <t>การแบ่งปันกำไร(ขาดทุน)เบ็ดเสร็จรวม</t>
  </si>
  <si>
    <t>กำไร(ขาดทุน)ต่อหุ้น</t>
  </si>
  <si>
    <t xml:space="preserve">   กำไร(ขาดทุน)ต่อหุ้นขั้นพื้นฐาน</t>
  </si>
  <si>
    <t>ทุนที่ออก</t>
  </si>
  <si>
    <t>และชำระแล้ว</t>
  </si>
  <si>
    <t xml:space="preserve">         ส่วนที่เป็นของบริษัทใหญ่</t>
  </si>
  <si>
    <t>งบแสดงการเปลี่ยนแปลงส่วนของผู้ถือหุ้น</t>
  </si>
  <si>
    <t xml:space="preserve">         ส่วนที่เป็นของส่วนได้เสียที่ไม่มีอำนาจควบคุม</t>
  </si>
  <si>
    <t>บริษัท กรีน รีซอร์สเซส จำกัด (มหาชน) และบริษัทย่อย</t>
  </si>
  <si>
    <t>ค่าใช้จ่าย</t>
  </si>
  <si>
    <t>รวมค่าใช้จ่าย</t>
  </si>
  <si>
    <t>ส่วนเกิน</t>
  </si>
  <si>
    <t>มูลค่าหุ้น</t>
  </si>
  <si>
    <t>ส่วนของบริษัทใหญ่</t>
  </si>
  <si>
    <t>ส่วนได้เสียที่ไม่มี</t>
  </si>
  <si>
    <t>อำนาจควบคุม</t>
  </si>
  <si>
    <t>รายได้จากการขาย</t>
  </si>
  <si>
    <t>(ลงชื่อ) ……....……………...…………… กรรมการ</t>
  </si>
  <si>
    <t xml:space="preserve">              (ลงชื่อ) ……....……………...…………… กรรมการ</t>
  </si>
  <si>
    <t xml:space="preserve">               (   นายประทีป    อนันตโชติ   )</t>
  </si>
  <si>
    <t xml:space="preserve">                             (   นายประทีป    อนันตโชติ   )</t>
  </si>
  <si>
    <t>ค่าใช้จ่ายภาษีเงินได้</t>
  </si>
  <si>
    <t>กำไร(ขาดทุน)ก่อนภาษีเงินได้</t>
  </si>
  <si>
    <t xml:space="preserve">               (ลงชื่อ) ……....……………...…………… กรรมการ</t>
  </si>
  <si>
    <t xml:space="preserve">     กำไร(ขาดทุน)ก่อนภาษีเงินได้</t>
  </si>
  <si>
    <t>รายได้ค่าเช่าและบริการ</t>
  </si>
  <si>
    <t>ต้นทุนค่าเช่าและบริการ</t>
  </si>
  <si>
    <t>ต้นทุนในการจัดจำหน่าย</t>
  </si>
  <si>
    <t>(   นายประทีป    อนันตโชติ   )</t>
  </si>
  <si>
    <t>รายได้จากการจำหน่ายกระแสไฟฟ้า</t>
  </si>
  <si>
    <t>ต้นทุนจำหน่ายกระแสไฟฟ้า</t>
  </si>
  <si>
    <t>2561</t>
  </si>
  <si>
    <t xml:space="preserve">                              (  นายพิพัทธ์  วิริยะเมตตากุล  )</t>
  </si>
  <si>
    <t xml:space="preserve">                             (  นายพิพัทธ์  วิริยะเมตตากุล  )</t>
  </si>
  <si>
    <t xml:space="preserve">                 (   นายประทีป    อนันตโชติ   )</t>
  </si>
  <si>
    <t>โอนกลับการด้อยค่าเงินลงทุน</t>
  </si>
  <si>
    <t>โอนกลับหนี้สงสัยจะสูญ</t>
  </si>
  <si>
    <t>งบแสดงฐานะการเงิน</t>
  </si>
  <si>
    <t>สินทรัพย์</t>
  </si>
  <si>
    <t>สินทรัพย์หมุนเวียน</t>
  </si>
  <si>
    <t xml:space="preserve">                       รวมสินทรัพย์หมุนเวียน</t>
  </si>
  <si>
    <t>สินทรัพย์ไม่หมุนเวียน</t>
  </si>
  <si>
    <t xml:space="preserve">                       รวมสินทรัพย์ไม่หมุนเวียน</t>
  </si>
  <si>
    <t>รวมสินทรัพย์</t>
  </si>
  <si>
    <t xml:space="preserve">                  (   นายประทีป    อนันตโชติ   )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</si>
  <si>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</si>
  <si>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</si>
  <si>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</si>
  <si>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                รวมหนี้สินหมุนเวียน</t>
  </si>
  <si>
    <t>หนี้สินไม่หมุนเวียน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</si>
  <si>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</si>
  <si>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</si>
  <si>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>หนี้สินและส่วนของผู้ถือหุ้น (ต่อ)</t>
  </si>
  <si>
    <t xml:space="preserve">                           รวมส่วนของผู้ถือหุ้น</t>
  </si>
  <si>
    <t xml:space="preserve"> </t>
  </si>
  <si>
    <t>รวมหนี้สินและส่วนของผู้ถือหุ้น</t>
  </si>
  <si>
    <t>2562</t>
  </si>
  <si>
    <t>"ยังไม่ได้ตรวจสอบ"</t>
  </si>
  <si>
    <t>"สอบทานแล้ว"</t>
  </si>
  <si>
    <t>31 ธันวาคม 2561</t>
  </si>
  <si>
    <t>กำไรขาดทุนเบ็ดเสร็จอื่น</t>
  </si>
  <si>
    <t>กำไร(ขาดทุน)เบ็ดเสร็จรวมสำหรับงวด</t>
  </si>
  <si>
    <t>ยอดคงเหลือ ณ วันที่ 1 มกราคม 2561</t>
  </si>
  <si>
    <t xml:space="preserve">     ปรับรายการที่กระทบกำไร (ขาดทุน) เป็นเงินสดรับ (จ่าย)</t>
  </si>
  <si>
    <t xml:space="preserve">                - ประมาณการหนี้สินผลประโยชน์พนักงาน</t>
  </si>
  <si>
    <t>กระแสเงินสดสุทธิได้มาจาก (ใช้ไปใน) การดำเนินงาน</t>
  </si>
  <si>
    <t>เงินสดสุทธิได้มาจาก (ใช้ไปใน) กิจกรรมดำเนินงาน</t>
  </si>
  <si>
    <t xml:space="preserve">        เงินสดจ่ายเพื่อซื้อที่ดิน อาคารและอุปกรณ์</t>
  </si>
  <si>
    <t xml:space="preserve">        เงินจ่ายล่วงหน้าและเงินให้กู้ยืมแก่บุคคลอื่นหรือกิจการที่เกี่ยวข้องกัน</t>
  </si>
  <si>
    <t xml:space="preserve">        เงินสดจ่ายเพื่อซื้อบริษัทย่อยสุทธิจากเงินสดที่ได้มา</t>
  </si>
  <si>
    <t xml:space="preserve">        เงินสดรับ (จ่าย) อื่นจากกิจกรรมดำเนินงาน</t>
  </si>
  <si>
    <t xml:space="preserve">        ภาษีเงินได้รับคืน (จ่ายออก)</t>
  </si>
  <si>
    <t xml:space="preserve">        เงินสดจ่ายดอกเบี้ย</t>
  </si>
  <si>
    <t xml:space="preserve">        การปรับปรุงอื่นด้วยรายการที่ไม่ใช่เงินสด - ตัดจำหน่ายสินทรัพย์</t>
  </si>
  <si>
    <t xml:space="preserve">        การปรับปรุงด้วยหนี้สูญ และหนี้สงสัยจะสูญ (กลับรายการ)</t>
  </si>
  <si>
    <t xml:space="preserve">        การปรับปรุงอื่นด้วยเงินสดที่เกิดจากการลงทุนหรือการกู้ยืม</t>
  </si>
  <si>
    <t xml:space="preserve">        การปรับปรุงด้วยประมาณการหนี้สิน (กลับรายการ)</t>
  </si>
  <si>
    <t xml:space="preserve">        ค่าเสื่อมราคา ค่าสูญสิ้นและค่าตัดจำหน่าย</t>
  </si>
  <si>
    <t xml:space="preserve">        การปรับปรุงด้วยเจ้าหนี้การค้าเพิ่มขึ้น (ลดลง)</t>
  </si>
  <si>
    <t xml:space="preserve">        การปรับปรุงด้วยต้นทุนพัฒนาโครงการอสังหาริมทรัพย์</t>
  </si>
  <si>
    <t xml:space="preserve">        การปรับปรุงด้วยสินทรัพย์อื่น (เพิ่มขึ้น) ลดลง</t>
  </si>
  <si>
    <t xml:space="preserve">        การปรับปรุงด้วยลูกหนี้ค่าสินทรัพย์ในบริษัทย่อย</t>
  </si>
  <si>
    <t xml:space="preserve">        การปรับปรุงด้วยลูกหนี้การค้า (เพิ่มขึ้น) ลดลง</t>
  </si>
  <si>
    <t xml:space="preserve">        ต้นทุนทางการเงิน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</si>
  <si>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</si>
  <si>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</si>
  <si>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</si>
  <si>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</si>
  <si>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</si>
  <si>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ส่วนของลูกหนี้ค่าสินทรัพย์ในบริษัทย่อยที่ถึงกำหนด</t>
  </si>
  <si>
    <t xml:space="preserve">          รับชำระภายในหนึ่งปี</t>
  </si>
  <si>
    <t xml:space="preserve">     ลูกหนี้เงินมัดจำและเงินประกันโครงการ</t>
  </si>
  <si>
    <t xml:space="preserve">     ต้นทุนการพัฒนาโครงการอสังหาริมทรัพย์เพื่อขาย</t>
  </si>
  <si>
    <t xml:space="preserve">     เงินลงทุนในบริษัทย่อย </t>
  </si>
  <si>
    <t xml:space="preserve">     เงินลงทุนระยะยาวอื่น</t>
  </si>
  <si>
    <t xml:space="preserve">     ลูกหนี้ค่าสินทรัพย์ในบริษัทย่อย</t>
  </si>
  <si>
    <t xml:space="preserve">     เงินให้กู้ยืมระยะยาว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</si>
  <si>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</si>
  <si>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</si>
  <si>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</si>
  <si>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</si>
  <si>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</si>
  <si>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เจ้าหนี้การค้าและเจ้าหนี้หมุนเวียนอื่น</t>
  </si>
  <si>
    <t xml:space="preserve">     เงินรับล่วงหน้าตามสัญญาจะซื้อจะขายและให้เช่า</t>
  </si>
  <si>
    <t xml:space="preserve">     ส่วนของเงินกู้ยืมระยะยาวที่ถึงกำหนดชำระภายใน 1 ปี</t>
  </si>
  <si>
    <t xml:space="preserve">     ภาษีเงินได้ค้างจ่าย</t>
  </si>
  <si>
    <t xml:space="preserve">     หนี้สินตามสัญญาเช่าการเงิน</t>
  </si>
  <si>
    <t xml:space="preserve">     เงินกู้ยืมระยะยาว</t>
  </si>
  <si>
    <t xml:space="preserve">     เงินกู้ยืมระยะยาวจากสถาบันการเงิน</t>
  </si>
  <si>
    <t xml:space="preserve">     ประมาณการหนี้สินไม่หมุนเวียน</t>
  </si>
  <si>
    <t xml:space="preserve">     ทุนเรือนหุ้น</t>
  </si>
  <si>
    <t xml:space="preserve">          ทุนจดทะเบียน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</si>
  <si>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</si>
  <si>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</si>
  <si>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กำไร(ขาดทุน)สะสม</t>
  </si>
  <si>
    <t xml:space="preserve">     จัดสรรแล้ว </t>
  </si>
  <si>
    <t xml:space="preserve">          สำรองตามกฎหมาย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</si>
  <si>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</si>
  <si>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</si>
  <si>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</si>
  <si>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          หุ้นสามัญ 818,024,729 หุ้น มูลค่าหุ้นละ 1 บาท</t>
  </si>
  <si>
    <t>การเปิดเผยข้อมูลเกี่ยวกับกระแสเงินสดเพิ่มเติม</t>
  </si>
  <si>
    <t xml:space="preserve">     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</t>
  </si>
  <si>
    <t xml:space="preserve">          ตั๋วสัญญาใช้เงินซึ่งกำหนดรับคืนภายในระยะเวลาไม่เกิน 3 เดือน</t>
  </si>
  <si>
    <t xml:space="preserve">          - เงินฝากธนาคารที่ติดภาระค้ำประกัน</t>
  </si>
  <si>
    <t xml:space="preserve">          - สินทรัพย์ไม่หมุนเวียนอื่นๆ</t>
  </si>
  <si>
    <t xml:space="preserve">          ชำระภายใน 1 ปี</t>
  </si>
  <si>
    <t xml:space="preserve">     ส่วนของหนี้สินตามสัญญาเช่าการเงินที่ถึงกำหนด</t>
  </si>
  <si>
    <t xml:space="preserve">        ดอกเบี้ยรับ</t>
  </si>
  <si>
    <t xml:space="preserve">        เงินสดที่ผู้เช่าจ่ายเพื่อลดจำนวนหนี้สินซึ่งเกิดขึ้นจากสัญญาเช่า</t>
  </si>
  <si>
    <t xml:space="preserve">     สินทรัพย์ภาษีเงินได้ของงวดปัจจุบัน</t>
  </si>
  <si>
    <t xml:space="preserve">        เงินสดจ่ายเพื่อชำระเงินกู้ยืม</t>
  </si>
  <si>
    <t xml:space="preserve">        เงินสดรับชำระคืนจากเงินจ่ายล่วงหน้าและเงินให้กู้ยืมแก่บุคคลอื่น</t>
  </si>
  <si>
    <t xml:space="preserve">            หรือกิจการที่เกี่ยวข้องกัน</t>
  </si>
  <si>
    <t xml:space="preserve">           ทางการเงิน</t>
  </si>
  <si>
    <t xml:space="preserve">         สำหรับผลประโยชน์พนักงาน</t>
  </si>
  <si>
    <t xml:space="preserve">        เงินสดรับคืนจากการลดทุนในบริษัทย่อย</t>
  </si>
  <si>
    <t>เพิ่มทุน</t>
  </si>
  <si>
    <t>ส่วนของบริษัทย่อยที่ไม่มีอำนาจควบคุม</t>
  </si>
  <si>
    <t xml:space="preserve">        การปรับปรุงด้วยขาดทุนจากการลดมูลค่าของต้นทุนพัฒนาโครงการ (กลับรายการ)</t>
  </si>
  <si>
    <t xml:space="preserve">        เงินสดจ่ายเพื่อซื้อบริษัทย่อยทางอ้อมสุทธิจากเงินสดที่ได้มา</t>
  </si>
  <si>
    <t xml:space="preserve">        เงินสดรับจากการเพิ่มทุน</t>
  </si>
  <si>
    <t>รายการที่จะไม่ถูกจัดประเภทใหม่ไว้ในกำไรหรือขาดทุน</t>
  </si>
  <si>
    <t>ในภายหลัง</t>
  </si>
  <si>
    <t xml:space="preserve">         ผลกำไร (ขาดทุน) จากการวัดมูลค่าใหม่ของ</t>
  </si>
  <si>
    <t xml:space="preserve">              ผลประโยชน์พนักงานที่กำหนดไว้</t>
  </si>
  <si>
    <t>ผลต่างจากการเปลี่ยนแปลง</t>
  </si>
  <si>
    <t>นักคณิตศาสตร์ประกันภัย</t>
  </si>
  <si>
    <t>ประมาณการของ</t>
  </si>
  <si>
    <t xml:space="preserve">        การปรับปรุงด้วยเงินรับล่วงหน้าตามสัญญาจะซื้อจะขาย</t>
  </si>
  <si>
    <t xml:space="preserve">        การปรับปรุงด้วย(กำไร)ขาดทุนจากการจำหน่ายสินทรัพย์</t>
  </si>
  <si>
    <t xml:space="preserve">        การปรับปรุงอื่นด้วยรายการที่ไม่ใช่เงินสด - ตัดจำหน่ายหนี้สิน</t>
  </si>
  <si>
    <t xml:space="preserve">        เงินฝากธนาคารที่ติดภาระค้ำประกัน</t>
  </si>
  <si>
    <t xml:space="preserve">        เงินสดรับจากเงินให้กู้ยืมระยะสั้นแก่กิจการที่เกี่ยวข้องกัน</t>
  </si>
  <si>
    <t xml:space="preserve">        เงินสดรับจากเงินลงทุนในบริษัทย่อย</t>
  </si>
  <si>
    <t xml:space="preserve">        เงินสดรับจากการขายบริษัทย่อยสุทธิจากเงินสดที่จ่ายไป</t>
  </si>
  <si>
    <t>องค์ประกอบอื่นของส่วนผู้ถือหุ้น</t>
  </si>
  <si>
    <t>การเปลี่ยนแปลง</t>
  </si>
  <si>
    <t>ส่วนได้เสียของบริษัทใหญ่</t>
  </si>
  <si>
    <t>ในบริษัทย่อย</t>
  </si>
  <si>
    <t xml:space="preserve">   องค์ประกอบอื่นส่วนของผู้ถือหุ้น</t>
  </si>
  <si>
    <t>(หน่วย:ล้านบาท)</t>
  </si>
  <si>
    <t xml:space="preserve">          เจ้าหนี้การค้าและเจ้าหนี้หมุนเวียนอื่น</t>
  </si>
  <si>
    <t xml:space="preserve">          สินทรัพย์สุทธิที่จำหน่ายออก</t>
  </si>
  <si>
    <t xml:space="preserve">          ส่วนของ ส่วนได้เสียที่ไม่มีอำนาจควบคุม</t>
  </si>
  <si>
    <t xml:space="preserve">          สินทรัพย์สุทธิที่จำหน่ายออก ส่วนของบริษัทใหญ่</t>
  </si>
  <si>
    <t xml:space="preserve">          สิ่งตอบแทนที่ได้รับจากการขายเงินลงทุนในบริษัทย่อย</t>
  </si>
  <si>
    <r>
      <t xml:space="preserve">        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เงินฝากธนาคาร</t>
    </r>
  </si>
  <si>
    <t xml:space="preserve">          ขาดทุนจากการจำหน่ายเงินลงทุนในบริษัทย่อยในงบการเงินรวม</t>
  </si>
  <si>
    <t xml:space="preserve">          ลูกหนี้การค้าและลูกหนี้หมุนเวียนอื่น</t>
  </si>
  <si>
    <t xml:space="preserve">     เงินกู้ยืมระยะสั้น</t>
  </si>
  <si>
    <t>5, 19</t>
  </si>
  <si>
    <t>10, 19</t>
  </si>
  <si>
    <t>ณ วันที่</t>
  </si>
  <si>
    <t>31 ธันวาคม 2562</t>
  </si>
  <si>
    <t>(หน่วย : บาท)</t>
  </si>
  <si>
    <t xml:space="preserve">     ลูกหนี้การค้าและลูกหนี้หมุนเวียนอื่นกิจการที่เกี่ยวข้องกัน</t>
  </si>
  <si>
    <t>ณ วันที่ 31 ธันวาคม 2562</t>
  </si>
  <si>
    <t>สำหรับปีสิ้นสุดวันที่ 31 ธันวาคม 2562</t>
  </si>
  <si>
    <t>กำไรจากการขายเงินลงทุนในบริษัทย่อย</t>
  </si>
  <si>
    <t>ขาดทุน(โอนกลับ)จากการลดมูลค่าต้นทุน</t>
  </si>
  <si>
    <t xml:space="preserve">  โครงการอสังหาริมทรัพย์</t>
  </si>
  <si>
    <t>ยอดคงเหลือ ณ วันที่ 31 ธันวาคม 2562</t>
  </si>
  <si>
    <t>ยอดคงเหลือ ณ วันที่ 31 ธันวาคม 2561</t>
  </si>
  <si>
    <t>กำไร(ขาดทุน)ส่วนงานที่ยกเลิก</t>
  </si>
  <si>
    <t>กำไร(ขาดทุน)เบ็ดเสร็จรวมสำหรับปี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</si>
  <si>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</si>
  <si>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</si>
  <si>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   การปรับปรุงด้วยผลขาดทุนจากการด้อยค่าของเงินลงทุน-บริษัทย่อย (กลับรายการ)</t>
  </si>
  <si>
    <t xml:space="preserve">        การปรับปรุงด้วยผลขาดทุนจากการด้อยค่าของเงินลงทุน-อื่น (กลับรายการ)</t>
  </si>
  <si>
    <t xml:space="preserve">        การปรับปรุงด้วย(กำไร)ขาดทุนจากการขายเงินลงทุนในบริษัทย่อย</t>
  </si>
  <si>
    <t xml:space="preserve">        การปรับปรุงด้วยรายการค่าใช้จ่ายผลประโยชน์พนักงาน</t>
  </si>
  <si>
    <t xml:space="preserve">        การปรับปรุงด้วยรายการดอกเบี้ยรับ</t>
  </si>
  <si>
    <t>กำไร(ขาดทุน)สำหรับปี</t>
  </si>
  <si>
    <t xml:space="preserve">   จำนวนหุ้นสามัญถัวเฉลี่ยถ่วงน้ำหนัก (หน่วย : หุ้น)</t>
  </si>
  <si>
    <t>การเปลี่ยนแปลงในส่วนของผู้ถือหุ้นสำหรับปี :</t>
  </si>
  <si>
    <t xml:space="preserve">        เงินสดรับจากดอกเบี้ย</t>
  </si>
  <si>
    <t xml:space="preserve">        เงินสดจ่ายเพื่อซื้อตราสารทุนหรือตราสารหนี้ของกิจการอื่น</t>
  </si>
  <si>
    <t xml:space="preserve">        เงินสดรับจากเงินกู้ยืม</t>
  </si>
  <si>
    <t>โอนเข้ากำไร (ขาดทุน) สะสม</t>
  </si>
  <si>
    <t>การเปลี่ยนแปลงส่วนได้เสียของบริษัทใหญ่</t>
  </si>
  <si>
    <t xml:space="preserve">        เงินสดรับจากการขายที่ดิน อาคารและอุปกรณ์</t>
  </si>
  <si>
    <t>25</t>
  </si>
  <si>
    <t>เงินสดและรายการเทียบเท่าเงินสด ณ วันสิ้นปีจากการดำเนินงานที่ยกเลิก</t>
  </si>
  <si>
    <t xml:space="preserve">     2. ในระหว่างปี 2562 บริษัทได้ซื้อยานพาหนะจำนวน 1 คัน โดยการทำสัญญาเช่าทางการเงินจำนวน 0.89 ล้านบาท</t>
  </si>
  <si>
    <t xml:space="preserve">     3.ในระหว่างปี 2562 บริษัทใหญ่จำหน่ายเงินลงทุนของบริษัทย่อยแห่งหนึ่ง โดยมีรายละเอียดที่กระทบงบกระแสเงินสด ดังนี้</t>
  </si>
  <si>
    <t xml:space="preserve">        เงินสดจ่ายซื้อสินทรัพย์ไม่มีตัวตน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</si>
</sst>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_);[Black]\(#,##0.00\)"/>
    <numFmt numFmtId="190" formatCode="#,##0.00\ ;\(#,##0.00\)"/>
    <numFmt numFmtId="191" formatCode="#,##0\ ;\(#,##0\)"/>
    <numFmt numFmtId="192" formatCode="_-* #,##0_-;\-* #,##0_-;_-* &quot;-&quot;??_-;_-@_-"/>
    <numFmt numFmtId="193" formatCode="#,##0_);[Black]\(#,##0\)"/>
    <numFmt numFmtId="194" formatCode="_(* #,##0_);_(* \(#,##0\);_(* &quot;-&quot;??_);_(@_)"/>
    <numFmt numFmtId="195" formatCode="_(* #,##0.000_);_(* \(#,##0.000\);_(* &quot;-&quot;??_);_(@_)"/>
  </numFmts>
  <fonts count="14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  <charset val="222"/>
    </font>
    <font>
      <sz val="12"/>
      <name val="Helv"/>
      <charset val="222"/>
    </font>
    <font>
      <sz val="15"/>
      <name val="Cordia New"/>
      <family val="2"/>
      <charset val="222"/>
    </font>
    <font>
      <sz val="8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pFont"/>
    </font>
    <font>
      <sz val="15"/>
      <color rgb="FF92D050"/>
      <name val="Angsana New"/>
      <family val="1"/>
    </font>
    <font>
      <sz val="15"/>
      <color rgb="FF00B0F0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2" fillId="0" borderId="0"/>
    <xf numFmtId="39" fontId="3" fillId="0" borderId="0"/>
    <xf numFmtId="0" fontId="4" fillId="0" borderId="0"/>
    <xf numFmtId="43" fontId="1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2">
    <xf numFmtId="0" fontId="0" fillId="0" borderId="0" xfId="0"/>
    <xf numFmtId="39" fontId="7" fillId="0" borderId="0" xfId="3" applyFont="1" applyAlignment="1">
      <alignment horizontal="centerContinuous"/>
    </xf>
    <xf numFmtId="39" fontId="6" fillId="0" borderId="0" xfId="0" applyNumberFormat="1" applyFont="1"/>
    <xf numFmtId="39" fontId="7" fillId="0" borderId="0" xfId="0" applyNumberFormat="1" applyFont="1"/>
    <xf numFmtId="39" fontId="6" fillId="0" borderId="0" xfId="3" applyFont="1"/>
    <xf numFmtId="39" fontId="7" fillId="0" borderId="0" xfId="3" applyFont="1"/>
    <xf numFmtId="39" fontId="7" fillId="0" borderId="0" xfId="3" applyFont="1" applyAlignment="1">
      <alignment horizontal="center"/>
    </xf>
    <xf numFmtId="39" fontId="6" fillId="0" borderId="0" xfId="3" applyFont="1" applyAlignment="1">
      <alignment horizontal="left"/>
    </xf>
    <xf numFmtId="39" fontId="6" fillId="0" borderId="0" xfId="0" applyNumberFormat="1" applyFont="1" applyAlignment="1">
      <alignment horizontal="centerContinuous"/>
    </xf>
    <xf numFmtId="39" fontId="6" fillId="0" borderId="0" xfId="0" applyNumberFormat="1" applyFont="1" applyAlignment="1">
      <alignment horizontal="center"/>
    </xf>
    <xf numFmtId="39" fontId="7" fillId="0" borderId="1" xfId="3" applyFont="1" applyBorder="1" applyAlignment="1">
      <alignment horizontal="centerContinuous"/>
    </xf>
    <xf numFmtId="0" fontId="6" fillId="0" borderId="0" xfId="0" applyFont="1"/>
    <xf numFmtId="39" fontId="7" fillId="0" borderId="0" xfId="0" applyNumberFormat="1" applyFont="1" applyAlignment="1">
      <alignment horizontal="center"/>
    </xf>
    <xf numFmtId="39" fontId="7" fillId="0" borderId="0" xfId="5" applyNumberFormat="1" applyFont="1" applyAlignment="1">
      <alignment horizontal="centerContinuous"/>
    </xf>
    <xf numFmtId="39" fontId="6" fillId="0" borderId="0" xfId="5" applyNumberFormat="1" applyFont="1"/>
    <xf numFmtId="40" fontId="7" fillId="0" borderId="0" xfId="5" applyNumberFormat="1" applyFont="1" applyAlignment="1">
      <alignment horizontal="centerContinuous"/>
    </xf>
    <xf numFmtId="40" fontId="7" fillId="0" borderId="0" xfId="3" applyNumberFormat="1" applyFont="1" applyAlignment="1">
      <alignment horizontal="centerContinuous"/>
    </xf>
    <xf numFmtId="39" fontId="7" fillId="0" borderId="0" xfId="5" applyNumberFormat="1" applyFont="1" applyAlignment="1">
      <alignment horizontal="center"/>
    </xf>
    <xf numFmtId="188" fontId="6" fillId="0" borderId="0" xfId="5" applyNumberFormat="1" applyFont="1"/>
    <xf numFmtId="39" fontId="6" fillId="0" borderId="0" xfId="5" applyNumberFormat="1" applyFont="1" applyAlignment="1">
      <alignment horizontal="center"/>
    </xf>
    <xf numFmtId="39" fontId="7" fillId="0" borderId="1" xfId="5" applyNumberFormat="1" applyFont="1" applyBorder="1" applyAlignment="1">
      <alignment horizontal="centerContinuous"/>
    </xf>
    <xf numFmtId="39" fontId="7" fillId="0" borderId="4" xfId="5" applyNumberFormat="1" applyFont="1" applyBorder="1" applyAlignment="1">
      <alignment horizontal="centerContinuous"/>
    </xf>
    <xf numFmtId="188" fontId="7" fillId="0" borderId="0" xfId="5" applyNumberFormat="1" applyFont="1" applyAlignment="1">
      <alignment horizontal="center"/>
    </xf>
    <xf numFmtId="188" fontId="7" fillId="0" borderId="1" xfId="5" applyNumberFormat="1" applyFont="1" applyBorder="1" applyAlignment="1">
      <alignment horizontal="center"/>
    </xf>
    <xf numFmtId="49" fontId="6" fillId="0" borderId="0" xfId="5" applyNumberFormat="1" applyFont="1" applyAlignment="1">
      <alignment horizontal="center"/>
    </xf>
    <xf numFmtId="189" fontId="6" fillId="0" borderId="0" xfId="1" applyNumberFormat="1" applyFont="1"/>
    <xf numFmtId="49" fontId="6" fillId="0" borderId="0" xfId="5" quotePrefix="1" applyNumberFormat="1" applyFont="1" applyAlignment="1">
      <alignment horizontal="center"/>
    </xf>
    <xf numFmtId="189" fontId="6" fillId="0" borderId="0" xfId="5" applyNumberFormat="1" applyFont="1"/>
    <xf numFmtId="188" fontId="6" fillId="0" borderId="0" xfId="1" applyNumberFormat="1" applyFont="1"/>
    <xf numFmtId="39" fontId="6" fillId="0" borderId="0" xfId="3" applyFont="1" applyAlignment="1">
      <alignment horizontal="centerContinuous"/>
    </xf>
    <xf numFmtId="189" fontId="7" fillId="0" borderId="0" xfId="5" applyNumberFormat="1" applyFont="1" applyAlignment="1">
      <alignment horizontal="center"/>
    </xf>
    <xf numFmtId="39" fontId="6" fillId="0" borderId="0" xfId="3" applyFont="1" applyAlignment="1">
      <alignment horizontal="center"/>
    </xf>
    <xf numFmtId="188" fontId="7" fillId="0" borderId="4" xfId="5" applyNumberFormat="1" applyFont="1" applyBorder="1" applyAlignment="1">
      <alignment horizontal="center"/>
    </xf>
    <xf numFmtId="0" fontId="6" fillId="0" borderId="0" xfId="5" applyFont="1"/>
    <xf numFmtId="0" fontId="6" fillId="0" borderId="0" xfId="5" applyFont="1" applyAlignment="1">
      <alignment horizontal="center"/>
    </xf>
    <xf numFmtId="40" fontId="7" fillId="0" borderId="0" xfId="3" applyNumberFormat="1" applyFont="1" applyAlignment="1">
      <alignment horizontal="center"/>
    </xf>
    <xf numFmtId="40" fontId="7" fillId="0" borderId="0" xfId="3" applyNumberFormat="1" applyFont="1"/>
    <xf numFmtId="39" fontId="7" fillId="0" borderId="1" xfId="3" quotePrefix="1" applyFont="1" applyBorder="1" applyAlignment="1">
      <alignment horizontal="center"/>
    </xf>
    <xf numFmtId="39" fontId="7" fillId="0" borderId="0" xfId="5" applyNumberFormat="1" applyFont="1"/>
    <xf numFmtId="39" fontId="6" fillId="0" borderId="0" xfId="0" quotePrefix="1" applyNumberFormat="1" applyFont="1" applyAlignment="1">
      <alignment horizontal="center"/>
    </xf>
    <xf numFmtId="43" fontId="6" fillId="0" borderId="0" xfId="1" applyFont="1"/>
    <xf numFmtId="191" fontId="6" fillId="0" borderId="0" xfId="1" applyNumberFormat="1" applyFont="1"/>
    <xf numFmtId="192" fontId="6" fillId="0" borderId="0" xfId="1" applyNumberFormat="1" applyFont="1"/>
    <xf numFmtId="192" fontId="6" fillId="0" borderId="3" xfId="1" applyNumberFormat="1" applyFont="1" applyBorder="1"/>
    <xf numFmtId="190" fontId="6" fillId="0" borderId="0" xfId="3" applyNumberFormat="1" applyFont="1" applyFill="1"/>
    <xf numFmtId="192" fontId="6" fillId="0" borderId="2" xfId="1" applyNumberFormat="1" applyFont="1" applyBorder="1"/>
    <xf numFmtId="192" fontId="6" fillId="0" borderId="0" xfId="1" applyNumberFormat="1" applyFont="1" applyFill="1"/>
    <xf numFmtId="192" fontId="6" fillId="0" borderId="1" xfId="1" applyNumberFormat="1" applyFont="1" applyFill="1" applyBorder="1"/>
    <xf numFmtId="192" fontId="6" fillId="0" borderId="0" xfId="1" applyNumberFormat="1" applyFont="1" applyBorder="1"/>
    <xf numFmtId="0" fontId="7" fillId="0" borderId="0" xfId="0" applyFont="1" applyAlignment="1">
      <alignment horizontal="right"/>
    </xf>
    <xf numFmtId="189" fontId="6" fillId="0" borderId="0" xfId="5" applyNumberFormat="1" applyFont="1" applyBorder="1"/>
    <xf numFmtId="39" fontId="7" fillId="0" borderId="0" xfId="5" applyNumberFormat="1" applyFont="1" applyFill="1" applyBorder="1"/>
    <xf numFmtId="39" fontId="6" fillId="0" borderId="0" xfId="5" applyNumberFormat="1" applyFont="1" applyFill="1"/>
    <xf numFmtId="49" fontId="6" fillId="0" borderId="0" xfId="5" applyNumberFormat="1" applyFont="1" applyFill="1" applyAlignment="1">
      <alignment horizontal="center"/>
    </xf>
    <xf numFmtId="192" fontId="6" fillId="0" borderId="0" xfId="1" applyNumberFormat="1" applyFont="1" applyFill="1" applyBorder="1"/>
    <xf numFmtId="192" fontId="6" fillId="0" borderId="3" xfId="1" applyNumberFormat="1" applyFont="1" applyFill="1" applyBorder="1"/>
    <xf numFmtId="193" fontId="6" fillId="0" borderId="0" xfId="1" applyNumberFormat="1" applyFont="1"/>
    <xf numFmtId="39" fontId="7" fillId="0" borderId="0" xfId="5" applyNumberFormat="1" applyFont="1" applyFill="1"/>
    <xf numFmtId="39" fontId="6" fillId="0" borderId="0" xfId="5" applyNumberFormat="1" applyFont="1" applyFill="1" applyBorder="1"/>
    <xf numFmtId="49" fontId="6" fillId="0" borderId="0" xfId="5" applyNumberFormat="1" applyFont="1" applyFill="1" applyBorder="1" applyAlignment="1">
      <alignment horizontal="center"/>
    </xf>
    <xf numFmtId="193" fontId="6" fillId="0" borderId="0" xfId="1" applyNumberFormat="1" applyFont="1" applyBorder="1"/>
    <xf numFmtId="39" fontId="7" fillId="0" borderId="0" xfId="3" quotePrefix="1" applyFont="1" applyBorder="1" applyAlignment="1">
      <alignment horizontal="center"/>
    </xf>
    <xf numFmtId="0" fontId="7" fillId="0" borderId="0" xfId="7" applyNumberFormat="1" applyFont="1" applyFill="1" applyBorder="1" applyAlignment="1">
      <alignment vertical="top"/>
    </xf>
    <xf numFmtId="0" fontId="6" fillId="0" borderId="0" xfId="7" applyNumberFormat="1" applyFont="1" applyFill="1" applyBorder="1" applyAlignment="1">
      <alignment vertical="top"/>
    </xf>
    <xf numFmtId="39" fontId="7" fillId="0" borderId="1" xfId="0" applyNumberFormat="1" applyFont="1" applyBorder="1" applyAlignment="1">
      <alignment horizontal="center"/>
    </xf>
    <xf numFmtId="0" fontId="6" fillId="0" borderId="0" xfId="0" applyFont="1" applyBorder="1"/>
    <xf numFmtId="39" fontId="7" fillId="0" borderId="0" xfId="3" applyFont="1" applyBorder="1" applyAlignment="1">
      <alignment horizontal="centerContinuous"/>
    </xf>
    <xf numFmtId="39" fontId="7" fillId="0" borderId="0" xfId="3" applyFont="1" applyBorder="1" applyAlignment="1">
      <alignment horizontal="center"/>
    </xf>
    <xf numFmtId="39" fontId="7" fillId="0" borderId="0" xfId="0" applyNumberFormat="1" applyFont="1" applyBorder="1" applyAlignment="1">
      <alignment horizontal="center"/>
    </xf>
    <xf numFmtId="39" fontId="6" fillId="0" borderId="0" xfId="0" applyNumberFormat="1" applyFont="1" applyBorder="1" applyAlignment="1">
      <alignment horizontal="center"/>
    </xf>
    <xf numFmtId="39" fontId="6" fillId="0" borderId="0" xfId="0" applyNumberFormat="1" applyFont="1" applyBorder="1"/>
    <xf numFmtId="39" fontId="6" fillId="0" borderId="0" xfId="0" applyNumberFormat="1" applyFont="1" applyBorder="1" applyAlignment="1">
      <alignment horizontal="centerContinuous"/>
    </xf>
    <xf numFmtId="39" fontId="6" fillId="0" borderId="0" xfId="0" quotePrefix="1" applyNumberFormat="1" applyFont="1" applyBorder="1" applyAlignment="1">
      <alignment horizontal="center"/>
    </xf>
    <xf numFmtId="39" fontId="7" fillId="0" borderId="1" xfId="3" applyFont="1" applyBorder="1" applyAlignment="1">
      <alignment horizontal="center"/>
    </xf>
    <xf numFmtId="39" fontId="7" fillId="0" borderId="1" xfId="5" applyNumberFormat="1" applyFont="1" applyBorder="1" applyAlignment="1">
      <alignment horizontal="center"/>
    </xf>
    <xf numFmtId="188" fontId="6" fillId="0" borderId="1" xfId="5" applyNumberFormat="1" applyFont="1" applyBorder="1"/>
    <xf numFmtId="39" fontId="7" fillId="0" borderId="1" xfId="5" applyNumberFormat="1" applyFont="1" applyBorder="1" applyAlignment="1">
      <alignment horizontal="right"/>
    </xf>
    <xf numFmtId="190" fontId="6" fillId="0" borderId="0" xfId="1" applyNumberFormat="1" applyFont="1" applyFill="1"/>
    <xf numFmtId="0" fontId="6" fillId="0" borderId="0" xfId="0" applyFont="1" applyFill="1"/>
    <xf numFmtId="39" fontId="7" fillId="0" borderId="0" xfId="3" applyFont="1" applyFill="1" applyAlignment="1">
      <alignment horizontal="centerContinuous"/>
    </xf>
    <xf numFmtId="39" fontId="7" fillId="0" borderId="1" xfId="3" applyFont="1" applyFill="1" applyBorder="1" applyAlignment="1">
      <alignment horizontal="center"/>
    </xf>
    <xf numFmtId="39" fontId="7" fillId="0" borderId="1" xfId="3" applyFont="1" applyFill="1" applyBorder="1" applyAlignment="1">
      <alignment horizontal="centerContinuous"/>
    </xf>
    <xf numFmtId="39" fontId="7" fillId="0" borderId="1" xfId="3" quotePrefix="1" applyFont="1" applyFill="1" applyBorder="1" applyAlignment="1">
      <alignment horizontal="center"/>
    </xf>
    <xf numFmtId="39" fontId="6" fillId="0" borderId="0" xfId="3" applyFont="1" applyFill="1"/>
    <xf numFmtId="192" fontId="6" fillId="0" borderId="2" xfId="1" applyNumberFormat="1" applyFont="1" applyFill="1" applyBorder="1"/>
    <xf numFmtId="39" fontId="6" fillId="0" borderId="0" xfId="0" applyNumberFormat="1" applyFont="1" applyFill="1"/>
    <xf numFmtId="194" fontId="6" fillId="0" borderId="0" xfId="8" applyNumberFormat="1" applyFont="1" applyFill="1" applyBorder="1"/>
    <xf numFmtId="194" fontId="6" fillId="0" borderId="3" xfId="8" applyNumberFormat="1" applyFont="1" applyFill="1" applyBorder="1"/>
    <xf numFmtId="195" fontId="6" fillId="0" borderId="0" xfId="8" applyNumberFormat="1" applyFont="1" applyFill="1" applyBorder="1"/>
    <xf numFmtId="39" fontId="6" fillId="0" borderId="0" xfId="0" quotePrefix="1" applyNumberFormat="1" applyFont="1" applyFill="1" applyAlignment="1">
      <alignment horizontal="left"/>
    </xf>
    <xf numFmtId="191" fontId="6" fillId="0" borderId="0" xfId="3" applyNumberFormat="1" applyFont="1" applyFill="1"/>
    <xf numFmtId="43" fontId="6" fillId="0" borderId="0" xfId="1" applyFont="1" applyFill="1"/>
    <xf numFmtId="43" fontId="6" fillId="0" borderId="0" xfId="1" applyFont="1" applyBorder="1"/>
    <xf numFmtId="193" fontId="6" fillId="0" borderId="0" xfId="5" applyNumberFormat="1" applyFont="1"/>
    <xf numFmtId="39" fontId="6" fillId="0" borderId="1" xfId="0" applyNumberFormat="1" applyFont="1" applyFill="1" applyBorder="1"/>
    <xf numFmtId="39" fontId="7" fillId="0" borderId="4" xfId="3" quotePrefix="1" applyFont="1" applyFill="1" applyBorder="1" applyAlignment="1">
      <alignment horizontal="center"/>
    </xf>
    <xf numFmtId="39" fontId="7" fillId="0" borderId="0" xfId="3" quotePrefix="1" applyFont="1" applyFill="1" applyBorder="1" applyAlignment="1">
      <alignment horizontal="center"/>
    </xf>
    <xf numFmtId="191" fontId="6" fillId="0" borderId="0" xfId="1" applyNumberFormat="1" applyFont="1" applyFill="1"/>
    <xf numFmtId="192" fontId="6" fillId="0" borderId="0" xfId="1" quotePrefix="1" applyNumberFormat="1" applyFont="1" applyFill="1" applyAlignment="1">
      <alignment horizontal="center"/>
    </xf>
    <xf numFmtId="37" fontId="6" fillId="0" borderId="0" xfId="3" quotePrefix="1" applyNumberFormat="1" applyFont="1" applyFill="1" applyAlignment="1">
      <alignment horizontal="center"/>
    </xf>
    <xf numFmtId="39" fontId="6" fillId="0" borderId="0" xfId="3" quotePrefix="1" applyFont="1" applyFill="1" applyAlignment="1">
      <alignment horizontal="center"/>
    </xf>
    <xf numFmtId="194" fontId="6" fillId="0" borderId="0" xfId="8" applyNumberFormat="1" applyFont="1" applyFill="1"/>
    <xf numFmtId="39" fontId="7" fillId="0" borderId="0" xfId="0" applyNumberFormat="1" applyFont="1" applyFill="1" applyAlignment="1">
      <alignment horizontal="right"/>
    </xf>
    <xf numFmtId="39" fontId="7" fillId="0" borderId="1" xfId="0" applyNumberFormat="1" applyFont="1" applyFill="1" applyBorder="1" applyAlignment="1">
      <alignment horizontal="right"/>
    </xf>
    <xf numFmtId="39" fontId="6" fillId="0" borderId="0" xfId="0" applyNumberFormat="1" applyFont="1" applyFill="1" applyAlignment="1">
      <alignment horizontal="centerContinuous"/>
    </xf>
    <xf numFmtId="39" fontId="6" fillId="0" borderId="0" xfId="3" quotePrefix="1" applyFont="1" applyFill="1"/>
    <xf numFmtId="39" fontId="6" fillId="0" borderId="0" xfId="3" quotePrefix="1" applyFont="1" applyFill="1" applyAlignment="1">
      <alignment horizontal="left"/>
    </xf>
    <xf numFmtId="40" fontId="7" fillId="0" borderId="0" xfId="3" applyNumberFormat="1" applyFont="1" applyFill="1" applyAlignment="1">
      <alignment horizontal="centerContinuous"/>
    </xf>
    <xf numFmtId="39" fontId="7" fillId="0" borderId="0" xfId="3" applyFont="1" applyFill="1" applyAlignment="1">
      <alignment horizontal="center"/>
    </xf>
    <xf numFmtId="191" fontId="6" fillId="0" borderId="0" xfId="0" applyNumberFormat="1" applyFont="1" applyFill="1"/>
    <xf numFmtId="39" fontId="6" fillId="0" borderId="0" xfId="3" applyFont="1" applyFill="1" applyAlignment="1">
      <alignment horizontal="centerContinuous"/>
    </xf>
    <xf numFmtId="190" fontId="6" fillId="0" borderId="0" xfId="0" applyNumberFormat="1" applyFont="1" applyFill="1"/>
    <xf numFmtId="191" fontId="6" fillId="0" borderId="0" xfId="3" applyNumberFormat="1" applyFont="1" applyFill="1" applyBorder="1"/>
    <xf numFmtId="39" fontId="7" fillId="0" borderId="0" xfId="5" applyNumberFormat="1" applyFont="1" applyAlignment="1">
      <alignment horizontal="center"/>
    </xf>
    <xf numFmtId="43" fontId="7" fillId="0" borderId="0" xfId="1" quotePrefix="1" applyFont="1" applyBorder="1" applyAlignment="1">
      <alignment horizontal="center"/>
    </xf>
    <xf numFmtId="43" fontId="7" fillId="0" borderId="0" xfId="1" applyFont="1"/>
    <xf numFmtId="39" fontId="6" fillId="0" borderId="0" xfId="4" applyFont="1" applyFill="1" applyAlignment="1">
      <alignment horizontal="left"/>
    </xf>
    <xf numFmtId="191" fontId="6" fillId="0" borderId="0" xfId="2" applyNumberFormat="1" applyFont="1" applyFill="1"/>
    <xf numFmtId="37" fontId="6" fillId="0" borderId="0" xfId="0" quotePrefix="1" applyNumberFormat="1" applyFont="1" applyFill="1" applyBorder="1" applyAlignment="1">
      <alignment horizontal="center"/>
    </xf>
    <xf numFmtId="39" fontId="6" fillId="0" borderId="0" xfId="0" applyNumberFormat="1" applyFont="1" applyFill="1" applyBorder="1"/>
    <xf numFmtId="188" fontId="7" fillId="0" borderId="0" xfId="5" applyNumberFormat="1" applyFont="1" applyBorder="1" applyAlignment="1">
      <alignment horizontal="center"/>
    </xf>
    <xf numFmtId="187" fontId="6" fillId="0" borderId="1" xfId="1" applyNumberFormat="1" applyFont="1" applyBorder="1"/>
    <xf numFmtId="195" fontId="6" fillId="0" borderId="0" xfId="8" applyNumberFormat="1" applyFont="1"/>
    <xf numFmtId="194" fontId="6" fillId="0" borderId="0" xfId="8" applyNumberFormat="1" applyFont="1"/>
    <xf numFmtId="43" fontId="6" fillId="0" borderId="0" xfId="1" applyFont="1" applyFill="1" applyBorder="1"/>
    <xf numFmtId="194" fontId="6" fillId="0" borderId="0" xfId="1" applyNumberFormat="1" applyFont="1" applyFill="1" applyBorder="1"/>
    <xf numFmtId="194" fontId="6" fillId="0" borderId="0" xfId="1" applyNumberFormat="1" applyFont="1"/>
    <xf numFmtId="187" fontId="6" fillId="0" borderId="0" xfId="1" applyNumberFormat="1" applyFont="1" applyFill="1" applyBorder="1"/>
    <xf numFmtId="187" fontId="6" fillId="0" borderId="0" xfId="1" applyNumberFormat="1" applyFont="1" applyFill="1"/>
    <xf numFmtId="189" fontId="6" fillId="0" borderId="0" xfId="1" applyNumberFormat="1" applyFont="1" applyFill="1"/>
    <xf numFmtId="0" fontId="7" fillId="0" borderId="0" xfId="0" applyFont="1" applyFill="1" applyAlignment="1">
      <alignment horizontal="right"/>
    </xf>
    <xf numFmtId="39" fontId="7" fillId="0" borderId="1" xfId="3" applyFont="1" applyFill="1" applyBorder="1" applyAlignment="1">
      <alignment horizontal="right"/>
    </xf>
    <xf numFmtId="39" fontId="7" fillId="0" borderId="0" xfId="3" applyFont="1" applyFill="1"/>
    <xf numFmtId="0" fontId="6" fillId="0" borderId="0" xfId="0" applyFont="1" applyFill="1" applyBorder="1"/>
    <xf numFmtId="43" fontId="7" fillId="0" borderId="0" xfId="1" applyFont="1" applyFill="1"/>
    <xf numFmtId="43" fontId="7" fillId="0" borderId="0" xfId="1" quotePrefix="1" applyFont="1" applyFill="1" applyBorder="1" applyAlignment="1">
      <alignment horizontal="center"/>
    </xf>
    <xf numFmtId="195" fontId="6" fillId="0" borderId="0" xfId="8" applyNumberFormat="1" applyFont="1" applyFill="1"/>
    <xf numFmtId="39" fontId="7" fillId="0" borderId="0" xfId="5" applyNumberFormat="1" applyFont="1" applyBorder="1" applyAlignment="1">
      <alignment vertical="center"/>
    </xf>
    <xf numFmtId="39" fontId="7" fillId="0" borderId="0" xfId="5" applyNumberFormat="1" applyFont="1" applyBorder="1" applyAlignment="1"/>
    <xf numFmtId="39" fontId="7" fillId="0" borderId="2" xfId="5" applyNumberFormat="1" applyFont="1" applyBorder="1" applyAlignment="1">
      <alignment horizontal="centerContinuous"/>
    </xf>
    <xf numFmtId="43" fontId="6" fillId="0" borderId="1" xfId="1" applyFont="1" applyFill="1" applyBorder="1"/>
    <xf numFmtId="192" fontId="6" fillId="0" borderId="0" xfId="9" applyNumberFormat="1" applyFont="1"/>
    <xf numFmtId="192" fontId="6" fillId="0" borderId="0" xfId="9" applyNumberFormat="1" applyFont="1" applyFill="1"/>
    <xf numFmtId="43" fontId="6" fillId="0" borderId="4" xfId="1" applyFont="1" applyBorder="1"/>
    <xf numFmtId="192" fontId="13" fillId="0" borderId="0" xfId="1" applyNumberFormat="1" applyFont="1" applyFill="1"/>
    <xf numFmtId="190" fontId="13" fillId="0" borderId="0" xfId="3" applyNumberFormat="1" applyFont="1" applyFill="1"/>
    <xf numFmtId="191" fontId="13" fillId="0" borderId="0" xfId="3" applyNumberFormat="1" applyFont="1" applyFill="1" applyBorder="1"/>
    <xf numFmtId="190" fontId="13" fillId="0" borderId="0" xfId="3" applyNumberFormat="1" applyFont="1" applyFill="1" applyBorder="1"/>
    <xf numFmtId="43" fontId="13" fillId="0" borderId="1" xfId="1" applyFont="1" applyFill="1" applyBorder="1"/>
    <xf numFmtId="43" fontId="13" fillId="0" borderId="0" xfId="1" applyFont="1" applyFill="1"/>
    <xf numFmtId="192" fontId="13" fillId="0" borderId="1" xfId="1" applyNumberFormat="1" applyFont="1" applyFill="1" applyBorder="1"/>
    <xf numFmtId="192" fontId="6" fillId="0" borderId="4" xfId="1" applyNumberFormat="1" applyFont="1" applyFill="1" applyBorder="1"/>
    <xf numFmtId="193" fontId="6" fillId="0" borderId="4" xfId="1" applyNumberFormat="1" applyFont="1" applyBorder="1"/>
    <xf numFmtId="39" fontId="6" fillId="0" borderId="0" xfId="5" applyNumberFormat="1" applyFont="1" applyBorder="1"/>
    <xf numFmtId="49" fontId="6" fillId="0" borderId="0" xfId="5" applyNumberFormat="1" applyFont="1" applyBorder="1" applyAlignment="1">
      <alignment horizontal="center"/>
    </xf>
    <xf numFmtId="191" fontId="6" fillId="0" borderId="1" xfId="1" applyNumberFormat="1" applyFont="1" applyFill="1" applyBorder="1"/>
    <xf numFmtId="192" fontId="6" fillId="0" borderId="5" xfId="1" applyNumberFormat="1" applyFont="1" applyFill="1" applyBorder="1"/>
    <xf numFmtId="194" fontId="6" fillId="0" borderId="0" xfId="1" applyNumberFormat="1" applyFont="1" applyFill="1"/>
    <xf numFmtId="191" fontId="6" fillId="0" borderId="4" xfId="3" applyNumberFormat="1" applyFont="1" applyFill="1" applyBorder="1"/>
    <xf numFmtId="192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93" fontId="6" fillId="0" borderId="3" xfId="1" applyNumberFormat="1" applyFont="1" applyBorder="1"/>
    <xf numFmtId="191" fontId="6" fillId="0" borderId="1" xfId="3" applyNumberFormat="1" applyFont="1" applyFill="1" applyBorder="1"/>
    <xf numFmtId="0" fontId="6" fillId="0" borderId="0" xfId="3" quotePrefix="1" applyNumberFormat="1" applyFont="1" applyFill="1" applyAlignment="1">
      <alignment horizontal="center"/>
    </xf>
    <xf numFmtId="193" fontId="6" fillId="0" borderId="0" xfId="1" applyNumberFormat="1" applyFont="1" applyFill="1"/>
    <xf numFmtId="191" fontId="13" fillId="0" borderId="1" xfId="3" applyNumberFormat="1" applyFont="1" applyFill="1" applyBorder="1"/>
    <xf numFmtId="0" fontId="6" fillId="0" borderId="1" xfId="7" applyNumberFormat="1" applyFont="1" applyFill="1" applyBorder="1" applyAlignment="1">
      <alignment vertical="top"/>
    </xf>
    <xf numFmtId="190" fontId="6" fillId="0" borderId="1" xfId="0" applyNumberFormat="1" applyFont="1" applyFill="1" applyBorder="1"/>
    <xf numFmtId="190" fontId="6" fillId="0" borderId="3" xfId="0" applyNumberFormat="1" applyFont="1" applyFill="1" applyBorder="1"/>
    <xf numFmtId="191" fontId="6" fillId="0" borderId="2" xfId="3" applyNumberFormat="1" applyFont="1" applyFill="1" applyBorder="1"/>
    <xf numFmtId="191" fontId="6" fillId="0" borderId="3" xfId="0" applyNumberFormat="1" applyFont="1" applyFill="1" applyBorder="1"/>
    <xf numFmtId="39" fontId="6" fillId="0" borderId="1" xfId="3" applyFont="1" applyFill="1" applyBorder="1"/>
    <xf numFmtId="39" fontId="7" fillId="0" borderId="0" xfId="0" applyNumberFormat="1" applyFont="1" applyFill="1" applyAlignment="1">
      <alignment horizontal="centerContinuous"/>
    </xf>
    <xf numFmtId="39" fontId="7" fillId="0" borderId="4" xfId="3" applyFont="1" applyFill="1" applyBorder="1"/>
    <xf numFmtId="39" fontId="7" fillId="0" borderId="0" xfId="3" applyFont="1" applyFill="1" applyBorder="1"/>
    <xf numFmtId="39" fontId="6" fillId="0" borderId="0" xfId="3" applyFont="1" applyFill="1" applyAlignment="1">
      <alignment horizontal="left"/>
    </xf>
    <xf numFmtId="39" fontId="6" fillId="0" borderId="0" xfId="0" applyNumberFormat="1" applyFont="1" applyFill="1" applyAlignment="1">
      <alignment horizontal="center"/>
    </xf>
    <xf numFmtId="39" fontId="7" fillId="0" borderId="4" xfId="0" applyNumberFormat="1" applyFont="1" applyFill="1" applyBorder="1"/>
    <xf numFmtId="39" fontId="7" fillId="0" borderId="0" xfId="3" quotePrefix="1" applyFont="1" applyFill="1"/>
    <xf numFmtId="190" fontId="6" fillId="0" borderId="0" xfId="0" applyNumberFormat="1" applyFont="1" applyFill="1" applyBorder="1"/>
    <xf numFmtId="39" fontId="6" fillId="0" borderId="0" xfId="0" quotePrefix="1" applyNumberFormat="1" applyFont="1" applyFill="1"/>
    <xf numFmtId="192" fontId="6" fillId="0" borderId="0" xfId="0" applyNumberFormat="1" applyFont="1"/>
    <xf numFmtId="194" fontId="6" fillId="0" borderId="0" xfId="0" applyNumberFormat="1" applyFont="1"/>
    <xf numFmtId="40" fontId="7" fillId="0" borderId="0" xfId="3" applyNumberFormat="1" applyFont="1" applyAlignment="1">
      <alignment horizontal="center"/>
    </xf>
    <xf numFmtId="188" fontId="7" fillId="0" borderId="2" xfId="5" applyNumberFormat="1" applyFont="1" applyBorder="1" applyAlignment="1">
      <alignment horizontal="center"/>
    </xf>
    <xf numFmtId="194" fontId="6" fillId="0" borderId="1" xfId="1" applyNumberFormat="1" applyFont="1" applyFill="1" applyBorder="1"/>
    <xf numFmtId="40" fontId="7" fillId="0" borderId="0" xfId="0" applyNumberFormat="1" applyFont="1" applyFill="1"/>
    <xf numFmtId="39" fontId="6" fillId="0" borderId="0" xfId="3" applyFont="1" applyFill="1" applyAlignment="1">
      <alignment horizontal="right"/>
    </xf>
    <xf numFmtId="39" fontId="7" fillId="0" borderId="0" xfId="0" applyNumberFormat="1" applyFont="1" applyFill="1"/>
    <xf numFmtId="39" fontId="7" fillId="0" borderId="0" xfId="0" quotePrefix="1" applyNumberFormat="1" applyFont="1" applyFill="1" applyAlignment="1">
      <alignment horizontal="left"/>
    </xf>
    <xf numFmtId="39" fontId="10" fillId="0" borderId="0" xfId="0" applyNumberFormat="1" applyFont="1" applyFill="1"/>
    <xf numFmtId="39" fontId="6" fillId="0" borderId="0" xfId="1" applyNumberFormat="1" applyFont="1" applyFill="1"/>
    <xf numFmtId="191" fontId="9" fillId="0" borderId="0" xfId="0" applyNumberFormat="1" applyFont="1" applyFill="1"/>
    <xf numFmtId="191" fontId="6" fillId="0" borderId="2" xfId="0" applyNumberFormat="1" applyFont="1" applyFill="1" applyBorder="1"/>
    <xf numFmtId="39" fontId="7" fillId="0" borderId="0" xfId="5" applyNumberFormat="1" applyFont="1" applyAlignment="1">
      <alignment horizontal="center"/>
    </xf>
    <xf numFmtId="40" fontId="7" fillId="0" borderId="0" xfId="3" applyNumberFormat="1" applyFont="1" applyAlignment="1">
      <alignment horizontal="center"/>
    </xf>
    <xf numFmtId="39" fontId="7" fillId="0" borderId="2" xfId="5" applyNumberFormat="1" applyFont="1" applyBorder="1" applyAlignment="1">
      <alignment horizontal="center"/>
    </xf>
    <xf numFmtId="39" fontId="7" fillId="0" borderId="1" xfId="5" applyNumberFormat="1" applyFont="1" applyBorder="1" applyAlignment="1">
      <alignment horizontal="center" vertical="center" wrapText="1"/>
    </xf>
    <xf numFmtId="39" fontId="7" fillId="0" borderId="2" xfId="5" applyNumberFormat="1" applyFont="1" applyBorder="1" applyAlignment="1">
      <alignment horizontal="center" vertical="center"/>
    </xf>
    <xf numFmtId="39" fontId="7" fillId="0" borderId="0" xfId="5" applyNumberFormat="1" applyFont="1" applyAlignment="1">
      <alignment horizontal="center"/>
    </xf>
    <xf numFmtId="40" fontId="7" fillId="0" borderId="0" xfId="5" applyNumberFormat="1" applyFont="1" applyAlignment="1">
      <alignment horizontal="center"/>
    </xf>
    <xf numFmtId="40" fontId="7" fillId="0" borderId="0" xfId="3" applyNumberFormat="1" applyFont="1" applyAlignment="1">
      <alignment horizontal="center"/>
    </xf>
  </cellXfs>
  <cellStyles count="10">
    <cellStyle name="0,0_x000d__x000a_NA_x000d__x000a_" xfId="7" xr:uid="{00000000-0005-0000-0000-000000000000}"/>
    <cellStyle name="Comma" xfId="1" builtinId="3"/>
    <cellStyle name="Comma 12 3 2" xfId="9" xr:uid="{DC5AB58D-95AD-4835-A017-260D1C80CB1D}"/>
    <cellStyle name="Comma 2" xfId="6" xr:uid="{00000000-0005-0000-0000-000002000000}"/>
    <cellStyle name="Currency" xfId="2" builtinId="4"/>
    <cellStyle name="Normal" xfId="0" builtinId="0"/>
    <cellStyle name="เครื่องหมายจุลภาค 2" xfId="8" xr:uid="{00000000-0005-0000-0000-000007000000}"/>
    <cellStyle name="ปกติ_Sheet1" xfId="3" xr:uid="{00000000-0005-0000-0000-000008000000}"/>
    <cellStyle name="ปกติ_Sheet1_Sheet1" xfId="4" xr:uid="{00000000-0005-0000-0000-000009000000}"/>
    <cellStyle name="ปกติ_งบการเงิน51" xfId="5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R106"/>
  <sheetViews>
    <sheetView view="pageBreakPreview" topLeftCell="A85" zoomScale="70" zoomScaleNormal="85" zoomScaleSheetLayoutView="70" workbookViewId="0">
      <selection activeCell="AA10" sqref="AA10"/>
    </sheetView>
  </sheetViews>
  <sheetFormatPr defaultColWidth="9.125" defaultRowHeight="24" customHeight="1"/>
  <cols>
    <col min="1" max="1" width="52.75" style="85" customWidth="1"/>
    <col min="2" max="2" width="8.375" style="85" customWidth="1"/>
    <col min="3" max="3" width="0.875" style="85" customWidth="1"/>
    <col min="4" max="4" width="16.75" style="85" customWidth="1"/>
    <col min="5" max="5" width="0.875" style="85" customWidth="1"/>
    <col min="6" max="6" width="16.75" style="85" customWidth="1"/>
    <col min="7" max="7" width="0.875" style="85" customWidth="1"/>
    <col min="8" max="8" width="16.75" style="85" customWidth="1"/>
    <col min="9" max="9" width="0.875" style="85" customWidth="1"/>
    <col min="10" max="10" width="16.75" style="85" customWidth="1"/>
    <col min="11" max="11" width="0.875" style="85" customWidth="1"/>
    <col min="12" max="12" width="13.125" style="85" customWidth="1"/>
    <col min="13" max="13" width="1.625" style="85" customWidth="1"/>
    <col min="14" max="14" width="13.125" style="85" customWidth="1"/>
    <col min="15" max="15" width="1.625" style="85" customWidth="1"/>
    <col min="16" max="16" width="13.125" style="85" customWidth="1"/>
    <col min="17" max="17" width="1.625" style="85" customWidth="1"/>
    <col min="18" max="18" width="13.125" style="85" customWidth="1"/>
    <col min="19" max="16384" width="9.125" style="85"/>
  </cols>
  <sheetData>
    <row r="1" spans="1:10" ht="24" customHeight="1">
      <c r="A1" s="79" t="s">
        <v>31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4" customHeight="1">
      <c r="A2" s="79" t="s">
        <v>60</v>
      </c>
      <c r="B2" s="79"/>
      <c r="C2" s="79"/>
      <c r="D2" s="79"/>
      <c r="E2" s="79"/>
      <c r="F2" s="79"/>
      <c r="G2" s="79"/>
      <c r="H2" s="79"/>
      <c r="I2" s="79"/>
      <c r="J2" s="79"/>
    </row>
    <row r="3" spans="1:10" ht="24" customHeight="1">
      <c r="A3" s="79" t="s">
        <v>200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24" customHeight="1">
      <c r="A4" s="83"/>
      <c r="B4" s="83"/>
      <c r="C4" s="83"/>
      <c r="D4" s="94"/>
      <c r="E4" s="171"/>
      <c r="F4" s="171"/>
      <c r="G4" s="171"/>
      <c r="H4" s="94"/>
      <c r="I4" s="94"/>
      <c r="J4" s="131" t="s">
        <v>198</v>
      </c>
    </row>
    <row r="5" spans="1:10" ht="24" customHeight="1">
      <c r="D5" s="79" t="s">
        <v>1</v>
      </c>
      <c r="E5" s="79"/>
      <c r="F5" s="79"/>
      <c r="G5" s="132"/>
      <c r="H5" s="79" t="s">
        <v>2</v>
      </c>
      <c r="I5" s="172"/>
      <c r="J5" s="172"/>
    </row>
    <row r="6" spans="1:10" ht="24" customHeight="1">
      <c r="C6" s="102"/>
      <c r="D6" s="95" t="s">
        <v>196</v>
      </c>
      <c r="E6" s="173"/>
      <c r="F6" s="95" t="s">
        <v>196</v>
      </c>
      <c r="G6" s="132"/>
      <c r="H6" s="95" t="s">
        <v>196</v>
      </c>
      <c r="I6" s="173"/>
      <c r="J6" s="95" t="s">
        <v>196</v>
      </c>
    </row>
    <row r="7" spans="1:10" ht="24" customHeight="1">
      <c r="A7" s="108" t="s">
        <v>61</v>
      </c>
      <c r="B7" s="103" t="s">
        <v>0</v>
      </c>
      <c r="C7" s="102"/>
      <c r="D7" s="82" t="s">
        <v>197</v>
      </c>
      <c r="E7" s="174"/>
      <c r="F7" s="82" t="s">
        <v>82</v>
      </c>
      <c r="G7" s="174"/>
      <c r="H7" s="82" t="s">
        <v>197</v>
      </c>
      <c r="I7" s="174"/>
      <c r="J7" s="82" t="s">
        <v>82</v>
      </c>
    </row>
    <row r="8" spans="1:10" ht="24" customHeight="1">
      <c r="A8" s="132" t="s">
        <v>62</v>
      </c>
      <c r="B8" s="83"/>
      <c r="C8" s="83"/>
      <c r="D8" s="83"/>
      <c r="E8" s="83"/>
      <c r="F8" s="83"/>
      <c r="G8" s="83"/>
      <c r="H8" s="83"/>
    </row>
    <row r="9" spans="1:10" ht="24" customHeight="1">
      <c r="A9" s="105" t="s">
        <v>110</v>
      </c>
      <c r="B9" s="99">
        <v>4</v>
      </c>
      <c r="C9" s="100"/>
      <c r="D9" s="97">
        <v>9298554</v>
      </c>
      <c r="E9" s="77"/>
      <c r="F9" s="97">
        <v>53556160</v>
      </c>
      <c r="G9" s="77"/>
      <c r="H9" s="97">
        <v>3607938</v>
      </c>
      <c r="I9" s="111"/>
      <c r="J9" s="109">
        <v>9002679</v>
      </c>
    </row>
    <row r="10" spans="1:10" ht="24" customHeight="1">
      <c r="A10" s="105" t="s">
        <v>111</v>
      </c>
      <c r="B10" s="99" t="s">
        <v>194</v>
      </c>
      <c r="C10" s="100"/>
      <c r="D10" s="97">
        <v>52627355</v>
      </c>
      <c r="E10" s="77"/>
      <c r="F10" s="97">
        <v>63417810</v>
      </c>
      <c r="G10" s="77"/>
      <c r="H10" s="97">
        <v>6549232</v>
      </c>
      <c r="I10" s="111"/>
      <c r="J10" s="109">
        <v>10495099</v>
      </c>
    </row>
    <row r="11" spans="1:10" ht="24" customHeight="1">
      <c r="A11" s="105" t="s">
        <v>199</v>
      </c>
      <c r="B11" s="99" t="s">
        <v>194</v>
      </c>
      <c r="C11" s="100"/>
      <c r="D11" s="46">
        <v>9313352</v>
      </c>
      <c r="E11" s="77"/>
      <c r="F11" s="97">
        <v>2454627</v>
      </c>
      <c r="G11" s="77"/>
      <c r="H11" s="46">
        <v>8379970</v>
      </c>
      <c r="I11" s="111"/>
      <c r="J11" s="109">
        <v>4197438</v>
      </c>
    </row>
    <row r="12" spans="1:10" ht="24" customHeight="1">
      <c r="A12" s="105" t="s">
        <v>112</v>
      </c>
      <c r="D12" s="77"/>
      <c r="E12" s="77"/>
      <c r="F12" s="97"/>
      <c r="G12" s="77"/>
      <c r="H12" s="77"/>
      <c r="I12" s="111"/>
      <c r="J12" s="109"/>
    </row>
    <row r="13" spans="1:10" ht="24" customHeight="1">
      <c r="A13" s="106" t="s">
        <v>113</v>
      </c>
      <c r="B13" s="99">
        <v>10</v>
      </c>
      <c r="C13" s="100"/>
      <c r="D13" s="91">
        <v>0</v>
      </c>
      <c r="E13" s="77"/>
      <c r="F13" s="91">
        <v>0</v>
      </c>
      <c r="G13" s="77"/>
      <c r="H13" s="91">
        <v>0</v>
      </c>
      <c r="I13" s="111"/>
      <c r="J13" s="91">
        <v>0</v>
      </c>
    </row>
    <row r="14" spans="1:10" ht="24" customHeight="1">
      <c r="A14" s="105" t="s">
        <v>114</v>
      </c>
      <c r="B14" s="99">
        <v>6</v>
      </c>
      <c r="C14" s="100"/>
      <c r="D14" s="91">
        <v>0</v>
      </c>
      <c r="E14" s="77"/>
      <c r="F14" s="91">
        <v>0</v>
      </c>
      <c r="G14" s="77"/>
      <c r="H14" s="91">
        <v>0</v>
      </c>
      <c r="I14" s="111"/>
      <c r="J14" s="91">
        <v>0</v>
      </c>
    </row>
    <row r="15" spans="1:10" ht="24" customHeight="1">
      <c r="A15" s="105" t="s">
        <v>115</v>
      </c>
      <c r="B15" s="99">
        <v>7</v>
      </c>
      <c r="C15" s="100"/>
      <c r="D15" s="97">
        <v>102589235</v>
      </c>
      <c r="E15" s="77"/>
      <c r="F15" s="97">
        <v>111326327</v>
      </c>
      <c r="G15" s="77"/>
      <c r="H15" s="97">
        <v>23027297</v>
      </c>
      <c r="I15" s="111"/>
      <c r="J15" s="109">
        <v>24206929</v>
      </c>
    </row>
    <row r="16" spans="1:10" ht="24" customHeight="1">
      <c r="A16" s="105" t="s">
        <v>153</v>
      </c>
      <c r="B16" s="99"/>
      <c r="C16" s="100"/>
      <c r="D16" s="46">
        <v>424957</v>
      </c>
      <c r="E16" s="91"/>
      <c r="F16" s="91">
        <v>0</v>
      </c>
      <c r="G16" s="91"/>
      <c r="H16" s="46">
        <v>367717</v>
      </c>
      <c r="I16" s="91"/>
      <c r="J16" s="91">
        <v>0</v>
      </c>
    </row>
    <row r="17" spans="1:10" ht="24" customHeight="1">
      <c r="A17" s="132" t="s">
        <v>63</v>
      </c>
      <c r="D17" s="84">
        <f>SUM(D9:D16)</f>
        <v>174253453</v>
      </c>
      <c r="E17" s="44"/>
      <c r="F17" s="169">
        <f>SUM(F9:F16)</f>
        <v>230754924</v>
      </c>
      <c r="G17" s="44"/>
      <c r="H17" s="84">
        <f>SUM(H9:H16)</f>
        <v>41932154</v>
      </c>
      <c r="I17" s="111"/>
      <c r="J17" s="169">
        <f>SUM(J9:J16)</f>
        <v>47902145</v>
      </c>
    </row>
    <row r="18" spans="1:10" ht="24" customHeight="1">
      <c r="A18" s="132" t="s">
        <v>64</v>
      </c>
      <c r="B18" s="83"/>
      <c r="C18" s="83"/>
      <c r="D18" s="44"/>
      <c r="E18" s="44"/>
      <c r="F18" s="44"/>
      <c r="G18" s="44"/>
      <c r="H18" s="44"/>
      <c r="I18" s="111"/>
      <c r="J18" s="111"/>
    </row>
    <row r="19" spans="1:10" ht="24" customHeight="1">
      <c r="A19" s="106" t="s">
        <v>116</v>
      </c>
      <c r="B19" s="99">
        <v>8</v>
      </c>
      <c r="C19" s="100"/>
      <c r="D19" s="91">
        <v>0</v>
      </c>
      <c r="E19" s="77"/>
      <c r="F19" s="46">
        <v>0</v>
      </c>
      <c r="G19" s="77"/>
      <c r="H19" s="97">
        <v>164161604</v>
      </c>
      <c r="I19" s="111"/>
      <c r="J19" s="46">
        <v>223975765</v>
      </c>
    </row>
    <row r="20" spans="1:10" ht="24" customHeight="1">
      <c r="A20" s="106" t="s">
        <v>117</v>
      </c>
      <c r="B20" s="99">
        <v>9</v>
      </c>
      <c r="C20" s="100"/>
      <c r="D20" s="97">
        <v>46938716</v>
      </c>
      <c r="E20" s="77"/>
      <c r="F20" s="46">
        <v>32085000</v>
      </c>
      <c r="G20" s="77"/>
      <c r="H20" s="97">
        <v>46938716</v>
      </c>
      <c r="I20" s="111"/>
      <c r="J20" s="46">
        <v>32085000</v>
      </c>
    </row>
    <row r="21" spans="1:10" ht="24" customHeight="1">
      <c r="A21" s="106" t="s">
        <v>118</v>
      </c>
      <c r="B21" s="99" t="s">
        <v>195</v>
      </c>
      <c r="C21" s="100"/>
      <c r="D21" s="46">
        <v>0</v>
      </c>
      <c r="E21" s="77"/>
      <c r="F21" s="46">
        <v>0</v>
      </c>
      <c r="G21" s="77"/>
      <c r="H21" s="46">
        <v>0</v>
      </c>
      <c r="I21" s="111"/>
      <c r="J21" s="46">
        <v>0</v>
      </c>
    </row>
    <row r="22" spans="1:10" ht="24" customHeight="1">
      <c r="A22" s="106" t="s">
        <v>119</v>
      </c>
      <c r="B22" s="99">
        <v>11</v>
      </c>
      <c r="C22" s="100"/>
      <c r="D22" s="97">
        <v>93851812</v>
      </c>
      <c r="E22" s="77"/>
      <c r="F22" s="46">
        <v>74904922</v>
      </c>
      <c r="G22" s="77"/>
      <c r="H22" s="97">
        <v>294400000</v>
      </c>
      <c r="I22" s="111"/>
      <c r="J22" s="46">
        <v>298500000</v>
      </c>
    </row>
    <row r="23" spans="1:10" ht="24" customHeight="1">
      <c r="A23" s="106" t="s">
        <v>120</v>
      </c>
      <c r="B23" s="99">
        <v>12</v>
      </c>
      <c r="C23" s="100"/>
      <c r="D23" s="90">
        <v>121839689</v>
      </c>
      <c r="E23" s="44"/>
      <c r="F23" s="46">
        <v>110684002</v>
      </c>
      <c r="G23" s="44"/>
      <c r="H23" s="90">
        <v>121839689</v>
      </c>
      <c r="I23" s="111"/>
      <c r="J23" s="46">
        <v>110684002</v>
      </c>
    </row>
    <row r="24" spans="1:10" ht="24" customHeight="1">
      <c r="A24" s="106" t="s">
        <v>121</v>
      </c>
      <c r="B24" s="99">
        <v>13</v>
      </c>
      <c r="C24" s="100"/>
      <c r="D24" s="90">
        <v>599339689</v>
      </c>
      <c r="E24" s="77"/>
      <c r="F24" s="46">
        <v>643895853</v>
      </c>
      <c r="G24" s="77"/>
      <c r="H24" s="97">
        <v>80115386</v>
      </c>
      <c r="I24" s="111"/>
      <c r="J24" s="46">
        <v>101290924</v>
      </c>
    </row>
    <row r="25" spans="1:10" ht="24" customHeight="1">
      <c r="A25" s="105" t="s">
        <v>122</v>
      </c>
      <c r="B25" s="99">
        <v>14</v>
      </c>
      <c r="C25" s="100"/>
      <c r="D25" s="90">
        <v>34479727</v>
      </c>
      <c r="E25" s="77"/>
      <c r="F25" s="46">
        <v>35732267</v>
      </c>
      <c r="G25" s="77"/>
      <c r="H25" s="97">
        <v>16029</v>
      </c>
      <c r="I25" s="111"/>
      <c r="J25" s="46">
        <v>28559</v>
      </c>
    </row>
    <row r="26" spans="1:10" ht="24" customHeight="1">
      <c r="A26" s="105" t="s">
        <v>123</v>
      </c>
      <c r="B26" s="99">
        <v>15</v>
      </c>
      <c r="C26" s="100"/>
      <c r="D26" s="90">
        <v>122069</v>
      </c>
      <c r="E26" s="77"/>
      <c r="F26" s="46">
        <v>186518</v>
      </c>
      <c r="G26" s="77"/>
      <c r="H26" s="91">
        <v>0</v>
      </c>
      <c r="I26" s="111"/>
      <c r="J26" s="46">
        <v>0</v>
      </c>
    </row>
    <row r="27" spans="1:10" ht="24" customHeight="1">
      <c r="A27" s="105" t="s">
        <v>124</v>
      </c>
      <c r="B27" s="100"/>
      <c r="C27" s="100"/>
      <c r="D27" s="90"/>
      <c r="E27" s="77"/>
      <c r="F27" s="46"/>
      <c r="G27" s="77"/>
      <c r="H27" s="91"/>
      <c r="I27" s="111"/>
      <c r="J27" s="46"/>
    </row>
    <row r="28" spans="1:10" ht="24" customHeight="1">
      <c r="A28" s="106" t="s">
        <v>147</v>
      </c>
      <c r="B28" s="100"/>
      <c r="C28" s="100"/>
      <c r="D28" s="90">
        <v>8040525</v>
      </c>
      <c r="E28" s="77"/>
      <c r="F28" s="46">
        <v>1710560</v>
      </c>
      <c r="G28" s="77"/>
      <c r="H28" s="91">
        <v>0</v>
      </c>
      <c r="I28" s="111"/>
      <c r="J28" s="46">
        <v>0</v>
      </c>
    </row>
    <row r="29" spans="1:10" ht="24" customHeight="1">
      <c r="A29" s="105" t="s">
        <v>148</v>
      </c>
      <c r="B29" s="100"/>
      <c r="C29" s="100"/>
      <c r="D29" s="162">
        <v>832528</v>
      </c>
      <c r="E29" s="77"/>
      <c r="F29" s="47">
        <v>830797</v>
      </c>
      <c r="G29" s="77"/>
      <c r="H29" s="155">
        <v>12995</v>
      </c>
      <c r="I29" s="111"/>
      <c r="J29" s="47">
        <v>12995</v>
      </c>
    </row>
    <row r="30" spans="1:10" ht="24" customHeight="1">
      <c r="A30" s="132" t="s">
        <v>65</v>
      </c>
      <c r="B30" s="83"/>
      <c r="C30" s="83"/>
      <c r="D30" s="46">
        <f>SUM(D19:D29)</f>
        <v>905444755</v>
      </c>
      <c r="E30" s="44"/>
      <c r="F30" s="46">
        <f>SUM(F19:F29)</f>
        <v>900029919</v>
      </c>
      <c r="G30" s="44"/>
      <c r="H30" s="46">
        <f>SUM(H19:H29)</f>
        <v>707484419</v>
      </c>
      <c r="I30" s="111"/>
      <c r="J30" s="46">
        <f>SUM(J19:J29)</f>
        <v>766577245</v>
      </c>
    </row>
    <row r="31" spans="1:10" ht="24" customHeight="1" thickBot="1">
      <c r="A31" s="132" t="s">
        <v>66</v>
      </c>
      <c r="B31" s="83"/>
      <c r="C31" s="83"/>
      <c r="D31" s="55">
        <f>+D17+D30</f>
        <v>1079698208</v>
      </c>
      <c r="E31" s="44"/>
      <c r="F31" s="55">
        <f>+F17+F30</f>
        <v>1130784843</v>
      </c>
      <c r="G31" s="44"/>
      <c r="H31" s="55">
        <f>+H17+H30</f>
        <v>749416573</v>
      </c>
      <c r="I31" s="111"/>
      <c r="J31" s="55">
        <f>+J17+J30</f>
        <v>814479390</v>
      </c>
    </row>
    <row r="32" spans="1:10" ht="24" customHeight="1" thickTop="1">
      <c r="A32" s="175"/>
      <c r="B32" s="83"/>
      <c r="C32" s="83"/>
      <c r="D32" s="83"/>
      <c r="E32" s="83"/>
      <c r="F32" s="83"/>
      <c r="G32" s="83"/>
      <c r="H32" s="83"/>
    </row>
    <row r="33" spans="1:10" ht="24" customHeight="1">
      <c r="A33" s="175"/>
      <c r="B33" s="83"/>
      <c r="C33" s="83"/>
      <c r="D33" s="83"/>
      <c r="E33" s="83"/>
      <c r="F33" s="83"/>
      <c r="G33" s="83"/>
      <c r="H33" s="83"/>
    </row>
    <row r="34" spans="1:10" ht="24" customHeight="1">
      <c r="A34" s="175"/>
      <c r="B34" s="83"/>
      <c r="C34" s="83"/>
      <c r="D34" s="83"/>
      <c r="E34" s="83"/>
      <c r="F34" s="83"/>
      <c r="G34" s="83"/>
      <c r="H34" s="83"/>
    </row>
    <row r="35" spans="1:10" ht="24" customHeight="1">
      <c r="A35" s="175" t="s">
        <v>46</v>
      </c>
      <c r="B35" s="104"/>
      <c r="C35" s="104"/>
      <c r="F35" s="83" t="s">
        <v>40</v>
      </c>
    </row>
    <row r="36" spans="1:10" ht="24" customHeight="1">
      <c r="A36" s="175" t="s">
        <v>55</v>
      </c>
      <c r="B36" s="104"/>
      <c r="C36" s="104"/>
      <c r="E36" s="104"/>
      <c r="F36" s="175" t="s">
        <v>67</v>
      </c>
      <c r="G36" s="176"/>
    </row>
    <row r="37" spans="1:10" ht="24" customHeight="1">
      <c r="A37" s="79" t="s">
        <v>31</v>
      </c>
      <c r="B37" s="79"/>
      <c r="C37" s="79"/>
      <c r="D37" s="79"/>
      <c r="E37" s="79"/>
      <c r="F37" s="79"/>
      <c r="G37" s="79"/>
      <c r="H37" s="79"/>
      <c r="I37" s="104"/>
      <c r="J37" s="104"/>
    </row>
    <row r="38" spans="1:10" ht="24" customHeight="1">
      <c r="A38" s="79" t="s">
        <v>68</v>
      </c>
      <c r="B38" s="79"/>
      <c r="C38" s="79"/>
      <c r="D38" s="79"/>
      <c r="E38" s="79"/>
      <c r="F38" s="79"/>
      <c r="G38" s="79"/>
      <c r="H38" s="79"/>
      <c r="I38" s="104"/>
      <c r="J38" s="104"/>
    </row>
    <row r="39" spans="1:10" ht="24" customHeight="1">
      <c r="A39" s="79" t="str">
        <f>+A3</f>
        <v>ณ วันที่ 31 ธันวาคม 2562</v>
      </c>
      <c r="B39" s="79"/>
      <c r="C39" s="79"/>
      <c r="D39" s="79"/>
      <c r="E39" s="79"/>
      <c r="F39" s="79"/>
      <c r="G39" s="79"/>
      <c r="H39" s="79"/>
      <c r="I39" s="104"/>
      <c r="J39" s="104"/>
    </row>
    <row r="40" spans="1:10" ht="24" customHeight="1">
      <c r="A40" s="83"/>
      <c r="B40" s="83"/>
      <c r="C40" s="83"/>
      <c r="D40" s="94"/>
      <c r="E40" s="171"/>
      <c r="F40" s="171"/>
      <c r="G40" s="171"/>
      <c r="H40" s="94"/>
      <c r="I40" s="94"/>
      <c r="J40" s="131" t="str">
        <f>+J4</f>
        <v>(หน่วย : บาท)</v>
      </c>
    </row>
    <row r="41" spans="1:10" ht="24" customHeight="1">
      <c r="D41" s="81" t="s">
        <v>1</v>
      </c>
      <c r="E41" s="79"/>
      <c r="F41" s="79"/>
      <c r="G41" s="132"/>
      <c r="H41" s="81" t="s">
        <v>2</v>
      </c>
      <c r="I41" s="172"/>
      <c r="J41" s="172"/>
    </row>
    <row r="42" spans="1:10" ht="24" customHeight="1">
      <c r="C42" s="102"/>
      <c r="D42" s="95" t="str">
        <f>+D6</f>
        <v>ณ วันที่</v>
      </c>
      <c r="E42" s="173"/>
      <c r="F42" s="95" t="str">
        <f>+F6</f>
        <v>ณ วันที่</v>
      </c>
      <c r="G42" s="132"/>
      <c r="H42" s="95" t="str">
        <f>+H6</f>
        <v>ณ วันที่</v>
      </c>
      <c r="I42" s="177"/>
      <c r="J42" s="95" t="str">
        <f>+J6</f>
        <v>ณ วันที่</v>
      </c>
    </row>
    <row r="43" spans="1:10" ht="24" customHeight="1">
      <c r="A43" s="108" t="s">
        <v>69</v>
      </c>
      <c r="B43" s="103" t="s">
        <v>0</v>
      </c>
      <c r="C43" s="102"/>
      <c r="D43" s="82" t="str">
        <f>+D7</f>
        <v>31 ธันวาคม 2562</v>
      </c>
      <c r="E43" s="174"/>
      <c r="F43" s="82" t="str">
        <f>+F7</f>
        <v>31 ธันวาคม 2561</v>
      </c>
      <c r="G43" s="174"/>
      <c r="H43" s="82" t="str">
        <f>+H7</f>
        <v>31 ธันวาคม 2562</v>
      </c>
      <c r="I43" s="174"/>
      <c r="J43" s="82" t="str">
        <f>+J7</f>
        <v>31 ธันวาคม 2561</v>
      </c>
    </row>
    <row r="44" spans="1:10" ht="24" customHeight="1">
      <c r="A44" s="132" t="s">
        <v>70</v>
      </c>
      <c r="B44" s="83"/>
      <c r="C44" s="83"/>
      <c r="D44" s="83"/>
      <c r="E44" s="83"/>
      <c r="F44" s="83"/>
      <c r="G44" s="83"/>
      <c r="H44" s="83"/>
    </row>
    <row r="45" spans="1:10" ht="24" customHeight="1">
      <c r="A45" s="106" t="s">
        <v>125</v>
      </c>
      <c r="B45" s="163">
        <v>16</v>
      </c>
      <c r="C45" s="100"/>
      <c r="D45" s="46">
        <v>7904864</v>
      </c>
      <c r="E45" s="77"/>
      <c r="F45" s="46">
        <v>14485326</v>
      </c>
      <c r="G45" s="46"/>
      <c r="H45" s="46">
        <v>3985439</v>
      </c>
      <c r="I45" s="46"/>
      <c r="J45" s="46">
        <v>11992774</v>
      </c>
    </row>
    <row r="46" spans="1:10" ht="24" customHeight="1">
      <c r="A46" s="106" t="s">
        <v>193</v>
      </c>
      <c r="B46" s="163">
        <v>17</v>
      </c>
      <c r="C46" s="100"/>
      <c r="D46" s="46">
        <v>0</v>
      </c>
      <c r="E46" s="77"/>
      <c r="F46" s="46">
        <v>40300000</v>
      </c>
      <c r="G46" s="46"/>
      <c r="H46" s="46">
        <v>0</v>
      </c>
      <c r="I46" s="46"/>
      <c r="J46" s="46">
        <v>58000000</v>
      </c>
    </row>
    <row r="47" spans="1:10" ht="24" customHeight="1">
      <c r="A47" s="106" t="s">
        <v>126</v>
      </c>
      <c r="B47" s="100"/>
      <c r="C47" s="100"/>
      <c r="D47" s="46">
        <v>1961203</v>
      </c>
      <c r="E47" s="77"/>
      <c r="F47" s="46">
        <v>1579558</v>
      </c>
      <c r="G47" s="46"/>
      <c r="H47" s="46">
        <v>574983</v>
      </c>
      <c r="I47" s="46"/>
      <c r="J47" s="46">
        <v>193338</v>
      </c>
    </row>
    <row r="48" spans="1:10" ht="24" customHeight="1">
      <c r="A48" s="106" t="s">
        <v>150</v>
      </c>
      <c r="B48" s="83"/>
      <c r="C48" s="83"/>
      <c r="D48" s="46"/>
      <c r="E48" s="44"/>
      <c r="F48" s="46"/>
      <c r="G48" s="46"/>
      <c r="H48" s="46"/>
      <c r="I48" s="46"/>
      <c r="J48" s="46"/>
    </row>
    <row r="49" spans="1:10" ht="24" customHeight="1">
      <c r="A49" s="106" t="s">
        <v>149</v>
      </c>
      <c r="B49" s="163">
        <v>18</v>
      </c>
      <c r="C49" s="100"/>
      <c r="D49" s="46">
        <v>153058</v>
      </c>
      <c r="E49" s="77"/>
      <c r="F49" s="46">
        <v>345546</v>
      </c>
      <c r="G49" s="46"/>
      <c r="H49" s="46">
        <v>153058</v>
      </c>
      <c r="I49" s="46"/>
      <c r="J49" s="46">
        <v>345546</v>
      </c>
    </row>
    <row r="50" spans="1:10" ht="24" customHeight="1">
      <c r="A50" s="106" t="s">
        <v>127</v>
      </c>
      <c r="B50" s="163">
        <v>20</v>
      </c>
      <c r="C50" s="100"/>
      <c r="D50" s="46">
        <v>37022134</v>
      </c>
      <c r="E50" s="77"/>
      <c r="F50" s="46">
        <v>16052745</v>
      </c>
      <c r="G50" s="46"/>
      <c r="H50" s="46">
        <v>0</v>
      </c>
      <c r="I50" s="46"/>
      <c r="J50" s="46">
        <v>0</v>
      </c>
    </row>
    <row r="51" spans="1:10" ht="24" customHeight="1">
      <c r="A51" s="106" t="s">
        <v>128</v>
      </c>
      <c r="B51" s="100"/>
      <c r="C51" s="100"/>
      <c r="D51" s="46">
        <v>0</v>
      </c>
      <c r="E51" s="77"/>
      <c r="F51" s="46">
        <v>32576</v>
      </c>
      <c r="G51" s="46"/>
      <c r="H51" s="46">
        <v>0</v>
      </c>
      <c r="I51" s="46"/>
      <c r="J51" s="46">
        <v>0</v>
      </c>
    </row>
    <row r="52" spans="1:10" ht="24" customHeight="1">
      <c r="A52" s="132" t="s">
        <v>71</v>
      </c>
      <c r="D52" s="84">
        <f>SUM(D45:D51)</f>
        <v>47041259</v>
      </c>
      <c r="E52" s="44"/>
      <c r="F52" s="84">
        <f>SUM(F45:F51)</f>
        <v>72795751</v>
      </c>
      <c r="G52" s="46"/>
      <c r="H52" s="84">
        <f>SUM(H45:H51)</f>
        <v>4713480</v>
      </c>
      <c r="I52" s="46"/>
      <c r="J52" s="84">
        <f>SUM(J45:J51)</f>
        <v>70531658</v>
      </c>
    </row>
    <row r="53" spans="1:10" ht="24" customHeight="1">
      <c r="A53" s="132" t="s">
        <v>72</v>
      </c>
      <c r="B53" s="83"/>
      <c r="C53" s="83"/>
      <c r="D53" s="98"/>
      <c r="E53" s="44"/>
      <c r="F53" s="46"/>
      <c r="G53" s="46"/>
      <c r="H53" s="98"/>
      <c r="I53" s="46"/>
      <c r="J53" s="46"/>
    </row>
    <row r="54" spans="1:10" ht="24" customHeight="1">
      <c r="A54" s="106" t="s">
        <v>129</v>
      </c>
      <c r="B54" s="163">
        <v>18</v>
      </c>
      <c r="C54" s="100"/>
      <c r="D54" s="46">
        <v>339045</v>
      </c>
      <c r="E54" s="77"/>
      <c r="F54" s="46">
        <v>209821</v>
      </c>
      <c r="G54" s="46"/>
      <c r="H54" s="46">
        <v>339045</v>
      </c>
      <c r="I54" s="46"/>
      <c r="J54" s="46">
        <v>209821</v>
      </c>
    </row>
    <row r="55" spans="1:10" ht="24" customHeight="1">
      <c r="A55" s="106" t="s">
        <v>130</v>
      </c>
      <c r="B55" s="163">
        <v>19</v>
      </c>
      <c r="C55" s="100"/>
      <c r="D55" s="46">
        <v>0</v>
      </c>
      <c r="E55" s="77"/>
      <c r="F55" s="46">
        <v>9000000</v>
      </c>
      <c r="G55" s="46"/>
      <c r="H55" s="46">
        <v>0</v>
      </c>
      <c r="I55" s="46"/>
      <c r="J55" s="46">
        <v>0</v>
      </c>
    </row>
    <row r="56" spans="1:10" ht="24" customHeight="1">
      <c r="A56" s="106" t="s">
        <v>131</v>
      </c>
      <c r="B56" s="163">
        <v>20</v>
      </c>
      <c r="C56" s="100"/>
      <c r="D56" s="46">
        <v>182103265</v>
      </c>
      <c r="E56" s="77"/>
      <c r="F56" s="46">
        <v>187548163</v>
      </c>
      <c r="G56" s="46"/>
      <c r="H56" s="46">
        <v>0</v>
      </c>
      <c r="I56" s="46"/>
      <c r="J56" s="46">
        <v>0</v>
      </c>
    </row>
    <row r="57" spans="1:10" ht="24" customHeight="1">
      <c r="A57" s="106" t="s">
        <v>132</v>
      </c>
      <c r="B57" s="100"/>
      <c r="C57" s="100"/>
      <c r="D57" s="46"/>
      <c r="E57" s="77"/>
      <c r="F57" s="46"/>
      <c r="G57" s="46"/>
      <c r="H57" s="46"/>
      <c r="I57" s="46"/>
      <c r="J57" s="46"/>
    </row>
    <row r="58" spans="1:10" ht="24" customHeight="1">
      <c r="A58" s="106" t="s">
        <v>158</v>
      </c>
      <c r="B58" s="99">
        <v>21</v>
      </c>
      <c r="C58" s="100"/>
      <c r="D58" s="46">
        <v>1140481</v>
      </c>
      <c r="E58" s="77"/>
      <c r="F58" s="46">
        <v>1538328</v>
      </c>
      <c r="G58" s="46"/>
      <c r="H58" s="46">
        <v>1101981</v>
      </c>
      <c r="I58" s="46"/>
      <c r="J58" s="46">
        <v>1527772</v>
      </c>
    </row>
    <row r="59" spans="1:10" ht="24" customHeight="1">
      <c r="A59" s="132" t="s">
        <v>73</v>
      </c>
      <c r="B59" s="105"/>
      <c r="C59" s="105"/>
      <c r="D59" s="84">
        <f>SUM(D54:D58)</f>
        <v>183582791</v>
      </c>
      <c r="E59" s="44"/>
      <c r="F59" s="84">
        <f>SUM(F54:F58)</f>
        <v>198296312</v>
      </c>
      <c r="G59" s="46"/>
      <c r="H59" s="84">
        <f>SUM(H54:H58)</f>
        <v>1441026</v>
      </c>
      <c r="I59" s="46"/>
      <c r="J59" s="84">
        <f>SUM(J54:J58)</f>
        <v>1737593</v>
      </c>
    </row>
    <row r="60" spans="1:10" ht="24" customHeight="1">
      <c r="A60" s="132" t="s">
        <v>74</v>
      </c>
      <c r="D60" s="47">
        <f>+D52+D59</f>
        <v>230624050</v>
      </c>
      <c r="E60" s="44"/>
      <c r="F60" s="47">
        <f>+F52+F59</f>
        <v>271092063</v>
      </c>
      <c r="G60" s="46"/>
      <c r="H60" s="47">
        <f>+H52+H59</f>
        <v>6154506</v>
      </c>
      <c r="I60" s="46"/>
      <c r="J60" s="47">
        <f>+J52+J59</f>
        <v>72269251</v>
      </c>
    </row>
    <row r="61" spans="1:10" ht="24" customHeight="1">
      <c r="A61" s="83"/>
      <c r="D61" s="83"/>
      <c r="E61" s="83"/>
      <c r="F61" s="83"/>
      <c r="G61" s="83"/>
      <c r="H61" s="83"/>
    </row>
    <row r="62" spans="1:10" ht="24" customHeight="1">
      <c r="A62" s="83"/>
      <c r="D62" s="83"/>
      <c r="E62" s="83"/>
      <c r="F62" s="83"/>
      <c r="G62" s="83"/>
      <c r="H62" s="83"/>
    </row>
    <row r="63" spans="1:10" ht="24" customHeight="1">
      <c r="A63" s="83"/>
      <c r="D63" s="83"/>
      <c r="E63" s="83"/>
      <c r="F63" s="83"/>
      <c r="G63" s="83"/>
      <c r="H63" s="83"/>
    </row>
    <row r="64" spans="1:10" ht="24" customHeight="1">
      <c r="A64" s="83"/>
      <c r="D64" s="83"/>
      <c r="E64" s="83"/>
      <c r="F64" s="83"/>
      <c r="G64" s="83"/>
      <c r="H64" s="83"/>
    </row>
    <row r="65" spans="1:10" ht="24" customHeight="1">
      <c r="A65" s="83"/>
      <c r="D65" s="83"/>
      <c r="E65" s="83"/>
      <c r="F65" s="83"/>
      <c r="G65" s="83"/>
      <c r="H65" s="83"/>
    </row>
    <row r="66" spans="1:10" ht="24" customHeight="1">
      <c r="A66" s="83"/>
      <c r="D66" s="83"/>
      <c r="E66" s="83"/>
      <c r="F66" s="83"/>
      <c r="G66" s="83"/>
      <c r="H66" s="83"/>
    </row>
    <row r="67" spans="1:10" ht="24" customHeight="1">
      <c r="A67" s="83"/>
      <c r="D67" s="83"/>
      <c r="E67" s="83"/>
      <c r="F67" s="83"/>
      <c r="G67" s="83"/>
      <c r="H67" s="83"/>
    </row>
    <row r="68" spans="1:10" ht="24" customHeight="1">
      <c r="A68" s="116"/>
      <c r="B68" s="83"/>
      <c r="C68" s="83"/>
      <c r="D68" s="83"/>
      <c r="E68" s="83"/>
      <c r="F68" s="83"/>
      <c r="G68" s="83"/>
      <c r="H68" s="83"/>
    </row>
    <row r="69" spans="1:10" ht="24" customHeight="1">
      <c r="A69" s="175" t="s">
        <v>46</v>
      </c>
      <c r="B69" s="104"/>
      <c r="C69" s="104"/>
      <c r="F69" s="83" t="s">
        <v>40</v>
      </c>
    </row>
    <row r="70" spans="1:10" ht="24" customHeight="1">
      <c r="A70" s="175" t="s">
        <v>55</v>
      </c>
      <c r="B70" s="104"/>
      <c r="C70" s="104"/>
      <c r="E70" s="104"/>
      <c r="F70" s="175" t="s">
        <v>67</v>
      </c>
      <c r="G70" s="176"/>
    </row>
    <row r="71" spans="1:10" ht="24" customHeight="1">
      <c r="A71" s="79" t="s">
        <v>31</v>
      </c>
      <c r="B71" s="79"/>
      <c r="C71" s="79"/>
      <c r="D71" s="79"/>
      <c r="E71" s="79"/>
      <c r="F71" s="79"/>
      <c r="G71" s="79"/>
      <c r="H71" s="79"/>
      <c r="I71" s="104"/>
      <c r="J71" s="104"/>
    </row>
    <row r="72" spans="1:10" ht="24" customHeight="1">
      <c r="A72" s="79" t="s">
        <v>68</v>
      </c>
      <c r="B72" s="79"/>
      <c r="C72" s="79"/>
      <c r="D72" s="79"/>
      <c r="E72" s="79"/>
      <c r="F72" s="79"/>
      <c r="G72" s="79"/>
      <c r="H72" s="79"/>
      <c r="I72" s="104"/>
      <c r="J72" s="104"/>
    </row>
    <row r="73" spans="1:10" ht="24" customHeight="1">
      <c r="A73" s="79" t="str">
        <f>+A3</f>
        <v>ณ วันที่ 31 ธันวาคม 2562</v>
      </c>
      <c r="B73" s="79"/>
      <c r="C73" s="79"/>
      <c r="D73" s="79"/>
      <c r="E73" s="79"/>
      <c r="F73" s="79"/>
      <c r="G73" s="79"/>
      <c r="H73" s="79"/>
      <c r="I73" s="104"/>
      <c r="J73" s="104"/>
    </row>
    <row r="74" spans="1:10" ht="24" customHeight="1">
      <c r="A74" s="83"/>
      <c r="B74" s="83"/>
      <c r="C74" s="83"/>
      <c r="D74" s="94"/>
      <c r="E74" s="171"/>
      <c r="F74" s="171"/>
      <c r="G74" s="171"/>
      <c r="H74" s="94"/>
      <c r="I74" s="94"/>
      <c r="J74" s="131" t="str">
        <f>+J40</f>
        <v>(หน่วย : บาท)</v>
      </c>
    </row>
    <row r="75" spans="1:10" ht="24" customHeight="1">
      <c r="D75" s="81" t="s">
        <v>1</v>
      </c>
      <c r="E75" s="79"/>
      <c r="F75" s="79"/>
      <c r="G75" s="132"/>
      <c r="H75" s="81" t="s">
        <v>2</v>
      </c>
      <c r="I75" s="104"/>
      <c r="J75" s="104"/>
    </row>
    <row r="76" spans="1:10" ht="24" customHeight="1">
      <c r="C76" s="102"/>
      <c r="D76" s="95" t="str">
        <f>+D42</f>
        <v>ณ วันที่</v>
      </c>
      <c r="E76" s="173"/>
      <c r="F76" s="95" t="str">
        <f>+F42</f>
        <v>ณ วันที่</v>
      </c>
      <c r="G76" s="132"/>
      <c r="H76" s="95" t="str">
        <f>+H42</f>
        <v>ณ วันที่</v>
      </c>
      <c r="I76" s="177"/>
      <c r="J76" s="95" t="str">
        <f>+J42</f>
        <v>ณ วันที่</v>
      </c>
    </row>
    <row r="77" spans="1:10" ht="24" customHeight="1">
      <c r="A77" s="108" t="s">
        <v>75</v>
      </c>
      <c r="B77" s="103" t="s">
        <v>0</v>
      </c>
      <c r="C77" s="102"/>
      <c r="D77" s="82" t="str">
        <f t="shared" ref="D77:F77" si="0">+D43</f>
        <v>31 ธันวาคม 2562</v>
      </c>
      <c r="E77" s="174"/>
      <c r="F77" s="82" t="str">
        <f t="shared" si="0"/>
        <v>31 ธันวาคม 2561</v>
      </c>
      <c r="G77" s="174"/>
      <c r="H77" s="82" t="str">
        <f>+H43</f>
        <v>31 ธันวาคม 2562</v>
      </c>
      <c r="I77" s="174"/>
      <c r="J77" s="82" t="str">
        <f>+J43</f>
        <v>31 ธันวาคม 2561</v>
      </c>
    </row>
    <row r="78" spans="1:10" ht="24" customHeight="1">
      <c r="A78" s="132" t="s">
        <v>3</v>
      </c>
      <c r="B78" s="83"/>
      <c r="C78" s="83"/>
      <c r="D78" s="83"/>
      <c r="E78" s="83"/>
      <c r="F78" s="83"/>
      <c r="G78" s="83"/>
      <c r="H78" s="83"/>
    </row>
    <row r="79" spans="1:10" ht="24" customHeight="1">
      <c r="A79" s="105" t="s">
        <v>133</v>
      </c>
      <c r="B79" s="83"/>
      <c r="C79" s="83"/>
      <c r="D79" s="83"/>
      <c r="E79" s="83"/>
      <c r="F79" s="83"/>
      <c r="G79" s="83"/>
      <c r="H79" s="83"/>
      <c r="J79" s="46"/>
    </row>
    <row r="80" spans="1:10" ht="24" customHeight="1">
      <c r="A80" s="178" t="s">
        <v>134</v>
      </c>
      <c r="B80" s="100"/>
      <c r="C80" s="100"/>
      <c r="D80" s="83"/>
      <c r="E80" s="83"/>
      <c r="F80" s="46"/>
      <c r="G80" s="83"/>
      <c r="H80" s="83"/>
      <c r="J80" s="46"/>
    </row>
    <row r="81" spans="1:18" ht="24" customHeight="1" thickBot="1">
      <c r="A81" s="105" t="s">
        <v>143</v>
      </c>
      <c r="B81" s="99">
        <v>25</v>
      </c>
      <c r="C81" s="100"/>
      <c r="D81" s="156">
        <v>818024729</v>
      </c>
      <c r="E81" s="44"/>
      <c r="F81" s="156">
        <v>818024729</v>
      </c>
      <c r="G81" s="44"/>
      <c r="H81" s="156">
        <v>818024729</v>
      </c>
      <c r="I81" s="111"/>
      <c r="J81" s="156">
        <v>818024729</v>
      </c>
    </row>
    <row r="82" spans="1:18" ht="24" customHeight="1" thickTop="1">
      <c r="A82" s="178" t="s">
        <v>135</v>
      </c>
      <c r="B82" s="83"/>
      <c r="C82" s="83"/>
      <c r="D82" s="144"/>
      <c r="E82" s="145"/>
      <c r="F82" s="144"/>
      <c r="G82" s="145"/>
      <c r="H82" s="144"/>
      <c r="I82" s="111"/>
      <c r="J82" s="46"/>
    </row>
    <row r="83" spans="1:18" ht="24" customHeight="1">
      <c r="A83" s="105" t="s">
        <v>143</v>
      </c>
      <c r="B83" s="100"/>
      <c r="C83" s="100"/>
      <c r="D83" s="144">
        <v>818024729</v>
      </c>
      <c r="E83" s="145"/>
      <c r="F83" s="144">
        <v>818024729</v>
      </c>
      <c r="G83" s="145"/>
      <c r="H83" s="144">
        <v>818024729</v>
      </c>
      <c r="I83" s="111"/>
      <c r="J83" s="46">
        <v>818024729</v>
      </c>
    </row>
    <row r="84" spans="1:18" ht="24" customHeight="1">
      <c r="A84" s="105" t="s">
        <v>136</v>
      </c>
      <c r="B84" s="100"/>
      <c r="C84" s="100"/>
      <c r="D84" s="144">
        <v>624225739</v>
      </c>
      <c r="E84" s="145"/>
      <c r="F84" s="144">
        <v>624225739</v>
      </c>
      <c r="G84" s="145"/>
      <c r="H84" s="144">
        <v>624225739</v>
      </c>
      <c r="I84" s="111"/>
      <c r="J84" s="46">
        <v>624225739</v>
      </c>
    </row>
    <row r="85" spans="1:18" ht="24" customHeight="1">
      <c r="A85" s="105" t="s">
        <v>137</v>
      </c>
      <c r="B85" s="83"/>
      <c r="C85" s="83"/>
      <c r="D85" s="144"/>
      <c r="E85" s="145"/>
      <c r="F85" s="144"/>
      <c r="G85" s="145"/>
      <c r="H85" s="144"/>
      <c r="I85" s="111"/>
      <c r="J85" s="46"/>
    </row>
    <row r="86" spans="1:18" ht="24" customHeight="1">
      <c r="A86" s="105" t="s">
        <v>138</v>
      </c>
      <c r="B86" s="106"/>
      <c r="C86" s="106"/>
      <c r="D86" s="144"/>
      <c r="E86" s="145"/>
      <c r="F86" s="144"/>
      <c r="G86" s="145"/>
      <c r="H86" s="144"/>
      <c r="I86" s="111"/>
      <c r="J86" s="46"/>
    </row>
    <row r="87" spans="1:18" ht="24" customHeight="1">
      <c r="A87" s="105" t="s">
        <v>139</v>
      </c>
      <c r="B87" s="100"/>
      <c r="C87" s="100"/>
      <c r="D87" s="144">
        <v>9833839</v>
      </c>
      <c r="E87" s="145"/>
      <c r="F87" s="144">
        <v>9833839</v>
      </c>
      <c r="G87" s="145"/>
      <c r="H87" s="144">
        <v>9833839</v>
      </c>
      <c r="I87" s="111"/>
      <c r="J87" s="46">
        <v>9833839</v>
      </c>
    </row>
    <row r="88" spans="1:18" ht="24" customHeight="1">
      <c r="A88" s="105" t="s">
        <v>140</v>
      </c>
      <c r="D88" s="146">
        <f>+'CE - Consol'!K24</f>
        <v>-698661771</v>
      </c>
      <c r="E88" s="147"/>
      <c r="F88" s="112">
        <v>-702783844</v>
      </c>
      <c r="G88" s="147"/>
      <c r="H88" s="112">
        <f>+'CE - Separate'!K20</f>
        <v>-708822240</v>
      </c>
      <c r="I88" s="179"/>
      <c r="J88" s="112">
        <v>-709874168</v>
      </c>
    </row>
    <row r="89" spans="1:18" ht="24" customHeight="1">
      <c r="A89" s="105" t="s">
        <v>183</v>
      </c>
      <c r="D89" s="165">
        <f>+'CE - Consol'!O24</f>
        <v>-1737527</v>
      </c>
      <c r="E89" s="145"/>
      <c r="F89" s="148">
        <v>0</v>
      </c>
      <c r="G89" s="149"/>
      <c r="H89" s="148">
        <v>0</v>
      </c>
      <c r="I89" s="91"/>
      <c r="J89" s="140">
        <v>0</v>
      </c>
    </row>
    <row r="90" spans="1:18" ht="24" customHeight="1">
      <c r="A90" s="105" t="s">
        <v>141</v>
      </c>
      <c r="D90" s="144">
        <f>SUM(D83:D89)</f>
        <v>751685009</v>
      </c>
      <c r="E90" s="145"/>
      <c r="F90" s="144">
        <f>SUM(F83:F89)</f>
        <v>749300463</v>
      </c>
      <c r="G90" s="145"/>
      <c r="H90" s="144">
        <f>SUM(H83:H89)</f>
        <v>743262067</v>
      </c>
      <c r="I90" s="111"/>
      <c r="J90" s="46">
        <f>SUM(J83:J89)</f>
        <v>742210139</v>
      </c>
    </row>
    <row r="91" spans="1:18" ht="24" customHeight="1">
      <c r="A91" s="180" t="s">
        <v>142</v>
      </c>
      <c r="D91" s="150">
        <f>+'CE - Consol'!S24</f>
        <v>97389149</v>
      </c>
      <c r="E91" s="145"/>
      <c r="F91" s="150">
        <v>110392317</v>
      </c>
      <c r="G91" s="145"/>
      <c r="H91" s="150">
        <v>0</v>
      </c>
      <c r="I91" s="111"/>
      <c r="J91" s="47">
        <v>0</v>
      </c>
    </row>
    <row r="92" spans="1:18" ht="24" customHeight="1">
      <c r="A92" s="132" t="s">
        <v>76</v>
      </c>
      <c r="D92" s="46">
        <f>SUM(D90:D91)</f>
        <v>849074158</v>
      </c>
      <c r="E92" s="44" t="s">
        <v>77</v>
      </c>
      <c r="F92" s="47">
        <f>SUM(F90:F91)</f>
        <v>859692780</v>
      </c>
      <c r="G92" s="44"/>
      <c r="H92" s="46">
        <f>SUM(H90:H91)</f>
        <v>743262067</v>
      </c>
      <c r="I92" s="111"/>
      <c r="J92" s="47">
        <f>SUM(J90:J91)</f>
        <v>742210139</v>
      </c>
    </row>
    <row r="93" spans="1:18" ht="24" customHeight="1" thickBot="1">
      <c r="A93" s="132" t="s">
        <v>78</v>
      </c>
      <c r="B93" s="83"/>
      <c r="C93" s="83"/>
      <c r="D93" s="55">
        <f>+D60+D92</f>
        <v>1079698208</v>
      </c>
      <c r="E93" s="44"/>
      <c r="F93" s="55">
        <f>+F60+F92</f>
        <v>1130784843</v>
      </c>
      <c r="G93" s="44"/>
      <c r="H93" s="55">
        <f>+H60+H92</f>
        <v>749416573</v>
      </c>
      <c r="I93" s="111"/>
      <c r="J93" s="55">
        <f>+J60+J92</f>
        <v>814479390</v>
      </c>
      <c r="L93" s="83"/>
      <c r="M93" s="83"/>
      <c r="N93" s="83"/>
      <c r="O93" s="83"/>
      <c r="P93" s="83"/>
      <c r="R93" s="83"/>
    </row>
    <row r="94" spans="1:18" ht="24" customHeight="1" thickTop="1">
      <c r="A94" s="132"/>
      <c r="B94" s="83"/>
      <c r="C94" s="83"/>
      <c r="D94" s="54"/>
      <c r="E94" s="44"/>
      <c r="F94" s="54"/>
      <c r="G94" s="44"/>
      <c r="H94" s="54"/>
      <c r="I94" s="111"/>
      <c r="J94" s="54"/>
      <c r="L94" s="83"/>
      <c r="M94" s="83"/>
      <c r="N94" s="83"/>
      <c r="O94" s="83"/>
      <c r="P94" s="83"/>
      <c r="R94" s="83"/>
    </row>
    <row r="95" spans="1:18" ht="24" customHeight="1">
      <c r="A95" s="132"/>
      <c r="B95" s="83"/>
      <c r="C95" s="83"/>
      <c r="D95" s="54"/>
      <c r="E95" s="44"/>
      <c r="F95" s="54"/>
      <c r="G95" s="44"/>
      <c r="H95" s="54"/>
      <c r="I95" s="111"/>
      <c r="J95" s="54"/>
      <c r="L95" s="83"/>
      <c r="M95" s="83"/>
      <c r="N95" s="83"/>
      <c r="O95" s="83"/>
      <c r="P95" s="83"/>
      <c r="R95" s="83"/>
    </row>
    <row r="96" spans="1:18" ht="24" customHeight="1">
      <c r="A96" s="132"/>
      <c r="B96" s="83"/>
      <c r="C96" s="83"/>
      <c r="D96" s="54"/>
      <c r="E96" s="44"/>
      <c r="F96" s="54"/>
      <c r="G96" s="44"/>
      <c r="H96" s="54"/>
      <c r="I96" s="111"/>
      <c r="J96" s="54"/>
      <c r="L96" s="83"/>
      <c r="M96" s="83"/>
      <c r="N96" s="83"/>
      <c r="O96" s="83"/>
      <c r="P96" s="83"/>
      <c r="R96" s="83"/>
    </row>
    <row r="97" spans="1:18" ht="24" customHeight="1">
      <c r="A97" s="132"/>
      <c r="B97" s="83"/>
      <c r="C97" s="83"/>
      <c r="D97" s="54"/>
      <c r="E97" s="44"/>
      <c r="F97" s="54"/>
      <c r="G97" s="44"/>
      <c r="H97" s="54"/>
      <c r="I97" s="111"/>
      <c r="J97" s="54"/>
      <c r="L97" s="83"/>
      <c r="M97" s="83"/>
      <c r="N97" s="83"/>
      <c r="O97" s="83"/>
      <c r="P97" s="83"/>
      <c r="R97" s="83"/>
    </row>
    <row r="98" spans="1:18" ht="24" customHeight="1">
      <c r="A98" s="132"/>
      <c r="B98" s="83"/>
      <c r="C98" s="83"/>
      <c r="D98" s="54"/>
      <c r="E98" s="44"/>
      <c r="F98" s="54"/>
      <c r="G98" s="44"/>
      <c r="H98" s="54"/>
      <c r="I98" s="111"/>
      <c r="J98" s="54"/>
      <c r="L98" s="83"/>
      <c r="M98" s="83"/>
      <c r="N98" s="83"/>
      <c r="O98" s="83"/>
      <c r="P98" s="83"/>
      <c r="R98" s="83"/>
    </row>
    <row r="99" spans="1:18" ht="24" customHeight="1">
      <c r="A99" s="132"/>
      <c r="B99" s="83"/>
      <c r="C99" s="83"/>
      <c r="D99" s="54"/>
      <c r="E99" s="44"/>
      <c r="F99" s="54"/>
      <c r="G99" s="44"/>
      <c r="H99" s="54"/>
      <c r="I99" s="111"/>
      <c r="J99" s="54"/>
      <c r="L99" s="83"/>
      <c r="M99" s="83"/>
      <c r="N99" s="83"/>
      <c r="O99" s="83"/>
      <c r="P99" s="83"/>
      <c r="R99" s="83"/>
    </row>
    <row r="100" spans="1:18" ht="24" customHeight="1">
      <c r="A100" s="132"/>
      <c r="B100" s="83"/>
      <c r="C100" s="83"/>
      <c r="D100" s="54"/>
      <c r="E100" s="44"/>
      <c r="F100" s="54"/>
      <c r="G100" s="44"/>
      <c r="H100" s="54"/>
      <c r="I100" s="111"/>
      <c r="J100" s="54"/>
      <c r="L100" s="83"/>
      <c r="M100" s="83"/>
      <c r="N100" s="83"/>
      <c r="O100" s="83"/>
      <c r="P100" s="83"/>
      <c r="R100" s="83"/>
    </row>
    <row r="101" spans="1:18" ht="24" customHeight="1">
      <c r="A101" s="83"/>
      <c r="B101" s="83"/>
      <c r="C101" s="83"/>
      <c r="D101" s="83"/>
      <c r="E101" s="83"/>
      <c r="F101" s="83"/>
      <c r="G101" s="83"/>
      <c r="H101" s="83"/>
      <c r="J101" s="83"/>
    </row>
    <row r="102" spans="1:18" ht="24" customHeight="1">
      <c r="A102" s="83"/>
      <c r="B102" s="83"/>
      <c r="C102" s="83"/>
    </row>
    <row r="103" spans="1:18" ht="24" customHeight="1">
      <c r="A103" s="83"/>
      <c r="B103" s="83"/>
      <c r="C103" s="83"/>
    </row>
    <row r="104" spans="1:18" ht="24" customHeight="1">
      <c r="A104" s="175" t="s">
        <v>46</v>
      </c>
      <c r="B104" s="104"/>
      <c r="C104" s="104"/>
      <c r="F104" s="83" t="s">
        <v>40</v>
      </c>
    </row>
    <row r="105" spans="1:18" ht="24" customHeight="1">
      <c r="A105" s="175" t="s">
        <v>55</v>
      </c>
      <c r="B105" s="104"/>
      <c r="C105" s="104"/>
      <c r="E105" s="104"/>
      <c r="F105" s="175" t="s">
        <v>67</v>
      </c>
      <c r="G105" s="176"/>
    </row>
    <row r="106" spans="1:18" ht="24" customHeight="1">
      <c r="D106" s="91">
        <f>+D93-D31</f>
        <v>0</v>
      </c>
      <c r="E106" s="91"/>
      <c r="F106" s="91">
        <f>+F93-F31</f>
        <v>0</v>
      </c>
      <c r="G106" s="91"/>
      <c r="H106" s="91">
        <f>+H93-H31</f>
        <v>0</v>
      </c>
      <c r="I106" s="91"/>
      <c r="J106" s="91">
        <f>+J93-J31</f>
        <v>0</v>
      </c>
    </row>
  </sheetData>
  <pageMargins left="0.59055118110236204" right="0.4" top="0.59055118110236204" bottom="0.196850393700787" header="0.31496062992126" footer="0.31496062992126"/>
  <pageSetup paperSize="9" scale="74" orientation="portrait" r:id="rId1"/>
  <headerFooter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9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P67"/>
  <sheetViews>
    <sheetView view="pageBreakPreview" topLeftCell="A61" zoomScale="90" zoomScaleNormal="70" zoomScaleSheetLayoutView="90" zoomScalePageLayoutView="90" workbookViewId="0">
      <selection activeCell="D23" sqref="D23"/>
    </sheetView>
  </sheetViews>
  <sheetFormatPr defaultColWidth="9.125" defaultRowHeight="27" customHeight="1"/>
  <cols>
    <col min="1" max="1" width="42.625" style="11" customWidth="1"/>
    <col min="2" max="2" width="10.25" style="11" customWidth="1"/>
    <col min="3" max="3" width="1.75" style="65" customWidth="1"/>
    <col min="4" max="4" width="14.625" style="78" customWidth="1"/>
    <col min="5" max="5" width="1.75" style="11" customWidth="1"/>
    <col min="6" max="6" width="14.625" style="11" customWidth="1"/>
    <col min="7" max="7" width="1.75" style="11" customWidth="1"/>
    <col min="8" max="8" width="14.625" style="78" customWidth="1"/>
    <col min="9" max="9" width="1.75" style="78" customWidth="1"/>
    <col min="10" max="10" width="14.625" style="78" customWidth="1"/>
    <col min="11" max="11" width="1.25" style="78" customWidth="1"/>
    <col min="12" max="12" width="13.875" style="78" customWidth="1"/>
    <col min="13" max="13" width="12.25" style="78" bestFit="1" customWidth="1"/>
    <col min="14" max="14" width="9.125" style="78"/>
    <col min="15" max="16384" width="9.125" style="11"/>
  </cols>
  <sheetData>
    <row r="1" spans="1:13" ht="27" hidden="1" customHeight="1">
      <c r="J1" s="130" t="s">
        <v>80</v>
      </c>
    </row>
    <row r="2" spans="1:13" ht="27" hidden="1" customHeight="1">
      <c r="J2" s="130" t="s">
        <v>81</v>
      </c>
    </row>
    <row r="3" spans="1:13" ht="27" customHeight="1">
      <c r="A3" s="1" t="s">
        <v>31</v>
      </c>
      <c r="B3" s="1"/>
      <c r="C3" s="66"/>
      <c r="D3" s="79"/>
      <c r="E3" s="1"/>
      <c r="F3" s="1"/>
      <c r="G3" s="1"/>
      <c r="H3" s="79"/>
      <c r="I3" s="79"/>
      <c r="J3" s="79"/>
    </row>
    <row r="4" spans="1:13" ht="27" customHeight="1">
      <c r="A4" s="1" t="s">
        <v>21</v>
      </c>
      <c r="B4" s="1"/>
      <c r="C4" s="66"/>
      <c r="D4" s="79"/>
      <c r="E4" s="1"/>
      <c r="F4" s="1"/>
      <c r="G4" s="1"/>
      <c r="H4" s="79"/>
      <c r="I4" s="79"/>
      <c r="J4" s="79"/>
    </row>
    <row r="5" spans="1:13" ht="27" customHeight="1">
      <c r="A5" s="1" t="s">
        <v>201</v>
      </c>
      <c r="B5" s="1"/>
      <c r="C5" s="66"/>
      <c r="D5" s="79"/>
      <c r="E5" s="1"/>
      <c r="F5" s="1"/>
      <c r="G5" s="1"/>
      <c r="H5" s="79"/>
      <c r="I5" s="79"/>
      <c r="J5" s="79"/>
    </row>
    <row r="6" spans="1:13" ht="27" customHeight="1">
      <c r="A6" s="6"/>
      <c r="B6" s="6"/>
      <c r="C6" s="67"/>
      <c r="D6" s="80"/>
      <c r="E6" s="73"/>
      <c r="F6" s="73"/>
      <c r="G6" s="73"/>
      <c r="H6" s="80"/>
      <c r="I6" s="80"/>
      <c r="J6" s="131" t="s">
        <v>198</v>
      </c>
    </row>
    <row r="7" spans="1:13" ht="27" customHeight="1">
      <c r="A7" s="4"/>
      <c r="B7" s="12"/>
      <c r="C7" s="68"/>
      <c r="D7" s="81" t="s">
        <v>1</v>
      </c>
      <c r="E7" s="10"/>
      <c r="F7" s="10"/>
      <c r="G7" s="5"/>
      <c r="H7" s="81" t="s">
        <v>2</v>
      </c>
      <c r="I7" s="81"/>
      <c r="J7" s="81"/>
    </row>
    <row r="8" spans="1:13" ht="27" customHeight="1">
      <c r="A8" s="4"/>
      <c r="B8" s="12"/>
      <c r="C8" s="68"/>
      <c r="D8" s="82" t="s">
        <v>79</v>
      </c>
      <c r="E8" s="5"/>
      <c r="F8" s="37" t="s">
        <v>54</v>
      </c>
      <c r="G8" s="5"/>
      <c r="H8" s="82" t="str">
        <f>D8</f>
        <v>2562</v>
      </c>
      <c r="I8" s="132"/>
      <c r="J8" s="82" t="str">
        <f>F8</f>
        <v>2561</v>
      </c>
    </row>
    <row r="9" spans="1:13" ht="27" customHeight="1">
      <c r="A9" s="3" t="s">
        <v>4</v>
      </c>
      <c r="B9" s="9"/>
      <c r="C9" s="69"/>
      <c r="D9" s="85"/>
      <c r="E9" s="4"/>
      <c r="F9" s="4"/>
      <c r="G9" s="4"/>
      <c r="H9" s="83"/>
      <c r="I9" s="83"/>
      <c r="J9" s="83"/>
    </row>
    <row r="10" spans="1:13" ht="27" customHeight="1">
      <c r="A10" s="2" t="s">
        <v>39</v>
      </c>
      <c r="B10" s="9"/>
      <c r="C10" s="69"/>
      <c r="D10" s="46">
        <v>11627752</v>
      </c>
      <c r="E10" s="42"/>
      <c r="F10" s="42">
        <v>82286055</v>
      </c>
      <c r="G10" s="42"/>
      <c r="H10" s="46">
        <v>1360000</v>
      </c>
      <c r="I10" s="46"/>
      <c r="J10" s="46">
        <v>1340000</v>
      </c>
    </row>
    <row r="11" spans="1:13" ht="27" customHeight="1">
      <c r="A11" s="2" t="s">
        <v>48</v>
      </c>
      <c r="B11" s="9"/>
      <c r="C11" s="69"/>
      <c r="D11" s="46">
        <v>14594839</v>
      </c>
      <c r="E11" s="42"/>
      <c r="F11" s="42">
        <v>8731017</v>
      </c>
      <c r="G11" s="42"/>
      <c r="H11" s="46">
        <v>17276334</v>
      </c>
      <c r="I11" s="46"/>
      <c r="J11" s="46">
        <v>10986512</v>
      </c>
    </row>
    <row r="12" spans="1:13" ht="27" customHeight="1">
      <c r="A12" s="2" t="s">
        <v>52</v>
      </c>
      <c r="B12" s="9"/>
      <c r="C12" s="69"/>
      <c r="D12" s="46">
        <v>89381002</v>
      </c>
      <c r="E12" s="42"/>
      <c r="F12" s="42">
        <v>40565934</v>
      </c>
      <c r="G12" s="42"/>
      <c r="H12" s="46">
        <v>8816439</v>
      </c>
      <c r="I12" s="46"/>
      <c r="J12" s="46">
        <v>1549979</v>
      </c>
    </row>
    <row r="13" spans="1:13" ht="27" customHeight="1">
      <c r="A13" s="2" t="s">
        <v>7</v>
      </c>
      <c r="B13" s="9"/>
      <c r="C13" s="69"/>
      <c r="D13" s="46">
        <v>9341832</v>
      </c>
      <c r="E13" s="42"/>
      <c r="F13" s="42">
        <v>9186524</v>
      </c>
      <c r="G13" s="42"/>
      <c r="H13" s="46">
        <v>19280255</v>
      </c>
      <c r="I13" s="46"/>
      <c r="J13" s="46">
        <v>13297152</v>
      </c>
      <c r="M13" s="159"/>
    </row>
    <row r="14" spans="1:13" ht="27" customHeight="1">
      <c r="A14" s="2" t="s">
        <v>202</v>
      </c>
      <c r="B14" s="9"/>
      <c r="C14" s="69"/>
      <c r="D14" s="46">
        <v>0</v>
      </c>
      <c r="E14" s="42"/>
      <c r="F14" s="42">
        <v>2118972</v>
      </c>
      <c r="G14" s="42"/>
      <c r="H14" s="46">
        <v>0</v>
      </c>
      <c r="I14" s="46"/>
      <c r="J14" s="46">
        <v>100000</v>
      </c>
    </row>
    <row r="15" spans="1:13" ht="27" customHeight="1">
      <c r="A15" s="2" t="s">
        <v>58</v>
      </c>
      <c r="B15" s="9"/>
      <c r="C15" s="69"/>
      <c r="D15" s="46">
        <v>4853715</v>
      </c>
      <c r="E15" s="42"/>
      <c r="F15" s="42">
        <v>0</v>
      </c>
      <c r="G15" s="42"/>
      <c r="H15" s="46">
        <v>4853715</v>
      </c>
      <c r="I15" s="46"/>
      <c r="J15" s="46">
        <v>18377599</v>
      </c>
    </row>
    <row r="16" spans="1:13" ht="27" customHeight="1">
      <c r="A16" s="2" t="s">
        <v>59</v>
      </c>
      <c r="B16" s="9"/>
      <c r="C16" s="69"/>
      <c r="D16" s="46">
        <v>140000</v>
      </c>
      <c r="E16" s="42"/>
      <c r="F16" s="42">
        <v>19000000</v>
      </c>
      <c r="G16" s="42"/>
      <c r="H16" s="46">
        <v>140000</v>
      </c>
      <c r="I16" s="46"/>
      <c r="J16" s="46">
        <v>0</v>
      </c>
    </row>
    <row r="17" spans="1:14" ht="27" customHeight="1">
      <c r="A17" s="3" t="s">
        <v>5</v>
      </c>
      <c r="B17" s="12"/>
      <c r="C17" s="68"/>
      <c r="D17" s="84">
        <f>SUM(D10:D16)</f>
        <v>129939140</v>
      </c>
      <c r="E17" s="42"/>
      <c r="F17" s="45">
        <f>SUM(F10:F16)</f>
        <v>161888502</v>
      </c>
      <c r="G17" s="42"/>
      <c r="H17" s="84">
        <f>SUM(H10:H16)</f>
        <v>51726743</v>
      </c>
      <c r="I17" s="46"/>
      <c r="J17" s="84">
        <f>SUM(J10:J16)</f>
        <v>45651242</v>
      </c>
    </row>
    <row r="18" spans="1:14" ht="27" customHeight="1">
      <c r="A18" s="3" t="s">
        <v>32</v>
      </c>
      <c r="B18" s="9"/>
      <c r="C18" s="69"/>
      <c r="D18" s="46"/>
      <c r="E18" s="42"/>
      <c r="F18" s="42"/>
      <c r="G18" s="42"/>
      <c r="H18" s="46"/>
      <c r="I18" s="46"/>
      <c r="J18" s="46"/>
    </row>
    <row r="19" spans="1:14" ht="27" customHeight="1">
      <c r="A19" s="2" t="s">
        <v>6</v>
      </c>
      <c r="B19" s="9"/>
      <c r="C19" s="69"/>
      <c r="D19" s="46">
        <v>8753736</v>
      </c>
      <c r="E19" s="42"/>
      <c r="F19" s="42">
        <v>61449967</v>
      </c>
      <c r="G19" s="42"/>
      <c r="H19" s="46">
        <v>1196275</v>
      </c>
      <c r="I19" s="46"/>
      <c r="J19" s="46">
        <v>1131087</v>
      </c>
    </row>
    <row r="20" spans="1:14" ht="27" customHeight="1">
      <c r="A20" s="2" t="s">
        <v>203</v>
      </c>
      <c r="B20" s="9"/>
      <c r="C20" s="69"/>
      <c r="D20" s="46"/>
      <c r="E20" s="42"/>
      <c r="F20" s="42"/>
      <c r="G20" s="42"/>
      <c r="H20" s="46"/>
      <c r="I20" s="46"/>
      <c r="J20" s="46"/>
      <c r="L20" s="159"/>
    </row>
    <row r="21" spans="1:14" ht="27" customHeight="1">
      <c r="A21" s="2" t="s">
        <v>204</v>
      </c>
      <c r="B21" s="9"/>
      <c r="C21" s="69"/>
      <c r="D21" s="46">
        <v>0</v>
      </c>
      <c r="E21" s="42"/>
      <c r="F21" s="42">
        <v>608737</v>
      </c>
      <c r="G21" s="42"/>
      <c r="H21" s="46">
        <v>0</v>
      </c>
      <c r="I21" s="46"/>
      <c r="J21" s="46">
        <v>608737</v>
      </c>
      <c r="L21" s="159"/>
    </row>
    <row r="22" spans="1:14" ht="27" customHeight="1">
      <c r="A22" s="2" t="s">
        <v>49</v>
      </c>
      <c r="B22" s="9"/>
      <c r="C22" s="69"/>
      <c r="D22" s="46">
        <v>10054467</v>
      </c>
      <c r="E22" s="42"/>
      <c r="F22" s="42">
        <v>9669283</v>
      </c>
      <c r="G22" s="42"/>
      <c r="H22" s="46">
        <v>9866940</v>
      </c>
      <c r="I22" s="46"/>
      <c r="J22" s="46">
        <v>9071127</v>
      </c>
      <c r="L22" s="159"/>
    </row>
    <row r="23" spans="1:14" ht="27" customHeight="1">
      <c r="A23" s="2" t="s">
        <v>53</v>
      </c>
      <c r="B23" s="9"/>
      <c r="C23" s="69"/>
      <c r="D23" s="46">
        <v>40833792</v>
      </c>
      <c r="E23" s="42"/>
      <c r="F23" s="42">
        <v>19085565</v>
      </c>
      <c r="G23" s="42"/>
      <c r="H23" s="46">
        <v>3144748</v>
      </c>
      <c r="I23" s="46"/>
      <c r="J23" s="46">
        <v>1170843</v>
      </c>
      <c r="L23" s="159"/>
    </row>
    <row r="24" spans="1:14" ht="27" customHeight="1">
      <c r="A24" s="2" t="s">
        <v>50</v>
      </c>
      <c r="B24" s="9"/>
      <c r="C24" s="69"/>
      <c r="D24" s="46">
        <v>3088908</v>
      </c>
      <c r="E24" s="42"/>
      <c r="F24" s="42">
        <v>16499674</v>
      </c>
      <c r="G24" s="42"/>
      <c r="H24" s="46">
        <v>665528</v>
      </c>
      <c r="I24" s="46"/>
      <c r="J24" s="46">
        <v>843196</v>
      </c>
    </row>
    <row r="25" spans="1:14" ht="27" customHeight="1">
      <c r="A25" s="2" t="s">
        <v>8</v>
      </c>
      <c r="B25" s="9"/>
      <c r="C25" s="69"/>
      <c r="D25" s="46">
        <v>43031740</v>
      </c>
      <c r="E25" s="42"/>
      <c r="F25" s="42">
        <v>47702049</v>
      </c>
      <c r="G25" s="42"/>
      <c r="H25" s="46">
        <v>34254485</v>
      </c>
      <c r="I25" s="46"/>
      <c r="J25" s="46">
        <v>43002169</v>
      </c>
      <c r="L25" s="159"/>
      <c r="M25" s="159"/>
    </row>
    <row r="26" spans="1:14" ht="27" customHeight="1">
      <c r="A26" s="2" t="s">
        <v>20</v>
      </c>
      <c r="B26" s="9"/>
      <c r="C26" s="69"/>
      <c r="D26" s="142">
        <v>11678382</v>
      </c>
      <c r="E26" s="141"/>
      <c r="F26" s="141">
        <v>4825092</v>
      </c>
      <c r="G26" s="141"/>
      <c r="H26" s="142">
        <v>1646809</v>
      </c>
      <c r="I26" s="142"/>
      <c r="J26" s="142">
        <v>1017601</v>
      </c>
    </row>
    <row r="27" spans="1:14" ht="27" customHeight="1">
      <c r="A27" s="3" t="s">
        <v>33</v>
      </c>
      <c r="B27" s="9"/>
      <c r="C27" s="69"/>
      <c r="D27" s="84">
        <f>SUM(D19:D26)</f>
        <v>117441025</v>
      </c>
      <c r="E27" s="42"/>
      <c r="F27" s="45">
        <f>SUM(F19:F26)</f>
        <v>159840367</v>
      </c>
      <c r="G27" s="42"/>
      <c r="H27" s="84">
        <f>SUM(H19:H26)</f>
        <v>50774785</v>
      </c>
      <c r="I27" s="46"/>
      <c r="J27" s="84">
        <f>SUM(J19:J26)</f>
        <v>56844760</v>
      </c>
    </row>
    <row r="28" spans="1:14" ht="27" customHeight="1">
      <c r="A28" s="3" t="s">
        <v>45</v>
      </c>
      <c r="B28" s="9"/>
      <c r="C28" s="69"/>
      <c r="D28" s="86">
        <f>+D17-D27</f>
        <v>12498115</v>
      </c>
      <c r="E28" s="46"/>
      <c r="F28" s="86">
        <f>+F17-F27</f>
        <v>2048135</v>
      </c>
      <c r="G28" s="46"/>
      <c r="H28" s="86">
        <f>+H17-H27</f>
        <v>951958</v>
      </c>
      <c r="I28" s="46"/>
      <c r="J28" s="86">
        <f>+J17-J27</f>
        <v>-11193518</v>
      </c>
    </row>
    <row r="29" spans="1:14" ht="27" customHeight="1">
      <c r="A29" s="2" t="s">
        <v>44</v>
      </c>
      <c r="B29" s="9"/>
      <c r="C29" s="69"/>
      <c r="D29" s="121">
        <v>-64449</v>
      </c>
      <c r="E29" s="42"/>
      <c r="F29" s="121">
        <v>-790837</v>
      </c>
      <c r="G29" s="42"/>
      <c r="H29" s="47">
        <v>0</v>
      </c>
      <c r="I29" s="46"/>
      <c r="J29" s="47">
        <v>0</v>
      </c>
    </row>
    <row r="30" spans="1:14" ht="27" customHeight="1">
      <c r="A30" s="3" t="s">
        <v>216</v>
      </c>
      <c r="B30" s="9"/>
      <c r="C30" s="69"/>
      <c r="D30" s="86">
        <f>SUM(D28:D29)</f>
        <v>12433666</v>
      </c>
      <c r="E30" s="42"/>
      <c r="F30" s="86">
        <f>SUM(F28:F29)</f>
        <v>1257298</v>
      </c>
      <c r="G30" s="42"/>
      <c r="H30" s="86">
        <f>SUM(H28:H29)</f>
        <v>951958</v>
      </c>
      <c r="I30" s="46"/>
      <c r="J30" s="86">
        <f>SUM(J28:J29)</f>
        <v>-11193518</v>
      </c>
    </row>
    <row r="31" spans="1:14" s="65" customFormat="1" ht="27" customHeight="1">
      <c r="A31" s="70"/>
      <c r="B31" s="70"/>
      <c r="C31" s="70"/>
      <c r="D31" s="86"/>
      <c r="E31" s="48"/>
      <c r="F31" s="48"/>
      <c r="G31" s="48"/>
      <c r="H31" s="54"/>
      <c r="I31" s="54"/>
      <c r="J31" s="54"/>
      <c r="K31" s="133"/>
      <c r="L31" s="78"/>
      <c r="M31" s="133"/>
      <c r="N31" s="133"/>
    </row>
    <row r="32" spans="1:14" ht="27" customHeight="1">
      <c r="A32" s="4"/>
      <c r="B32" s="2"/>
      <c r="C32" s="70"/>
      <c r="D32" s="85"/>
      <c r="E32" s="4"/>
      <c r="F32" s="2"/>
      <c r="G32" s="4"/>
      <c r="H32" s="85"/>
      <c r="I32" s="83"/>
      <c r="J32" s="85"/>
    </row>
    <row r="33" spans="1:15" ht="27" customHeight="1">
      <c r="A33" s="7" t="s">
        <v>46</v>
      </c>
      <c r="B33" s="8"/>
      <c r="C33" s="71"/>
      <c r="D33" s="85"/>
      <c r="E33" s="2"/>
      <c r="F33" s="4" t="s">
        <v>40</v>
      </c>
      <c r="G33" s="2"/>
      <c r="H33" s="85"/>
      <c r="I33" s="85"/>
      <c r="J33" s="85"/>
      <c r="K33" s="85"/>
    </row>
    <row r="34" spans="1:15" ht="27" customHeight="1">
      <c r="A34" s="7" t="s">
        <v>55</v>
      </c>
      <c r="B34" s="8"/>
      <c r="C34" s="71"/>
      <c r="D34" s="85"/>
      <c r="E34" s="8"/>
      <c r="F34" s="7" t="s">
        <v>42</v>
      </c>
      <c r="G34" s="9"/>
      <c r="H34" s="85"/>
      <c r="I34" s="85"/>
      <c r="J34" s="85"/>
      <c r="K34" s="85"/>
    </row>
    <row r="35" spans="1:15" ht="27" hidden="1" customHeight="1">
      <c r="A35" s="7"/>
      <c r="B35" s="8"/>
      <c r="C35" s="71"/>
      <c r="D35" s="85"/>
      <c r="E35" s="8"/>
      <c r="F35" s="7"/>
      <c r="G35" s="9"/>
      <c r="H35" s="85"/>
      <c r="I35" s="85"/>
      <c r="J35" s="130" t="s">
        <v>80</v>
      </c>
      <c r="K35" s="85"/>
    </row>
    <row r="36" spans="1:15" ht="27" hidden="1" customHeight="1">
      <c r="A36" s="7"/>
      <c r="B36" s="8"/>
      <c r="C36" s="71"/>
      <c r="D36" s="85"/>
      <c r="E36" s="8"/>
      <c r="F36" s="7"/>
      <c r="G36" s="9"/>
      <c r="H36" s="85"/>
      <c r="I36" s="85"/>
      <c r="J36" s="130" t="s">
        <v>81</v>
      </c>
      <c r="K36" s="85"/>
    </row>
    <row r="37" spans="1:15" ht="27" customHeight="1">
      <c r="A37" s="1" t="s">
        <v>31</v>
      </c>
      <c r="B37" s="1"/>
      <c r="C37" s="66"/>
      <c r="D37" s="79"/>
      <c r="E37" s="1"/>
      <c r="F37" s="1"/>
      <c r="G37" s="1"/>
      <c r="H37" s="79"/>
      <c r="I37" s="79"/>
      <c r="J37" s="79"/>
    </row>
    <row r="38" spans="1:15" ht="27" customHeight="1">
      <c r="A38" s="1" t="s">
        <v>22</v>
      </c>
      <c r="B38" s="1"/>
      <c r="C38" s="66"/>
      <c r="D38" s="79"/>
      <c r="E38" s="1"/>
      <c r="F38" s="1"/>
      <c r="G38" s="1"/>
      <c r="H38" s="79"/>
      <c r="I38" s="79"/>
      <c r="J38" s="79"/>
    </row>
    <row r="39" spans="1:15" ht="27" customHeight="1">
      <c r="A39" s="1" t="str">
        <f>A5</f>
        <v>สำหรับปีสิ้นสุดวันที่ 31 ธันวาคม 2562</v>
      </c>
      <c r="B39" s="1"/>
      <c r="C39" s="66"/>
      <c r="D39" s="79"/>
      <c r="E39" s="1"/>
      <c r="F39" s="1"/>
      <c r="G39" s="1"/>
      <c r="H39" s="79"/>
      <c r="I39" s="79"/>
      <c r="J39" s="79"/>
    </row>
    <row r="40" spans="1:15" ht="27" customHeight="1">
      <c r="A40" s="6"/>
      <c r="B40" s="6"/>
      <c r="C40" s="67"/>
      <c r="D40" s="80"/>
      <c r="E40" s="73"/>
      <c r="F40" s="73"/>
      <c r="G40" s="73"/>
      <c r="H40" s="80"/>
      <c r="I40" s="80"/>
      <c r="J40" s="131" t="s">
        <v>198</v>
      </c>
    </row>
    <row r="41" spans="1:15" ht="27" customHeight="1">
      <c r="A41" s="4"/>
      <c r="B41" s="12"/>
      <c r="C41" s="68"/>
      <c r="D41" s="81" t="s">
        <v>1</v>
      </c>
      <c r="E41" s="10"/>
      <c r="F41" s="10"/>
      <c r="G41" s="5"/>
      <c r="H41" s="81" t="s">
        <v>2</v>
      </c>
      <c r="I41" s="81"/>
      <c r="J41" s="81"/>
    </row>
    <row r="42" spans="1:15" ht="27" customHeight="1">
      <c r="A42" s="4"/>
      <c r="B42" s="64" t="s">
        <v>0</v>
      </c>
      <c r="C42" s="68"/>
      <c r="D42" s="82" t="str">
        <f>+D8</f>
        <v>2562</v>
      </c>
      <c r="E42" s="5"/>
      <c r="F42" s="37" t="str">
        <f>+F8</f>
        <v>2561</v>
      </c>
      <c r="G42" s="5"/>
      <c r="H42" s="82" t="str">
        <f>D42</f>
        <v>2562</v>
      </c>
      <c r="I42" s="132"/>
      <c r="J42" s="82" t="str">
        <f>F42</f>
        <v>2561</v>
      </c>
    </row>
    <row r="43" spans="1:15" ht="27" customHeight="1">
      <c r="A43" s="3" t="s">
        <v>83</v>
      </c>
      <c r="B43" s="68"/>
      <c r="C43" s="68"/>
      <c r="D43" s="96"/>
      <c r="E43" s="5"/>
      <c r="F43" s="61"/>
      <c r="G43" s="5"/>
      <c r="H43" s="96"/>
      <c r="I43" s="132"/>
      <c r="J43" s="96"/>
    </row>
    <row r="44" spans="1:15" ht="27" customHeight="1">
      <c r="A44" s="5" t="s">
        <v>165</v>
      </c>
      <c r="B44" s="68"/>
      <c r="C44" s="68"/>
      <c r="D44" s="96"/>
      <c r="E44" s="5"/>
      <c r="F44" s="61"/>
      <c r="G44" s="5"/>
      <c r="H44" s="96"/>
      <c r="I44" s="132"/>
      <c r="J44" s="96"/>
    </row>
    <row r="45" spans="1:15" ht="27" customHeight="1">
      <c r="A45" s="5" t="s">
        <v>166</v>
      </c>
      <c r="B45" s="68"/>
      <c r="C45" s="68"/>
      <c r="D45" s="96"/>
      <c r="E45" s="5"/>
      <c r="F45" s="61"/>
      <c r="G45" s="5"/>
      <c r="H45" s="96"/>
      <c r="I45" s="132"/>
      <c r="J45" s="96"/>
    </row>
    <row r="46" spans="1:15" ht="27" customHeight="1">
      <c r="A46" s="4" t="s">
        <v>167</v>
      </c>
      <c r="B46" s="68"/>
      <c r="C46" s="68"/>
      <c r="D46" s="96"/>
      <c r="E46" s="5"/>
      <c r="F46" s="61"/>
      <c r="G46" s="5"/>
      <c r="H46" s="96"/>
      <c r="I46" s="132"/>
      <c r="J46" s="96"/>
    </row>
    <row r="47" spans="1:15" ht="27" customHeight="1">
      <c r="A47" s="4" t="s">
        <v>168</v>
      </c>
      <c r="B47" s="68"/>
      <c r="C47" s="68"/>
      <c r="D47" s="46">
        <v>109356</v>
      </c>
      <c r="E47" s="5"/>
      <c r="F47" s="114">
        <v>0</v>
      </c>
      <c r="G47" s="115"/>
      <c r="H47" s="46">
        <v>99971</v>
      </c>
      <c r="I47" s="134"/>
      <c r="J47" s="135">
        <v>0</v>
      </c>
    </row>
    <row r="48" spans="1:15" ht="27" customHeight="1" thickBot="1">
      <c r="A48" s="3" t="s">
        <v>84</v>
      </c>
      <c r="B48" s="2"/>
      <c r="C48" s="70"/>
      <c r="D48" s="87">
        <f>SUM(D30,D46:D47)</f>
        <v>12543022</v>
      </c>
      <c r="E48" s="42"/>
      <c r="F48" s="87">
        <f>SUM(F30,F46:F47)</f>
        <v>1257298</v>
      </c>
      <c r="G48" s="42"/>
      <c r="H48" s="87">
        <f>SUM(H30,H46:H47)</f>
        <v>1051929</v>
      </c>
      <c r="I48" s="46"/>
      <c r="J48" s="87">
        <f>SUM(J30,J46:J47)</f>
        <v>-11193518</v>
      </c>
      <c r="O48" s="181"/>
    </row>
    <row r="49" spans="1:16" ht="27" customHeight="1" thickTop="1">
      <c r="A49" s="4"/>
      <c r="B49" s="68"/>
      <c r="C49" s="68"/>
      <c r="D49" s="96"/>
      <c r="E49" s="5"/>
      <c r="F49" s="61"/>
      <c r="G49" s="5"/>
      <c r="H49" s="96"/>
      <c r="I49" s="132"/>
      <c r="J49" s="96"/>
    </row>
    <row r="50" spans="1:16" ht="27" customHeight="1">
      <c r="A50" s="3" t="s">
        <v>9</v>
      </c>
      <c r="B50" s="2"/>
      <c r="C50" s="70"/>
      <c r="D50" s="85"/>
      <c r="E50" s="4"/>
      <c r="F50" s="4"/>
      <c r="G50" s="4"/>
      <c r="H50" s="83"/>
      <c r="I50" s="83"/>
      <c r="J50" s="83"/>
    </row>
    <row r="51" spans="1:16" ht="27" customHeight="1">
      <c r="A51" s="4" t="s">
        <v>28</v>
      </c>
      <c r="B51" s="2"/>
      <c r="C51" s="70"/>
      <c r="D51" s="101">
        <f>D53-D52</f>
        <v>4012717</v>
      </c>
      <c r="E51" s="42"/>
      <c r="F51" s="123">
        <v>-2580639</v>
      </c>
      <c r="G51" s="42"/>
      <c r="H51" s="101">
        <f>H53-H52</f>
        <v>951958</v>
      </c>
      <c r="I51" s="46"/>
      <c r="J51" s="101">
        <v>-11193518</v>
      </c>
    </row>
    <row r="52" spans="1:16" ht="27" customHeight="1">
      <c r="A52" s="4" t="s">
        <v>30</v>
      </c>
      <c r="B52" s="2"/>
      <c r="C52" s="70"/>
      <c r="D52" s="86">
        <v>8420949</v>
      </c>
      <c r="E52" s="42"/>
      <c r="F52" s="42">
        <v>3837936.73</v>
      </c>
      <c r="G52" s="42"/>
      <c r="H52" s="46">
        <v>0</v>
      </c>
      <c r="I52" s="46"/>
      <c r="J52" s="46">
        <v>0</v>
      </c>
    </row>
    <row r="53" spans="1:16" ht="27" customHeight="1" thickBot="1">
      <c r="A53" s="4"/>
      <c r="B53" s="2"/>
      <c r="C53" s="70"/>
      <c r="D53" s="87">
        <f>+D30</f>
        <v>12433666</v>
      </c>
      <c r="E53" s="42"/>
      <c r="F53" s="87">
        <f>SUM(F51:F52)</f>
        <v>1257297.73</v>
      </c>
      <c r="G53" s="42"/>
      <c r="H53" s="87">
        <f>+H30</f>
        <v>951958</v>
      </c>
      <c r="I53" s="46"/>
      <c r="J53" s="87">
        <f>+J30</f>
        <v>-11193518</v>
      </c>
    </row>
    <row r="54" spans="1:16" ht="27" customHeight="1" thickTop="1">
      <c r="A54" s="3" t="s">
        <v>23</v>
      </c>
      <c r="B54" s="2"/>
      <c r="C54" s="70"/>
      <c r="D54" s="46"/>
      <c r="E54" s="42"/>
      <c r="F54" s="42"/>
      <c r="G54" s="42"/>
      <c r="H54" s="46"/>
      <c r="I54" s="46"/>
      <c r="J54" s="46"/>
      <c r="P54" s="182"/>
    </row>
    <row r="55" spans="1:16" ht="27" customHeight="1">
      <c r="A55" s="4" t="s">
        <v>28</v>
      </c>
      <c r="B55" s="2"/>
      <c r="C55" s="70"/>
      <c r="D55" s="101">
        <f>D57-D56</f>
        <v>4122073</v>
      </c>
      <c r="E55" s="42"/>
      <c r="F55" s="123">
        <v>-2580639</v>
      </c>
      <c r="G55" s="42"/>
      <c r="H55" s="101">
        <f>H57-H56</f>
        <v>1051929</v>
      </c>
      <c r="I55" s="46"/>
      <c r="J55" s="101">
        <v>-11193518</v>
      </c>
    </row>
    <row r="56" spans="1:16" ht="27" customHeight="1">
      <c r="A56" s="4" t="s">
        <v>30</v>
      </c>
      <c r="B56" s="2"/>
      <c r="C56" s="70"/>
      <c r="D56" s="101">
        <f>+D52</f>
        <v>8420949</v>
      </c>
      <c r="E56" s="46"/>
      <c r="F56" s="41">
        <v>3837937</v>
      </c>
      <c r="G56" s="97"/>
      <c r="H56" s="91">
        <f>H52</f>
        <v>0</v>
      </c>
      <c r="I56" s="91"/>
      <c r="J56" s="91">
        <v>0</v>
      </c>
    </row>
    <row r="57" spans="1:16" ht="27" customHeight="1" thickBot="1">
      <c r="A57" s="4"/>
      <c r="B57" s="2"/>
      <c r="C57" s="70"/>
      <c r="D57" s="87">
        <f>+D48</f>
        <v>12543022</v>
      </c>
      <c r="E57" s="42"/>
      <c r="F57" s="87">
        <f>+F48</f>
        <v>1257298</v>
      </c>
      <c r="G57" s="42"/>
      <c r="H57" s="87">
        <f>+H48</f>
        <v>1051929</v>
      </c>
      <c r="I57" s="46"/>
      <c r="J57" s="87">
        <f>+J48</f>
        <v>-11193518</v>
      </c>
    </row>
    <row r="58" spans="1:16" ht="27" customHeight="1" thickTop="1">
      <c r="A58" s="2"/>
      <c r="B58" s="9"/>
      <c r="C58" s="69"/>
      <c r="D58" s="46"/>
      <c r="E58" s="42"/>
      <c r="F58" s="42"/>
      <c r="G58" s="42"/>
      <c r="H58" s="46"/>
      <c r="I58" s="46"/>
      <c r="J58" s="46"/>
    </row>
    <row r="59" spans="1:16" ht="27" customHeight="1">
      <c r="A59" s="3" t="s">
        <v>24</v>
      </c>
      <c r="B59" s="39"/>
      <c r="C59" s="72"/>
      <c r="D59" s="46"/>
      <c r="E59" s="42"/>
      <c r="F59" s="42"/>
      <c r="G59" s="42"/>
      <c r="H59" s="46"/>
      <c r="I59" s="46"/>
      <c r="J59" s="46"/>
    </row>
    <row r="60" spans="1:16" ht="27" customHeight="1">
      <c r="A60" s="2" t="s">
        <v>25</v>
      </c>
      <c r="B60" s="160">
        <v>24</v>
      </c>
      <c r="C60" s="118"/>
      <c r="D60" s="88">
        <f>D51/D61</f>
        <v>4.9053737102854747E-3</v>
      </c>
      <c r="E60" s="42"/>
      <c r="F60" s="122">
        <f>F51/F61</f>
        <v>-3.1547200329196893E-3</v>
      </c>
      <c r="G60" s="42"/>
      <c r="H60" s="88">
        <f>H51/H61</f>
        <v>1.1637276554753151E-3</v>
      </c>
      <c r="I60" s="46"/>
      <c r="J60" s="136">
        <f>J51/J61</f>
        <v>-1.3683593665540641E-2</v>
      </c>
    </row>
    <row r="61" spans="1:16" ht="27" customHeight="1">
      <c r="A61" s="2" t="s">
        <v>217</v>
      </c>
      <c r="B61" s="85"/>
      <c r="C61" s="119"/>
      <c r="D61" s="46">
        <v>818024729</v>
      </c>
      <c r="E61" s="42"/>
      <c r="F61" s="42">
        <v>818024729</v>
      </c>
      <c r="G61" s="42"/>
      <c r="H61" s="46">
        <v>818024729</v>
      </c>
      <c r="I61" s="46"/>
      <c r="J61" s="46">
        <v>818024729</v>
      </c>
    </row>
    <row r="62" spans="1:16" ht="27" customHeight="1">
      <c r="A62" s="2"/>
      <c r="B62" s="85"/>
      <c r="C62" s="119"/>
      <c r="D62" s="46"/>
      <c r="E62" s="42"/>
      <c r="F62" s="42"/>
      <c r="G62" s="42"/>
      <c r="H62" s="46"/>
      <c r="I62" s="46"/>
      <c r="J62" s="46"/>
    </row>
    <row r="63" spans="1:16" ht="27" customHeight="1">
      <c r="A63" s="2"/>
      <c r="B63" s="85"/>
      <c r="C63" s="119"/>
      <c r="D63" s="46"/>
      <c r="E63" s="42"/>
      <c r="F63" s="42"/>
      <c r="G63" s="42"/>
      <c r="H63" s="46"/>
      <c r="I63" s="46"/>
      <c r="J63" s="46"/>
    </row>
    <row r="64" spans="1:16" ht="27" customHeight="1">
      <c r="A64" s="2"/>
      <c r="B64" s="85"/>
      <c r="C64" s="119"/>
      <c r="D64" s="46"/>
      <c r="E64" s="42"/>
      <c r="F64" s="42"/>
      <c r="G64" s="42"/>
      <c r="H64" s="46"/>
      <c r="I64" s="46"/>
      <c r="J64" s="46"/>
    </row>
    <row r="65" spans="1:11" ht="27" customHeight="1">
      <c r="A65" s="2"/>
      <c r="B65" s="85"/>
      <c r="C65" s="119"/>
      <c r="D65" s="85"/>
      <c r="E65" s="4"/>
      <c r="F65" s="4"/>
      <c r="G65" s="4"/>
      <c r="H65" s="83"/>
      <c r="I65" s="83"/>
      <c r="J65" s="83"/>
    </row>
    <row r="66" spans="1:11" ht="27" customHeight="1">
      <c r="A66" s="7" t="s">
        <v>46</v>
      </c>
      <c r="B66" s="8"/>
      <c r="C66" s="71"/>
      <c r="D66" s="85"/>
      <c r="E66" s="2"/>
      <c r="F66" s="4" t="s">
        <v>40</v>
      </c>
      <c r="G66" s="2"/>
      <c r="H66" s="85"/>
      <c r="I66" s="85"/>
      <c r="J66" s="85"/>
      <c r="K66" s="85"/>
    </row>
    <row r="67" spans="1:11" ht="27" customHeight="1">
      <c r="A67" s="7" t="s">
        <v>55</v>
      </c>
      <c r="B67" s="8"/>
      <c r="C67" s="71"/>
      <c r="D67" s="85"/>
      <c r="E67" s="8"/>
      <c r="F67" s="7" t="s">
        <v>42</v>
      </c>
      <c r="G67" s="9"/>
      <c r="H67" s="85"/>
      <c r="I67" s="85"/>
      <c r="J67" s="85"/>
      <c r="K67" s="85"/>
    </row>
  </sheetData>
  <pageMargins left="0.59055118110236227" right="0.39370078740157483" top="0.59055118110236227" bottom="0.19685039370078741" header="0.31496062992125984" footer="0.31496062992125984"/>
  <pageSetup paperSize="9" scale="85" firstPageNumber="4" fitToHeight="2" orientation="portrait" useFirstPageNumber="1" r:id="rId1"/>
  <headerFooter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Z30"/>
  <sheetViews>
    <sheetView view="pageBreakPreview" topLeftCell="A3" zoomScale="70" zoomScaleNormal="106" zoomScaleSheetLayoutView="70" workbookViewId="0">
      <selection activeCell="B11" sqref="B11"/>
    </sheetView>
  </sheetViews>
  <sheetFormatPr defaultColWidth="9.125" defaultRowHeight="24" customHeight="1"/>
  <cols>
    <col min="1" max="1" width="4.75" style="14" customWidth="1"/>
    <col min="2" max="2" width="30.25" style="14" customWidth="1"/>
    <col min="3" max="3" width="9.5" style="19" customWidth="1"/>
    <col min="4" max="4" width="1.125" style="19" customWidth="1"/>
    <col min="5" max="5" width="16" style="18" customWidth="1"/>
    <col min="6" max="6" width="1" style="18" customWidth="1"/>
    <col min="7" max="7" width="16" style="18" customWidth="1"/>
    <col min="8" max="8" width="1.125" style="18" customWidth="1"/>
    <col min="9" max="9" width="18" style="18" customWidth="1"/>
    <col min="10" max="10" width="1" style="18" customWidth="1"/>
    <col min="11" max="11" width="16.5" style="18" customWidth="1"/>
    <col min="12" max="12" width="1" style="18" customWidth="1"/>
    <col min="13" max="13" width="27.25" style="18" customWidth="1"/>
    <col min="14" max="14" width="1" style="18" customWidth="1"/>
    <col min="15" max="15" width="25.5" style="18" customWidth="1"/>
    <col min="16" max="16" width="1" style="18" customWidth="1"/>
    <col min="17" max="17" width="14.25" style="18" customWidth="1"/>
    <col min="18" max="18" width="1" style="18" customWidth="1"/>
    <col min="19" max="19" width="17.125" style="18" customWidth="1"/>
    <col min="20" max="20" width="1" style="18" customWidth="1"/>
    <col min="21" max="21" width="18.625" style="18" customWidth="1"/>
    <col min="22" max="22" width="1.875" style="14" customWidth="1"/>
    <col min="23" max="23" width="13.375" style="14" customWidth="1"/>
    <col min="24" max="24" width="14.875" style="14" customWidth="1"/>
    <col min="25" max="25" width="14.375" style="14" bestFit="1" customWidth="1"/>
    <col min="26" max="16384" width="9.125" style="14"/>
  </cols>
  <sheetData>
    <row r="1" spans="1:21" ht="24" hidden="1" customHeight="1">
      <c r="U1" s="49" t="s">
        <v>80</v>
      </c>
    </row>
    <row r="2" spans="1:21" ht="24" hidden="1" customHeight="1">
      <c r="U2" s="49" t="s">
        <v>81</v>
      </c>
    </row>
    <row r="3" spans="1:21" ht="24" customHeight="1">
      <c r="A3" s="13" t="s">
        <v>31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24" customHeight="1">
      <c r="A4" s="15" t="s">
        <v>29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24" customHeight="1">
      <c r="A5" s="1" t="s">
        <v>201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1" ht="22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ht="24" customHeight="1">
      <c r="B7" s="17"/>
      <c r="C7" s="17"/>
      <c r="D7" s="19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5"/>
      <c r="R7" s="74"/>
      <c r="S7" s="76"/>
      <c r="T7" s="74"/>
      <c r="U7" s="76" t="s">
        <v>198</v>
      </c>
    </row>
    <row r="8" spans="1:21" ht="24" customHeight="1">
      <c r="E8" s="20" t="s">
        <v>1</v>
      </c>
      <c r="F8" s="20"/>
      <c r="G8" s="20"/>
      <c r="H8" s="20"/>
      <c r="I8" s="20"/>
      <c r="J8" s="20"/>
      <c r="K8" s="20"/>
      <c r="L8" s="139"/>
      <c r="M8" s="139"/>
      <c r="N8" s="139"/>
      <c r="O8" s="139"/>
      <c r="P8" s="139"/>
      <c r="Q8" s="139"/>
      <c r="R8" s="20"/>
      <c r="S8" s="20"/>
      <c r="T8" s="20"/>
      <c r="U8" s="20"/>
    </row>
    <row r="9" spans="1:21" ht="24" customHeight="1">
      <c r="E9" s="196" t="s">
        <v>36</v>
      </c>
      <c r="F9" s="196"/>
      <c r="G9" s="196"/>
      <c r="H9" s="196"/>
      <c r="I9" s="196"/>
      <c r="J9" s="196"/>
      <c r="K9" s="196"/>
      <c r="L9" s="138"/>
      <c r="M9" s="138"/>
      <c r="N9" s="138"/>
      <c r="O9" s="138"/>
      <c r="P9" s="138"/>
      <c r="Q9" s="138"/>
      <c r="R9" s="21"/>
      <c r="S9" s="21"/>
      <c r="T9" s="21"/>
      <c r="U9" s="21"/>
    </row>
    <row r="10" spans="1:21" ht="24.6" customHeight="1">
      <c r="C10" s="17"/>
      <c r="D10" s="194"/>
      <c r="E10" s="22"/>
      <c r="F10" s="22"/>
      <c r="G10" s="22"/>
      <c r="H10" s="22"/>
      <c r="I10" s="198" t="s">
        <v>10</v>
      </c>
      <c r="J10" s="198"/>
      <c r="K10" s="198"/>
      <c r="L10" s="137"/>
      <c r="M10" s="197" t="s">
        <v>179</v>
      </c>
      <c r="N10" s="197"/>
      <c r="O10" s="197"/>
      <c r="P10" s="137"/>
      <c r="Q10" s="137"/>
      <c r="R10" s="22"/>
      <c r="S10" s="13"/>
      <c r="T10" s="13"/>
      <c r="U10" s="13"/>
    </row>
    <row r="11" spans="1:21" ht="24" customHeight="1">
      <c r="C11" s="17"/>
      <c r="D11" s="194"/>
      <c r="E11" s="14"/>
      <c r="F11" s="14"/>
      <c r="G11" s="14"/>
      <c r="H11" s="22"/>
      <c r="I11" s="22"/>
      <c r="J11" s="22"/>
      <c r="K11" s="22"/>
      <c r="L11" s="22"/>
      <c r="M11" s="22" t="s">
        <v>169</v>
      </c>
      <c r="N11" s="22"/>
      <c r="O11" s="22" t="s">
        <v>180</v>
      </c>
      <c r="P11" s="22"/>
      <c r="Q11" s="22"/>
      <c r="R11" s="22"/>
      <c r="S11" s="14"/>
      <c r="T11" s="14"/>
      <c r="U11" s="14"/>
    </row>
    <row r="12" spans="1:21" ht="24" customHeight="1">
      <c r="C12" s="113"/>
      <c r="D12" s="194"/>
      <c r="E12" s="22" t="s">
        <v>26</v>
      </c>
      <c r="F12" s="22"/>
      <c r="G12" s="22" t="s">
        <v>34</v>
      </c>
      <c r="H12" s="22"/>
      <c r="I12" s="22" t="s">
        <v>12</v>
      </c>
      <c r="J12" s="22"/>
      <c r="K12" s="22"/>
      <c r="L12" s="22"/>
      <c r="M12" s="22" t="s">
        <v>171</v>
      </c>
      <c r="N12" s="22"/>
      <c r="O12" s="22" t="s">
        <v>181</v>
      </c>
      <c r="P12" s="22"/>
      <c r="Q12" s="22"/>
      <c r="R12" s="22"/>
      <c r="S12" s="13" t="s">
        <v>37</v>
      </c>
      <c r="T12" s="22"/>
      <c r="U12" s="13" t="s">
        <v>11</v>
      </c>
    </row>
    <row r="13" spans="1:21" ht="24" customHeight="1">
      <c r="C13" s="74" t="s">
        <v>0</v>
      </c>
      <c r="D13" s="194"/>
      <c r="E13" s="23" t="s">
        <v>27</v>
      </c>
      <c r="F13" s="22"/>
      <c r="G13" s="23" t="s">
        <v>35</v>
      </c>
      <c r="H13" s="120"/>
      <c r="I13" s="23" t="s">
        <v>14</v>
      </c>
      <c r="J13" s="22"/>
      <c r="K13" s="23" t="s">
        <v>13</v>
      </c>
      <c r="L13" s="22"/>
      <c r="M13" s="23" t="s">
        <v>170</v>
      </c>
      <c r="N13" s="22"/>
      <c r="O13" s="23" t="s">
        <v>182</v>
      </c>
      <c r="P13" s="22"/>
      <c r="Q13" s="23" t="s">
        <v>11</v>
      </c>
      <c r="R13" s="22"/>
      <c r="S13" s="23" t="s">
        <v>38</v>
      </c>
      <c r="T13" s="22"/>
      <c r="U13" s="23" t="s">
        <v>3</v>
      </c>
    </row>
    <row r="14" spans="1:21" s="52" customFormat="1" ht="24" customHeight="1">
      <c r="A14" s="51" t="s">
        <v>85</v>
      </c>
      <c r="C14" s="53"/>
      <c r="D14" s="53"/>
      <c r="E14" s="54">
        <v>715020835</v>
      </c>
      <c r="F14" s="54"/>
      <c r="G14" s="54">
        <v>624225739</v>
      </c>
      <c r="H14" s="54"/>
      <c r="I14" s="54">
        <v>9833839</v>
      </c>
      <c r="J14" s="54"/>
      <c r="K14" s="56">
        <v>-699985111</v>
      </c>
      <c r="L14" s="54"/>
      <c r="M14" s="54">
        <v>0</v>
      </c>
      <c r="N14" s="54"/>
      <c r="O14" s="54">
        <v>0</v>
      </c>
      <c r="P14" s="54"/>
      <c r="Q14" s="46">
        <f>SUM(E14:K14)</f>
        <v>649095302</v>
      </c>
      <c r="R14" s="54"/>
      <c r="S14" s="54">
        <v>2906</v>
      </c>
      <c r="T14" s="54"/>
      <c r="U14" s="93">
        <f>SUM(Q14:T14)</f>
        <v>649098208</v>
      </c>
    </row>
    <row r="15" spans="1:21" s="52" customFormat="1" ht="24" customHeight="1">
      <c r="A15" s="52" t="s">
        <v>160</v>
      </c>
      <c r="C15" s="53" t="s">
        <v>225</v>
      </c>
      <c r="D15" s="53"/>
      <c r="E15" s="54">
        <v>103003894</v>
      </c>
      <c r="F15" s="54"/>
      <c r="G15" s="54">
        <v>0</v>
      </c>
      <c r="H15" s="54"/>
      <c r="I15" s="54">
        <v>0</v>
      </c>
      <c r="J15" s="54"/>
      <c r="K15" s="42">
        <v>0</v>
      </c>
      <c r="L15" s="54"/>
      <c r="M15" s="54">
        <v>0</v>
      </c>
      <c r="N15" s="54"/>
      <c r="O15" s="54">
        <v>0</v>
      </c>
      <c r="P15" s="54"/>
      <c r="Q15" s="46">
        <f>SUM(E15:K15)</f>
        <v>103003894</v>
      </c>
      <c r="R15" s="54"/>
      <c r="S15" s="54">
        <v>0</v>
      </c>
      <c r="T15" s="54"/>
      <c r="U15" s="93">
        <f t="shared" ref="U15:U18" si="0">SUM(Q15:T15)</f>
        <v>103003894</v>
      </c>
    </row>
    <row r="16" spans="1:21" s="52" customFormat="1" ht="24" customHeight="1">
      <c r="A16" s="52" t="s">
        <v>161</v>
      </c>
      <c r="C16" s="53"/>
      <c r="D16" s="53"/>
      <c r="E16" s="54">
        <v>0</v>
      </c>
      <c r="F16" s="54"/>
      <c r="G16" s="54">
        <v>0</v>
      </c>
      <c r="H16" s="54"/>
      <c r="I16" s="54">
        <v>0</v>
      </c>
      <c r="J16" s="54"/>
      <c r="K16" s="42">
        <v>0</v>
      </c>
      <c r="L16" s="54"/>
      <c r="M16" s="54">
        <v>0</v>
      </c>
      <c r="N16" s="54"/>
      <c r="O16" s="54">
        <v>0</v>
      </c>
      <c r="P16" s="54"/>
      <c r="Q16" s="46">
        <f>SUM(E16:K16)</f>
        <v>0</v>
      </c>
      <c r="R16" s="54"/>
      <c r="S16" s="54">
        <v>106551417</v>
      </c>
      <c r="T16" s="54"/>
      <c r="U16" s="93">
        <f t="shared" si="0"/>
        <v>106551417</v>
      </c>
    </row>
    <row r="17" spans="1:26" s="52" customFormat="1" ht="24" customHeight="1">
      <c r="A17" s="52" t="s">
        <v>207</v>
      </c>
      <c r="C17" s="53"/>
      <c r="D17" s="53"/>
      <c r="E17" s="54">
        <v>0</v>
      </c>
      <c r="F17" s="54"/>
      <c r="G17" s="54">
        <v>0</v>
      </c>
      <c r="H17" s="54"/>
      <c r="I17" s="54">
        <v>0</v>
      </c>
      <c r="J17" s="54"/>
      <c r="K17" s="127">
        <v>-218094</v>
      </c>
      <c r="L17" s="54"/>
      <c r="M17" s="54">
        <v>0</v>
      </c>
      <c r="N17" s="54"/>
      <c r="O17" s="54">
        <v>0</v>
      </c>
      <c r="P17" s="54"/>
      <c r="Q17" s="128">
        <f>SUM(E17:K17)</f>
        <v>-218094</v>
      </c>
      <c r="R17" s="54"/>
      <c r="S17" s="54">
        <v>57</v>
      </c>
      <c r="T17" s="54"/>
      <c r="U17" s="93">
        <f t="shared" si="0"/>
        <v>-218037</v>
      </c>
    </row>
    <row r="18" spans="1:26" s="52" customFormat="1" ht="24" customHeight="1">
      <c r="A18" s="52" t="s">
        <v>208</v>
      </c>
      <c r="C18" s="53"/>
      <c r="D18" s="53"/>
      <c r="E18" s="54">
        <v>0</v>
      </c>
      <c r="F18" s="54"/>
      <c r="G18" s="54">
        <v>0</v>
      </c>
      <c r="H18" s="54"/>
      <c r="I18" s="54">
        <v>0</v>
      </c>
      <c r="J18" s="54"/>
      <c r="K18" s="127">
        <v>-2580639</v>
      </c>
      <c r="L18" s="127"/>
      <c r="M18" s="54">
        <v>0</v>
      </c>
      <c r="N18" s="127"/>
      <c r="O18" s="54">
        <v>0</v>
      </c>
      <c r="P18" s="127"/>
      <c r="Q18" s="128">
        <f>SUM(E18:K18)</f>
        <v>-2580639</v>
      </c>
      <c r="R18" s="54"/>
      <c r="S18" s="46">
        <v>3837937</v>
      </c>
      <c r="T18" s="54"/>
      <c r="U18" s="93">
        <f t="shared" si="0"/>
        <v>1257298</v>
      </c>
    </row>
    <row r="19" spans="1:26" s="52" customFormat="1" ht="24" customHeight="1">
      <c r="A19" s="51" t="s">
        <v>206</v>
      </c>
      <c r="C19" s="53"/>
      <c r="D19" s="53"/>
      <c r="E19" s="151">
        <f>SUM(E14:E18)</f>
        <v>818024729</v>
      </c>
      <c r="F19" s="54"/>
      <c r="G19" s="151">
        <f>SUM(G14:G18)</f>
        <v>624225739</v>
      </c>
      <c r="H19" s="54"/>
      <c r="I19" s="151">
        <f>SUM(I14:I18)</f>
        <v>9833839</v>
      </c>
      <c r="J19" s="54"/>
      <c r="K19" s="152">
        <f>SUM(K14:K18)</f>
        <v>-702783844</v>
      </c>
      <c r="L19" s="54"/>
      <c r="M19" s="151">
        <f>SUM(M14:M18)</f>
        <v>0</v>
      </c>
      <c r="N19" s="54"/>
      <c r="O19" s="143">
        <f>SUM(O14:O18)</f>
        <v>0</v>
      </c>
      <c r="P19" s="54"/>
      <c r="Q19" s="151">
        <f>SUM(Q14:Q18)</f>
        <v>749300463</v>
      </c>
      <c r="R19" s="54"/>
      <c r="S19" s="151">
        <f>SUM(S14:S18)</f>
        <v>110392317</v>
      </c>
      <c r="T19" s="54"/>
      <c r="U19" s="151">
        <f>SUM(U14:U18)</f>
        <v>859692780</v>
      </c>
      <c r="W19" s="91">
        <f>+K19-FS!F88</f>
        <v>0</v>
      </c>
    </row>
    <row r="20" spans="1:26" s="153" customFormat="1" ht="24" customHeight="1">
      <c r="A20" s="14" t="s">
        <v>223</v>
      </c>
      <c r="B20" s="14"/>
      <c r="C20" s="154"/>
      <c r="D20" s="154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</row>
    <row r="21" spans="1:26" s="52" customFormat="1" ht="24" customHeight="1">
      <c r="B21" s="52" t="s">
        <v>182</v>
      </c>
      <c r="C21" s="53"/>
      <c r="D21" s="53"/>
      <c r="E21" s="46">
        <v>0</v>
      </c>
      <c r="F21" s="46"/>
      <c r="G21" s="46">
        <v>0</v>
      </c>
      <c r="H21" s="46"/>
      <c r="I21" s="46">
        <v>0</v>
      </c>
      <c r="J21" s="46"/>
      <c r="K21" s="46">
        <v>0</v>
      </c>
      <c r="L21" s="46"/>
      <c r="M21" s="46">
        <v>0</v>
      </c>
      <c r="N21" s="46"/>
      <c r="O21" s="164">
        <v>-1737527</v>
      </c>
      <c r="P21" s="46"/>
      <c r="Q21" s="127">
        <f>SUM(E21:O21)</f>
        <v>-1737527</v>
      </c>
      <c r="R21" s="46"/>
      <c r="S21" s="164">
        <v>-21424117</v>
      </c>
      <c r="T21" s="46"/>
      <c r="U21" s="164">
        <f t="shared" ref="U21:U23" si="1">SUM(Q21:S21)</f>
        <v>-23161644</v>
      </c>
    </row>
    <row r="22" spans="1:26" s="52" customFormat="1" ht="24" customHeight="1">
      <c r="A22" s="52" t="s">
        <v>208</v>
      </c>
      <c r="C22" s="53"/>
      <c r="D22" s="53"/>
      <c r="E22" s="46">
        <v>0</v>
      </c>
      <c r="F22" s="46"/>
      <c r="G22" s="46">
        <v>0</v>
      </c>
      <c r="H22" s="46"/>
      <c r="I22" s="46">
        <v>0</v>
      </c>
      <c r="J22" s="46"/>
      <c r="K22" s="46">
        <f>+CI!D51</f>
        <v>4012717</v>
      </c>
      <c r="L22" s="46"/>
      <c r="M22" s="127">
        <v>109356</v>
      </c>
      <c r="N22" s="46"/>
      <c r="O22" s="91">
        <v>0</v>
      </c>
      <c r="P22" s="46"/>
      <c r="Q22" s="127">
        <f>SUM(E22:O22)</f>
        <v>4122073</v>
      </c>
      <c r="R22" s="46"/>
      <c r="S22" s="127">
        <f>+CI!D52</f>
        <v>8420949</v>
      </c>
      <c r="T22" s="127"/>
      <c r="U22" s="127">
        <f t="shared" si="1"/>
        <v>12543022</v>
      </c>
      <c r="X22" s="91"/>
      <c r="Z22" s="91"/>
    </row>
    <row r="23" spans="1:26" s="52" customFormat="1" ht="24" customHeight="1">
      <c r="A23" s="52" t="s">
        <v>222</v>
      </c>
      <c r="C23" s="53"/>
      <c r="D23" s="53"/>
      <c r="E23" s="46">
        <v>0</v>
      </c>
      <c r="F23" s="46"/>
      <c r="G23" s="46">
        <v>0</v>
      </c>
      <c r="H23" s="46"/>
      <c r="I23" s="46">
        <v>0</v>
      </c>
      <c r="J23" s="46"/>
      <c r="K23" s="46">
        <v>109356</v>
      </c>
      <c r="L23" s="46"/>
      <c r="M23" s="127">
        <v>-109356</v>
      </c>
      <c r="N23" s="46"/>
      <c r="O23" s="91">
        <v>0</v>
      </c>
      <c r="P23" s="46"/>
      <c r="Q23" s="127">
        <f>SUM(E23:O23)</f>
        <v>0</v>
      </c>
      <c r="R23" s="46"/>
      <c r="S23" s="127">
        <v>0</v>
      </c>
      <c r="T23" s="127"/>
      <c r="U23" s="127">
        <f t="shared" si="1"/>
        <v>0</v>
      </c>
    </row>
    <row r="24" spans="1:26" ht="24" customHeight="1" thickBot="1">
      <c r="A24" s="38" t="s">
        <v>205</v>
      </c>
      <c r="C24" s="24"/>
      <c r="D24" s="24"/>
      <c r="E24" s="43">
        <f>SUM(E19:E23)</f>
        <v>818024729</v>
      </c>
      <c r="F24" s="42"/>
      <c r="G24" s="43">
        <f>SUM(G19:G23)</f>
        <v>624225739</v>
      </c>
      <c r="H24" s="48"/>
      <c r="I24" s="43">
        <f>SUM(I19:I23)</f>
        <v>9833839</v>
      </c>
      <c r="J24" s="42"/>
      <c r="K24" s="161">
        <f>SUM(K19:K23)</f>
        <v>-698661771</v>
      </c>
      <c r="L24" s="152"/>
      <c r="M24" s="43">
        <f>SUM(M19:M23)</f>
        <v>0</v>
      </c>
      <c r="N24" s="152"/>
      <c r="O24" s="161">
        <f>SUM(O19:O23)</f>
        <v>-1737527</v>
      </c>
      <c r="P24" s="164"/>
      <c r="Q24" s="43">
        <f>SUM(Q19:Q23)</f>
        <v>751685009</v>
      </c>
      <c r="R24" s="164"/>
      <c r="S24" s="43">
        <f>SUM(S19:S23)</f>
        <v>97389149</v>
      </c>
      <c r="T24" s="164"/>
      <c r="U24" s="43">
        <f>SUM(U19:U23)</f>
        <v>849074158</v>
      </c>
      <c r="W24" s="40">
        <f>+U24-FS!D92</f>
        <v>0</v>
      </c>
    </row>
    <row r="25" spans="1:26" ht="24" customHeight="1" thickTop="1">
      <c r="A25" s="38"/>
      <c r="C25" s="24"/>
      <c r="D25" s="24"/>
      <c r="E25" s="50"/>
      <c r="F25" s="27"/>
      <c r="G25" s="50"/>
      <c r="H25" s="50"/>
      <c r="I25" s="50"/>
      <c r="J25" s="27"/>
      <c r="K25" s="27"/>
      <c r="L25" s="27"/>
      <c r="M25" s="27"/>
      <c r="N25" s="27"/>
      <c r="O25" s="27"/>
      <c r="P25" s="27"/>
      <c r="Q25" s="50"/>
      <c r="R25" s="27"/>
      <c r="S25" s="50"/>
      <c r="T25" s="27"/>
      <c r="U25" s="50"/>
    </row>
    <row r="26" spans="1:26" ht="24" customHeight="1">
      <c r="C26" s="24"/>
      <c r="D26" s="24"/>
      <c r="E26" s="27"/>
      <c r="F26" s="27"/>
      <c r="G26" s="27"/>
      <c r="H26" s="27"/>
      <c r="I26" s="27"/>
      <c r="J26" s="27"/>
      <c r="K26" s="14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6" ht="24" customHeight="1">
      <c r="C27" s="24"/>
      <c r="D27" s="2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  <row r="28" spans="1:26" ht="24" customHeight="1">
      <c r="B28" s="7" t="s">
        <v>46</v>
      </c>
      <c r="C28" s="7"/>
      <c r="D28" s="7"/>
      <c r="E28" s="2"/>
      <c r="F28" s="2"/>
      <c r="G28" s="2"/>
      <c r="H28" s="2"/>
      <c r="I28" s="2"/>
      <c r="J28" s="2"/>
      <c r="K28" s="4" t="s">
        <v>40</v>
      </c>
      <c r="L28" s="2"/>
      <c r="M28" s="2"/>
      <c r="N28" s="2"/>
      <c r="O28" s="2"/>
      <c r="P28" s="2"/>
      <c r="Q28" s="2"/>
      <c r="R28" s="2"/>
      <c r="S28" s="2"/>
      <c r="T28" s="27"/>
      <c r="U28" s="27"/>
    </row>
    <row r="29" spans="1:26" s="2" customFormat="1" ht="24" customHeight="1">
      <c r="B29" s="7" t="s">
        <v>56</v>
      </c>
      <c r="C29" s="29"/>
      <c r="D29" s="29"/>
      <c r="E29" s="8"/>
      <c r="F29" s="8"/>
      <c r="G29" s="8"/>
      <c r="H29" s="8"/>
      <c r="K29" s="7" t="s">
        <v>57</v>
      </c>
      <c r="L29" s="8"/>
      <c r="M29" s="8"/>
      <c r="N29" s="8"/>
      <c r="O29" s="8"/>
      <c r="P29" s="8"/>
      <c r="Q29" s="8"/>
    </row>
    <row r="30" spans="1:26" s="2" customFormat="1" ht="24" customHeight="1"/>
  </sheetData>
  <mergeCells count="3">
    <mergeCell ref="E9:K9"/>
    <mergeCell ref="M10:O10"/>
    <mergeCell ref="I10:K10"/>
  </mergeCells>
  <phoneticPr fontId="5" type="noConversion"/>
  <pageMargins left="0.59055118110236227" right="0.39370078740157483" top="0.59055118110236227" bottom="0.19685039370078741" header="0.31496062992125984" footer="0.31496062992125984"/>
  <pageSetup paperSize="9" scale="66" firstPageNumber="6" orientation="landscape" useFirstPageNumber="1" r:id="rId1"/>
  <headerFooter>
    <oddFooter>&amp;L&amp;"Angsana New,Regular"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U73"/>
  <sheetViews>
    <sheetView tabSelected="1" view="pageBreakPreview" topLeftCell="A6" zoomScale="95" zoomScaleNormal="90" zoomScaleSheetLayoutView="95" workbookViewId="0">
      <selection activeCell="C16" sqref="C16"/>
    </sheetView>
  </sheetViews>
  <sheetFormatPr defaultColWidth="9.125" defaultRowHeight="26.25" customHeight="1"/>
  <cols>
    <col min="1" max="1" width="4.75" style="14" customWidth="1"/>
    <col min="2" max="2" width="33.125" style="14" customWidth="1"/>
    <col min="3" max="3" width="9.125" style="19" customWidth="1"/>
    <col min="4" max="4" width="1.125" style="19" customWidth="1"/>
    <col min="5" max="5" width="18.625" style="18" customWidth="1"/>
    <col min="6" max="6" width="1" style="18" customWidth="1"/>
    <col min="7" max="7" width="18.625" style="18" customWidth="1"/>
    <col min="8" max="8" width="1" style="18" customWidth="1"/>
    <col min="9" max="9" width="20.75" style="18" customWidth="1"/>
    <col min="10" max="10" width="1" style="18" customWidth="1"/>
    <col min="11" max="11" width="18.625" style="18" customWidth="1"/>
    <col min="12" max="12" width="1.75" style="18" customWidth="1"/>
    <col min="13" max="13" width="29.25" style="18" customWidth="1"/>
    <col min="14" max="14" width="1.75" style="18" customWidth="1"/>
    <col min="15" max="15" width="18.625" style="18" customWidth="1"/>
    <col min="16" max="16" width="1" style="18" customWidth="1"/>
    <col min="17" max="17" width="9.125" style="14"/>
    <col min="18" max="18" width="18.5" style="14" bestFit="1" customWidth="1"/>
    <col min="19" max="16384" width="9.125" style="14"/>
  </cols>
  <sheetData>
    <row r="1" spans="1:21" ht="26.25" hidden="1" customHeight="1">
      <c r="O1" s="49" t="s">
        <v>80</v>
      </c>
    </row>
    <row r="2" spans="1:21" ht="26.25" hidden="1" customHeight="1">
      <c r="O2" s="49" t="s">
        <v>81</v>
      </c>
    </row>
    <row r="3" spans="1:21" ht="25.2" customHeight="1">
      <c r="A3" s="199" t="s">
        <v>31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7"/>
    </row>
    <row r="4" spans="1:21" ht="25.2" customHeight="1">
      <c r="A4" s="200" t="s">
        <v>29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17"/>
    </row>
    <row r="5" spans="1:21" ht="25.2" customHeight="1">
      <c r="A5" s="201" t="s">
        <v>201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36"/>
    </row>
    <row r="6" spans="1:21" ht="25.2" customHeight="1">
      <c r="A6" s="35"/>
      <c r="B6" s="35"/>
      <c r="C6" s="35"/>
      <c r="D6" s="195"/>
      <c r="E6" s="35"/>
      <c r="F6" s="35"/>
      <c r="G6" s="35"/>
      <c r="H6" s="35"/>
      <c r="I6" s="35"/>
      <c r="J6" s="35"/>
      <c r="K6" s="35"/>
      <c r="L6" s="35"/>
      <c r="M6" s="183"/>
      <c r="N6" s="183"/>
      <c r="O6" s="35"/>
      <c r="P6" s="35"/>
    </row>
    <row r="7" spans="1:21" ht="25.2" customHeight="1">
      <c r="B7" s="17"/>
      <c r="C7" s="17"/>
      <c r="D7" s="194"/>
      <c r="E7" s="74"/>
      <c r="F7" s="74"/>
      <c r="G7" s="74"/>
      <c r="H7" s="74"/>
      <c r="I7" s="74"/>
      <c r="J7" s="74"/>
      <c r="K7" s="74"/>
      <c r="L7" s="74"/>
      <c r="M7" s="74"/>
      <c r="N7" s="74"/>
      <c r="O7" s="76" t="s">
        <v>198</v>
      </c>
      <c r="P7" s="17"/>
    </row>
    <row r="8" spans="1:21" ht="25.2" customHeight="1">
      <c r="E8" s="20" t="s">
        <v>2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13"/>
    </row>
    <row r="9" spans="1:21" ht="25.2" customHeight="1">
      <c r="C9" s="17"/>
      <c r="D9" s="194"/>
      <c r="E9" s="22"/>
      <c r="F9" s="22"/>
      <c r="G9" s="22"/>
      <c r="H9" s="32"/>
      <c r="I9" s="198" t="s">
        <v>10</v>
      </c>
      <c r="J9" s="198"/>
      <c r="K9" s="198"/>
      <c r="L9" s="32"/>
      <c r="M9" s="184" t="s">
        <v>179</v>
      </c>
      <c r="N9" s="120"/>
      <c r="O9" s="22"/>
      <c r="P9" s="22"/>
    </row>
    <row r="10" spans="1:21" ht="25.2" customHeight="1">
      <c r="C10" s="17"/>
      <c r="D10" s="194"/>
      <c r="E10" s="14"/>
      <c r="F10" s="14"/>
      <c r="G10" s="14"/>
      <c r="H10" s="14"/>
      <c r="I10" s="14"/>
      <c r="J10" s="14"/>
      <c r="K10" s="14"/>
      <c r="L10" s="22"/>
      <c r="M10" s="22" t="s">
        <v>169</v>
      </c>
      <c r="N10" s="22"/>
      <c r="O10" s="22"/>
      <c r="P10" s="22"/>
    </row>
    <row r="11" spans="1:21" ht="25.2" customHeight="1">
      <c r="C11" s="113"/>
      <c r="D11" s="194"/>
      <c r="E11" s="22" t="s">
        <v>26</v>
      </c>
      <c r="F11" s="22"/>
      <c r="G11" s="22" t="s">
        <v>34</v>
      </c>
      <c r="H11" s="22"/>
      <c r="I11" s="22" t="s">
        <v>12</v>
      </c>
      <c r="J11" s="22"/>
      <c r="K11" s="22"/>
      <c r="L11" s="22"/>
      <c r="M11" s="22" t="s">
        <v>171</v>
      </c>
      <c r="N11" s="22"/>
      <c r="O11" s="22" t="s">
        <v>11</v>
      </c>
      <c r="P11" s="22"/>
    </row>
    <row r="12" spans="1:21" ht="25.2" customHeight="1">
      <c r="C12" s="74" t="s">
        <v>0</v>
      </c>
      <c r="D12" s="194"/>
      <c r="E12" s="23" t="s">
        <v>27</v>
      </c>
      <c r="F12" s="22"/>
      <c r="G12" s="23" t="s">
        <v>35</v>
      </c>
      <c r="H12" s="22"/>
      <c r="I12" s="23" t="s">
        <v>14</v>
      </c>
      <c r="J12" s="22"/>
      <c r="K12" s="23" t="s">
        <v>13</v>
      </c>
      <c r="L12" s="22"/>
      <c r="M12" s="23" t="s">
        <v>170</v>
      </c>
      <c r="N12" s="22"/>
      <c r="O12" s="23" t="s">
        <v>3</v>
      </c>
      <c r="P12" s="22"/>
    </row>
    <row r="13" spans="1:21" ht="25.2" customHeight="1">
      <c r="A13" s="57" t="s">
        <v>85</v>
      </c>
      <c r="B13" s="58"/>
      <c r="C13" s="59"/>
      <c r="D13" s="59"/>
      <c r="E13" s="54">
        <v>715020835</v>
      </c>
      <c r="F13" s="54"/>
      <c r="G13" s="54">
        <v>624225739</v>
      </c>
      <c r="H13" s="54"/>
      <c r="I13" s="54">
        <v>9833839</v>
      </c>
      <c r="J13" s="54"/>
      <c r="K13" s="60">
        <v>-698680651</v>
      </c>
      <c r="L13" s="54"/>
      <c r="M13" s="54">
        <v>0</v>
      </c>
      <c r="N13" s="54"/>
      <c r="O13" s="42">
        <f>SUM(E13:M13)</f>
        <v>650399762</v>
      </c>
      <c r="P13" s="25"/>
    </row>
    <row r="14" spans="1:21" s="52" customFormat="1" ht="24" customHeight="1">
      <c r="A14" s="52" t="s">
        <v>218</v>
      </c>
      <c r="C14" s="53"/>
      <c r="D14" s="53"/>
      <c r="E14" s="54"/>
      <c r="F14" s="54"/>
      <c r="G14" s="54"/>
      <c r="H14" s="54"/>
      <c r="I14" s="54"/>
      <c r="J14" s="54"/>
      <c r="K14" s="56"/>
      <c r="L14" s="54"/>
      <c r="M14" s="54"/>
      <c r="N14" s="54"/>
      <c r="O14" s="54"/>
      <c r="P14" s="54"/>
      <c r="Q14" s="46"/>
      <c r="R14" s="54"/>
      <c r="S14" s="54"/>
      <c r="T14" s="54"/>
      <c r="U14" s="93"/>
    </row>
    <row r="15" spans="1:21" ht="25.2" customHeight="1">
      <c r="B15" s="52" t="s">
        <v>160</v>
      </c>
      <c r="C15" s="53" t="s">
        <v>225</v>
      </c>
      <c r="D15" s="53"/>
      <c r="E15" s="54">
        <v>103003894</v>
      </c>
      <c r="F15" s="54"/>
      <c r="G15" s="54">
        <v>0</v>
      </c>
      <c r="H15" s="54"/>
      <c r="I15" s="54">
        <v>0</v>
      </c>
      <c r="J15" s="54"/>
      <c r="K15" s="92">
        <v>0</v>
      </c>
      <c r="L15" s="54"/>
      <c r="M15" s="54">
        <v>0</v>
      </c>
      <c r="N15" s="54"/>
      <c r="O15" s="42">
        <f t="shared" ref="O15:O17" si="0">SUM(E15:M15)</f>
        <v>103003894</v>
      </c>
      <c r="P15" s="25"/>
    </row>
    <row r="16" spans="1:21" ht="25.2" customHeight="1">
      <c r="B16" s="52" t="s">
        <v>208</v>
      </c>
      <c r="C16" s="53"/>
      <c r="D16" s="53"/>
      <c r="E16" s="54">
        <v>0</v>
      </c>
      <c r="F16" s="54"/>
      <c r="G16" s="54">
        <v>0</v>
      </c>
      <c r="H16" s="54"/>
      <c r="I16" s="54">
        <v>0</v>
      </c>
      <c r="J16" s="54"/>
      <c r="K16" s="125">
        <v>-11193518</v>
      </c>
      <c r="L16" s="124"/>
      <c r="M16" s="54">
        <v>0</v>
      </c>
      <c r="N16" s="124"/>
      <c r="O16" s="185">
        <f t="shared" si="0"/>
        <v>-11193518</v>
      </c>
      <c r="P16" s="25"/>
    </row>
    <row r="17" spans="1:18" ht="25.2" customHeight="1">
      <c r="A17" s="51" t="s">
        <v>206</v>
      </c>
      <c r="B17" s="52"/>
      <c r="C17" s="53"/>
      <c r="D17" s="53"/>
      <c r="E17" s="151">
        <f>SUM(E13:E16)</f>
        <v>818024729</v>
      </c>
      <c r="F17" s="54"/>
      <c r="G17" s="151">
        <f>SUM(G13:G16)</f>
        <v>624225739</v>
      </c>
      <c r="H17" s="54"/>
      <c r="I17" s="151">
        <f>SUM(I13:I16)</f>
        <v>9833839</v>
      </c>
      <c r="J17" s="54"/>
      <c r="K17" s="152">
        <f>SUM(K13:K16)</f>
        <v>-709874169</v>
      </c>
      <c r="L17" s="54"/>
      <c r="M17" s="151">
        <f>SUM(M13:M16)</f>
        <v>0</v>
      </c>
      <c r="N17" s="54"/>
      <c r="O17" s="42">
        <f t="shared" si="0"/>
        <v>742210138</v>
      </c>
      <c r="P17" s="27"/>
    </row>
    <row r="18" spans="1:18" ht="24.6" customHeight="1">
      <c r="A18" s="52"/>
      <c r="B18" s="52" t="s">
        <v>208</v>
      </c>
      <c r="C18" s="26"/>
      <c r="D18" s="26"/>
      <c r="E18" s="46">
        <v>0</v>
      </c>
      <c r="F18" s="46"/>
      <c r="G18" s="46">
        <v>0</v>
      </c>
      <c r="H18" s="46"/>
      <c r="I18" s="46">
        <v>0</v>
      </c>
      <c r="J18" s="46"/>
      <c r="K18" s="60">
        <f>+CI!H53</f>
        <v>951958</v>
      </c>
      <c r="L18" s="56"/>
      <c r="M18" s="46">
        <v>99971</v>
      </c>
      <c r="N18" s="56"/>
      <c r="O18" s="42">
        <f>SUM(E18:M18)</f>
        <v>1051929</v>
      </c>
      <c r="P18" s="25"/>
    </row>
    <row r="19" spans="1:18" ht="24.6" customHeight="1">
      <c r="A19" s="52"/>
      <c r="B19" s="14" t="s">
        <v>222</v>
      </c>
      <c r="C19" s="26"/>
      <c r="D19" s="26"/>
      <c r="E19" s="46">
        <v>0</v>
      </c>
      <c r="F19" s="46"/>
      <c r="G19" s="46">
        <v>0</v>
      </c>
      <c r="H19" s="46"/>
      <c r="I19" s="46">
        <v>0</v>
      </c>
      <c r="J19" s="46"/>
      <c r="K19" s="46">
        <v>99971</v>
      </c>
      <c r="L19" s="56"/>
      <c r="M19" s="125">
        <v>-99971</v>
      </c>
      <c r="N19" s="56"/>
      <c r="O19" s="126">
        <f>SUM(E19:M19)</f>
        <v>0</v>
      </c>
      <c r="P19" s="25"/>
    </row>
    <row r="20" spans="1:18" ht="25.2" customHeight="1" thickBot="1">
      <c r="A20" s="38" t="s">
        <v>205</v>
      </c>
      <c r="C20" s="24"/>
      <c r="D20" s="24"/>
      <c r="E20" s="55">
        <f>SUM(E17:E19)</f>
        <v>818024729</v>
      </c>
      <c r="F20" s="46"/>
      <c r="G20" s="55">
        <f>SUM(G17:G19)</f>
        <v>624225739</v>
      </c>
      <c r="H20" s="46"/>
      <c r="I20" s="55">
        <f>SUM(I17:I19)</f>
        <v>9833839</v>
      </c>
      <c r="J20" s="46"/>
      <c r="K20" s="161">
        <f>SUM(K17:K19)</f>
        <v>-708822240</v>
      </c>
      <c r="L20" s="42"/>
      <c r="M20" s="55">
        <f>SUM(M17:M19)</f>
        <v>0</v>
      </c>
      <c r="N20" s="42"/>
      <c r="O20" s="55">
        <f>SUM(O17:O19)</f>
        <v>743262067</v>
      </c>
      <c r="P20" s="27"/>
      <c r="R20" s="40">
        <f>+O20-FS!H92</f>
        <v>0</v>
      </c>
    </row>
    <row r="21" spans="1:18" ht="25.2" customHeight="1" thickTop="1">
      <c r="C21" s="24"/>
      <c r="D21" s="24"/>
      <c r="E21" s="129"/>
      <c r="F21" s="129"/>
      <c r="G21" s="129"/>
      <c r="H21" s="129"/>
      <c r="I21" s="129"/>
      <c r="J21" s="129"/>
      <c r="K21" s="129"/>
      <c r="L21" s="25"/>
      <c r="M21" s="25"/>
      <c r="N21" s="25"/>
      <c r="O21" s="25"/>
      <c r="P21" s="25"/>
    </row>
    <row r="22" spans="1:18" ht="25.2" customHeight="1">
      <c r="C22" s="24"/>
      <c r="D22" s="24"/>
      <c r="E22" s="27"/>
      <c r="F22" s="27"/>
      <c r="G22" s="30"/>
      <c r="H22" s="30"/>
      <c r="I22" s="30"/>
      <c r="J22" s="30"/>
      <c r="K22" s="27"/>
      <c r="L22" s="27"/>
      <c r="M22" s="27"/>
      <c r="N22" s="27"/>
      <c r="O22" s="27"/>
      <c r="P22" s="27"/>
    </row>
    <row r="23" spans="1:18" ht="25.2" customHeight="1">
      <c r="C23" s="24"/>
      <c r="D23" s="24"/>
      <c r="E23" s="27"/>
      <c r="F23" s="27"/>
      <c r="G23" s="30"/>
      <c r="H23" s="30"/>
      <c r="I23" s="30"/>
      <c r="J23" s="30"/>
      <c r="K23" s="27"/>
      <c r="L23" s="27"/>
      <c r="M23" s="27"/>
      <c r="N23" s="27"/>
      <c r="O23" s="27"/>
      <c r="P23" s="27"/>
    </row>
    <row r="24" spans="1:18" ht="25.2" customHeight="1">
      <c r="C24" s="24"/>
      <c r="D24" s="24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8" s="2" customFormat="1" ht="23.7" customHeight="1">
      <c r="B25" s="7" t="s">
        <v>46</v>
      </c>
      <c r="C25" s="4"/>
      <c r="D25" s="4"/>
      <c r="I25" s="4" t="s">
        <v>41</v>
      </c>
    </row>
    <row r="26" spans="1:18" s="2" customFormat="1" ht="23.7" customHeight="1">
      <c r="B26" s="7" t="s">
        <v>56</v>
      </c>
      <c r="C26" s="31"/>
      <c r="D26" s="31"/>
      <c r="E26" s="31"/>
      <c r="F26" s="31"/>
      <c r="G26" s="31"/>
      <c r="I26" s="7" t="s">
        <v>43</v>
      </c>
      <c r="L26" s="8"/>
      <c r="M26" s="8"/>
      <c r="N26" s="8"/>
      <c r="O26" s="8"/>
    </row>
    <row r="27" spans="1:18" ht="25.2" customHeight="1">
      <c r="C27" s="24"/>
      <c r="D27" s="24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8" s="33" customFormat="1" ht="26.25" customHeight="1">
      <c r="C28" s="34"/>
      <c r="D28" s="34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8" s="33" customFormat="1" ht="26.25" customHeight="1">
      <c r="C29" s="34"/>
      <c r="D29" s="34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8" s="33" customFormat="1" ht="26.25" customHeight="1">
      <c r="C30" s="34"/>
      <c r="D30" s="34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8" s="33" customFormat="1" ht="26.25" customHeight="1">
      <c r="C31" s="34"/>
      <c r="D31" s="34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1:18" s="33" customFormat="1" ht="26.25" customHeight="1">
      <c r="C32" s="34"/>
      <c r="D32" s="34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3:16" s="33" customFormat="1" ht="26.25" customHeight="1">
      <c r="C33" s="34"/>
      <c r="D33" s="34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3:16" s="33" customFormat="1" ht="26.25" customHeight="1">
      <c r="C34" s="34"/>
      <c r="D34" s="34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3:16" s="33" customFormat="1" ht="26.25" customHeight="1">
      <c r="C35" s="34"/>
      <c r="D35" s="34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3:16" s="33" customFormat="1" ht="26.25" customHeight="1">
      <c r="C36" s="34"/>
      <c r="D36" s="34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3:16" s="33" customFormat="1" ht="26.25" customHeight="1">
      <c r="C37" s="34"/>
      <c r="D37" s="34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3:16" s="33" customFormat="1" ht="26.25" customHeight="1">
      <c r="C38" s="34"/>
      <c r="D38" s="34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spans="3:16" s="33" customFormat="1" ht="26.25" customHeight="1">
      <c r="C39" s="34"/>
      <c r="D39" s="34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3:16" s="33" customFormat="1" ht="26.25" customHeight="1">
      <c r="C40" s="34"/>
      <c r="D40" s="34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3:16" s="33" customFormat="1" ht="26.25" customHeight="1">
      <c r="C41" s="34"/>
      <c r="D41" s="34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3:16" s="33" customFormat="1" ht="26.25" customHeight="1">
      <c r="C42" s="34"/>
      <c r="D42" s="34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3:16" s="33" customFormat="1" ht="26.25" customHeight="1">
      <c r="C43" s="34"/>
      <c r="D43" s="34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3:16" s="33" customFormat="1" ht="26.25" customHeight="1">
      <c r="C44" s="34"/>
      <c r="D44" s="34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3:16" s="33" customFormat="1" ht="26.25" customHeight="1">
      <c r="C45" s="34"/>
      <c r="D45" s="34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3:16" s="33" customFormat="1" ht="26.25" customHeight="1">
      <c r="C46" s="34"/>
      <c r="D46" s="34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3:16" s="33" customFormat="1" ht="26.25" customHeight="1">
      <c r="C47" s="34"/>
      <c r="D47" s="34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3:16" s="33" customFormat="1" ht="26.25" customHeight="1">
      <c r="C48" s="34"/>
      <c r="D48" s="34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3:16" s="33" customFormat="1" ht="26.25" customHeight="1">
      <c r="C49" s="34"/>
      <c r="D49" s="34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3:16" s="33" customFormat="1" ht="26.25" customHeight="1">
      <c r="C50" s="34"/>
      <c r="D50" s="34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</row>
    <row r="51" spans="3:16" s="33" customFormat="1" ht="26.25" customHeight="1">
      <c r="C51" s="34"/>
      <c r="D51" s="34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</row>
    <row r="52" spans="3:16" s="33" customFormat="1" ht="26.25" customHeight="1">
      <c r="C52" s="34"/>
      <c r="D52" s="34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3:16" s="33" customFormat="1" ht="26.25" customHeight="1">
      <c r="C53" s="34"/>
      <c r="D53" s="34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</row>
    <row r="54" spans="3:16" s="33" customFormat="1" ht="26.25" customHeight="1">
      <c r="C54" s="34"/>
      <c r="D54" s="34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</row>
    <row r="55" spans="3:16" s="33" customFormat="1" ht="26.25" customHeight="1">
      <c r="C55" s="34"/>
      <c r="D55" s="34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3:16" s="33" customFormat="1" ht="26.25" customHeight="1">
      <c r="C56" s="34"/>
      <c r="D56" s="34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</row>
    <row r="57" spans="3:16" s="33" customFormat="1" ht="26.25" customHeight="1">
      <c r="C57" s="34"/>
      <c r="D57" s="34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</row>
    <row r="58" spans="3:16" s="33" customFormat="1" ht="26.25" customHeight="1">
      <c r="C58" s="34"/>
      <c r="D58" s="34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3:16" s="33" customFormat="1" ht="26.25" customHeight="1">
      <c r="C59" s="34"/>
      <c r="D59" s="34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</row>
    <row r="60" spans="3:16" s="33" customFormat="1" ht="26.25" customHeight="1">
      <c r="C60" s="34"/>
      <c r="D60" s="34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</row>
    <row r="61" spans="3:16" s="33" customFormat="1" ht="26.25" customHeight="1">
      <c r="C61" s="34"/>
      <c r="D61" s="34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3:16" s="33" customFormat="1" ht="26.25" customHeight="1">
      <c r="C62" s="34"/>
      <c r="D62" s="34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</row>
    <row r="63" spans="3:16" s="33" customFormat="1" ht="26.25" customHeight="1">
      <c r="C63" s="34"/>
      <c r="D63" s="34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</row>
    <row r="64" spans="3:16" s="33" customFormat="1" ht="26.25" customHeight="1">
      <c r="C64" s="34"/>
      <c r="D64" s="34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3:16" s="33" customFormat="1" ht="26.25" customHeight="1">
      <c r="C65" s="34"/>
      <c r="D65" s="34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</row>
    <row r="66" spans="3:16" s="33" customFormat="1" ht="26.25" customHeight="1">
      <c r="C66" s="34"/>
      <c r="D66" s="34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3:16" s="33" customFormat="1" ht="26.25" customHeight="1">
      <c r="C67" s="34"/>
      <c r="D67" s="34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3:16" s="33" customFormat="1" ht="26.25" customHeight="1">
      <c r="C68" s="34"/>
      <c r="D68" s="34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</row>
    <row r="69" spans="3:16" s="33" customFormat="1" ht="26.25" customHeight="1">
      <c r="C69" s="34"/>
      <c r="D69" s="34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</row>
    <row r="70" spans="3:16" s="33" customFormat="1" ht="26.25" customHeight="1">
      <c r="C70" s="34"/>
      <c r="D70" s="34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3:16" s="33" customFormat="1" ht="26.25" customHeight="1">
      <c r="C71" s="34"/>
      <c r="D71" s="34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</row>
    <row r="72" spans="3:16" s="33" customFormat="1" ht="26.25" customHeight="1">
      <c r="C72" s="34"/>
      <c r="D72" s="34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</row>
    <row r="73" spans="3:16" s="33" customFormat="1" ht="26.25" customHeight="1">
      <c r="C73" s="34"/>
      <c r="D73" s="34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</sheetData>
  <mergeCells count="4">
    <mergeCell ref="A3:O3"/>
    <mergeCell ref="A4:O4"/>
    <mergeCell ref="A5:O5"/>
    <mergeCell ref="I9:K9"/>
  </mergeCells>
  <pageMargins left="0.59055118110236227" right="0.39370078740157483" top="0.59055118110236227" bottom="0.19685039370078741" header="0.31496062992125984" footer="0.31496062992125984"/>
  <pageSetup paperSize="9" scale="83" firstPageNumber="7" orientation="landscape" useFirstPageNumber="1" r:id="rId1"/>
  <headerFooter>
    <oddFooter>&amp;L&amp;"Angsana New,Regular"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36"/>
  <sheetViews>
    <sheetView view="pageBreakPreview" topLeftCell="A60" zoomScale="70" zoomScaleNormal="70" zoomScaleSheetLayoutView="70" workbookViewId="0">
      <selection activeCell="C78" sqref="C78"/>
    </sheetView>
  </sheetViews>
  <sheetFormatPr defaultColWidth="9.125" defaultRowHeight="22.2" customHeight="1"/>
  <cols>
    <col min="1" max="1" width="34.75" style="85" customWidth="1"/>
    <col min="2" max="2" width="37.125" style="85" customWidth="1"/>
    <col min="3" max="3" width="15.125" style="85" bestFit="1" customWidth="1"/>
    <col min="4" max="4" width="1.125" style="85" customWidth="1"/>
    <col min="5" max="5" width="15.25" style="85" bestFit="1" customWidth="1"/>
    <col min="6" max="6" width="1.125" style="85" customWidth="1"/>
    <col min="7" max="7" width="14.375" style="85" customWidth="1"/>
    <col min="8" max="8" width="1.125" style="85" customWidth="1"/>
    <col min="9" max="9" width="14.375" style="85" customWidth="1"/>
    <col min="10" max="10" width="1.125" style="85" customWidth="1"/>
    <col min="11" max="11" width="5.75" style="85" customWidth="1"/>
    <col min="12" max="16384" width="9.125" style="85"/>
  </cols>
  <sheetData>
    <row r="1" spans="1:9" ht="22.2" hidden="1" customHeight="1">
      <c r="I1" s="130" t="s">
        <v>80</v>
      </c>
    </row>
    <row r="2" spans="1:9" ht="22.2" hidden="1" customHeight="1">
      <c r="I2" s="130" t="s">
        <v>81</v>
      </c>
    </row>
    <row r="3" spans="1:9" ht="22.2" customHeight="1">
      <c r="A3" s="79" t="s">
        <v>31</v>
      </c>
      <c r="B3" s="79"/>
      <c r="C3" s="79"/>
      <c r="D3" s="79"/>
      <c r="E3" s="79"/>
      <c r="F3" s="79"/>
      <c r="G3" s="79"/>
      <c r="H3" s="79"/>
      <c r="I3" s="79"/>
    </row>
    <row r="4" spans="1:9" ht="22.2" customHeight="1">
      <c r="A4" s="79" t="s">
        <v>15</v>
      </c>
      <c r="B4" s="79"/>
      <c r="C4" s="79"/>
      <c r="D4" s="79"/>
      <c r="E4" s="79"/>
      <c r="F4" s="79"/>
      <c r="G4" s="79"/>
      <c r="H4" s="79"/>
      <c r="I4" s="79"/>
    </row>
    <row r="5" spans="1:9" s="186" customFormat="1" ht="22.2" customHeight="1">
      <c r="A5" s="79" t="s">
        <v>201</v>
      </c>
      <c r="B5" s="107"/>
      <c r="C5" s="107"/>
      <c r="D5" s="107"/>
      <c r="E5" s="107"/>
      <c r="F5" s="107"/>
      <c r="G5" s="107"/>
      <c r="H5" s="107"/>
      <c r="I5" s="107"/>
    </row>
    <row r="6" spans="1:9" s="188" customFormat="1" ht="22.2" customHeight="1">
      <c r="A6" s="79"/>
      <c r="B6" s="108"/>
      <c r="C6" s="108"/>
      <c r="D6" s="108"/>
      <c r="E6" s="108"/>
      <c r="F6" s="108"/>
      <c r="G6" s="108"/>
      <c r="H6" s="108"/>
      <c r="I6" s="187"/>
    </row>
    <row r="7" spans="1:9" s="188" customFormat="1" ht="22.2" customHeight="1">
      <c r="A7" s="108"/>
      <c r="B7" s="108"/>
      <c r="C7" s="80"/>
      <c r="D7" s="80"/>
      <c r="E7" s="80"/>
      <c r="F7" s="80"/>
      <c r="G7" s="80"/>
      <c r="H7" s="80"/>
      <c r="I7" s="131" t="s">
        <v>198</v>
      </c>
    </row>
    <row r="8" spans="1:9" ht="22.2" customHeight="1">
      <c r="A8" s="83"/>
      <c r="B8" s="83"/>
      <c r="C8" s="81" t="s">
        <v>1</v>
      </c>
      <c r="D8" s="81"/>
      <c r="E8" s="81"/>
      <c r="F8" s="132"/>
      <c r="G8" s="81" t="s">
        <v>2</v>
      </c>
      <c r="H8" s="81"/>
      <c r="I8" s="81"/>
    </row>
    <row r="9" spans="1:9" ht="22.2" customHeight="1">
      <c r="A9" s="83"/>
      <c r="B9" s="188"/>
      <c r="C9" s="82" t="s">
        <v>79</v>
      </c>
      <c r="D9" s="132"/>
      <c r="E9" s="82" t="s">
        <v>54</v>
      </c>
      <c r="F9" s="132"/>
      <c r="G9" s="82" t="str">
        <f>C9</f>
        <v>2562</v>
      </c>
      <c r="H9" s="132"/>
      <c r="I9" s="82" t="str">
        <f>E9</f>
        <v>2561</v>
      </c>
    </row>
    <row r="10" spans="1:9" ht="22.2" customHeight="1">
      <c r="A10" s="188" t="s">
        <v>16</v>
      </c>
      <c r="H10" s="83"/>
      <c r="I10" s="83"/>
    </row>
    <row r="11" spans="1:9" ht="22.2" customHeight="1">
      <c r="A11" s="85" t="s">
        <v>47</v>
      </c>
      <c r="C11" s="157">
        <f>+CI!D28</f>
        <v>12498115</v>
      </c>
      <c r="D11" s="90"/>
      <c r="E11" s="90">
        <v>2048135</v>
      </c>
      <c r="F11" s="90"/>
      <c r="G11" s="157">
        <f>+CI!H28</f>
        <v>951958</v>
      </c>
      <c r="H11" s="90"/>
      <c r="I11" s="90">
        <v>-11193518</v>
      </c>
    </row>
    <row r="12" spans="1:9" ht="22.2" customHeight="1">
      <c r="A12" s="189" t="s">
        <v>86</v>
      </c>
      <c r="C12" s="90"/>
      <c r="D12" s="90"/>
      <c r="E12" s="90"/>
      <c r="F12" s="90"/>
      <c r="G12" s="90"/>
      <c r="H12" s="90"/>
      <c r="I12" s="90"/>
    </row>
    <row r="13" spans="1:9" ht="21" customHeight="1">
      <c r="A13" s="89" t="s">
        <v>106</v>
      </c>
      <c r="C13" s="90">
        <v>11678382</v>
      </c>
      <c r="D13" s="90"/>
      <c r="E13" s="90">
        <v>4825092</v>
      </c>
      <c r="F13" s="90"/>
      <c r="G13" s="90">
        <v>1646809</v>
      </c>
      <c r="H13" s="90"/>
      <c r="I13" s="90">
        <v>1017601</v>
      </c>
    </row>
    <row r="14" spans="1:9" ht="22.2" customHeight="1">
      <c r="A14" s="89" t="s">
        <v>105</v>
      </c>
      <c r="C14" s="90">
        <v>4136703</v>
      </c>
      <c r="D14" s="109"/>
      <c r="E14" s="109">
        <v>-53570520</v>
      </c>
      <c r="F14" s="109"/>
      <c r="G14" s="90">
        <v>-96665</v>
      </c>
      <c r="H14" s="90"/>
      <c r="I14" s="90">
        <v>-751387</v>
      </c>
    </row>
    <row r="15" spans="1:9" ht="22.2" customHeight="1">
      <c r="A15" s="89" t="s">
        <v>104</v>
      </c>
      <c r="C15" s="91">
        <v>0</v>
      </c>
      <c r="D15" s="97"/>
      <c r="E15" s="91">
        <v>0</v>
      </c>
      <c r="F15" s="90"/>
      <c r="G15" s="46">
        <v>0</v>
      </c>
      <c r="H15" s="90"/>
      <c r="I15" s="90">
        <v>3660239</v>
      </c>
    </row>
    <row r="16" spans="1:9" ht="22.2" customHeight="1">
      <c r="A16" s="89" t="s">
        <v>102</v>
      </c>
      <c r="C16" s="90">
        <v>8737092</v>
      </c>
      <c r="D16" s="97"/>
      <c r="E16" s="109">
        <v>61308310</v>
      </c>
      <c r="F16" s="90"/>
      <c r="G16" s="46">
        <v>1179632</v>
      </c>
      <c r="H16" s="90"/>
      <c r="I16" s="90">
        <v>1131087</v>
      </c>
    </row>
    <row r="17" spans="1:11" ht="22.2" customHeight="1">
      <c r="A17" s="89" t="s">
        <v>103</v>
      </c>
      <c r="C17" s="90">
        <v>-6521438</v>
      </c>
      <c r="D17" s="97"/>
      <c r="E17" s="90">
        <v>2213959</v>
      </c>
      <c r="F17" s="90"/>
      <c r="G17" s="90">
        <v>-100001</v>
      </c>
      <c r="H17" s="90"/>
      <c r="I17" s="46">
        <v>50000</v>
      </c>
    </row>
    <row r="18" spans="1:11" ht="22.2" customHeight="1">
      <c r="A18" s="89" t="s">
        <v>101</v>
      </c>
      <c r="C18" s="90">
        <v>-6265981</v>
      </c>
      <c r="D18" s="97"/>
      <c r="E18" s="90">
        <v>3870196</v>
      </c>
      <c r="F18" s="90"/>
      <c r="G18" s="90">
        <v>-7625691</v>
      </c>
      <c r="H18" s="90"/>
      <c r="I18" s="90">
        <v>993951</v>
      </c>
    </row>
    <row r="19" spans="1:11" ht="22.2" customHeight="1">
      <c r="A19" s="89" t="s">
        <v>172</v>
      </c>
      <c r="C19" s="91">
        <v>0</v>
      </c>
      <c r="D19" s="97"/>
      <c r="E19" s="90">
        <v>141135</v>
      </c>
      <c r="F19" s="90"/>
      <c r="G19" s="91">
        <v>0</v>
      </c>
      <c r="H19" s="90"/>
      <c r="I19" s="90">
        <v>74506</v>
      </c>
    </row>
    <row r="20" spans="1:11" ht="22.2" customHeight="1">
      <c r="A20" s="89" t="s">
        <v>100</v>
      </c>
      <c r="C20" s="90">
        <v>36788602</v>
      </c>
      <c r="D20" s="90"/>
      <c r="E20" s="90">
        <v>24955088</v>
      </c>
      <c r="F20" s="90"/>
      <c r="G20" s="90">
        <v>11124775</v>
      </c>
      <c r="H20" s="90"/>
      <c r="I20" s="90">
        <v>9222803</v>
      </c>
    </row>
    <row r="21" spans="1:11" ht="22.2" customHeight="1">
      <c r="A21" s="89" t="s">
        <v>211</v>
      </c>
      <c r="C21" s="91">
        <v>0</v>
      </c>
      <c r="D21" s="90"/>
      <c r="E21" s="91">
        <v>0</v>
      </c>
      <c r="F21" s="90"/>
      <c r="G21" s="91">
        <v>0</v>
      </c>
      <c r="H21" s="90"/>
      <c r="I21" s="90">
        <v>-18377598</v>
      </c>
    </row>
    <row r="22" spans="1:11" ht="22.2" customHeight="1">
      <c r="A22" s="89" t="s">
        <v>212</v>
      </c>
      <c r="C22" s="90">
        <v>-4853716</v>
      </c>
      <c r="D22" s="90"/>
      <c r="E22" s="90">
        <v>1305000</v>
      </c>
      <c r="F22" s="90"/>
      <c r="G22" s="90">
        <v>-4853716</v>
      </c>
      <c r="H22" s="90"/>
      <c r="I22" s="90">
        <v>1305000</v>
      </c>
    </row>
    <row r="23" spans="1:11" ht="22.2" customHeight="1">
      <c r="A23" s="89" t="s">
        <v>99</v>
      </c>
      <c r="C23" s="46">
        <v>478009</v>
      </c>
      <c r="D23" s="90"/>
      <c r="E23" s="91">
        <v>0</v>
      </c>
      <c r="F23" s="91"/>
      <c r="G23" s="46">
        <v>440680</v>
      </c>
      <c r="H23" s="91"/>
      <c r="I23" s="91">
        <v>0</v>
      </c>
    </row>
    <row r="24" spans="1:11" ht="22.2" customHeight="1">
      <c r="A24" s="89" t="s">
        <v>97</v>
      </c>
      <c r="C24" s="90">
        <v>-140000</v>
      </c>
      <c r="D24" s="90"/>
      <c r="E24" s="90">
        <v>-19577911</v>
      </c>
      <c r="F24" s="90"/>
      <c r="G24" s="90">
        <v>-140000</v>
      </c>
      <c r="H24" s="90"/>
      <c r="I24" s="91">
        <v>0</v>
      </c>
    </row>
    <row r="25" spans="1:11" ht="22.2" customHeight="1">
      <c r="A25" s="89" t="s">
        <v>162</v>
      </c>
      <c r="C25" s="91">
        <v>0</v>
      </c>
      <c r="D25" s="90"/>
      <c r="E25" s="90">
        <v>-878291</v>
      </c>
      <c r="F25" s="90"/>
      <c r="G25" s="91">
        <v>0</v>
      </c>
      <c r="H25" s="90"/>
      <c r="I25" s="90">
        <v>-878291</v>
      </c>
    </row>
    <row r="26" spans="1:11" ht="22.2" customHeight="1">
      <c r="A26" s="89" t="s">
        <v>173</v>
      </c>
      <c r="C26" s="90">
        <v>-559257</v>
      </c>
      <c r="D26" s="90"/>
      <c r="E26" s="91">
        <v>0</v>
      </c>
      <c r="F26" s="91"/>
      <c r="G26" s="90">
        <v>-559257</v>
      </c>
      <c r="H26" s="91"/>
      <c r="I26" s="91">
        <v>0</v>
      </c>
      <c r="K26" s="190"/>
    </row>
    <row r="27" spans="1:11" ht="22.2" customHeight="1">
      <c r="A27" s="89" t="s">
        <v>213</v>
      </c>
      <c r="C27" s="91">
        <v>0</v>
      </c>
      <c r="D27" s="90"/>
      <c r="E27" s="90">
        <v>-2018972</v>
      </c>
      <c r="F27" s="91"/>
      <c r="G27" s="91">
        <v>0</v>
      </c>
      <c r="H27" s="91"/>
      <c r="I27" s="90">
        <v>-100000</v>
      </c>
      <c r="K27" s="190"/>
    </row>
    <row r="28" spans="1:11" ht="22.2" customHeight="1">
      <c r="A28" s="89" t="s">
        <v>96</v>
      </c>
      <c r="C28" s="91">
        <v>0</v>
      </c>
      <c r="D28" s="90"/>
      <c r="E28" s="90">
        <v>133973</v>
      </c>
      <c r="F28" s="90"/>
      <c r="G28" s="91">
        <v>0</v>
      </c>
      <c r="H28" s="90"/>
      <c r="I28" s="90">
        <v>133973</v>
      </c>
    </row>
    <row r="29" spans="1:11" ht="22.2" customHeight="1">
      <c r="A29" s="89" t="s">
        <v>174</v>
      </c>
      <c r="C29" s="91">
        <v>0</v>
      </c>
      <c r="D29" s="90"/>
      <c r="E29" s="90">
        <v>-2054348</v>
      </c>
      <c r="F29" s="90"/>
      <c r="G29" s="91">
        <v>0</v>
      </c>
      <c r="H29" s="90"/>
      <c r="I29" s="91">
        <v>0</v>
      </c>
      <c r="K29" s="190"/>
    </row>
    <row r="30" spans="1:11" ht="22.2" customHeight="1">
      <c r="A30" s="89" t="s">
        <v>214</v>
      </c>
      <c r="C30" s="91">
        <v>0</v>
      </c>
      <c r="D30" s="97"/>
      <c r="E30" s="112">
        <v>446786</v>
      </c>
      <c r="F30" s="97"/>
      <c r="G30" s="91">
        <v>0</v>
      </c>
      <c r="H30" s="90"/>
      <c r="I30" s="112">
        <v>443869</v>
      </c>
    </row>
    <row r="31" spans="1:11" ht="22.2" customHeight="1">
      <c r="A31" s="89" t="s">
        <v>215</v>
      </c>
      <c r="C31" s="91">
        <v>0</v>
      </c>
      <c r="D31" s="97"/>
      <c r="E31" s="112">
        <v>-3905343</v>
      </c>
      <c r="F31" s="97"/>
      <c r="G31" s="91">
        <v>0</v>
      </c>
      <c r="H31" s="90"/>
      <c r="I31" s="112">
        <v>-9802329</v>
      </c>
    </row>
    <row r="32" spans="1:11" ht="22.2" customHeight="1">
      <c r="A32" s="89" t="s">
        <v>98</v>
      </c>
      <c r="C32" s="112">
        <v>-818897</v>
      </c>
      <c r="D32" s="97"/>
      <c r="E32" s="91">
        <v>0</v>
      </c>
      <c r="F32" s="97"/>
      <c r="G32" s="112">
        <v>-12403241</v>
      </c>
      <c r="H32" s="90"/>
      <c r="I32" s="91">
        <v>0</v>
      </c>
    </row>
    <row r="33" spans="1:9" ht="22.2" customHeight="1">
      <c r="A33" s="189" t="s">
        <v>88</v>
      </c>
      <c r="C33" s="151">
        <f>SUM(C11:C32)</f>
        <v>55157614</v>
      </c>
      <c r="D33" s="112"/>
      <c r="E33" s="158">
        <f>SUM(E11:E32)</f>
        <v>19242289</v>
      </c>
      <c r="F33" s="112"/>
      <c r="G33" s="158">
        <f>SUM(G11:G32)</f>
        <v>-10434717</v>
      </c>
      <c r="H33" s="112"/>
      <c r="I33" s="158">
        <f>SUM(I11:I32)</f>
        <v>-23070094</v>
      </c>
    </row>
    <row r="34" spans="1:9" ht="22.2" customHeight="1">
      <c r="A34" s="89" t="s">
        <v>95</v>
      </c>
      <c r="C34" s="90">
        <v>-11678382</v>
      </c>
      <c r="D34" s="97"/>
      <c r="E34" s="90">
        <v>-6865084</v>
      </c>
      <c r="F34" s="90"/>
      <c r="G34" s="90">
        <v>-1646809</v>
      </c>
      <c r="H34" s="90"/>
      <c r="I34" s="90">
        <v>-627518</v>
      </c>
    </row>
    <row r="35" spans="1:9" ht="22.2" customHeight="1">
      <c r="A35" s="89" t="s">
        <v>219</v>
      </c>
      <c r="C35" s="90">
        <v>908639</v>
      </c>
      <c r="D35" s="97"/>
      <c r="E35" s="91">
        <v>0</v>
      </c>
      <c r="F35" s="90"/>
      <c r="G35" s="90">
        <v>15379046</v>
      </c>
      <c r="H35" s="90"/>
      <c r="I35" s="91">
        <v>0</v>
      </c>
    </row>
    <row r="36" spans="1:9" ht="22.2" customHeight="1">
      <c r="A36" s="89" t="s">
        <v>94</v>
      </c>
      <c r="C36" s="90">
        <v>-455342</v>
      </c>
      <c r="D36" s="97"/>
      <c r="E36" s="90">
        <v>-1189266</v>
      </c>
      <c r="F36" s="90"/>
      <c r="G36" s="90">
        <v>-367717</v>
      </c>
      <c r="H36" s="90"/>
      <c r="I36" s="90">
        <v>-200583</v>
      </c>
    </row>
    <row r="37" spans="1:9" ht="22.2" customHeight="1">
      <c r="A37" s="89" t="s">
        <v>93</v>
      </c>
      <c r="C37" s="90"/>
      <c r="D37" s="97"/>
      <c r="E37" s="90"/>
      <c r="F37" s="90"/>
      <c r="G37" s="90"/>
      <c r="H37" s="90"/>
      <c r="I37" s="90"/>
    </row>
    <row r="38" spans="1:9" ht="22.2" customHeight="1">
      <c r="A38" s="89" t="s">
        <v>87</v>
      </c>
      <c r="C38" s="90">
        <v>-766500</v>
      </c>
      <c r="D38" s="97"/>
      <c r="E38" s="90">
        <v>-358540</v>
      </c>
      <c r="F38" s="90"/>
      <c r="G38" s="90">
        <v>-766500</v>
      </c>
      <c r="H38" s="90"/>
      <c r="I38" s="90">
        <v>-358540</v>
      </c>
    </row>
    <row r="39" spans="1:9" ht="22.2" customHeight="1">
      <c r="A39" s="189" t="s">
        <v>89</v>
      </c>
      <c r="C39" s="169">
        <f>SUM(C33:C38)</f>
        <v>43166029</v>
      </c>
      <c r="D39" s="90"/>
      <c r="E39" s="169">
        <f>SUM(E33:E38)</f>
        <v>10829399</v>
      </c>
      <c r="F39" s="90"/>
      <c r="G39" s="84">
        <f>SUM(G33:G38)</f>
        <v>2163303</v>
      </c>
      <c r="H39" s="90"/>
      <c r="I39" s="169">
        <f>SUM(I33:I38)</f>
        <v>-24256735</v>
      </c>
    </row>
    <row r="40" spans="1:9" ht="22.2" customHeight="1">
      <c r="A40" s="89"/>
      <c r="D40" s="77"/>
      <c r="F40" s="44"/>
      <c r="H40" s="44"/>
      <c r="I40" s="44"/>
    </row>
    <row r="41" spans="1:9" ht="22.2" customHeight="1">
      <c r="A41" s="116"/>
      <c r="D41" s="191"/>
      <c r="F41" s="83"/>
      <c r="H41" s="83"/>
    </row>
    <row r="42" spans="1:9" ht="22.2" customHeight="1">
      <c r="A42" s="116"/>
      <c r="D42" s="191"/>
      <c r="F42" s="83"/>
      <c r="H42" s="83"/>
    </row>
    <row r="43" spans="1:9" ht="22.2" customHeight="1">
      <c r="A43" s="116"/>
      <c r="D43" s="191"/>
      <c r="F43" s="83"/>
      <c r="H43" s="83"/>
    </row>
    <row r="44" spans="1:9" ht="22.2" customHeight="1">
      <c r="A44" s="116"/>
      <c r="D44" s="191"/>
      <c r="F44" s="83"/>
      <c r="H44" s="83"/>
    </row>
    <row r="45" spans="1:9" ht="22.2" customHeight="1">
      <c r="A45" s="175" t="s">
        <v>46</v>
      </c>
      <c r="B45" s="104"/>
      <c r="C45" s="110"/>
      <c r="E45" s="110" t="s">
        <v>40</v>
      </c>
      <c r="F45" s="110"/>
      <c r="G45" s="110"/>
      <c r="H45" s="110"/>
      <c r="I45" s="110"/>
    </row>
    <row r="46" spans="1:9" ht="22.2" customHeight="1">
      <c r="A46" s="175" t="s">
        <v>56</v>
      </c>
      <c r="B46" s="104"/>
      <c r="C46" s="110"/>
      <c r="D46" s="104"/>
      <c r="E46" s="110" t="s">
        <v>51</v>
      </c>
      <c r="F46" s="110"/>
      <c r="G46" s="110"/>
      <c r="H46" s="110"/>
      <c r="I46" s="110"/>
    </row>
    <row r="47" spans="1:9" ht="22.2" hidden="1" customHeight="1">
      <c r="I47" s="130" t="s">
        <v>80</v>
      </c>
    </row>
    <row r="48" spans="1:9" ht="22.2" hidden="1" customHeight="1">
      <c r="I48" s="130" t="s">
        <v>81</v>
      </c>
    </row>
    <row r="49" spans="1:14" s="186" customFormat="1" ht="22.2" customHeight="1">
      <c r="A49" s="79" t="s">
        <v>31</v>
      </c>
      <c r="B49" s="79"/>
      <c r="C49" s="79"/>
      <c r="D49" s="79"/>
      <c r="E49" s="79"/>
      <c r="F49" s="79"/>
      <c r="G49" s="79"/>
      <c r="H49" s="79"/>
      <c r="I49" s="79"/>
      <c r="J49" s="85"/>
    </row>
    <row r="50" spans="1:14" s="186" customFormat="1" ht="22.2" customHeight="1">
      <c r="A50" s="79" t="s">
        <v>17</v>
      </c>
      <c r="B50" s="79"/>
      <c r="C50" s="79"/>
      <c r="D50" s="79"/>
      <c r="E50" s="79"/>
      <c r="F50" s="79"/>
      <c r="G50" s="79"/>
      <c r="H50" s="79"/>
      <c r="I50" s="79"/>
      <c r="J50" s="85"/>
    </row>
    <row r="51" spans="1:14" s="188" customFormat="1" ht="22.2" customHeight="1">
      <c r="A51" s="107" t="str">
        <f>+A5</f>
        <v>สำหรับปีสิ้นสุดวันที่ 31 ธันวาคม 2562</v>
      </c>
      <c r="B51" s="107"/>
      <c r="C51" s="107"/>
      <c r="D51" s="107"/>
      <c r="E51" s="107"/>
      <c r="F51" s="107"/>
      <c r="G51" s="107"/>
      <c r="H51" s="107"/>
      <c r="I51" s="107"/>
      <c r="J51" s="186"/>
    </row>
    <row r="52" spans="1:14" s="188" customFormat="1" ht="22.2" customHeight="1">
      <c r="A52" s="107"/>
      <c r="B52" s="107"/>
      <c r="C52" s="107"/>
      <c r="D52" s="107"/>
      <c r="E52" s="107"/>
      <c r="F52" s="107"/>
      <c r="G52" s="107"/>
      <c r="H52" s="107"/>
      <c r="I52" s="107"/>
      <c r="J52" s="186"/>
    </row>
    <row r="53" spans="1:14" ht="22.2" customHeight="1">
      <c r="A53" s="108"/>
      <c r="B53" s="108"/>
      <c r="C53" s="80"/>
      <c r="D53" s="80"/>
      <c r="E53" s="80"/>
      <c r="F53" s="80"/>
      <c r="G53" s="80"/>
      <c r="H53" s="80"/>
      <c r="I53" s="131" t="s">
        <v>198</v>
      </c>
      <c r="J53" s="188"/>
    </row>
    <row r="54" spans="1:14" ht="22.2" customHeight="1">
      <c r="A54" s="83"/>
      <c r="B54" s="83"/>
      <c r="C54" s="81" t="s">
        <v>1</v>
      </c>
      <c r="D54" s="81"/>
      <c r="E54" s="81"/>
      <c r="F54" s="132"/>
      <c r="G54" s="81" t="s">
        <v>2</v>
      </c>
      <c r="H54" s="81"/>
      <c r="I54" s="81"/>
    </row>
    <row r="55" spans="1:14" ht="22.2" customHeight="1">
      <c r="A55" s="83"/>
      <c r="B55" s="188"/>
      <c r="C55" s="82" t="str">
        <f>+C9</f>
        <v>2562</v>
      </c>
      <c r="D55" s="132"/>
      <c r="E55" s="82" t="str">
        <f>+E9</f>
        <v>2561</v>
      </c>
      <c r="F55" s="132"/>
      <c r="G55" s="82" t="str">
        <f>+G9</f>
        <v>2562</v>
      </c>
      <c r="H55" s="132"/>
      <c r="I55" s="82" t="str">
        <f>+I9</f>
        <v>2561</v>
      </c>
    </row>
    <row r="56" spans="1:14" ht="22.2" customHeight="1">
      <c r="A56" s="188" t="s">
        <v>18</v>
      </c>
      <c r="C56" s="111"/>
      <c r="D56" s="111"/>
      <c r="E56" s="111"/>
      <c r="F56" s="111"/>
      <c r="G56" s="111"/>
      <c r="H56" s="111"/>
      <c r="I56" s="111"/>
    </row>
    <row r="57" spans="1:14" ht="22.2" customHeight="1">
      <c r="A57" s="89" t="s">
        <v>159</v>
      </c>
      <c r="C57" s="91">
        <v>0</v>
      </c>
      <c r="D57" s="91"/>
      <c r="E57" s="91">
        <v>0</v>
      </c>
      <c r="F57" s="91"/>
      <c r="G57" s="46">
        <v>80000000</v>
      </c>
      <c r="H57" s="111"/>
      <c r="I57" s="109">
        <v>100000</v>
      </c>
    </row>
    <row r="58" spans="1:14" ht="22.2" customHeight="1">
      <c r="A58" s="89" t="s">
        <v>178</v>
      </c>
      <c r="C58" s="109">
        <v>100000</v>
      </c>
      <c r="D58" s="91"/>
      <c r="E58" s="91">
        <v>0</v>
      </c>
      <c r="F58" s="91"/>
      <c r="G58" s="109">
        <v>100000</v>
      </c>
      <c r="H58" s="111"/>
      <c r="I58" s="109">
        <v>25000000</v>
      </c>
    </row>
    <row r="59" spans="1:14" ht="22.2" customHeight="1">
      <c r="A59" s="89" t="s">
        <v>92</v>
      </c>
      <c r="C59" s="90">
        <v>-23161644</v>
      </c>
      <c r="D59" s="109"/>
      <c r="E59" s="91">
        <v>0</v>
      </c>
      <c r="F59" s="109"/>
      <c r="G59" s="109">
        <v>-23161644</v>
      </c>
      <c r="H59" s="109"/>
      <c r="I59" s="109">
        <v>-51000000</v>
      </c>
      <c r="N59" s="190"/>
    </row>
    <row r="60" spans="1:14" ht="22.2" customHeight="1">
      <c r="A60" s="89" t="s">
        <v>177</v>
      </c>
      <c r="C60" s="91">
        <v>0</v>
      </c>
      <c r="D60" s="109"/>
      <c r="E60" s="91">
        <v>0</v>
      </c>
      <c r="F60" s="109"/>
      <c r="G60" s="46">
        <v>0</v>
      </c>
      <c r="H60" s="109"/>
      <c r="I60" s="91">
        <v>0</v>
      </c>
      <c r="K60" s="190"/>
    </row>
    <row r="61" spans="1:14" ht="22.2" customHeight="1">
      <c r="A61" s="89" t="s">
        <v>163</v>
      </c>
      <c r="C61" s="91">
        <v>0</v>
      </c>
      <c r="D61" s="109"/>
      <c r="E61" s="91">
        <v>0</v>
      </c>
      <c r="F61" s="109"/>
      <c r="G61" s="46">
        <v>0</v>
      </c>
      <c r="H61" s="109"/>
      <c r="I61" s="91">
        <v>0</v>
      </c>
    </row>
    <row r="62" spans="1:14" ht="22.2" customHeight="1">
      <c r="A62" s="89" t="s">
        <v>220</v>
      </c>
      <c r="C62" s="109">
        <v>-10000000</v>
      </c>
      <c r="D62" s="109"/>
      <c r="E62" s="91">
        <v>0</v>
      </c>
      <c r="F62" s="109"/>
      <c r="G62" s="109">
        <v>-10000000</v>
      </c>
      <c r="H62" s="109"/>
      <c r="I62" s="91">
        <v>0</v>
      </c>
    </row>
    <row r="63" spans="1:14" ht="22.2" customHeight="1">
      <c r="A63" s="89" t="s">
        <v>176</v>
      </c>
      <c r="C63" s="91">
        <v>0</v>
      </c>
      <c r="D63" s="109"/>
      <c r="E63" s="91">
        <v>0</v>
      </c>
      <c r="F63" s="109"/>
      <c r="G63" s="46">
        <v>0</v>
      </c>
      <c r="H63" s="109"/>
      <c r="I63" s="109">
        <v>-1757668</v>
      </c>
      <c r="K63" s="190"/>
    </row>
    <row r="64" spans="1:14" ht="22.2" customHeight="1">
      <c r="A64" s="89" t="s">
        <v>91</v>
      </c>
      <c r="C64" s="109">
        <v>-18946890</v>
      </c>
      <c r="D64" s="109"/>
      <c r="E64" s="91">
        <v>0</v>
      </c>
      <c r="F64" s="192"/>
      <c r="G64" s="109">
        <v>-71400000</v>
      </c>
      <c r="H64" s="192"/>
      <c r="I64" s="109">
        <v>-298500000</v>
      </c>
    </row>
    <row r="65" spans="1:10" ht="22.2" customHeight="1">
      <c r="A65" s="89" t="s">
        <v>155</v>
      </c>
      <c r="C65" s="91"/>
      <c r="D65" s="109"/>
      <c r="F65" s="109"/>
      <c r="G65" s="46"/>
      <c r="H65" s="109"/>
      <c r="I65" s="46"/>
    </row>
    <row r="66" spans="1:10" ht="22.2" customHeight="1">
      <c r="A66" s="89" t="s">
        <v>156</v>
      </c>
      <c r="C66" s="91">
        <v>0</v>
      </c>
      <c r="D66" s="109"/>
      <c r="E66" s="90">
        <v>-65724922</v>
      </c>
      <c r="F66" s="109"/>
      <c r="G66" s="90">
        <v>75500000</v>
      </c>
      <c r="H66" s="109"/>
      <c r="I66" s="91">
        <v>0</v>
      </c>
    </row>
    <row r="67" spans="1:10" ht="22.2" customHeight="1">
      <c r="A67" s="89" t="s">
        <v>175</v>
      </c>
      <c r="C67" s="91">
        <v>0</v>
      </c>
      <c r="D67" s="109"/>
      <c r="E67" s="90">
        <v>-1710560</v>
      </c>
      <c r="F67" s="109"/>
      <c r="G67" s="91">
        <v>0</v>
      </c>
      <c r="H67" s="109"/>
      <c r="I67" s="91">
        <v>0</v>
      </c>
    </row>
    <row r="68" spans="1:10" ht="22.2" customHeight="1">
      <c r="A68" s="89" t="s">
        <v>224</v>
      </c>
      <c r="C68" s="109">
        <v>934579</v>
      </c>
      <c r="D68" s="109"/>
      <c r="E68" s="91">
        <v>0</v>
      </c>
      <c r="F68" s="109"/>
      <c r="G68" s="109">
        <v>934579</v>
      </c>
      <c r="H68" s="109"/>
      <c r="I68" s="91">
        <v>0</v>
      </c>
    </row>
    <row r="69" spans="1:10" ht="22.2" customHeight="1">
      <c r="A69" s="89" t="s">
        <v>90</v>
      </c>
      <c r="C69" s="109">
        <v>-1331813</v>
      </c>
      <c r="D69" s="109"/>
      <c r="E69" s="109">
        <v>-426079493</v>
      </c>
      <c r="F69" s="109"/>
      <c r="G69" s="109">
        <v>-578622</v>
      </c>
      <c r="H69" s="109"/>
      <c r="I69" s="109">
        <v>-304832</v>
      </c>
    </row>
    <row r="70" spans="1:10" ht="22.2" customHeight="1">
      <c r="A70" s="89" t="s">
        <v>229</v>
      </c>
      <c r="C70" s="109">
        <v>-290000</v>
      </c>
      <c r="D70" s="109"/>
      <c r="E70" s="109">
        <v>-36127868</v>
      </c>
      <c r="F70" s="109"/>
      <c r="G70" s="91">
        <v>0</v>
      </c>
      <c r="H70" s="109"/>
      <c r="I70" s="109">
        <v>-41730</v>
      </c>
    </row>
    <row r="71" spans="1:10" ht="22.2" customHeight="1">
      <c r="A71" s="89" t="s">
        <v>151</v>
      </c>
      <c r="C71" s="46">
        <v>0</v>
      </c>
      <c r="D71" s="109"/>
      <c r="E71" s="109">
        <v>3905343</v>
      </c>
      <c r="F71" s="109"/>
      <c r="G71" s="46">
        <v>0</v>
      </c>
      <c r="H71" s="109"/>
      <c r="I71" s="109">
        <v>8402701</v>
      </c>
    </row>
    <row r="72" spans="1:10" ht="22.2" customHeight="1">
      <c r="A72" s="189" t="s">
        <v>107</v>
      </c>
      <c r="C72" s="169">
        <f>SUM(C57:C71)</f>
        <v>-52695768</v>
      </c>
      <c r="D72" s="90"/>
      <c r="E72" s="169">
        <f>SUM(E57:E71)</f>
        <v>-525737500</v>
      </c>
      <c r="F72" s="90"/>
      <c r="G72" s="169">
        <f>SUM(G57:G71)</f>
        <v>51394313</v>
      </c>
      <c r="H72" s="90"/>
      <c r="I72" s="169">
        <f>SUM(I57:I71)</f>
        <v>-318101529</v>
      </c>
    </row>
    <row r="73" spans="1:10" ht="22.2" customHeight="1">
      <c r="A73" s="189"/>
      <c r="C73" s="112"/>
      <c r="D73" s="90"/>
      <c r="E73" s="112"/>
      <c r="F73" s="90"/>
      <c r="G73" s="112"/>
      <c r="H73" s="90"/>
      <c r="I73" s="112"/>
    </row>
    <row r="74" spans="1:10" ht="22.2" customHeight="1">
      <c r="A74" s="188" t="s">
        <v>19</v>
      </c>
      <c r="C74" s="109"/>
      <c r="D74" s="109"/>
      <c r="E74" s="109"/>
      <c r="F74" s="109"/>
      <c r="G74" s="109"/>
      <c r="H74" s="109"/>
      <c r="I74" s="109"/>
    </row>
    <row r="75" spans="1:10" ht="22.2" customHeight="1">
      <c r="A75" s="89" t="s">
        <v>221</v>
      </c>
      <c r="C75" s="46">
        <v>85000000</v>
      </c>
      <c r="D75" s="91"/>
      <c r="E75" s="46">
        <v>281650000</v>
      </c>
      <c r="F75" s="91"/>
      <c r="G75" s="90">
        <v>40000000</v>
      </c>
      <c r="H75" s="91"/>
      <c r="I75" s="117">
        <v>65000000</v>
      </c>
      <c r="J75" s="91"/>
    </row>
    <row r="76" spans="1:10" ht="22.2" customHeight="1">
      <c r="A76" s="89" t="s">
        <v>154</v>
      </c>
      <c r="C76" s="90">
        <v>-118775510</v>
      </c>
      <c r="D76" s="91"/>
      <c r="E76" s="90">
        <v>-28749092</v>
      </c>
      <c r="F76" s="91"/>
      <c r="G76" s="90">
        <v>-98000000</v>
      </c>
      <c r="H76" s="91"/>
      <c r="I76" s="117">
        <v>-7000000</v>
      </c>
      <c r="J76" s="91"/>
    </row>
    <row r="77" spans="1:10" ht="22.2" customHeight="1">
      <c r="A77" s="89" t="s">
        <v>152</v>
      </c>
      <c r="C77" s="109"/>
      <c r="D77" s="109"/>
      <c r="E77" s="109"/>
      <c r="F77" s="109"/>
      <c r="G77" s="109"/>
      <c r="H77" s="109"/>
      <c r="I77" s="117"/>
    </row>
    <row r="78" spans="1:10" ht="22.2" customHeight="1">
      <c r="A78" s="89" t="s">
        <v>157</v>
      </c>
      <c r="C78" s="109">
        <v>-952357</v>
      </c>
      <c r="D78" s="109"/>
      <c r="E78" s="109">
        <v>-328439</v>
      </c>
      <c r="F78" s="109"/>
      <c r="G78" s="109">
        <v>-952357</v>
      </c>
      <c r="H78" s="109"/>
      <c r="I78" s="117">
        <v>-328439</v>
      </c>
    </row>
    <row r="79" spans="1:10" ht="22.2" customHeight="1">
      <c r="A79" s="89" t="s">
        <v>164</v>
      </c>
      <c r="C79" s="91">
        <v>0</v>
      </c>
      <c r="D79" s="109"/>
      <c r="E79" s="109">
        <v>103003894</v>
      </c>
      <c r="F79" s="109"/>
      <c r="G79" s="91">
        <v>0</v>
      </c>
      <c r="H79" s="109"/>
      <c r="I79" s="117">
        <v>103003894</v>
      </c>
    </row>
    <row r="80" spans="1:10" ht="22.2" customHeight="1">
      <c r="A80" s="189" t="s">
        <v>108</v>
      </c>
      <c r="C80" s="169">
        <f>SUM(C75:C79)</f>
        <v>-34727867</v>
      </c>
      <c r="D80" s="109"/>
      <c r="E80" s="193">
        <f>SUM(E75:E79)</f>
        <v>355576363</v>
      </c>
      <c r="F80" s="109"/>
      <c r="G80" s="169">
        <f>SUM(G75:G79)</f>
        <v>-58952357</v>
      </c>
      <c r="H80" s="109"/>
      <c r="I80" s="193">
        <f>SUM(I75:I79)</f>
        <v>160675455</v>
      </c>
    </row>
    <row r="81" spans="1:10" ht="22.2" customHeight="1">
      <c r="A81" s="189"/>
      <c r="C81" s="111"/>
      <c r="D81" s="111"/>
      <c r="E81" s="111"/>
      <c r="F81" s="111"/>
      <c r="G81" s="111"/>
      <c r="H81" s="111"/>
      <c r="I81" s="111"/>
    </row>
    <row r="82" spans="1:10" ht="22.2" customHeight="1">
      <c r="A82" s="189" t="s">
        <v>109</v>
      </c>
      <c r="C82" s="97">
        <f>+C39+C72+C80</f>
        <v>-44257606</v>
      </c>
      <c r="D82" s="109"/>
      <c r="E82" s="97">
        <f>+E39+E72+E80</f>
        <v>-159331738</v>
      </c>
      <c r="F82" s="109"/>
      <c r="G82" s="97">
        <f>+G39+G72+G80</f>
        <v>-5394741</v>
      </c>
      <c r="H82" s="109"/>
      <c r="I82" s="97">
        <f>+I39+I72+I80</f>
        <v>-181682809</v>
      </c>
    </row>
    <row r="83" spans="1:10" ht="22.2" customHeight="1">
      <c r="A83" s="180" t="s">
        <v>209</v>
      </c>
      <c r="C83" s="97">
        <f>+FS!F9</f>
        <v>53556160</v>
      </c>
      <c r="D83" s="109"/>
      <c r="E83" s="97">
        <v>213058724</v>
      </c>
      <c r="F83" s="109"/>
      <c r="G83" s="97">
        <f>+FS!J9</f>
        <v>9002679</v>
      </c>
      <c r="H83" s="109"/>
      <c r="I83" s="97">
        <v>190685488</v>
      </c>
    </row>
    <row r="84" spans="1:10" ht="22.2" customHeight="1">
      <c r="A84" s="180" t="s">
        <v>226</v>
      </c>
      <c r="C84" s="91">
        <v>0</v>
      </c>
      <c r="D84" s="109"/>
      <c r="E84" s="97">
        <v>-170826</v>
      </c>
      <c r="F84" s="109"/>
      <c r="G84" s="91">
        <v>0</v>
      </c>
      <c r="H84" s="109"/>
      <c r="I84" s="91">
        <v>0</v>
      </c>
    </row>
    <row r="85" spans="1:10" ht="22.2" customHeight="1" thickBot="1">
      <c r="A85" s="188" t="s">
        <v>210</v>
      </c>
      <c r="C85" s="170">
        <f>SUM(C82:C84)</f>
        <v>9298554</v>
      </c>
      <c r="D85" s="109"/>
      <c r="E85" s="170">
        <f>SUM(E82:E84)</f>
        <v>53556160</v>
      </c>
      <c r="F85" s="109"/>
      <c r="G85" s="170">
        <f>SUM(G82:G84)</f>
        <v>3607938</v>
      </c>
      <c r="H85" s="109"/>
      <c r="I85" s="170">
        <f>SUM(I82:I84)</f>
        <v>9002679</v>
      </c>
    </row>
    <row r="86" spans="1:10" ht="22.2" customHeight="1" thickTop="1">
      <c r="A86" s="188"/>
      <c r="C86" s="111"/>
      <c r="D86" s="111"/>
      <c r="E86" s="111"/>
      <c r="F86" s="111"/>
      <c r="G86" s="111"/>
      <c r="H86" s="111"/>
      <c r="I86" s="111"/>
    </row>
    <row r="87" spans="1:10" ht="22.2" customHeight="1">
      <c r="A87" s="63"/>
      <c r="C87" s="111"/>
      <c r="D87" s="111"/>
      <c r="E87" s="111"/>
      <c r="F87" s="111"/>
      <c r="G87" s="111"/>
      <c r="H87" s="111"/>
      <c r="I87" s="111"/>
    </row>
    <row r="88" spans="1:10" ht="22.2" customHeight="1">
      <c r="A88" s="63"/>
      <c r="C88" s="111"/>
      <c r="D88" s="111"/>
      <c r="E88" s="111"/>
      <c r="F88" s="111"/>
      <c r="G88" s="111"/>
      <c r="H88" s="111"/>
      <c r="I88" s="111"/>
    </row>
    <row r="89" spans="1:10" ht="22.2" customHeight="1">
      <c r="A89" s="116"/>
      <c r="C89" s="111"/>
      <c r="D89" s="111"/>
      <c r="E89" s="111"/>
      <c r="F89" s="111"/>
      <c r="G89" s="111"/>
      <c r="H89" s="111"/>
      <c r="I89" s="111"/>
    </row>
    <row r="90" spans="1:10" ht="22.2" customHeight="1">
      <c r="A90" s="116"/>
      <c r="C90" s="111"/>
      <c r="D90" s="111"/>
      <c r="E90" s="111"/>
      <c r="F90" s="111"/>
      <c r="G90" s="111"/>
      <c r="H90" s="111"/>
      <c r="I90" s="111"/>
    </row>
    <row r="91" spans="1:10" ht="22.2" customHeight="1">
      <c r="A91" s="175" t="s">
        <v>46</v>
      </c>
      <c r="B91" s="104"/>
      <c r="C91" s="110"/>
      <c r="E91" s="110" t="s">
        <v>40</v>
      </c>
      <c r="F91" s="110"/>
      <c r="G91" s="110"/>
      <c r="H91" s="110"/>
      <c r="I91" s="110"/>
    </row>
    <row r="92" spans="1:10" ht="22.2" customHeight="1">
      <c r="A92" s="175" t="s">
        <v>56</v>
      </c>
      <c r="B92" s="104"/>
      <c r="C92" s="110"/>
      <c r="D92" s="104"/>
      <c r="E92" s="110" t="s">
        <v>51</v>
      </c>
      <c r="F92" s="110"/>
      <c r="G92" s="110"/>
      <c r="H92" s="110"/>
      <c r="I92" s="110"/>
    </row>
    <row r="93" spans="1:10" ht="22.2" customHeight="1">
      <c r="A93" s="188"/>
      <c r="C93" s="111"/>
      <c r="D93" s="111"/>
      <c r="E93" s="111"/>
      <c r="F93" s="111"/>
      <c r="G93" s="111"/>
      <c r="H93" s="111"/>
      <c r="I93" s="111"/>
    </row>
    <row r="94" spans="1:10" ht="22.2" hidden="1" customHeight="1">
      <c r="I94" s="130" t="s">
        <v>80</v>
      </c>
    </row>
    <row r="95" spans="1:10" ht="22.2" hidden="1" customHeight="1">
      <c r="I95" s="130" t="s">
        <v>81</v>
      </c>
    </row>
    <row r="96" spans="1:10" s="186" customFormat="1" ht="22.2" customHeight="1">
      <c r="A96" s="79" t="s">
        <v>31</v>
      </c>
      <c r="B96" s="79"/>
      <c r="C96" s="79"/>
      <c r="D96" s="79"/>
      <c r="E96" s="79"/>
      <c r="F96" s="79"/>
      <c r="G96" s="79"/>
      <c r="H96" s="79"/>
      <c r="I96" s="79"/>
      <c r="J96" s="85"/>
    </row>
    <row r="97" spans="1:10" s="186" customFormat="1" ht="22.2" customHeight="1">
      <c r="A97" s="79" t="s">
        <v>17</v>
      </c>
      <c r="B97" s="79"/>
      <c r="C97" s="79"/>
      <c r="D97" s="79"/>
      <c r="E97" s="79"/>
      <c r="F97" s="79"/>
      <c r="G97" s="79"/>
      <c r="H97" s="79"/>
      <c r="I97" s="79"/>
      <c r="J97" s="85"/>
    </row>
    <row r="98" spans="1:10" s="188" customFormat="1" ht="22.2" customHeight="1">
      <c r="A98" s="79" t="s">
        <v>201</v>
      </c>
      <c r="B98" s="107"/>
      <c r="C98" s="107"/>
      <c r="D98" s="107"/>
      <c r="E98" s="107"/>
      <c r="F98" s="107"/>
      <c r="G98" s="107"/>
      <c r="H98" s="107"/>
      <c r="I98" s="107"/>
      <c r="J98" s="186"/>
    </row>
    <row r="99" spans="1:10" ht="22.2" customHeight="1">
      <c r="A99" s="188"/>
      <c r="C99" s="111"/>
      <c r="D99" s="111"/>
      <c r="E99" s="111"/>
      <c r="F99" s="111"/>
      <c r="G99" s="111"/>
      <c r="H99" s="111"/>
      <c r="I99" s="111"/>
    </row>
    <row r="100" spans="1:10" ht="22.2" customHeight="1">
      <c r="A100" s="188"/>
      <c r="C100" s="111"/>
      <c r="D100" s="111"/>
      <c r="E100" s="111"/>
      <c r="F100" s="111"/>
      <c r="G100" s="111"/>
      <c r="H100" s="111"/>
      <c r="I100" s="111"/>
    </row>
    <row r="101" spans="1:10" ht="22.2" customHeight="1">
      <c r="A101" s="62" t="s">
        <v>144</v>
      </c>
      <c r="C101" s="83"/>
      <c r="D101" s="83"/>
      <c r="E101" s="83"/>
      <c r="F101" s="83"/>
      <c r="G101" s="83"/>
      <c r="H101" s="83"/>
      <c r="I101" s="83"/>
      <c r="J101" s="83" t="e">
        <f>+J85-#REF!</f>
        <v>#REF!</v>
      </c>
    </row>
    <row r="102" spans="1:10" ht="22.2" customHeight="1">
      <c r="A102" s="63" t="s">
        <v>145</v>
      </c>
      <c r="C102" s="111"/>
      <c r="D102" s="111"/>
      <c r="E102" s="111"/>
      <c r="F102" s="111"/>
      <c r="G102" s="111"/>
      <c r="H102" s="111"/>
      <c r="I102" s="111"/>
    </row>
    <row r="103" spans="1:10" ht="22.2" customHeight="1">
      <c r="A103" s="63" t="s">
        <v>146</v>
      </c>
      <c r="C103" s="111"/>
      <c r="D103" s="111"/>
      <c r="E103" s="111"/>
      <c r="F103" s="111"/>
      <c r="G103" s="111"/>
      <c r="H103" s="111"/>
      <c r="I103" s="111"/>
    </row>
    <row r="104" spans="1:10" ht="22.2" customHeight="1">
      <c r="A104" s="63" t="s">
        <v>227</v>
      </c>
      <c r="C104" s="111"/>
      <c r="D104" s="111"/>
      <c r="E104" s="111"/>
      <c r="F104" s="111"/>
      <c r="G104" s="111"/>
      <c r="H104" s="111"/>
      <c r="I104" s="111"/>
    </row>
    <row r="105" spans="1:10" ht="22.2" customHeight="1">
      <c r="A105" s="63" t="s">
        <v>228</v>
      </c>
      <c r="C105" s="111"/>
      <c r="D105" s="111"/>
      <c r="E105" s="111"/>
      <c r="F105" s="111"/>
      <c r="G105" s="111"/>
      <c r="H105" s="111"/>
      <c r="I105" s="111"/>
    </row>
    <row r="106" spans="1:10" ht="22.2" customHeight="1">
      <c r="A106" s="63"/>
      <c r="C106" s="111"/>
      <c r="D106" s="111"/>
      <c r="F106" s="111"/>
      <c r="G106" s="166" t="s">
        <v>184</v>
      </c>
      <c r="H106" s="111"/>
      <c r="I106" s="111"/>
    </row>
    <row r="107" spans="1:10" ht="22.2" customHeight="1">
      <c r="A107" s="63" t="s">
        <v>192</v>
      </c>
      <c r="C107" s="111"/>
      <c r="D107" s="111"/>
      <c r="F107" s="111"/>
      <c r="G107" s="111">
        <v>0.2</v>
      </c>
      <c r="H107" s="111"/>
      <c r="I107" s="111"/>
    </row>
    <row r="108" spans="1:10" ht="22.2" customHeight="1">
      <c r="A108" s="63" t="s">
        <v>185</v>
      </c>
      <c r="C108" s="111"/>
      <c r="D108" s="111"/>
      <c r="F108" s="111"/>
      <c r="G108" s="167">
        <v>-0.09</v>
      </c>
      <c r="H108" s="111"/>
      <c r="I108" s="111"/>
    </row>
    <row r="109" spans="1:10" ht="22.2" customHeight="1">
      <c r="A109" s="63" t="s">
        <v>186</v>
      </c>
      <c r="C109" s="111"/>
      <c r="D109" s="111"/>
      <c r="F109" s="111"/>
      <c r="G109" s="111">
        <v>0.11</v>
      </c>
      <c r="H109" s="111"/>
      <c r="I109" s="111"/>
    </row>
    <row r="110" spans="1:10" ht="22.2" customHeight="1">
      <c r="A110" s="63" t="s">
        <v>187</v>
      </c>
      <c r="C110" s="111"/>
      <c r="D110" s="111"/>
      <c r="F110" s="111"/>
      <c r="G110" s="111">
        <v>0</v>
      </c>
      <c r="H110" s="111"/>
      <c r="I110" s="111"/>
    </row>
    <row r="111" spans="1:10" ht="22.2" customHeight="1">
      <c r="A111" s="63" t="s">
        <v>188</v>
      </c>
      <c r="C111" s="111"/>
      <c r="D111" s="111"/>
      <c r="F111" s="111"/>
      <c r="G111" s="167">
        <v>0.11</v>
      </c>
      <c r="H111" s="111"/>
      <c r="I111" s="111"/>
    </row>
    <row r="112" spans="1:10" ht="22.2" customHeight="1">
      <c r="A112" s="63" t="s">
        <v>189</v>
      </c>
      <c r="C112" s="111"/>
      <c r="D112" s="111"/>
      <c r="F112" s="111"/>
      <c r="G112" s="111">
        <v>0.1</v>
      </c>
      <c r="H112" s="111"/>
      <c r="I112" s="111"/>
    </row>
    <row r="113" spans="1:9" ht="22.2" customHeight="1">
      <c r="A113" s="63" t="s">
        <v>190</v>
      </c>
      <c r="C113" s="111"/>
      <c r="D113" s="111"/>
      <c r="F113" s="111"/>
      <c r="G113" s="111">
        <v>0</v>
      </c>
      <c r="H113" s="111"/>
      <c r="I113" s="111"/>
    </row>
    <row r="114" spans="1:9" ht="22.2" customHeight="1" thickBot="1">
      <c r="A114" s="63" t="s">
        <v>191</v>
      </c>
      <c r="C114" s="111"/>
      <c r="D114" s="111"/>
      <c r="F114" s="111"/>
      <c r="G114" s="168">
        <v>-0.01</v>
      </c>
      <c r="H114" s="111"/>
      <c r="I114" s="111"/>
    </row>
    <row r="115" spans="1:9" ht="22.2" customHeight="1" thickTop="1">
      <c r="A115" s="63"/>
      <c r="C115" s="111"/>
      <c r="D115" s="111"/>
      <c r="E115" s="111"/>
      <c r="F115" s="111"/>
      <c r="G115" s="111"/>
      <c r="H115" s="111"/>
      <c r="I115" s="111"/>
    </row>
    <row r="116" spans="1:9" ht="22.2" customHeight="1">
      <c r="A116" s="63"/>
      <c r="C116" s="111"/>
      <c r="D116" s="111"/>
      <c r="E116" s="111"/>
      <c r="F116" s="111"/>
      <c r="G116" s="111"/>
      <c r="H116" s="111"/>
      <c r="I116" s="111"/>
    </row>
    <row r="117" spans="1:9" ht="22.2" customHeight="1">
      <c r="A117" s="63"/>
      <c r="C117" s="111"/>
      <c r="D117" s="111"/>
      <c r="E117" s="111"/>
      <c r="F117" s="111"/>
      <c r="G117" s="111"/>
      <c r="H117" s="111"/>
      <c r="I117" s="111"/>
    </row>
    <row r="118" spans="1:9" ht="22.2" customHeight="1">
      <c r="A118" s="63"/>
      <c r="C118" s="111"/>
      <c r="D118" s="111"/>
      <c r="E118" s="111"/>
      <c r="F118" s="111"/>
      <c r="G118" s="111"/>
      <c r="H118" s="111"/>
      <c r="I118" s="111"/>
    </row>
    <row r="119" spans="1:9" ht="22.2" customHeight="1">
      <c r="A119" s="63"/>
      <c r="C119" s="111"/>
      <c r="D119" s="111"/>
      <c r="E119" s="111"/>
      <c r="F119" s="111"/>
      <c r="G119" s="111"/>
      <c r="H119" s="111"/>
      <c r="I119" s="111"/>
    </row>
    <row r="120" spans="1:9" ht="22.2" customHeight="1">
      <c r="A120" s="63"/>
      <c r="C120" s="111"/>
      <c r="D120" s="111"/>
      <c r="E120" s="111"/>
      <c r="F120" s="111"/>
      <c r="G120" s="111"/>
      <c r="H120" s="111"/>
      <c r="I120" s="111"/>
    </row>
    <row r="121" spans="1:9" ht="22.2" customHeight="1">
      <c r="A121" s="63"/>
      <c r="C121" s="111"/>
      <c r="D121" s="111"/>
      <c r="E121" s="111"/>
      <c r="F121" s="111"/>
      <c r="G121" s="111"/>
      <c r="H121" s="111"/>
      <c r="I121" s="111"/>
    </row>
    <row r="122" spans="1:9" ht="22.2" customHeight="1">
      <c r="A122" s="63"/>
      <c r="C122" s="111"/>
      <c r="D122" s="111"/>
      <c r="E122" s="111"/>
      <c r="F122" s="111"/>
      <c r="G122" s="111"/>
      <c r="H122" s="111"/>
      <c r="I122" s="111"/>
    </row>
    <row r="123" spans="1:9" ht="22.2" customHeight="1">
      <c r="A123" s="63"/>
      <c r="C123" s="111"/>
      <c r="D123" s="111"/>
      <c r="E123" s="111"/>
      <c r="F123" s="111"/>
      <c r="G123" s="111"/>
      <c r="H123" s="111"/>
      <c r="I123" s="111"/>
    </row>
    <row r="124" spans="1:9" ht="22.2" customHeight="1">
      <c r="A124" s="63"/>
      <c r="C124" s="111"/>
      <c r="D124" s="111"/>
      <c r="E124" s="111"/>
      <c r="F124" s="111"/>
      <c r="G124" s="111"/>
      <c r="H124" s="111"/>
      <c r="I124" s="111"/>
    </row>
    <row r="125" spans="1:9" ht="22.2" customHeight="1">
      <c r="A125" s="63"/>
      <c r="C125" s="111"/>
      <c r="D125" s="111"/>
      <c r="E125" s="111"/>
      <c r="F125" s="111"/>
      <c r="G125" s="111"/>
      <c r="H125" s="111"/>
      <c r="I125" s="111"/>
    </row>
    <row r="126" spans="1:9" ht="22.2" customHeight="1">
      <c r="A126" s="63"/>
      <c r="C126" s="111"/>
      <c r="D126" s="111"/>
      <c r="E126" s="111"/>
      <c r="F126" s="111"/>
      <c r="G126" s="111"/>
      <c r="H126" s="111"/>
      <c r="I126" s="111"/>
    </row>
    <row r="127" spans="1:9" ht="22.2" customHeight="1">
      <c r="A127" s="63"/>
      <c r="C127" s="111"/>
      <c r="D127" s="111"/>
      <c r="E127" s="111"/>
      <c r="F127" s="111"/>
      <c r="G127" s="111"/>
      <c r="H127" s="111"/>
      <c r="I127" s="111"/>
    </row>
    <row r="128" spans="1:9" ht="22.2" customHeight="1">
      <c r="A128" s="63"/>
      <c r="C128" s="111"/>
      <c r="D128" s="111"/>
      <c r="E128" s="111"/>
      <c r="F128" s="111"/>
      <c r="G128" s="111"/>
      <c r="H128" s="111"/>
      <c r="I128" s="111"/>
    </row>
    <row r="129" spans="1:9" ht="22.2" customHeight="1">
      <c r="A129" s="63"/>
      <c r="C129" s="111"/>
      <c r="D129" s="111"/>
      <c r="E129" s="111"/>
      <c r="F129" s="111"/>
      <c r="G129" s="111"/>
      <c r="H129" s="111"/>
      <c r="I129" s="111"/>
    </row>
    <row r="130" spans="1:9" ht="22.2" customHeight="1">
      <c r="A130" s="116"/>
      <c r="C130" s="111"/>
      <c r="D130" s="111"/>
      <c r="E130" s="111"/>
      <c r="F130" s="111"/>
      <c r="G130" s="111"/>
      <c r="H130" s="111"/>
      <c r="I130" s="111"/>
    </row>
    <row r="131" spans="1:9" ht="22.2" customHeight="1">
      <c r="A131" s="116"/>
      <c r="C131" s="111"/>
      <c r="D131" s="111"/>
      <c r="E131" s="111"/>
      <c r="F131" s="111"/>
      <c r="G131" s="111"/>
      <c r="H131" s="111"/>
      <c r="I131" s="111"/>
    </row>
    <row r="132" spans="1:9" ht="22.2" customHeight="1">
      <c r="A132" s="175" t="s">
        <v>46</v>
      </c>
      <c r="B132" s="104"/>
      <c r="C132" s="110"/>
      <c r="E132" s="110" t="s">
        <v>40</v>
      </c>
      <c r="F132" s="110"/>
      <c r="G132" s="110"/>
      <c r="H132" s="110"/>
      <c r="I132" s="110"/>
    </row>
    <row r="133" spans="1:9" ht="22.2" customHeight="1">
      <c r="A133" s="175" t="s">
        <v>56</v>
      </c>
      <c r="B133" s="104"/>
      <c r="C133" s="110"/>
      <c r="D133" s="104"/>
      <c r="E133" s="110" t="s">
        <v>51</v>
      </c>
      <c r="F133" s="110"/>
      <c r="G133" s="110"/>
      <c r="H133" s="110"/>
      <c r="I133" s="110"/>
    </row>
    <row r="136" spans="1:9" ht="22.2" customHeight="1">
      <c r="C136" s="91">
        <f>+C85-FS!D9</f>
        <v>0</v>
      </c>
      <c r="E136" s="91">
        <f>+E85-FS!F9</f>
        <v>0</v>
      </c>
      <c r="G136" s="91">
        <f>FS!H9-CF!G85</f>
        <v>0</v>
      </c>
      <c r="I136" s="91">
        <f>I85-FS!J9</f>
        <v>0</v>
      </c>
    </row>
  </sheetData>
  <pageMargins left="0.59055118110236227" right="0.39370078740157483" top="0.59055118110236227" bottom="0.19685039370078741" header="0.31496062992125984" footer="0.31496062992125984"/>
  <pageSetup paperSize="9" scale="74" firstPageNumber="8" orientation="portrait" useFirstPageNumber="1" r:id="rId1"/>
  <headerFooter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6" max="8" man="1"/>
    <brk id="9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CI</vt:lpstr>
      <vt:lpstr>CE - Consol</vt:lpstr>
      <vt:lpstr>CE - Separate</vt:lpstr>
      <vt:lpstr>CF</vt:lpstr>
      <vt:lpstr>'CE - Consol'!Print_Area</vt:lpstr>
      <vt:lpstr>'CE - Separate'!Print_Area</vt:lpstr>
      <vt:lpstr>CF!Print_Area</vt:lpstr>
      <vt:lpstr>CI!Print_Area</vt:lpstr>
      <vt:lpstr>FS!Print_Area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BOW Wanlayaporn</cp:lastModifiedBy>
  <cp:lastPrinted>2020-02-23T16:53:50Z</cp:lastPrinted>
  <dcterms:created xsi:type="dcterms:W3CDTF">1999-11-06T14:16:36Z</dcterms:created>
  <dcterms:modified xsi:type="dcterms:W3CDTF">2020-02-25T13:30:57Z</dcterms:modified>
</cp:coreProperties>
</file>