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21840" windowHeight="13140" tabRatio="898"/>
  </bookViews>
  <sheets>
    <sheet name="งบแสดงฐานะการเงิน 4-6" sheetId="12" r:id="rId1"/>
    <sheet name="งบกำไรขาดทุน 7-8" sheetId="7" r:id="rId2"/>
    <sheet name="ส่วนของผู้ถือหุ้น 9" sheetId="10" r:id="rId3"/>
    <sheet name="ส่วนของผู้ถือหุ้น 10" sheetId="8" r:id="rId4"/>
    <sheet name="11-14" sheetId="9" r:id="rId5"/>
    <sheet name="Sheet1" sheetId="11" state="hidden" r:id="rId6"/>
    <sheet name="ส่วนของผู้ถือหุ้น" sheetId="3" state="hidden" r:id="rId7"/>
    <sheet name="งบกระแสเงินสด" sheetId="4" state="hidden" r:id="rId8"/>
  </sheets>
  <definedNames>
    <definedName name="AS2DocOpenMode" hidden="1">"AS2DocumentEdit"</definedName>
    <definedName name="_xlnm.Print_Area" localSheetId="4">'11-14'!$A$1:$J$177</definedName>
    <definedName name="_xlnm.Print_Area" localSheetId="0">'งบแสดงฐานะการเงิน 4-6'!$A$1:$J$122</definedName>
    <definedName name="_xlnm.Print_Area" localSheetId="1">'งบกำไรขาดทุน 7-8'!$A$1:$J$96</definedName>
    <definedName name="_xlnm.Print_Area" localSheetId="3">'ส่วนของผู้ถือหุ้น 10'!$A$1:$L$30</definedName>
    <definedName name="_xlnm.Print_Area" localSheetId="2">'ส่วนของผู้ถือหุ้น 9'!$A$1:$R$34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0" i="9" l="1"/>
  <c r="J75" i="9" s="1"/>
  <c r="J81" i="9" s="1"/>
  <c r="F30" i="9"/>
  <c r="F75" i="9" s="1"/>
  <c r="F81" i="9" s="1"/>
  <c r="N22" i="10" l="1"/>
  <c r="H123" i="9" l="1"/>
  <c r="D123" i="9"/>
  <c r="L21" i="8" l="1"/>
  <c r="L20" i="8"/>
  <c r="J23" i="8"/>
  <c r="H23" i="8"/>
  <c r="F23" i="8"/>
  <c r="D23" i="8"/>
  <c r="J25" i="10"/>
  <c r="L23" i="8" l="1"/>
  <c r="N23" i="10"/>
  <c r="R23" i="10" s="1"/>
  <c r="R22" i="10"/>
  <c r="P25" i="10"/>
  <c r="L25" i="10"/>
  <c r="H25" i="10"/>
  <c r="F25" i="10"/>
  <c r="D25" i="10"/>
  <c r="J26" i="7"/>
  <c r="H26" i="7"/>
  <c r="F26" i="7"/>
  <c r="D26" i="7"/>
  <c r="R25" i="10" l="1"/>
  <c r="N25" i="10"/>
  <c r="R19" i="10" l="1"/>
  <c r="N19" i="10"/>
  <c r="L19" i="10"/>
  <c r="J19" i="10"/>
  <c r="H19" i="10"/>
  <c r="F19" i="10"/>
  <c r="D19" i="10"/>
  <c r="L17" i="8"/>
  <c r="J17" i="8"/>
  <c r="H17" i="8"/>
  <c r="F17" i="8"/>
  <c r="D17" i="8"/>
  <c r="J106" i="12" l="1"/>
  <c r="J68" i="12"/>
  <c r="J23" i="12"/>
  <c r="F106" i="12"/>
  <c r="F68" i="12"/>
  <c r="F23" i="12"/>
  <c r="J76" i="7"/>
  <c r="J78" i="7" s="1"/>
  <c r="J16" i="7"/>
  <c r="J28" i="7" s="1"/>
  <c r="J31" i="7" s="1"/>
  <c r="F76" i="7"/>
  <c r="F63" i="7"/>
  <c r="F16" i="7"/>
  <c r="F28" i="7" s="1"/>
  <c r="F31" i="7" s="1"/>
  <c r="F118" i="9"/>
  <c r="F105" i="9"/>
  <c r="J118" i="9"/>
  <c r="J105" i="9"/>
  <c r="F78" i="7" l="1"/>
  <c r="F80" i="7" s="1"/>
  <c r="F108" i="12"/>
  <c r="J108" i="12"/>
  <c r="J84" i="7"/>
  <c r="J80" i="7"/>
  <c r="F84" i="7"/>
  <c r="D118" i="9"/>
  <c r="H118" i="9"/>
  <c r="D23" i="12" l="1"/>
  <c r="H106" i="12" l="1"/>
  <c r="D106" i="12"/>
  <c r="A81" i="12"/>
  <c r="A122" i="12" s="1"/>
  <c r="H68" i="12"/>
  <c r="D68" i="12"/>
  <c r="A43" i="12"/>
  <c r="A84" i="12" s="1"/>
  <c r="H23" i="12"/>
  <c r="D108" i="12" l="1"/>
  <c r="H108" i="12"/>
  <c r="D105" i="9" l="1"/>
  <c r="H105" i="9" l="1"/>
  <c r="D76" i="7"/>
  <c r="D63" i="7"/>
  <c r="D78" i="7" l="1"/>
  <c r="H76" i="7"/>
  <c r="H78" i="7" s="1"/>
  <c r="H16" i="7"/>
  <c r="D16" i="7" l="1"/>
  <c r="D28" i="7" l="1"/>
  <c r="D10" i="9" s="1"/>
  <c r="D30" i="9" s="1"/>
  <c r="D75" i="9" s="1"/>
  <c r="D81" i="9" s="1"/>
  <c r="A89" i="9"/>
  <c r="A137" i="9" s="1"/>
  <c r="A177" i="9" s="1"/>
  <c r="A96" i="7"/>
  <c r="D31" i="7" l="1"/>
  <c r="A30" i="8"/>
  <c r="A34" i="10"/>
  <c r="H28" i="7"/>
  <c r="H10" i="9" s="1"/>
  <c r="H30" i="9" s="1"/>
  <c r="H75" i="9" s="1"/>
  <c r="H81" i="9" s="1"/>
  <c r="H31" i="7" l="1"/>
  <c r="H80" i="7" s="1"/>
  <c r="D84" i="7"/>
  <c r="D80" i="7"/>
  <c r="H84" i="7" l="1"/>
  <c r="C107" i="4" l="1"/>
  <c r="E86" i="4"/>
  <c r="C86" i="4"/>
  <c r="E79" i="4"/>
  <c r="C79" i="4"/>
  <c r="E55" i="4"/>
  <c r="C55" i="4"/>
  <c r="E26" i="4"/>
  <c r="L21" i="3"/>
  <c r="F21" i="3"/>
  <c r="C21" i="3"/>
  <c r="O21" i="3"/>
  <c r="I20" i="3"/>
  <c r="I21" i="3" s="1"/>
  <c r="R19" i="3"/>
  <c r="C26" i="4"/>
  <c r="C90" i="4"/>
  <c r="E90" i="4"/>
  <c r="C56" i="4" l="1"/>
  <c r="E56" i="4"/>
  <c r="R20" i="3"/>
  <c r="R21" i="3" s="1"/>
  <c r="D121" i="9" l="1"/>
  <c r="D126" i="9" s="1"/>
  <c r="F121" i="9"/>
  <c r="F126" i="9" s="1"/>
  <c r="H121" i="9"/>
  <c r="H126" i="9" s="1"/>
  <c r="J121" i="9"/>
  <c r="J126" i="9" s="1"/>
</calcChain>
</file>

<file path=xl/sharedStrings.xml><?xml version="1.0" encoding="utf-8"?>
<sst xmlns="http://schemas.openxmlformats.org/spreadsheetml/2006/main" count="606" uniqueCount="276">
  <si>
    <t>บริษัทหลักทรัพย์ ภัทร จำกัด (มหาชน)</t>
  </si>
  <si>
    <t>งบแสดงฐานะการเงิน</t>
  </si>
  <si>
    <t>หน่วย : บาท</t>
  </si>
  <si>
    <t>หมายเหตุ</t>
  </si>
  <si>
    <t>สินทรัพย์</t>
  </si>
  <si>
    <t>เงินสดและรายการเทียบเท่าเงินสด</t>
  </si>
  <si>
    <t>ลูกหนี้สำนักหักบัญชี</t>
  </si>
  <si>
    <t>ลูกหนี้ธุรกิจหลักทรัพย์และสัญญาซื้อขายล่วงหน้าสุทธิ</t>
  </si>
  <si>
    <t>สินทรัพย์ตราสารอนุพันธ์</t>
  </si>
  <si>
    <t>ลูกหนี้ทรัพย์สินวางประกัน</t>
  </si>
  <si>
    <t>ลูกหนี้บริษัทใหญ่</t>
  </si>
  <si>
    <t xml:space="preserve">สินทรัพย์อื่น </t>
  </si>
  <si>
    <t>รวมสินทรัพย์</t>
  </si>
  <si>
    <t>หมายเหตุประกอบงบการเงินเป็นส่วนหนึ่งของงบการเงินนี้</t>
  </si>
  <si>
    <t>………………………………………</t>
  </si>
  <si>
    <t>(นายกฤติยา  วีรบุรุษ)</t>
  </si>
  <si>
    <t>(นางพัชนี  ลิ่มอภิชาต)</t>
  </si>
  <si>
    <t>กรรมการ</t>
  </si>
  <si>
    <t>หนี้สินและส่วนของเจ้าของ</t>
  </si>
  <si>
    <t>หนี้สิน</t>
  </si>
  <si>
    <t>เจ้าหนี้สำนักหักบัญชี</t>
  </si>
  <si>
    <t>เจ้าหนี้ธุรกิจหลักทรัพย์และสัญญาซื้อขายล่วงหน้าสุทธิ</t>
  </si>
  <si>
    <t>เจ้าหนี้บริษัทใหญ่</t>
  </si>
  <si>
    <t>หนี้สินตราสารอนุพันธ์</t>
  </si>
  <si>
    <t>หุ้นกู้อนุพันธ์</t>
  </si>
  <si>
    <t>ประมาณการหนี้สิน</t>
  </si>
  <si>
    <t>หนี้สินภาษีเงินได้รอการตัดบัญชี</t>
  </si>
  <si>
    <t>ภาษีเงินได้นิติบุคคลค้างจ่าย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</si>
  <si>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</si>
  <si>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</si>
  <si>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</si>
  <si>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</si>
  <si>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 xml:space="preserve">ทุนเรือนหุ้น  </t>
  </si>
  <si>
    <t>ทุนที่ออกและชำระแล้ว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</si>
  <si>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</si>
  <si>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</si>
  <si>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</si>
  <si>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</si>
  <si>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</si>
  <si>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</si>
  <si>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</si>
  <si>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</si>
  <si>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</si>
  <si>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</si>
  <si>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</si>
  <si>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</si>
  <si>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</si>
  <si>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ต้นทุนทางการเงิน</t>
  </si>
  <si>
    <t>ค่าธรรมเนียมและบริการจ่าย</t>
  </si>
  <si>
    <t>รวมค่าใช้จ่าย</t>
  </si>
  <si>
    <t>กำไรก่อนภาษีเงินได้</t>
  </si>
  <si>
    <t xml:space="preserve">กำไรต่อหุ้น 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</si>
  <si>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</si>
  <si>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</si>
  <si>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</si>
  <si>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 xml:space="preserve">กำไร (ขาดทุน) </t>
  </si>
  <si>
    <t>รวม</t>
  </si>
  <si>
    <t>จากการวัดมูลค่า</t>
  </si>
  <si>
    <t>เงินลงทุนเผื่อขาย</t>
  </si>
  <si>
    <t>ยอดคงเหลือต้นปี ณ วันที่ 1 มกราคม 2556</t>
  </si>
  <si>
    <t>รายการเปลี่ยนแปลงระหว่างปี</t>
  </si>
  <si>
    <t xml:space="preserve">          กำไร (ขาดทุน) เบ็ดเสร็จรวม</t>
  </si>
  <si>
    <t>ยอดคงเหลือปลายปี ณ วันที่ 31 ธันวาคม 2556</t>
  </si>
  <si>
    <t>ยอดคงเหลือต้นปี ณ วันที่ 1 มกราคม 2557</t>
  </si>
  <si>
    <t xml:space="preserve">          เงินปันผลจ่าย </t>
  </si>
  <si>
    <t xml:space="preserve">          กำไรเบ็ดเสร็จรวม</t>
  </si>
  <si>
    <t>ยอดคงเหลือปลายปี ณ วันที่ 31 ธันวาคม 2557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</si>
  <si>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</si>
  <si>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</si>
  <si>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</si>
  <si>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ค่าเสื่อมราคาและรายจ่ายตัดบัญชี</t>
  </si>
  <si>
    <t>ส่วนลดรับตั๋วแลกเงินตัดจ่าย</t>
  </si>
  <si>
    <t>ขาดทุนที่ยังไม่เกิดจากการตีราคาหลักทรัพย์</t>
  </si>
  <si>
    <t>กำไรที่ยังไม่เกิดจากการตีราคาสินทรัพย์</t>
  </si>
  <si>
    <t>และหนี้สินตราสารอนุพันธ์</t>
  </si>
  <si>
    <t>กำไรจากการจำหน่ายอุปกรณ์</t>
  </si>
  <si>
    <t>ขาดทุนจากการตัดจำหน่ายอุปกรณ์</t>
  </si>
  <si>
    <t>กำไรจากอัตราแลกเปลี่ยนที่ยังไม่เกิดขึ้นจริง</t>
  </si>
  <si>
    <t>ภาระผูกพันผลประโยชน์ระยะยาวของพนักงาน</t>
  </si>
  <si>
    <t>รายได้ดอกเบี้ยและเงินปันผล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</si>
  <si>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</si>
  <si>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</si>
  <si>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</si>
  <si>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</si>
  <si>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r>
      <rPr>
        <b/>
        <sz val="18"/>
        <rFont val="Angsana New"/>
        <family val="1"/>
      </rP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</si>
  <si>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</si>
  <si>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สินทรัพย์ดำเนินงาน (เพิ่มขึ้น) ลดลง</t>
  </si>
  <si>
    <t>เงินลงทุนเพื่อค้า</t>
  </si>
  <si>
    <t>สินทรัพย์อื่น</t>
  </si>
  <si>
    <t>หนี้สินดำเนินงานเพิ่มขึ้น (ลดลง)</t>
  </si>
  <si>
    <t>เงินสดได้มาจาก (ใช้ไปใน) กิจกรรมดำเนินงาน</t>
  </si>
  <si>
    <t>เงินสดสุทธิจากกิจกรรมดำเนินงาน</t>
  </si>
  <si>
    <r>
      <t xml:space="preserve">งบกระแสเงินสด </t>
    </r>
    <r>
      <rPr>
        <sz val="18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</si>
  <si>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</si>
  <si>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เงินสดรับจากเงินให้กู้ยืมบริษัทใหญ่</t>
  </si>
  <si>
    <t>เงินสดจ่ายชำระคืนเงินกู้ยืมบริษัทใหญ่</t>
  </si>
  <si>
    <t>เงินสดรับดอกเบี้ยและเงินปันผล</t>
  </si>
  <si>
    <t>เงินสดรับจากการขายเงินลงทุนระยะยาว</t>
  </si>
  <si>
    <t>เงินสดจ่ายซื้ออุปกรณ์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</si>
  <si>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</si>
  <si>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</si>
  <si>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เงินสดสุทธิจากกิจกรรมลงทุน </t>
  </si>
  <si>
    <r>
      <rPr>
        <b/>
        <sz val="16"/>
        <rFont val="Angsana New"/>
        <family val="1"/>
      </rPr>
      <t>กระแสเงินสดจากกิจกรรมจัดหาเงิน</t>
    </r>
    <r>
      <rPr>
        <sz val="16"/>
        <rFont val="Angsana New"/>
        <family val="1"/>
      </rPr>
      <t xml:space="preserve"> </t>
    </r>
  </si>
  <si>
    <t>เงินสดรับจากการออกหุ้นกู้อนุพันธ์</t>
  </si>
  <si>
    <t>เงินสดจ่ายชำระคืนหุ้นกู้อนุพันธ์</t>
  </si>
  <si>
    <t>เงินสดรับจาก (จ่ายชำระคืน) ตราสารหนี้ที่ออกและเงินกู้ยืมอื่น</t>
  </si>
  <si>
    <t>เงินสดรับจาก (จ่ายชำระคืน) เงินกู้ยืมจากบริษัทที่เกี่ยวข้องกัน</t>
  </si>
  <si>
    <t>จ่ายเงินปันผล</t>
  </si>
  <si>
    <t xml:space="preserve">เงินสดสุทธิจากกิจกรรมจัดหาเงิน 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</si>
  <si>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</si>
  <si>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</si>
  <si>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</si>
  <si>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ข้อมูลเพิ่มเติมประกอบกระแสเงินสด</t>
  </si>
  <si>
    <t>รายการที่ไม่ใช่เงินสด</t>
  </si>
  <si>
    <t>ค่าซื้ออุปกรณ์ส่วนที่บันทึกเป็นหนี้สิน</t>
  </si>
  <si>
    <t>ค่าซื้อสินทรัพย์ไม่มีตัวตนส่วนที่บันทึกเป็นหนี้สิน</t>
  </si>
  <si>
    <t>การเพิ่มขึ้น (ลดลง) ของกำไรจากการวัดมูลค่าของเงินลงทุนเผื่อขาย</t>
  </si>
  <si>
    <t>ค่าขายหุ้นกู้อนุพันธ์ที่ยังไม่ถึงกำหนดชำระ</t>
  </si>
  <si>
    <t>ขาดทุนจากการขายเงินลงทุนระยะยาว</t>
  </si>
  <si>
    <t>กำไร (ขาดทุน) จากสินทรัพย์และหนี้สินตราสารอนุพันธ์</t>
  </si>
  <si>
    <t>สำหรับหกเดือนสิ้นสุดวันที่ 30 มิถุนายน 2558</t>
  </si>
  <si>
    <t>ส่วนเกิน</t>
  </si>
  <si>
    <t>มูลค่าหุ้น</t>
  </si>
  <si>
    <t>ชำระแล้ว</t>
  </si>
  <si>
    <t>เงินสดจ่ายคืนหุ้นกู้อนุพันธ์</t>
  </si>
  <si>
    <t>บาท</t>
  </si>
  <si>
    <t>-</t>
  </si>
  <si>
    <t xml:space="preserve">   ทุนจดทะเบียน</t>
  </si>
  <si>
    <t xml:space="preserve">      หุ้นสามัญ 220,000,000 หุ้น มูลค่าหุ้นละ 5 บาท</t>
  </si>
  <si>
    <t xml:space="preserve">   ทุนที่ออกและชำระแล้ว</t>
  </si>
  <si>
    <t xml:space="preserve">      หุ้นสามัญ 213,500,000 หุ้น มูลค่าหุ้นละ 5 บาท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</si>
  <si>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</si>
  <si>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</si>
  <si>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</si>
  <si>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 xml:space="preserve">   ค่าเสื่อมราคาและค่าตัดจำหน่าย</t>
  </si>
  <si>
    <t xml:space="preserve">   กำไรจากการจำหน่ายอุปกรณ์</t>
  </si>
  <si>
    <t xml:space="preserve">   รายได้ดอกเบี้ยและเงินปันผล</t>
  </si>
  <si>
    <t xml:space="preserve">   ต้นทุนทางการเงิน</t>
  </si>
  <si>
    <t xml:space="preserve">   เงินสดจ่ายดอกเบี้ย</t>
  </si>
  <si>
    <t xml:space="preserve">   เงินสดจ่ายภาษีเงินได้</t>
  </si>
  <si>
    <t>(นางพัชนี ลิ่มอภิชาต)</t>
  </si>
  <si>
    <t>เงินกู้ยืมระยะสั้นจากสถาบันการเงิน</t>
  </si>
  <si>
    <t xml:space="preserve">เงินปันผลจ่าย </t>
  </si>
  <si>
    <t>………………………………………………</t>
  </si>
  <si>
    <t xml:space="preserve">เงินกู้ยืมจากกิจการที่เกี่ยวข้องกัน </t>
  </si>
  <si>
    <t>(นายอภินันท์ เกลียวปฏินนท์)</t>
  </si>
  <si>
    <t>สินทรัพย์ดำเนินงาน(เพิ่มขึ้น)ลดลง</t>
  </si>
  <si>
    <t>หนี้สินดำเนินงานเพิ่มขึ้น(ลดลง)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</si>
  <si>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</si>
  <si>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</si>
  <si>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อาคารและอุปกรณ์</t>
  </si>
  <si>
    <t>สินทรัพย์ไม่มีตัวตน</t>
  </si>
  <si>
    <t>เงินลงทุน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</si>
  <si>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</si>
  <si>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</si>
  <si>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รายได้ค่านายหน้า</t>
  </si>
  <si>
    <t>รายได้ค่าธรรมเนียมและบริการ</t>
  </si>
  <si>
    <t xml:space="preserve">   เข้าไปไว้ในกำไรหรือขาดทุนในภายหลัง</t>
  </si>
  <si>
    <t xml:space="preserve">ค่าใช้จ่ายภาษีเงินได้ </t>
  </si>
  <si>
    <t>กำไรสุทธิสำหรับปี</t>
  </si>
  <si>
    <t>(นายอภินันท์  เกลียวปฏินนท์)</t>
  </si>
  <si>
    <t xml:space="preserve">กำไร (ขาดทุน) เบ็ดเสร็จอื่น </t>
  </si>
  <si>
    <t>รายการที่จะจัดประเภทรายการใหม่เข้าไปไว้ใน</t>
  </si>
  <si>
    <t xml:space="preserve">   กำไรหรือขาดทุนในภายหลัง</t>
  </si>
  <si>
    <t>รวมรายการที่จะจัดประเภทรายการใหม่</t>
  </si>
  <si>
    <t>รายการที่จะไม่ถูกจัดประเภทรายการใหม่</t>
  </si>
  <si>
    <t xml:space="preserve">   เข้าไปในกำไรหรือขาดทุนในภายหลัง</t>
  </si>
  <si>
    <t>รวมรายการที่จะไม่ถูกจัดประเภทรายการใหม่</t>
  </si>
  <si>
    <t>กำไรเบ็ดเสร็จรวมสำหรับปี</t>
  </si>
  <si>
    <t>กำไรต่อหุ้นขั้นพื้นฐาน (บาท/หุ้น)</t>
  </si>
  <si>
    <t>ค่าขายคืนหน่วยลงทุนที่ยังไม่ถึงกำหนดชำระ</t>
  </si>
  <si>
    <t xml:space="preserve">   สินทรัพย์ตราสารอนุพันธ์</t>
  </si>
  <si>
    <t xml:space="preserve">   เงินลงทุนเพื่อค้า</t>
  </si>
  <si>
    <t xml:space="preserve">   ลูกหนี้บริษัทใหญ่</t>
  </si>
  <si>
    <t xml:space="preserve">   สินทรัพย์อื่น</t>
  </si>
  <si>
    <t xml:space="preserve">   เจ้าหนี้บริษัทใหญ่</t>
  </si>
  <si>
    <t xml:space="preserve">   หนี้สินตราสารอนุพันธ์</t>
  </si>
  <si>
    <t xml:space="preserve">   เงินสดจ่ายสำรองผลประโยชน์พนักงานระยะยาว</t>
  </si>
  <si>
    <t xml:space="preserve">   ค่าใช้จ่ายค้างจ่าย</t>
  </si>
  <si>
    <t xml:space="preserve">   หนี้สินอื่น</t>
  </si>
  <si>
    <t>กำไรและผลตอบแทนจากเครื่องมือทางการเงิน</t>
  </si>
  <si>
    <t>ค่าใช้จ่ายผลประโยชน์พนักงาน</t>
  </si>
  <si>
    <t>ค่าใช้จ่ายอื่น</t>
  </si>
  <si>
    <t>งบการเงินเฉพาะบริษัท</t>
  </si>
  <si>
    <t>งบการเงินรวม</t>
  </si>
  <si>
    <t>เงินลงทุนในบริษัทย่อย</t>
  </si>
  <si>
    <t>บริษัทหลักทรัพย์ ภัทร จำกัด (มหาชน) และบริษัทย่อย</t>
  </si>
  <si>
    <t>ทุนที่ออกและ</t>
  </si>
  <si>
    <t>ผลต่าง</t>
  </si>
  <si>
    <t>อัตราแลกเปลี่ยน</t>
  </si>
  <si>
    <t>จากการแปลงค่า</t>
  </si>
  <si>
    <t>งบการเงิน</t>
  </si>
  <si>
    <t>เจ้าของ</t>
  </si>
  <si>
    <t>รวมส่วนของ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</si>
  <si>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</si>
  <si>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</si>
  <si>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</si>
  <si>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</si>
  <si>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</si>
  <si>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ของบริษัทย่อย</t>
  </si>
  <si>
    <t>ส่วนของเจ้าของของกลุ่มบริษัท</t>
  </si>
  <si>
    <t>ของกลุ่มบริษัท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</si>
  <si>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</si>
  <si>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</si>
  <si>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เงินสดรับดอกเบี้ยและเงินปันผล</t>
  </si>
  <si>
    <t>หมายเหตุประกอบงบการเงินเป็นส่วนหนึ่งของงบการเงินรวมและงบการเงินเฉพาะบริษัทนี้</t>
  </si>
  <si>
    <t>พ.ศ. 2561</t>
  </si>
  <si>
    <t>15, 33</t>
  </si>
  <si>
    <t>หนี้สินทางการเงินที่กำหนดให้แสดงด้วย</t>
  </si>
  <si>
    <t xml:space="preserve">   มูลค่ายุติธรรม</t>
  </si>
  <si>
    <t>ยอดคงเหลือต้นปี ณ วันที่ 1 มกราคม พ.ศ. 2561</t>
  </si>
  <si>
    <t>ยอดคงเหลือปลายปี ณ วันที่ 31 ธันวาคม พ.ศ. 2561</t>
  </si>
  <si>
    <t>สินทรัพย์ภาษีเงินได้รอการตัดบัญชี</t>
  </si>
  <si>
    <t>เงินสดจ่ายซื้อเงินลงทุนระยะยาวอื่น</t>
  </si>
  <si>
    <t>เงินสดจ่ายจากการออกตั๋วเงินระยะสั้น</t>
  </si>
  <si>
    <t>เงินสดรับจากการออกตั๋วเงินระยะสั้น</t>
  </si>
  <si>
    <t>12,13</t>
  </si>
  <si>
    <t xml:space="preserve">   ผลต่างของอัตราแลกเปลี่ยน</t>
  </si>
  <si>
    <t xml:space="preserve">      จากการแปลงค่างบการเงิน</t>
  </si>
  <si>
    <t xml:space="preserve">      สำหรับโครงการผลประโยชน์ของพนักงาน</t>
  </si>
  <si>
    <t xml:space="preserve">      ตามหลักคณิตศาสตร์ประกันภัย</t>
  </si>
  <si>
    <t xml:space="preserve">     ภาษีเงินได้เกี่ยวกับองค์ประกอบของ</t>
  </si>
  <si>
    <t>ตามกฎหมาย</t>
  </si>
  <si>
    <t>ทุนสำรอง</t>
  </si>
  <si>
    <t>12, 13</t>
  </si>
  <si>
    <t xml:space="preserve">      สินทรัพย์และหนี้สินตราสารอนุพันธ์</t>
  </si>
  <si>
    <t xml:space="preserve">   ขาดทุนจากการตัดจำหน่ายอุปกรณ์และ</t>
  </si>
  <si>
    <t xml:space="preserve">      สินทรัพย์ไม่มีตัวตน</t>
  </si>
  <si>
    <t xml:space="preserve">      ที่ยังไม่เกิดขึ้นจริง</t>
  </si>
  <si>
    <t xml:space="preserve">      ของพนักงาน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</si>
  <si>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</si>
  <si>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</si>
  <si>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   ลูกหนี้ธุรกิจหลักทรัพย์และ</t>
  </si>
  <si>
    <t xml:space="preserve">      สัญญาซื้อขายล่วงหน้า</t>
  </si>
  <si>
    <t xml:space="preserve">   เพิ่มขึ้น(ลดลง)สุทธิ</t>
  </si>
  <si>
    <t xml:space="preserve">เงินสดและรายการเทียบเท่าเงินสด </t>
  </si>
  <si>
    <t xml:space="preserve">   ณ วันที่ 1 มกราคม</t>
  </si>
  <si>
    <t xml:space="preserve">   ณ วันที่ 31 ธันวาคม</t>
  </si>
  <si>
    <t>พ.ศ. 2562</t>
  </si>
  <si>
    <t>สำหรับปีสิ้นสุดวันที่ 31 ธันวาคม พ.ศ. 2562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</si>
  <si>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</si>
  <si>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</si>
  <si>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t>ณ วันที่ 31 ธันวาคม พ.ศ. 2562</t>
  </si>
  <si>
    <t>ขาดทุนจากการขายบริษัทย่อย</t>
  </si>
  <si>
    <t xml:space="preserve">   ส่วนลดรับตั๋วเงินคลังตัดจ่าย</t>
  </si>
  <si>
    <t xml:space="preserve">   ขาดทุนจากการจำหน่ายบริษัทย่อย</t>
  </si>
  <si>
    <t xml:space="preserve">   (กำไร)ขาดทุนจากอัตราแลกเปลี่ยน</t>
  </si>
  <si>
    <t xml:space="preserve">   สำรองผลประโยชน์ระยะยาว</t>
  </si>
  <si>
    <t xml:space="preserve">   ขาดทุนที่ยังไม่เกิดจากการตีราคาหลักทรัพย์</t>
  </si>
  <si>
    <t xml:space="preserve">   กำไรที่ยังไม่เกิดจากการตีราคา</t>
  </si>
  <si>
    <t xml:space="preserve">   กำไรจากสินทรัพย์และหนี้สินตราสารอนุพันธ์</t>
  </si>
  <si>
    <t>เงินสดรับจากการจำหน่ายบริษัทย่อย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</si>
  <si>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</si>
  <si>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</si>
  <si>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ค่าซื้อหุ้นกู้อนุพันธ์ที่ยังไม่ถึงกำหนดชำระ</t>
  </si>
  <si>
    <t xml:space="preserve">   กำไร (ขาดทุน) จากการประมาณการ</t>
  </si>
  <si>
    <t xml:space="preserve">        กำไร (ขาดทุน) เบ็ดเสร็จอื่น</t>
  </si>
  <si>
    <t>กำไร (ขาดทุน) เบ็ดเสร็จรวมสำหรับปี</t>
  </si>
  <si>
    <t>เงินสดจ่ายเงินกู้ยืมจากกิจการที่เกี่ยวข้องกัน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</si>
  <si>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</si>
  <si>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เงินสดจ่ายเงินปันผล</t>
  </si>
  <si>
    <t>เงินสดสุทธิจากกิจกรรมดำเนินงานก่อนดอกเบี้ยรับ</t>
  </si>
  <si>
    <t xml:space="preserve">      ดอกเบี้ยจ่าย และภาษีเงินได้จ่าย</t>
  </si>
  <si>
    <t xml:space="preserve">        สำหรับรายการที่ไม่ถูกจัดประเภทรายการใหม่</t>
  </si>
  <si>
    <t xml:space="preserve">        เข้าไปไว้ในกำไรหรือขาดทุนในภายหลัง</t>
  </si>
  <si>
    <t>กำไร (ขาดทุน) เบ็ดเสร็จอื่นสำหรับปี - สุทธิจากภาษี</t>
  </si>
  <si>
    <t>ค่าโอนหุ้นเพื่อชำระหนี้จากหุ้นกู้อนุพันธ์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</si>
  <si>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</si>
  <si>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</si>
  <si>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>งบกระแสเงินสด</t>
    </r>
    <r>
      <rPr>
        <sz val="13"/>
        <color theme="1"/>
        <rFont val="Browallia New"/>
        <family val="2"/>
      </rPr>
      <t xml:space="preserve"> (ต่อ)</t>
    </r>
  </si>
  <si>
    <r>
      <t xml:space="preserve">กระแสเงินสดจากกิจกรรมดำเนินงาน </t>
    </r>
    <r>
      <rPr>
        <sz val="13"/>
        <color theme="1"/>
        <rFont val="Browallia New"/>
        <family val="2"/>
      </rPr>
      <t>(ต่อ)</t>
    </r>
  </si>
  <si>
    <r>
      <rPr>
        <b/>
        <sz val="13"/>
        <color theme="1"/>
        <rFont val="Browallia New"/>
        <family val="2"/>
      </rPr>
      <t>กระแสเงินสดจากกิจกรรมจัดหาเงิน</t>
    </r>
    <r>
      <rPr>
        <sz val="13"/>
        <color theme="1"/>
        <rFont val="Browallia New"/>
        <family val="2"/>
      </rPr>
      <t xml:space="preserve"> 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</si>
  <si>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</si>
  <si>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</si>
  <si>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 xml:space="preserve">   เจ้าหนี้ธุรกิจหลักทรัพย์และสัญญา</t>
  </si>
  <si>
    <t xml:space="preserve">      ซื้อขายล่วงหน้า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</si>
</sst>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.00000_);_(* \(#,##0.00000\);_(* &quot;-&quot;?????_);_(@_)"/>
    <numFmt numFmtId="166" formatCode="_(* #,##0_);_(* \(#,##0\);_(* &quot;-&quot;??_);_(@_)"/>
    <numFmt numFmtId="167" formatCode="\-"/>
    <numFmt numFmtId="168" formatCode="_(* #,##0.0000_);_(* \(#,##0.0000\);_(* &quot;-&quot;????_);_(@_)"/>
    <numFmt numFmtId="169" formatCode="_(* #,##0_);_(* \(#,##0\);_(* &quot;-&quot;?????_);_(@_)"/>
    <numFmt numFmtId="170" formatCode="* #,##0_);* \(#,##0\);&quot;-&quot;??_);@"/>
    <numFmt numFmtId="171" formatCode="#,##0;\(#,##0\)"/>
    <numFmt numFmtId="172" formatCode="#,##0.00;\(#,##0.00\)"/>
    <numFmt numFmtId="173" formatCode="#,##0.0;\-#,##0.0"/>
    <numFmt numFmtId="174" formatCode="#,##0;\(#,##0\);&quot;-&quot;;@"/>
    <numFmt numFmtId="175" formatCode="#,##0;\(#,##0\);\-"/>
  </numFmts>
  <fonts count="37" x14ac:knownFonts="1"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8"/>
      <name val="Angsana New"/>
      <family val="1"/>
    </font>
    <font>
      <sz val="16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color indexed="8"/>
      <name val="Arial"/>
      <family val="2"/>
    </font>
    <font>
      <sz val="14"/>
      <name val="Cordia New"/>
      <family val="2"/>
    </font>
    <font>
      <sz val="18"/>
      <name val="Angsana New"/>
      <family val="1"/>
    </font>
    <font>
      <sz val="12"/>
      <name val="Times New Roman"/>
      <family val="1"/>
    </font>
    <font>
      <sz val="18"/>
      <color indexed="8"/>
      <name val="Arial"/>
      <family val="2"/>
    </font>
    <font>
      <sz val="12"/>
      <name val="Angsana New"/>
      <family val="1"/>
    </font>
    <font>
      <sz val="9"/>
      <color indexed="8"/>
      <name val="Arial"/>
      <family val="2"/>
    </font>
    <font>
      <sz val="14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sz val="18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6"/>
      <name val="AngsanaUPC"/>
      <family val="1"/>
      <charset val="222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sz val="16"/>
      <color indexed="9"/>
      <name val="Arial"/>
      <family val="2"/>
    </font>
    <font>
      <sz val="12"/>
      <color indexed="8"/>
      <name val="Angsana New"/>
      <family val="1"/>
    </font>
    <font>
      <sz val="10"/>
      <name val="Times New Roman"/>
      <family val="1"/>
    </font>
    <font>
      <sz val="8"/>
      <name val="Arial"/>
      <family val="2"/>
    </font>
    <font>
      <sz val="11"/>
      <color theme="1"/>
      <name val="Arial"/>
      <family val="2"/>
    </font>
    <font>
      <sz val="15"/>
      <name val="Browalli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b/>
      <sz val="13"/>
      <color indexed="10"/>
      <name val="Browallia New"/>
      <family val="2"/>
    </font>
    <font>
      <i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24" fillId="0" borderId="0" applyFill="0" applyBorder="0" applyProtection="0"/>
    <xf numFmtId="0" fontId="15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37" fontId="19" fillId="0" borderId="0"/>
    <xf numFmtId="37" fontId="19" fillId="0" borderId="0"/>
    <xf numFmtId="0" fontId="6" fillId="0" borderId="0"/>
    <xf numFmtId="0" fontId="13" fillId="0" borderId="0"/>
    <xf numFmtId="0" fontId="9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1" fontId="2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59">
    <xf numFmtId="0" fontId="0" fillId="0" borderId="0" xfId="0"/>
    <xf numFmtId="1" fontId="4" fillId="0" borderId="0" xfId="6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66" fontId="5" fillId="0" borderId="0" xfId="3" applyNumberFormat="1" applyFont="1" applyFill="1" applyBorder="1" applyAlignment="1">
      <alignment vertical="center"/>
    </xf>
    <xf numFmtId="37" fontId="5" fillId="0" borderId="0" xfId="11" applyNumberFormat="1" applyFont="1" applyFill="1" applyAlignment="1">
      <alignment vertical="center"/>
    </xf>
    <xf numFmtId="0" fontId="10" fillId="0" borderId="0" xfId="0" applyFont="1" applyFill="1"/>
    <xf numFmtId="0" fontId="0" fillId="0" borderId="0" xfId="0" applyFill="1"/>
    <xf numFmtId="37" fontId="11" fillId="0" borderId="0" xfId="0" applyNumberFormat="1" applyFont="1" applyFill="1" applyAlignment="1">
      <alignment vertical="center"/>
    </xf>
    <xf numFmtId="0" fontId="12" fillId="0" borderId="0" xfId="0" applyFont="1" applyFill="1"/>
    <xf numFmtId="0" fontId="14" fillId="0" borderId="0" xfId="16" applyFont="1" applyFill="1" applyAlignment="1">
      <alignment horizontal="left" vertical="center"/>
    </xf>
    <xf numFmtId="37" fontId="11" fillId="0" borderId="0" xfId="5" applyNumberFormat="1" applyFont="1" applyFill="1" applyBorder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21" applyNumberFormat="1" applyFont="1" applyFill="1" applyAlignment="1">
      <alignment vertical="center"/>
    </xf>
    <xf numFmtId="0" fontId="16" fillId="0" borderId="0" xfId="8" applyFont="1" applyFill="1"/>
    <xf numFmtId="0" fontId="17" fillId="0" borderId="0" xfId="8" applyFont="1" applyFill="1"/>
    <xf numFmtId="0" fontId="18" fillId="0" borderId="0" xfId="12" applyFont="1" applyFill="1"/>
    <xf numFmtId="0" fontId="4" fillId="0" borderId="0" xfId="21" applyFont="1" applyFill="1" applyAlignment="1">
      <alignment horizontal="center" vertical="center"/>
    </xf>
    <xf numFmtId="37" fontId="4" fillId="0" borderId="0" xfId="14" applyFont="1" applyFill="1" applyAlignment="1">
      <alignment vertical="center"/>
    </xf>
    <xf numFmtId="37" fontId="5" fillId="0" borderId="0" xfId="14" applyFont="1" applyFill="1" applyAlignment="1">
      <alignment vertical="center"/>
    </xf>
    <xf numFmtId="37" fontId="5" fillId="0" borderId="0" xfId="14" applyFont="1" applyFill="1" applyAlignment="1">
      <alignment horizontal="left" vertical="center"/>
    </xf>
    <xf numFmtId="37" fontId="5" fillId="0" borderId="0" xfId="14" applyFont="1" applyFill="1" applyAlignment="1">
      <alignment horizontal="left" vertical="center" indent="2"/>
    </xf>
    <xf numFmtId="37" fontId="5" fillId="0" borderId="0" xfId="20" applyNumberFormat="1" applyFont="1" applyFill="1" applyAlignment="1">
      <alignment vertical="center"/>
    </xf>
    <xf numFmtId="41" fontId="5" fillId="0" borderId="0" xfId="8" applyNumberFormat="1" applyFont="1" applyFill="1" applyBorder="1" applyAlignment="1">
      <alignment vertical="center"/>
    </xf>
    <xf numFmtId="37" fontId="5" fillId="0" borderId="0" xfId="13" applyFont="1" applyFill="1" applyAlignment="1">
      <alignment vertical="center"/>
    </xf>
    <xf numFmtId="41" fontId="5" fillId="0" borderId="0" xfId="8" applyNumberFormat="1" applyFont="1" applyFill="1" applyBorder="1" applyAlignment="1">
      <alignment horizontal="right" vertical="center"/>
    </xf>
    <xf numFmtId="37" fontId="5" fillId="0" borderId="0" xfId="14" applyFont="1" applyFill="1" applyAlignment="1">
      <alignment horizontal="left" vertical="center" indent="3"/>
    </xf>
    <xf numFmtId="37" fontId="5" fillId="0" borderId="0" xfId="14" applyFont="1" applyFill="1" applyAlignment="1">
      <alignment horizontal="left" vertical="center" indent="4"/>
    </xf>
    <xf numFmtId="166" fontId="5" fillId="0" borderId="0" xfId="3" applyNumberFormat="1" applyFont="1" applyFill="1" applyAlignment="1">
      <alignment vertical="center"/>
    </xf>
    <xf numFmtId="37" fontId="5" fillId="0" borderId="0" xfId="20" applyNumberFormat="1" applyFont="1" applyFill="1" applyBorder="1" applyAlignment="1">
      <alignment vertical="center"/>
    </xf>
    <xf numFmtId="37" fontId="5" fillId="0" borderId="1" xfId="20" applyNumberFormat="1" applyFont="1" applyFill="1" applyBorder="1" applyAlignment="1">
      <alignment vertical="center"/>
    </xf>
    <xf numFmtId="37" fontId="5" fillId="0" borderId="0" xfId="14" applyFont="1" applyFill="1" applyAlignment="1">
      <alignment horizontal="left" vertical="center" indent="1"/>
    </xf>
    <xf numFmtId="0" fontId="17" fillId="0" borderId="0" xfId="8" applyFont="1" applyFill="1" applyBorder="1"/>
    <xf numFmtId="37" fontId="5" fillId="0" borderId="0" xfId="14" applyFont="1" applyFill="1" applyAlignment="1">
      <alignment horizontal="center"/>
    </xf>
    <xf numFmtId="37" fontId="5" fillId="0" borderId="0" xfId="14" applyFont="1" applyFill="1" applyAlignment="1">
      <alignment horizontal="center" vertical="center"/>
    </xf>
    <xf numFmtId="37" fontId="5" fillId="0" borderId="0" xfId="14" applyFont="1" applyFill="1" applyBorder="1" applyAlignment="1">
      <alignment horizontal="left" vertical="center" indent="5"/>
    </xf>
    <xf numFmtId="37" fontId="5" fillId="0" borderId="2" xfId="13" applyFont="1" applyFill="1" applyBorder="1" applyAlignment="1">
      <alignment vertical="center"/>
    </xf>
    <xf numFmtId="37" fontId="5" fillId="0" borderId="0" xfId="14" applyFont="1" applyFill="1" applyBorder="1" applyAlignment="1">
      <alignment vertical="center"/>
    </xf>
    <xf numFmtId="37" fontId="4" fillId="0" borderId="0" xfId="15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vertical="center"/>
    </xf>
    <xf numFmtId="37" fontId="5" fillId="0" borderId="0" xfId="15" applyNumberFormat="1" applyFont="1" applyFill="1" applyAlignment="1">
      <alignment horizontal="left" vertical="center" indent="1"/>
    </xf>
    <xf numFmtId="165" fontId="5" fillId="0" borderId="0" xfId="3" applyNumberFormat="1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169" fontId="5" fillId="0" borderId="0" xfId="3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horizontal="left" vertical="center" indent="3"/>
    </xf>
    <xf numFmtId="37" fontId="5" fillId="0" borderId="0" xfId="15" applyNumberFormat="1" applyFont="1" applyFill="1" applyBorder="1" applyAlignment="1">
      <alignment horizontal="left" vertical="center" indent="5"/>
    </xf>
    <xf numFmtId="37" fontId="5" fillId="0" borderId="0" xfId="13" applyFont="1" applyFill="1" applyBorder="1" applyAlignment="1">
      <alignment vertical="center"/>
    </xf>
    <xf numFmtId="37" fontId="5" fillId="0" borderId="0" xfId="14" applyFont="1" applyFill="1" applyBorder="1" applyAlignment="1">
      <alignment horizontal="left" vertical="center" indent="3"/>
    </xf>
    <xf numFmtId="37" fontId="5" fillId="0" borderId="0" xfId="15" applyNumberFormat="1" applyFont="1" applyFill="1" applyAlignment="1">
      <alignment vertical="center"/>
    </xf>
    <xf numFmtId="37" fontId="5" fillId="0" borderId="0" xfId="15" applyNumberFormat="1" applyFont="1" applyFill="1" applyAlignment="1">
      <alignment horizontal="center" vertical="center"/>
    </xf>
    <xf numFmtId="37" fontId="5" fillId="0" borderId="3" xfId="13" applyNumberFormat="1" applyFont="1" applyFill="1" applyBorder="1" applyAlignment="1">
      <alignment vertical="center"/>
    </xf>
    <xf numFmtId="39" fontId="5" fillId="0" borderId="0" xfId="13" applyNumberFormat="1" applyFont="1" applyFill="1" applyAlignment="1">
      <alignment vertical="center"/>
    </xf>
    <xf numFmtId="39" fontId="22" fillId="0" borderId="0" xfId="8" applyNumberFormat="1" applyFont="1" applyFill="1"/>
    <xf numFmtId="0" fontId="4" fillId="0" borderId="0" xfId="8" applyFont="1" applyFill="1" applyAlignment="1">
      <alignment horizontal="left" vertical="center"/>
    </xf>
    <xf numFmtId="0" fontId="5" fillId="0" borderId="0" xfId="8" applyFont="1" applyFill="1"/>
    <xf numFmtId="0" fontId="5" fillId="0" borderId="0" xfId="8" applyFont="1" applyFill="1" applyAlignment="1">
      <alignment horizontal="left" vertical="center"/>
    </xf>
    <xf numFmtId="0" fontId="5" fillId="0" borderId="0" xfId="8" applyFont="1" applyFill="1" applyAlignment="1">
      <alignment horizontal="left" vertical="center" indent="1"/>
    </xf>
    <xf numFmtId="166" fontId="5" fillId="0" borderId="0" xfId="3" applyNumberFormat="1" applyFont="1" applyFill="1"/>
    <xf numFmtId="37" fontId="8" fillId="0" borderId="0" xfId="14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0" fontId="23" fillId="0" borderId="0" xfId="0" applyFont="1" applyFill="1"/>
    <xf numFmtId="37" fontId="14" fillId="0" borderId="1" xfId="0" applyNumberFormat="1" applyFont="1" applyFill="1" applyBorder="1" applyAlignment="1">
      <alignment horizontal="center" vertical="center"/>
    </xf>
    <xf numFmtId="0" fontId="14" fillId="0" borderId="0" xfId="21" applyFont="1" applyFill="1" applyAlignment="1">
      <alignment vertical="center"/>
    </xf>
    <xf numFmtId="0" fontId="14" fillId="0" borderId="0" xfId="2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vertical="center"/>
    </xf>
    <xf numFmtId="0" fontId="11" fillId="0" borderId="0" xfId="21" applyFont="1" applyFill="1" applyAlignment="1">
      <alignment horizontal="left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0" xfId="21" applyFont="1" applyFill="1" applyAlignment="1">
      <alignment horizontal="center" vertical="center" wrapText="1"/>
    </xf>
    <xf numFmtId="0" fontId="11" fillId="0" borderId="0" xfId="16" applyFont="1" applyFill="1" applyAlignment="1">
      <alignment horizontal="left" vertical="center"/>
    </xf>
    <xf numFmtId="0" fontId="11" fillId="0" borderId="0" xfId="21" applyFont="1" applyFill="1" applyAlignment="1">
      <alignment vertical="center"/>
    </xf>
    <xf numFmtId="37" fontId="11" fillId="0" borderId="0" xfId="21" applyNumberFormat="1" applyFont="1" applyFill="1" applyBorder="1" applyAlignment="1">
      <alignment vertical="center"/>
    </xf>
    <xf numFmtId="0" fontId="11" fillId="0" borderId="0" xfId="16" applyFont="1" applyFill="1" applyAlignment="1">
      <alignment horizontal="center" vertical="center"/>
    </xf>
    <xf numFmtId="167" fontId="11" fillId="0" borderId="1" xfId="5" applyNumberFormat="1" applyFont="1" applyFill="1" applyBorder="1" applyAlignment="1">
      <alignment horizontal="center" vertical="center"/>
    </xf>
    <xf numFmtId="168" fontId="11" fillId="0" borderId="0" xfId="5" applyNumberFormat="1" applyFont="1" applyFill="1" applyAlignment="1">
      <alignment horizontal="right" vertical="center"/>
    </xf>
    <xf numFmtId="168" fontId="11" fillId="0" borderId="0" xfId="5" applyNumberFormat="1" applyFont="1" applyFill="1" applyAlignment="1">
      <alignment horizontal="center" vertical="center"/>
    </xf>
    <xf numFmtId="37" fontId="11" fillId="0" borderId="0" xfId="3" applyNumberFormat="1" applyFont="1" applyFill="1" applyAlignment="1">
      <alignment horizontal="right" vertical="center"/>
    </xf>
    <xf numFmtId="166" fontId="11" fillId="0" borderId="0" xfId="3" applyNumberFormat="1" applyFont="1" applyFill="1" applyAlignment="1">
      <alignment horizontal="right" vertical="center"/>
    </xf>
    <xf numFmtId="37" fontId="11" fillId="0" borderId="3" xfId="5" applyNumberFormat="1" applyFont="1" applyFill="1" applyBorder="1" applyAlignment="1">
      <alignment vertical="center"/>
    </xf>
    <xf numFmtId="167" fontId="11" fillId="0" borderId="0" xfId="5" applyNumberFormat="1" applyFont="1" applyFill="1" applyBorder="1" applyAlignment="1">
      <alignment horizontal="center" vertical="center"/>
    </xf>
    <xf numFmtId="43" fontId="11" fillId="0" borderId="0" xfId="3" applyFont="1" applyFill="1" applyAlignment="1">
      <alignment vertical="center"/>
    </xf>
    <xf numFmtId="0" fontId="11" fillId="0" borderId="0" xfId="16" applyFont="1" applyFill="1" applyAlignment="1">
      <alignment vertical="center"/>
    </xf>
    <xf numFmtId="0" fontId="29" fillId="0" borderId="0" xfId="0" applyFont="1" applyFill="1"/>
    <xf numFmtId="37" fontId="28" fillId="0" borderId="1" xfId="0" applyNumberFormat="1" applyFont="1" applyFill="1" applyBorder="1" applyAlignment="1">
      <alignment horizontal="left" vertical="center"/>
    </xf>
    <xf numFmtId="174" fontId="28" fillId="0" borderId="1" xfId="0" applyNumberFormat="1" applyFont="1" applyFill="1" applyBorder="1" applyAlignment="1">
      <alignment horizontal="left" vertical="center"/>
    </xf>
    <xf numFmtId="174" fontId="28" fillId="0" borderId="1" xfId="0" applyNumberFormat="1" applyFont="1" applyFill="1" applyBorder="1" applyAlignment="1">
      <alignment horizontal="right" vertical="center"/>
    </xf>
    <xf numFmtId="37" fontId="28" fillId="0" borderId="0" xfId="0" applyNumberFormat="1" applyFont="1" applyFill="1" applyBorder="1" applyAlignment="1">
      <alignment horizontal="left" vertical="center"/>
    </xf>
    <xf numFmtId="174" fontId="28" fillId="0" borderId="0" xfId="0" applyNumberFormat="1" applyFont="1" applyFill="1" applyBorder="1" applyAlignment="1">
      <alignment horizontal="left" vertical="center"/>
    </xf>
    <xf numFmtId="174" fontId="28" fillId="0" borderId="0" xfId="0" applyNumberFormat="1" applyFont="1" applyFill="1" applyBorder="1" applyAlignment="1">
      <alignment horizontal="right" vertical="center"/>
    </xf>
    <xf numFmtId="174" fontId="28" fillId="0" borderId="0" xfId="0" applyNumberFormat="1" applyFont="1" applyFill="1" applyAlignment="1">
      <alignment horizontal="center" vertical="center"/>
    </xf>
    <xf numFmtId="37" fontId="29" fillId="0" borderId="0" xfId="0" applyNumberFormat="1" applyFont="1" applyFill="1" applyAlignment="1">
      <alignment vertical="center"/>
    </xf>
    <xf numFmtId="37" fontId="28" fillId="0" borderId="0" xfId="0" applyNumberFormat="1" applyFont="1" applyFill="1" applyAlignment="1">
      <alignment horizontal="center" vertical="center"/>
    </xf>
    <xf numFmtId="174" fontId="28" fillId="0" borderId="0" xfId="23" applyNumberFormat="1" applyFont="1" applyFill="1" applyAlignment="1">
      <alignment horizontal="right" vertical="center"/>
    </xf>
    <xf numFmtId="174" fontId="28" fillId="0" borderId="0" xfId="23" applyNumberFormat="1" applyFont="1" applyFill="1" applyAlignment="1">
      <alignment horizontal="center" vertical="center"/>
    </xf>
    <xf numFmtId="37" fontId="28" fillId="0" borderId="0" xfId="0" applyNumberFormat="1" applyFont="1" applyFill="1" applyBorder="1" applyAlignment="1">
      <alignment horizontal="center" vertical="center"/>
    </xf>
    <xf numFmtId="174" fontId="28" fillId="0" borderId="1" xfId="23" applyNumberFormat="1" applyFont="1" applyFill="1" applyBorder="1" applyAlignment="1">
      <alignment horizontal="right" vertical="center"/>
    </xf>
    <xf numFmtId="37" fontId="29" fillId="0" borderId="0" xfId="0" applyNumberFormat="1" applyFont="1" applyFill="1" applyAlignment="1">
      <alignment horizontal="left" vertical="center" indent="4"/>
    </xf>
    <xf numFmtId="174" fontId="29" fillId="0" borderId="0" xfId="0" applyNumberFormat="1" applyFont="1" applyFill="1" applyAlignment="1">
      <alignment horizontal="center" vertical="center"/>
    </xf>
    <xf numFmtId="174" fontId="29" fillId="0" borderId="0" xfId="0" applyNumberFormat="1" applyFont="1" applyFill="1" applyAlignment="1">
      <alignment horizontal="right" vertical="center"/>
    </xf>
    <xf numFmtId="174" fontId="29" fillId="0" borderId="0" xfId="0" applyNumberFormat="1" applyFont="1" applyFill="1"/>
    <xf numFmtId="174" fontId="28" fillId="0" borderId="0" xfId="0" applyNumberFormat="1" applyFont="1" applyFill="1" applyAlignment="1">
      <alignment horizontal="right" vertical="center"/>
    </xf>
    <xf numFmtId="37" fontId="29" fillId="0" borderId="0" xfId="0" applyNumberFormat="1" applyFont="1" applyFill="1" applyAlignment="1">
      <alignment horizontal="left" vertical="center"/>
    </xf>
    <xf numFmtId="174" fontId="29" fillId="0" borderId="0" xfId="19" applyNumberFormat="1" applyFont="1" applyFill="1" applyAlignment="1">
      <alignment horizontal="right" vertical="center"/>
    </xf>
    <xf numFmtId="43" fontId="29" fillId="0" borderId="0" xfId="1" applyFont="1" applyFill="1"/>
    <xf numFmtId="174" fontId="29" fillId="0" borderId="0" xfId="0" applyNumberFormat="1" applyFont="1" applyFill="1" applyAlignment="1">
      <alignment horizontal="right"/>
    </xf>
    <xf numFmtId="174" fontId="29" fillId="0" borderId="0" xfId="1" applyNumberFormat="1" applyFont="1" applyFill="1" applyAlignment="1">
      <alignment horizontal="right" vertical="center"/>
    </xf>
    <xf numFmtId="174" fontId="29" fillId="0" borderId="0" xfId="0" applyNumberFormat="1" applyFont="1" applyFill="1" applyBorder="1" applyAlignment="1">
      <alignment horizontal="right"/>
    </xf>
    <xf numFmtId="174" fontId="29" fillId="0" borderId="0" xfId="0" applyNumberFormat="1" applyFont="1" applyFill="1" applyBorder="1" applyAlignment="1">
      <alignment horizontal="center" vertical="center"/>
    </xf>
    <xf numFmtId="174" fontId="29" fillId="0" borderId="1" xfId="0" applyNumberFormat="1" applyFont="1" applyFill="1" applyBorder="1" applyAlignment="1">
      <alignment horizontal="right"/>
    </xf>
    <xf numFmtId="174" fontId="29" fillId="0" borderId="0" xfId="19" applyNumberFormat="1" applyFont="1" applyFill="1" applyBorder="1" applyAlignment="1">
      <alignment horizontal="right" vertical="center"/>
    </xf>
    <xf numFmtId="174" fontId="29" fillId="0" borderId="4" xfId="19" applyNumberFormat="1" applyFont="1" applyFill="1" applyBorder="1" applyAlignment="1">
      <alignment horizontal="right" vertical="center"/>
    </xf>
    <xf numFmtId="37" fontId="29" fillId="0" borderId="0" xfId="0" applyNumberFormat="1" applyFont="1" applyFill="1" applyBorder="1" applyAlignment="1">
      <alignment vertical="center"/>
    </xf>
    <xf numFmtId="37" fontId="29" fillId="0" borderId="0" xfId="0" applyNumberFormat="1" applyFont="1" applyFill="1" applyBorder="1" applyAlignment="1">
      <alignment horizontal="center" vertical="center"/>
    </xf>
    <xf numFmtId="174" fontId="29" fillId="0" borderId="0" xfId="0" applyNumberFormat="1" applyFont="1" applyFill="1" applyBorder="1" applyAlignment="1">
      <alignment horizontal="right" vertical="center"/>
    </xf>
    <xf numFmtId="174" fontId="30" fillId="0" borderId="1" xfId="11" applyNumberFormat="1" applyFont="1" applyFill="1" applyBorder="1" applyAlignment="1">
      <alignment vertical="center"/>
    </xf>
    <xf numFmtId="174" fontId="29" fillId="0" borderId="1" xfId="0" applyNumberFormat="1" applyFont="1" applyFill="1" applyBorder="1" applyAlignment="1">
      <alignment horizontal="center" vertical="center"/>
    </xf>
    <xf numFmtId="37" fontId="28" fillId="0" borderId="0" xfId="0" applyNumberFormat="1" applyFont="1" applyFill="1" applyAlignment="1">
      <alignment vertical="center"/>
    </xf>
    <xf numFmtId="174" fontId="29" fillId="0" borderId="1" xfId="0" applyNumberFormat="1" applyFont="1" applyFill="1" applyBorder="1" applyAlignment="1">
      <alignment horizontal="right" vertical="center"/>
    </xf>
    <xf numFmtId="173" fontId="29" fillId="0" borderId="0" xfId="0" applyNumberFormat="1" applyFont="1" applyFill="1" applyAlignment="1">
      <alignment horizontal="center" vertical="center"/>
    </xf>
    <xf numFmtId="174" fontId="29" fillId="0" borderId="1" xfId="1" applyNumberFormat="1" applyFont="1" applyFill="1" applyBorder="1" applyAlignment="1">
      <alignment horizontal="right" vertical="center"/>
    </xf>
    <xf numFmtId="174" fontId="29" fillId="0" borderId="1" xfId="19" applyNumberFormat="1" applyFont="1" applyFill="1" applyBorder="1" applyAlignment="1">
      <alignment horizontal="right" vertical="center"/>
    </xf>
    <xf numFmtId="174" fontId="29" fillId="0" borderId="4" xfId="1" applyNumberFormat="1" applyFont="1" applyFill="1" applyBorder="1" applyAlignment="1">
      <alignment horizontal="right" vertical="center"/>
    </xf>
    <xf numFmtId="174" fontId="29" fillId="0" borderId="0" xfId="1" applyNumberFormat="1" applyFont="1" applyFill="1" applyBorder="1" applyAlignment="1">
      <alignment horizontal="right" vertical="center"/>
    </xf>
    <xf numFmtId="37" fontId="29" fillId="0" borderId="1" xfId="0" applyNumberFormat="1" applyFont="1" applyFill="1" applyBorder="1" applyAlignment="1">
      <alignment vertical="center"/>
    </xf>
    <xf numFmtId="174" fontId="29" fillId="0" borderId="0" xfId="11" applyNumberFormat="1" applyFont="1" applyFill="1" applyAlignment="1">
      <alignment horizontal="right" vertical="center"/>
    </xf>
    <xf numFmtId="174" fontId="29" fillId="0" borderId="0" xfId="11" applyNumberFormat="1" applyFont="1" applyFill="1" applyAlignment="1">
      <alignment horizontal="left" vertical="center"/>
    </xf>
    <xf numFmtId="0" fontId="29" fillId="0" borderId="0" xfId="0" applyFont="1" applyFill="1" applyAlignment="1">
      <alignment horizontal="center"/>
    </xf>
    <xf numFmtId="174" fontId="29" fillId="0" borderId="0" xfId="0" applyNumberFormat="1" applyFont="1" applyFill="1" applyAlignment="1">
      <alignment horizontal="center"/>
    </xf>
    <xf numFmtId="0" fontId="32" fillId="0" borderId="0" xfId="8" applyFont="1" applyFill="1"/>
    <xf numFmtId="0" fontId="32" fillId="0" borderId="0" xfId="12" applyFont="1" applyFill="1"/>
    <xf numFmtId="174" fontId="32" fillId="0" borderId="0" xfId="12" applyNumberFormat="1" applyFont="1" applyFill="1" applyAlignment="1">
      <alignment horizontal="right"/>
    </xf>
    <xf numFmtId="37" fontId="31" fillId="0" borderId="0" xfId="0" applyNumberFormat="1" applyFont="1" applyFill="1" applyBorder="1" applyAlignment="1">
      <alignment horizontal="left" vertical="center"/>
    </xf>
    <xf numFmtId="174" fontId="31" fillId="0" borderId="0" xfId="23" applyNumberFormat="1" applyFont="1" applyFill="1" applyAlignment="1">
      <alignment horizontal="right" vertical="center"/>
    </xf>
    <xf numFmtId="1" fontId="31" fillId="0" borderId="0" xfId="23" applyNumberFormat="1" applyFont="1" applyFill="1" applyAlignment="1">
      <alignment horizontal="center" vertical="center"/>
    </xf>
    <xf numFmtId="0" fontId="31" fillId="0" borderId="1" xfId="12" applyFont="1" applyFill="1" applyBorder="1" applyAlignment="1">
      <alignment horizontal="center"/>
    </xf>
    <xf numFmtId="174" fontId="31" fillId="0" borderId="1" xfId="23" applyNumberFormat="1" applyFont="1" applyFill="1" applyBorder="1" applyAlignment="1">
      <alignment horizontal="right" vertical="center"/>
    </xf>
    <xf numFmtId="174" fontId="31" fillId="0" borderId="0" xfId="23" applyNumberFormat="1" applyFont="1" applyFill="1" applyBorder="1" applyAlignment="1">
      <alignment horizontal="right" vertical="center"/>
    </xf>
    <xf numFmtId="38" fontId="31" fillId="0" borderId="0" xfId="8" applyNumberFormat="1" applyFont="1" applyFill="1" applyAlignment="1">
      <alignment horizontal="center" vertical="center"/>
    </xf>
    <xf numFmtId="37" fontId="32" fillId="0" borderId="0" xfId="14" applyFont="1" applyFill="1" applyAlignment="1">
      <alignment horizontal="center" vertical="center"/>
    </xf>
    <xf numFmtId="174" fontId="32" fillId="0" borderId="0" xfId="14" applyNumberFormat="1" applyFont="1" applyFill="1" applyAlignment="1">
      <alignment horizontal="center" vertical="center"/>
    </xf>
    <xf numFmtId="37" fontId="31" fillId="0" borderId="0" xfId="14" applyFont="1" applyFill="1" applyAlignment="1">
      <alignment vertical="center"/>
    </xf>
    <xf numFmtId="174" fontId="31" fillId="0" borderId="0" xfId="14" applyNumberFormat="1" applyFont="1" applyFill="1" applyAlignment="1">
      <alignment horizontal="right" vertical="center"/>
    </xf>
    <xf numFmtId="37" fontId="32" fillId="0" borderId="0" xfId="14" applyFont="1" applyFill="1" applyAlignment="1">
      <alignment horizontal="left" vertical="center"/>
    </xf>
    <xf numFmtId="174" fontId="32" fillId="0" borderId="0" xfId="20" applyNumberFormat="1" applyFont="1" applyFill="1" applyAlignment="1">
      <alignment horizontal="right" vertical="center"/>
    </xf>
    <xf numFmtId="37" fontId="32" fillId="0" borderId="0" xfId="14" applyFont="1" applyFill="1" applyAlignment="1">
      <alignment horizontal="left" vertical="center" indent="2"/>
    </xf>
    <xf numFmtId="174" fontId="32" fillId="0" borderId="0" xfId="8" applyNumberFormat="1" applyFont="1" applyFill="1"/>
    <xf numFmtId="174" fontId="32" fillId="0" borderId="0" xfId="13" applyNumberFormat="1" applyFont="1" applyFill="1" applyAlignment="1">
      <alignment horizontal="right" vertical="center"/>
    </xf>
    <xf numFmtId="37" fontId="32" fillId="0" borderId="0" xfId="14" applyFont="1" applyFill="1" applyAlignment="1">
      <alignment vertical="center"/>
    </xf>
    <xf numFmtId="37" fontId="32" fillId="0" borderId="0" xfId="14" applyFont="1" applyFill="1" applyAlignment="1">
      <alignment horizontal="left" vertical="center" indent="4"/>
    </xf>
    <xf numFmtId="174" fontId="32" fillId="0" borderId="1" xfId="20" applyNumberFormat="1" applyFont="1" applyFill="1" applyBorder="1" applyAlignment="1">
      <alignment horizontal="right" vertical="center"/>
    </xf>
    <xf numFmtId="174" fontId="32" fillId="0" borderId="0" xfId="20" applyNumberFormat="1" applyFont="1" applyFill="1" applyBorder="1" applyAlignment="1">
      <alignment horizontal="right" vertical="center"/>
    </xf>
    <xf numFmtId="37" fontId="32" fillId="0" borderId="0" xfId="14" applyFont="1" applyFill="1" applyAlignment="1">
      <alignment horizontal="left" vertical="center" indent="1"/>
    </xf>
    <xf numFmtId="174" fontId="32" fillId="0" borderId="0" xfId="1" applyNumberFormat="1" applyFont="1" applyFill="1" applyBorder="1" applyAlignment="1">
      <alignment horizontal="right" vertical="center"/>
    </xf>
    <xf numFmtId="37" fontId="32" fillId="0" borderId="1" xfId="14" applyFont="1" applyFill="1" applyBorder="1" applyAlignment="1">
      <alignment vertical="center"/>
    </xf>
    <xf numFmtId="37" fontId="32" fillId="0" borderId="1" xfId="14" applyFont="1" applyFill="1" applyBorder="1" applyAlignment="1">
      <alignment horizontal="center" vertical="center"/>
    </xf>
    <xf numFmtId="174" fontId="32" fillId="0" borderId="1" xfId="14" applyNumberFormat="1" applyFont="1" applyFill="1" applyBorder="1" applyAlignment="1">
      <alignment horizontal="center" vertical="center"/>
    </xf>
    <xf numFmtId="174" fontId="32" fillId="0" borderId="0" xfId="14" applyNumberFormat="1" applyFont="1" applyFill="1" applyAlignment="1">
      <alignment horizontal="right" vertical="center"/>
    </xf>
    <xf numFmtId="0" fontId="31" fillId="0" borderId="0" xfId="21" applyFont="1" applyFill="1" applyAlignment="1">
      <alignment horizontal="center" vertical="center"/>
    </xf>
    <xf numFmtId="0" fontId="32" fillId="0" borderId="0" xfId="12" applyFont="1" applyFill="1" applyAlignment="1">
      <alignment horizontal="center"/>
    </xf>
    <xf numFmtId="174" fontId="32" fillId="0" borderId="1" xfId="13" applyNumberFormat="1" applyFont="1" applyFill="1" applyBorder="1" applyAlignment="1">
      <alignment horizontal="right" vertical="center"/>
    </xf>
    <xf numFmtId="174" fontId="32" fillId="0" borderId="0" xfId="13" applyNumberFormat="1" applyFont="1" applyFill="1" applyBorder="1" applyAlignment="1">
      <alignment horizontal="right" vertical="center"/>
    </xf>
    <xf numFmtId="37" fontId="32" fillId="0" borderId="0" xfId="14" applyFont="1" applyFill="1" applyBorder="1" applyAlignment="1">
      <alignment horizontal="left" vertical="center" indent="5"/>
    </xf>
    <xf numFmtId="174" fontId="32" fillId="0" borderId="0" xfId="8" applyNumberFormat="1" applyFont="1" applyFill="1" applyAlignment="1">
      <alignment horizontal="right"/>
    </xf>
    <xf numFmtId="37" fontId="32" fillId="0" borderId="1" xfId="14" applyFont="1" applyFill="1" applyBorder="1" applyAlignment="1">
      <alignment horizontal="left" vertical="center"/>
    </xf>
    <xf numFmtId="37" fontId="32" fillId="0" borderId="0" xfId="25" applyNumberFormat="1" applyFont="1" applyFill="1" applyAlignment="1">
      <alignment vertical="center"/>
    </xf>
    <xf numFmtId="37" fontId="32" fillId="0" borderId="0" xfId="25" applyNumberFormat="1" applyFont="1" applyFill="1" applyAlignment="1">
      <alignment horizontal="left" vertical="center" indent="1"/>
    </xf>
    <xf numFmtId="174" fontId="32" fillId="0" borderId="0" xfId="25" applyNumberFormat="1" applyFont="1" applyFill="1" applyBorder="1" applyAlignment="1">
      <alignment horizontal="right" vertical="center"/>
    </xf>
    <xf numFmtId="174" fontId="31" fillId="0" borderId="0" xfId="25" applyNumberFormat="1" applyFont="1" applyFill="1" applyAlignment="1">
      <alignment horizontal="right" vertical="center"/>
    </xf>
    <xf numFmtId="174" fontId="32" fillId="0" borderId="0" xfId="24" applyNumberFormat="1" applyFont="1" applyFill="1" applyAlignment="1">
      <alignment horizontal="right" vertical="center"/>
    </xf>
    <xf numFmtId="174" fontId="32" fillId="0" borderId="1" xfId="25" applyNumberFormat="1" applyFont="1" applyFill="1" applyBorder="1" applyAlignment="1">
      <alignment horizontal="right" vertical="center"/>
    </xf>
    <xf numFmtId="37" fontId="32" fillId="0" borderId="0" xfId="25" applyNumberFormat="1" applyFont="1" applyFill="1" applyBorder="1" applyAlignment="1">
      <alignment vertical="center"/>
    </xf>
    <xf numFmtId="37" fontId="32" fillId="0" borderId="0" xfId="25" applyNumberFormat="1" applyFont="1" applyFill="1" applyBorder="1" applyAlignment="1">
      <alignment horizontal="left" vertical="center" indent="3"/>
    </xf>
    <xf numFmtId="37" fontId="32" fillId="0" borderId="0" xfId="25" applyNumberFormat="1" applyFont="1" applyFill="1" applyBorder="1" applyAlignment="1">
      <alignment horizontal="left" vertical="center" indent="5"/>
    </xf>
    <xf numFmtId="37" fontId="32" fillId="0" borderId="0" xfId="25" applyNumberFormat="1" applyFont="1" applyFill="1" applyAlignment="1">
      <alignment horizontal="center" vertical="center"/>
    </xf>
    <xf numFmtId="174" fontId="32" fillId="0" borderId="1" xfId="24" applyNumberFormat="1" applyFont="1" applyFill="1" applyBorder="1" applyAlignment="1">
      <alignment horizontal="right" vertical="center"/>
    </xf>
    <xf numFmtId="174" fontId="32" fillId="0" borderId="0" xfId="24" applyNumberFormat="1" applyFont="1" applyFill="1" applyBorder="1" applyAlignment="1">
      <alignment horizontal="right" vertical="center"/>
    </xf>
    <xf numFmtId="37" fontId="32" fillId="0" borderId="0" xfId="14" applyFont="1" applyFill="1" applyBorder="1" applyAlignment="1">
      <alignment vertical="center"/>
    </xf>
    <xf numFmtId="37" fontId="32" fillId="0" borderId="0" xfId="14" applyFont="1" applyFill="1" applyBorder="1" applyAlignment="1">
      <alignment horizontal="left" vertical="center" indent="3"/>
    </xf>
    <xf numFmtId="0" fontId="31" fillId="0" borderId="0" xfId="8" applyFont="1" applyFill="1"/>
    <xf numFmtId="174" fontId="32" fillId="0" borderId="4" xfId="13" applyNumberFormat="1" applyFont="1" applyFill="1" applyBorder="1" applyAlignment="1">
      <alignment horizontal="right" vertical="center"/>
    </xf>
    <xf numFmtId="0" fontId="31" fillId="0" borderId="0" xfId="8" applyFont="1" applyFill="1" applyAlignment="1">
      <alignment horizontal="left" vertical="center"/>
    </xf>
    <xf numFmtId="174" fontId="31" fillId="0" borderId="0" xfId="8" applyNumberFormat="1" applyFont="1" applyFill="1" applyAlignment="1">
      <alignment horizontal="right" vertical="center"/>
    </xf>
    <xf numFmtId="0" fontId="32" fillId="0" borderId="0" xfId="8" applyFont="1" applyFill="1" applyAlignment="1">
      <alignment horizontal="left" vertical="center"/>
    </xf>
    <xf numFmtId="174" fontId="32" fillId="0" borderId="0" xfId="8" applyNumberFormat="1" applyFont="1" applyFill="1" applyAlignment="1">
      <alignment horizontal="right" vertical="center"/>
    </xf>
    <xf numFmtId="0" fontId="32" fillId="0" borderId="0" xfId="8" applyFont="1" applyFill="1" applyAlignment="1">
      <alignment horizontal="left" vertical="center" indent="1"/>
    </xf>
    <xf numFmtId="174" fontId="32" fillId="0" borderId="0" xfId="24" applyNumberFormat="1" applyFont="1" applyFill="1" applyAlignment="1">
      <alignment horizontal="right"/>
    </xf>
    <xf numFmtId="0" fontId="29" fillId="0" borderId="0" xfId="8" applyFont="1" applyFill="1" applyAlignment="1">
      <alignment horizontal="left" vertical="center" indent="1"/>
    </xf>
    <xf numFmtId="0" fontId="29" fillId="0" borderId="0" xfId="8" applyFont="1" applyFill="1"/>
    <xf numFmtId="171" fontId="29" fillId="0" borderId="0" xfId="24" applyNumberFormat="1" applyFont="1" applyFill="1" applyAlignment="1">
      <alignment horizontal="right"/>
    </xf>
    <xf numFmtId="0" fontId="28" fillId="0" borderId="0" xfId="21" applyFont="1" applyFill="1" applyBorder="1" applyAlignment="1">
      <alignment vertical="center"/>
    </xf>
    <xf numFmtId="0" fontId="28" fillId="0" borderId="0" xfId="21" applyFont="1" applyFill="1" applyBorder="1" applyAlignment="1">
      <alignment horizontal="center" vertical="center"/>
    </xf>
    <xf numFmtId="171" fontId="28" fillId="0" borderId="0" xfId="21" applyNumberFormat="1" applyFont="1" applyFill="1" applyBorder="1" applyAlignment="1">
      <alignment vertical="center"/>
    </xf>
    <xf numFmtId="0" fontId="33" fillId="0" borderId="0" xfId="11" applyFont="1" applyFill="1" applyAlignment="1"/>
    <xf numFmtId="0" fontId="28" fillId="0" borderId="1" xfId="21" applyFont="1" applyFill="1" applyBorder="1" applyAlignment="1">
      <alignment vertical="center"/>
    </xf>
    <xf numFmtId="171" fontId="28" fillId="0" borderId="1" xfId="21" applyNumberFormat="1" applyFont="1" applyFill="1" applyBorder="1" applyAlignment="1">
      <alignment vertical="center"/>
    </xf>
    <xf numFmtId="37" fontId="29" fillId="0" borderId="0" xfId="11" applyNumberFormat="1" applyFont="1" applyFill="1" applyAlignment="1">
      <alignment horizontal="center" vertical="center"/>
    </xf>
    <xf numFmtId="171" fontId="29" fillId="0" borderId="0" xfId="11" applyNumberFormat="1" applyFont="1" applyFill="1" applyAlignment="1">
      <alignment vertical="center"/>
    </xf>
    <xf numFmtId="171" fontId="29" fillId="0" borderId="0" xfId="11" applyNumberFormat="1" applyFont="1" applyFill="1" applyAlignment="1">
      <alignment horizontal="right" vertical="center"/>
    </xf>
    <xf numFmtId="37" fontId="29" fillId="0" borderId="0" xfId="11" applyNumberFormat="1" applyFont="1" applyFill="1" applyAlignment="1">
      <alignment horizontal="right" vertical="center"/>
    </xf>
    <xf numFmtId="0" fontId="33" fillId="0" borderId="0" xfId="11" applyFont="1" applyFill="1" applyAlignment="1">
      <alignment horizontal="right"/>
    </xf>
    <xf numFmtId="0" fontId="28" fillId="0" borderId="0" xfId="21" applyFont="1" applyFill="1" applyAlignment="1">
      <alignment vertical="center"/>
    </xf>
    <xf numFmtId="171" fontId="28" fillId="0" borderId="0" xfId="21" applyNumberFormat="1" applyFont="1" applyFill="1" applyAlignment="1">
      <alignment horizontal="right" vertical="center"/>
    </xf>
    <xf numFmtId="0" fontId="28" fillId="0" borderId="0" xfId="21" applyFont="1" applyFill="1" applyAlignment="1">
      <alignment horizontal="right" vertical="center"/>
    </xf>
    <xf numFmtId="171" fontId="33" fillId="0" borderId="0" xfId="11" applyNumberFormat="1" applyFont="1" applyFill="1" applyAlignment="1"/>
    <xf numFmtId="0" fontId="29" fillId="0" borderId="0" xfId="21" applyFont="1" applyFill="1" applyAlignment="1">
      <alignment vertical="center"/>
    </xf>
    <xf numFmtId="0" fontId="29" fillId="0" borderId="0" xfId="21" applyFont="1" applyFill="1" applyAlignment="1">
      <alignment horizontal="center" vertical="center"/>
    </xf>
    <xf numFmtId="171" fontId="28" fillId="0" borderId="0" xfId="11" applyNumberFormat="1" applyFont="1" applyFill="1" applyBorder="1" applyAlignment="1">
      <alignment horizontal="right" vertical="center"/>
    </xf>
    <xf numFmtId="0" fontId="28" fillId="0" borderId="0" xfId="11" applyNumberFormat="1" applyFont="1" applyFill="1" applyBorder="1" applyAlignment="1">
      <alignment horizontal="right" vertical="center"/>
    </xf>
    <xf numFmtId="175" fontId="34" fillId="0" borderId="0" xfId="11" applyNumberFormat="1" applyFont="1" applyFill="1" applyAlignment="1">
      <alignment horizontal="right"/>
    </xf>
    <xf numFmtId="175" fontId="28" fillId="0" borderId="0" xfId="21" applyNumberFormat="1" applyFont="1" applyFill="1" applyAlignment="1">
      <alignment horizontal="right" vertical="center"/>
    </xf>
    <xf numFmtId="0" fontId="29" fillId="0" borderId="0" xfId="16" applyFont="1" applyFill="1" applyAlignment="1">
      <alignment vertical="center"/>
    </xf>
    <xf numFmtId="0" fontId="28" fillId="0" borderId="1" xfId="21" applyFont="1" applyFill="1" applyBorder="1" applyAlignment="1">
      <alignment horizontal="center" vertical="center"/>
    </xf>
    <xf numFmtId="171" fontId="28" fillId="0" borderId="1" xfId="21" applyNumberFormat="1" applyFont="1" applyFill="1" applyBorder="1" applyAlignment="1">
      <alignment horizontal="right" vertical="center"/>
    </xf>
    <xf numFmtId="0" fontId="29" fillId="0" borderId="0" xfId="16" applyFont="1" applyFill="1" applyAlignment="1">
      <alignment horizontal="center" vertical="center"/>
    </xf>
    <xf numFmtId="171" fontId="29" fillId="0" borderId="0" xfId="5" applyNumberFormat="1" applyFont="1" applyFill="1" applyBorder="1" applyAlignment="1">
      <alignment horizontal="right" vertical="center"/>
    </xf>
    <xf numFmtId="168" fontId="29" fillId="0" borderId="0" xfId="5" applyNumberFormat="1" applyFont="1" applyFill="1" applyBorder="1" applyAlignment="1">
      <alignment vertical="center"/>
    </xf>
    <xf numFmtId="37" fontId="29" fillId="0" borderId="0" xfId="5" applyNumberFormat="1" applyFont="1" applyFill="1" applyBorder="1" applyAlignment="1">
      <alignment vertical="center"/>
    </xf>
    <xf numFmtId="171" fontId="29" fillId="0" borderId="0" xfId="5" applyNumberFormat="1" applyFont="1" applyFill="1" applyBorder="1" applyAlignment="1">
      <alignment vertical="center"/>
    </xf>
    <xf numFmtId="37" fontId="29" fillId="0" borderId="0" xfId="21" applyNumberFormat="1" applyFont="1" applyFill="1" applyBorder="1" applyAlignment="1">
      <alignment vertical="center"/>
    </xf>
    <xf numFmtId="0" fontId="28" fillId="0" borderId="0" xfId="16" applyFont="1" applyFill="1" applyAlignment="1">
      <alignment vertical="center"/>
    </xf>
    <xf numFmtId="171" fontId="29" fillId="0" borderId="0" xfId="5" applyNumberFormat="1" applyFont="1" applyFill="1" applyAlignment="1">
      <alignment horizontal="right" vertical="center"/>
    </xf>
    <xf numFmtId="168" fontId="29" fillId="0" borderId="0" xfId="5" applyNumberFormat="1" applyFont="1" applyFill="1" applyAlignment="1">
      <alignment vertical="center"/>
    </xf>
    <xf numFmtId="43" fontId="29" fillId="0" borderId="0" xfId="24" applyFont="1" applyFill="1" applyAlignment="1">
      <alignment vertical="center"/>
    </xf>
    <xf numFmtId="37" fontId="29" fillId="0" borderId="0" xfId="5" applyNumberFormat="1" applyFont="1" applyFill="1" applyAlignment="1">
      <alignment vertical="center"/>
    </xf>
    <xf numFmtId="171" fontId="29" fillId="0" borderId="0" xfId="5" applyNumberFormat="1" applyFont="1" applyFill="1" applyAlignment="1">
      <alignment vertical="center"/>
    </xf>
    <xf numFmtId="171" fontId="29" fillId="0" borderId="1" xfId="5" applyNumberFormat="1" applyFont="1" applyFill="1" applyBorder="1" applyAlignment="1">
      <alignment horizontal="right" vertical="center"/>
    </xf>
    <xf numFmtId="171" fontId="29" fillId="0" borderId="1" xfId="5" applyNumberFormat="1" applyFont="1" applyFill="1" applyBorder="1" applyAlignment="1">
      <alignment vertical="center"/>
    </xf>
    <xf numFmtId="0" fontId="28" fillId="0" borderId="0" xfId="16" applyFont="1" applyFill="1" applyAlignment="1">
      <alignment horizontal="center" vertical="center"/>
    </xf>
    <xf numFmtId="171" fontId="29" fillId="0" borderId="4" xfId="5" applyNumberFormat="1" applyFont="1" applyFill="1" applyBorder="1" applyAlignment="1">
      <alignment vertical="center"/>
    </xf>
    <xf numFmtId="37" fontId="29" fillId="0" borderId="0" xfId="21" applyNumberFormat="1" applyFont="1" applyFill="1" applyAlignment="1">
      <alignment vertical="center"/>
    </xf>
    <xf numFmtId="0" fontId="33" fillId="0" borderId="0" xfId="11" applyFont="1" applyFill="1" applyAlignment="1">
      <alignment vertical="center"/>
    </xf>
    <xf numFmtId="171" fontId="33" fillId="0" borderId="0" xfId="11" applyNumberFormat="1" applyFont="1" applyFill="1" applyAlignment="1">
      <alignment vertical="center"/>
    </xf>
    <xf numFmtId="0" fontId="33" fillId="0" borderId="1" xfId="11" applyFont="1" applyFill="1" applyBorder="1" applyAlignment="1">
      <alignment horizontal="center"/>
    </xf>
    <xf numFmtId="0" fontId="33" fillId="0" borderId="1" xfId="11" applyFont="1" applyFill="1" applyBorder="1" applyAlignment="1"/>
    <xf numFmtId="171" fontId="33" fillId="0" borderId="1" xfId="11" applyNumberFormat="1" applyFont="1" applyFill="1" applyBorder="1" applyAlignment="1"/>
    <xf numFmtId="171" fontId="28" fillId="0" borderId="0" xfId="11" applyNumberFormat="1" applyFont="1" applyFill="1" applyBorder="1" applyAlignment="1">
      <alignment horizontal="center" vertical="center"/>
    </xf>
    <xf numFmtId="171" fontId="28" fillId="0" borderId="0" xfId="11" applyNumberFormat="1" applyFont="1" applyFill="1" applyBorder="1" applyAlignment="1">
      <alignment horizontal="right" vertical="center" wrapText="1"/>
    </xf>
    <xf numFmtId="171" fontId="28" fillId="0" borderId="1" xfId="11" applyNumberFormat="1" applyFont="1" applyFill="1" applyBorder="1" applyAlignment="1">
      <alignment horizontal="right" vertical="center" wrapText="1"/>
    </xf>
    <xf numFmtId="171" fontId="28" fillId="0" borderId="0" xfId="11" applyNumberFormat="1" applyFont="1" applyFill="1" applyBorder="1" applyAlignment="1">
      <alignment vertical="center"/>
    </xf>
    <xf numFmtId="174" fontId="28" fillId="0" borderId="0" xfId="0" applyNumberFormat="1" applyFont="1" applyFill="1" applyAlignment="1">
      <alignment horizontal="right" vertical="top"/>
    </xf>
    <xf numFmtId="174" fontId="28" fillId="0" borderId="0" xfId="8" applyNumberFormat="1" applyFont="1" applyFill="1" applyBorder="1" applyAlignment="1">
      <alignment horizontal="right" vertical="center"/>
    </xf>
    <xf numFmtId="37" fontId="28" fillId="0" borderId="0" xfId="11" applyNumberFormat="1" applyFont="1" applyFill="1" applyBorder="1" applyAlignment="1">
      <alignment horizontal="right" vertical="center"/>
    </xf>
    <xf numFmtId="174" fontId="34" fillId="0" borderId="0" xfId="11" applyNumberFormat="1" applyFont="1" applyFill="1" applyAlignment="1">
      <alignment horizontal="right"/>
    </xf>
    <xf numFmtId="171" fontId="28" fillId="0" borderId="0" xfId="11" applyNumberFormat="1" applyFont="1" applyFill="1" applyAlignment="1">
      <alignment horizontal="right" vertical="center"/>
    </xf>
    <xf numFmtId="37" fontId="28" fillId="0" borderId="0" xfId="11" applyNumberFormat="1" applyFont="1" applyFill="1" applyAlignment="1">
      <alignment horizontal="right" vertical="center"/>
    </xf>
    <xf numFmtId="174" fontId="28" fillId="0" borderId="0" xfId="21" applyNumberFormat="1" applyFont="1" applyFill="1" applyAlignment="1">
      <alignment horizontal="right" vertical="center"/>
    </xf>
    <xf numFmtId="174" fontId="28" fillId="0" borderId="0" xfId="0" applyNumberFormat="1" applyFont="1" applyFill="1" applyBorder="1" applyAlignment="1">
      <alignment horizontal="right" vertical="top"/>
    </xf>
    <xf numFmtId="174" fontId="28" fillId="0" borderId="1" xfId="8" applyNumberFormat="1" applyFont="1" applyFill="1" applyBorder="1" applyAlignment="1">
      <alignment horizontal="right" vertical="center"/>
    </xf>
    <xf numFmtId="174" fontId="29" fillId="0" borderId="0" xfId="8" applyNumberFormat="1" applyFont="1" applyFill="1" applyAlignment="1">
      <alignment horizontal="center" vertical="center"/>
    </xf>
    <xf numFmtId="171" fontId="29" fillId="0" borderId="0" xfId="24" applyNumberFormat="1" applyFont="1" applyFill="1" applyBorder="1" applyAlignment="1">
      <alignment vertical="center"/>
    </xf>
    <xf numFmtId="166" fontId="29" fillId="0" borderId="0" xfId="24" applyNumberFormat="1" applyFont="1" applyFill="1" applyBorder="1" applyAlignment="1">
      <alignment vertical="center"/>
    </xf>
    <xf numFmtId="175" fontId="29" fillId="0" borderId="0" xfId="1" applyNumberFormat="1" applyFont="1" applyFill="1" applyBorder="1" applyAlignment="1">
      <alignment horizontal="right" vertical="center"/>
    </xf>
    <xf numFmtId="175" fontId="29" fillId="0" borderId="0" xfId="1" applyNumberFormat="1" applyFont="1" applyFill="1" applyAlignment="1">
      <alignment horizontal="right" vertical="center"/>
    </xf>
    <xf numFmtId="175" fontId="29" fillId="0" borderId="1" xfId="1" applyNumberFormat="1" applyFont="1" applyFill="1" applyBorder="1" applyAlignment="1">
      <alignment horizontal="right" vertical="center"/>
    </xf>
    <xf numFmtId="171" fontId="29" fillId="0" borderId="1" xfId="24" applyNumberFormat="1" applyFont="1" applyFill="1" applyBorder="1" applyAlignment="1">
      <alignment vertical="center"/>
    </xf>
    <xf numFmtId="175" fontId="29" fillId="0" borderId="0" xfId="5" applyNumberFormat="1" applyFont="1" applyFill="1" applyBorder="1" applyAlignment="1">
      <alignment vertical="center"/>
    </xf>
    <xf numFmtId="175" fontId="29" fillId="0" borderId="4" xfId="1" applyNumberFormat="1" applyFont="1" applyFill="1" applyBorder="1" applyAlignment="1">
      <alignment horizontal="right" vertical="center"/>
    </xf>
    <xf numFmtId="43" fontId="29" fillId="0" borderId="0" xfId="1" applyFont="1" applyFill="1" applyBorder="1" applyAlignment="1">
      <alignment vertical="center"/>
    </xf>
    <xf numFmtId="43" fontId="33" fillId="0" borderId="0" xfId="1" applyFont="1" applyFill="1" applyAlignment="1"/>
    <xf numFmtId="0" fontId="33" fillId="0" borderId="0" xfId="0" applyFont="1" applyFill="1"/>
    <xf numFmtId="0" fontId="33" fillId="0" borderId="0" xfId="11" applyFont="1" applyFill="1"/>
    <xf numFmtId="171" fontId="33" fillId="0" borderId="0" xfId="11" applyNumberFormat="1" applyFont="1" applyFill="1"/>
    <xf numFmtId="0" fontId="33" fillId="0" borderId="0" xfId="0" applyFont="1" applyFill="1" applyAlignment="1">
      <alignment horizontal="center"/>
    </xf>
    <xf numFmtId="171" fontId="28" fillId="0" borderId="0" xfId="23" applyNumberFormat="1" applyFont="1" applyFill="1" applyAlignment="1">
      <alignment horizontal="right" vertical="center"/>
    </xf>
    <xf numFmtId="1" fontId="28" fillId="0" borderId="0" xfId="23" applyNumberFormat="1" applyFont="1" applyFill="1" applyAlignment="1">
      <alignment horizontal="center" vertical="center"/>
    </xf>
    <xf numFmtId="37" fontId="28" fillId="0" borderId="1" xfId="11" applyNumberFormat="1" applyFont="1" applyFill="1" applyBorder="1" applyAlignment="1">
      <alignment horizontal="center" vertical="center"/>
    </xf>
    <xf numFmtId="171" fontId="28" fillId="0" borderId="1" xfId="23" applyNumberFormat="1" applyFont="1" applyFill="1" applyBorder="1" applyAlignment="1">
      <alignment horizontal="right" vertical="center"/>
    </xf>
    <xf numFmtId="171" fontId="28" fillId="0" borderId="0" xfId="23" applyNumberFormat="1" applyFont="1" applyFill="1" applyBorder="1" applyAlignment="1">
      <alignment horizontal="right" vertical="center"/>
    </xf>
    <xf numFmtId="1" fontId="28" fillId="0" borderId="0" xfId="23" applyNumberFormat="1" applyFont="1" applyFill="1" applyAlignment="1">
      <alignment horizontal="right" vertical="center"/>
    </xf>
    <xf numFmtId="37" fontId="28" fillId="0" borderId="0" xfId="11" applyNumberFormat="1" applyFont="1" applyFill="1" applyBorder="1" applyAlignment="1">
      <alignment horizontal="center" vertical="center"/>
    </xf>
    <xf numFmtId="171" fontId="29" fillId="0" borderId="0" xfId="0" applyNumberFormat="1" applyFont="1" applyFill="1" applyAlignment="1">
      <alignment vertical="center"/>
    </xf>
    <xf numFmtId="37" fontId="35" fillId="0" borderId="0" xfId="0" quotePrefix="1" applyNumberFormat="1" applyFont="1" applyFill="1" applyAlignment="1">
      <alignment horizontal="center" vertical="center"/>
    </xf>
    <xf numFmtId="171" fontId="29" fillId="0" borderId="0" xfId="0" applyNumberFormat="1" applyFont="1" applyFill="1"/>
    <xf numFmtId="37" fontId="29" fillId="0" borderId="0" xfId="18" applyNumberFormat="1" applyFont="1" applyFill="1" applyBorder="1" applyAlignment="1">
      <alignment vertical="center"/>
    </xf>
    <xf numFmtId="41" fontId="29" fillId="0" borderId="0" xfId="0" applyNumberFormat="1" applyFont="1" applyFill="1"/>
    <xf numFmtId="171" fontId="33" fillId="0" borderId="0" xfId="0" applyNumberFormat="1" applyFont="1" applyFill="1"/>
    <xf numFmtId="3" fontId="33" fillId="0" borderId="0" xfId="0" applyNumberFormat="1" applyFont="1" applyFill="1" applyAlignment="1">
      <alignment vertical="center" wrapText="1"/>
    </xf>
    <xf numFmtId="171" fontId="29" fillId="0" borderId="1" xfId="0" applyNumberFormat="1" applyFont="1" applyFill="1" applyBorder="1"/>
    <xf numFmtId="171" fontId="29" fillId="0" borderId="0" xfId="0" applyNumberFormat="1" applyFont="1" applyFill="1" applyBorder="1"/>
    <xf numFmtId="41" fontId="33" fillId="0" borderId="0" xfId="0" applyNumberFormat="1" applyFont="1" applyFill="1"/>
    <xf numFmtId="171" fontId="29" fillId="0" borderId="0" xfId="0" applyNumberFormat="1" applyFont="1" applyFill="1" applyBorder="1" applyAlignment="1">
      <alignment vertical="center"/>
    </xf>
    <xf numFmtId="171" fontId="29" fillId="0" borderId="1" xfId="18" applyNumberFormat="1" applyFont="1" applyFill="1" applyBorder="1" applyAlignment="1">
      <alignment vertical="center"/>
    </xf>
    <xf numFmtId="171" fontId="29" fillId="0" borderId="0" xfId="18" applyNumberFormat="1" applyFont="1" applyFill="1" applyBorder="1" applyAlignment="1">
      <alignment vertical="center"/>
    </xf>
    <xf numFmtId="3" fontId="33" fillId="0" borderId="0" xfId="0" applyNumberFormat="1" applyFont="1" applyFill="1"/>
    <xf numFmtId="37" fontId="29" fillId="0" borderId="0" xfId="18" applyNumberFormat="1" applyFont="1" applyFill="1" applyBorder="1" applyAlignment="1">
      <alignment horizontal="center" vertical="center"/>
    </xf>
    <xf numFmtId="174" fontId="29" fillId="0" borderId="0" xfId="18" applyNumberFormat="1" applyFont="1" applyFill="1" applyBorder="1" applyAlignment="1">
      <alignment horizontal="right" vertical="center"/>
    </xf>
    <xf numFmtId="3" fontId="29" fillId="0" borderId="0" xfId="0" applyNumberFormat="1" applyFont="1" applyAlignment="1">
      <alignment vertical="center" wrapText="1"/>
    </xf>
    <xf numFmtId="37" fontId="29" fillId="0" borderId="0" xfId="0" applyNumberFormat="1" applyFont="1" applyFill="1" applyAlignment="1">
      <alignment horizontal="left" vertical="center" indent="2"/>
    </xf>
    <xf numFmtId="37" fontId="29" fillId="0" borderId="1" xfId="0" applyNumberFormat="1" applyFont="1" applyFill="1" applyBorder="1" applyAlignment="1">
      <alignment horizontal="left" vertical="center"/>
    </xf>
    <xf numFmtId="37" fontId="29" fillId="0" borderId="1" xfId="0" applyNumberFormat="1" applyFont="1" applyFill="1" applyBorder="1" applyAlignment="1">
      <alignment horizontal="center" vertical="center"/>
    </xf>
    <xf numFmtId="171" fontId="29" fillId="0" borderId="1" xfId="0" applyNumberFormat="1" applyFont="1" applyFill="1" applyBorder="1" applyAlignment="1">
      <alignment horizontal="center" vertical="center"/>
    </xf>
    <xf numFmtId="37" fontId="28" fillId="0" borderId="0" xfId="11" applyNumberFormat="1" applyFont="1" applyFill="1" applyAlignment="1">
      <alignment horizontal="center" vertical="center"/>
    </xf>
    <xf numFmtId="171" fontId="28" fillId="0" borderId="0" xfId="23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37" fontId="29" fillId="0" borderId="0" xfId="11" applyNumberFormat="1" applyFont="1" applyFill="1" applyBorder="1" applyAlignment="1">
      <alignment vertical="center"/>
    </xf>
    <xf numFmtId="37" fontId="36" fillId="0" borderId="0" xfId="11" applyNumberFormat="1" applyFont="1" applyFill="1" applyAlignment="1">
      <alignment vertical="center"/>
    </xf>
    <xf numFmtId="171" fontId="33" fillId="0" borderId="1" xfId="1" applyNumberFormat="1" applyFont="1" applyFill="1" applyBorder="1"/>
    <xf numFmtId="171" fontId="33" fillId="0" borderId="0" xfId="1" applyNumberFormat="1" applyFont="1" applyFill="1"/>
    <xf numFmtId="171" fontId="33" fillId="0" borderId="1" xfId="0" applyNumberFormat="1" applyFont="1" applyFill="1" applyBorder="1" applyAlignment="1">
      <alignment horizontal="right"/>
    </xf>
    <xf numFmtId="171" fontId="33" fillId="0" borderId="0" xfId="11" applyNumberFormat="1" applyFont="1" applyFill="1" applyBorder="1"/>
    <xf numFmtId="0" fontId="33" fillId="0" borderId="0" xfId="11" applyFont="1" applyFill="1" applyBorder="1"/>
    <xf numFmtId="0" fontId="33" fillId="0" borderId="0" xfId="0" applyFont="1" applyFill="1" applyAlignment="1">
      <alignment vertical="center"/>
    </xf>
    <xf numFmtId="171" fontId="33" fillId="0" borderId="0" xfId="0" applyNumberFormat="1" applyFont="1" applyFill="1" applyBorder="1" applyAlignment="1">
      <alignment horizontal="right"/>
    </xf>
    <xf numFmtId="171" fontId="33" fillId="0" borderId="0" xfId="0" applyNumberFormat="1" applyFont="1" applyFill="1" applyBorder="1"/>
    <xf numFmtId="0" fontId="33" fillId="0" borderId="0" xfId="0" applyFont="1" applyFill="1" applyAlignment="1">
      <alignment horizontal="right"/>
    </xf>
    <xf numFmtId="171" fontId="33" fillId="0" borderId="0" xfId="11" applyNumberFormat="1" applyFont="1" applyFill="1" applyBorder="1" applyAlignment="1">
      <alignment horizontal="right"/>
    </xf>
    <xf numFmtId="171" fontId="33" fillId="0" borderId="1" xfId="0" applyNumberFormat="1" applyFont="1" applyFill="1" applyBorder="1"/>
    <xf numFmtId="171" fontId="33" fillId="0" borderId="4" xfId="0" applyNumberFormat="1" applyFont="1" applyFill="1" applyBorder="1"/>
    <xf numFmtId="172" fontId="29" fillId="0" borderId="0" xfId="24" applyNumberFormat="1" applyFont="1" applyFill="1" applyBorder="1" applyAlignment="1">
      <alignment vertical="center"/>
    </xf>
    <xf numFmtId="172" fontId="29" fillId="0" borderId="4" xfId="24" applyNumberFormat="1" applyFont="1" applyFill="1" applyBorder="1" applyAlignment="1">
      <alignment vertical="center"/>
    </xf>
    <xf numFmtId="0" fontId="33" fillId="0" borderId="1" xfId="0" applyFont="1" applyFill="1" applyBorder="1"/>
    <xf numFmtId="37" fontId="29" fillId="0" borderId="0" xfId="0" applyNumberFormat="1" applyFont="1" applyFill="1" applyAlignment="1">
      <alignment horizontal="center" vertical="center"/>
    </xf>
    <xf numFmtId="37" fontId="28" fillId="0" borderId="0" xfId="0" applyNumberFormat="1" applyFont="1" applyFill="1" applyAlignment="1">
      <alignment horizontal="left" vertical="center"/>
    </xf>
    <xf numFmtId="174" fontId="28" fillId="0" borderId="1" xfId="0" applyNumberFormat="1" applyFont="1" applyFill="1" applyBorder="1" applyAlignment="1">
      <alignment horizontal="center" vertical="center"/>
    </xf>
    <xf numFmtId="37" fontId="29" fillId="0" borderId="0" xfId="0" applyNumberFormat="1" applyFont="1" applyFill="1" applyAlignment="1">
      <alignment horizontal="center"/>
    </xf>
    <xf numFmtId="37" fontId="29" fillId="0" borderId="0" xfId="11" applyNumberFormat="1" applyFont="1" applyFill="1" applyAlignment="1">
      <alignment vertical="center"/>
    </xf>
    <xf numFmtId="37" fontId="28" fillId="0" borderId="0" xfId="11" applyNumberFormat="1" applyFont="1" applyFill="1" applyAlignment="1">
      <alignment vertical="center"/>
    </xf>
    <xf numFmtId="37" fontId="28" fillId="0" borderId="1" xfId="0" applyNumberFormat="1" applyFont="1" applyFill="1" applyBorder="1" applyAlignment="1">
      <alignment horizontal="center" vertical="center"/>
    </xf>
    <xf numFmtId="37" fontId="29" fillId="0" borderId="1" xfId="11" applyNumberFormat="1" applyFont="1" applyFill="1" applyBorder="1" applyAlignment="1">
      <alignment vertical="center"/>
    </xf>
    <xf numFmtId="0" fontId="33" fillId="0" borderId="0" xfId="11" applyFont="1" applyFill="1" applyAlignment="1">
      <alignment horizontal="center"/>
    </xf>
    <xf numFmtId="0" fontId="33" fillId="0" borderId="0" xfId="11" applyFont="1" applyFill="1" applyAlignment="1">
      <alignment horizontal="center" vertical="center"/>
    </xf>
    <xf numFmtId="171" fontId="33" fillId="0" borderId="0" xfId="11" applyNumberFormat="1" applyFont="1" applyFill="1" applyAlignment="1">
      <alignment horizontal="center" vertical="center"/>
    </xf>
    <xf numFmtId="37" fontId="32" fillId="0" borderId="0" xfId="14" applyFont="1" applyFill="1" applyAlignment="1">
      <alignment horizontal="center"/>
    </xf>
    <xf numFmtId="37" fontId="31" fillId="0" borderId="0" xfId="25" applyNumberFormat="1" applyFont="1" applyFill="1" applyAlignment="1">
      <alignment vertical="center"/>
    </xf>
    <xf numFmtId="37" fontId="29" fillId="0" borderId="0" xfId="0" applyNumberFormat="1" applyFont="1" applyFill="1" applyAlignment="1">
      <alignment horizontal="center" vertical="center"/>
    </xf>
    <xf numFmtId="37" fontId="28" fillId="0" borderId="0" xfId="0" applyNumberFormat="1" applyFont="1" applyFill="1" applyAlignment="1">
      <alignment horizontal="left" vertical="center"/>
    </xf>
    <xf numFmtId="174" fontId="28" fillId="0" borderId="1" xfId="0" applyNumberFormat="1" applyFont="1" applyFill="1" applyBorder="1" applyAlignment="1">
      <alignment horizontal="center" vertical="center"/>
    </xf>
    <xf numFmtId="37" fontId="29" fillId="0" borderId="0" xfId="0" applyNumberFormat="1" applyFont="1" applyFill="1" applyAlignment="1">
      <alignment horizontal="center"/>
    </xf>
    <xf numFmtId="37" fontId="29" fillId="0" borderId="0" xfId="11" applyNumberFormat="1" applyFont="1" applyFill="1" applyAlignment="1">
      <alignment vertical="center"/>
    </xf>
    <xf numFmtId="37" fontId="28" fillId="0" borderId="0" xfId="11" applyNumberFormat="1" applyFont="1" applyFill="1" applyAlignment="1">
      <alignment vertical="center"/>
    </xf>
    <xf numFmtId="0" fontId="28" fillId="0" borderId="1" xfId="17" applyFont="1" applyFill="1" applyBorder="1" applyAlignment="1">
      <alignment vertical="center"/>
    </xf>
    <xf numFmtId="37" fontId="28" fillId="0" borderId="1" xfId="0" applyNumberFormat="1" applyFont="1" applyFill="1" applyBorder="1" applyAlignment="1">
      <alignment horizontal="center" vertical="center"/>
    </xf>
    <xf numFmtId="37" fontId="29" fillId="0" borderId="1" xfId="11" applyNumberFormat="1" applyFont="1" applyFill="1" applyBorder="1" applyAlignment="1">
      <alignment vertical="center"/>
    </xf>
    <xf numFmtId="0" fontId="33" fillId="0" borderId="0" xfId="11" applyFont="1" applyFill="1" applyAlignment="1">
      <alignment horizontal="center"/>
    </xf>
    <xf numFmtId="0" fontId="33" fillId="0" borderId="0" xfId="11" applyFont="1" applyFill="1" applyAlignment="1">
      <alignment horizontal="center" vertical="center"/>
    </xf>
    <xf numFmtId="171" fontId="28" fillId="0" borderId="1" xfId="11" applyNumberFormat="1" applyFont="1" applyFill="1" applyBorder="1" applyAlignment="1">
      <alignment horizontal="center" vertical="center"/>
    </xf>
    <xf numFmtId="171" fontId="28" fillId="0" borderId="2" xfId="11" applyNumberFormat="1" applyFont="1" applyFill="1" applyBorder="1" applyAlignment="1">
      <alignment horizontal="center" vertical="center"/>
    </xf>
    <xf numFmtId="171" fontId="33" fillId="0" borderId="0" xfId="11" applyNumberFormat="1" applyFont="1" applyFill="1" applyAlignment="1">
      <alignment horizontal="center"/>
    </xf>
    <xf numFmtId="171" fontId="33" fillId="0" borderId="0" xfId="11" applyNumberFormat="1" applyFont="1" applyFill="1" applyAlignment="1">
      <alignment horizontal="center" vertical="center"/>
    </xf>
    <xf numFmtId="37" fontId="31" fillId="0" borderId="1" xfId="0" applyNumberFormat="1" applyFont="1" applyFill="1" applyBorder="1" applyAlignment="1">
      <alignment horizontal="center" vertical="center"/>
    </xf>
    <xf numFmtId="37" fontId="32" fillId="0" borderId="0" xfId="14" applyFont="1" applyFill="1" applyAlignment="1">
      <alignment horizontal="center"/>
    </xf>
    <xf numFmtId="37" fontId="31" fillId="0" borderId="0" xfId="25" applyNumberFormat="1" applyFont="1" applyFill="1" applyAlignment="1">
      <alignment vertical="center"/>
    </xf>
    <xf numFmtId="0" fontId="31" fillId="0" borderId="1" xfId="17" applyFont="1" applyFill="1" applyBorder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2" fillId="0" borderId="0" xfId="21" applyFont="1" applyFill="1" applyBorder="1" applyAlignment="1">
      <alignment horizontal="center" vertical="center"/>
    </xf>
    <xf numFmtId="0" fontId="4" fillId="0" borderId="1" xfId="21" applyFont="1" applyFill="1" applyBorder="1" applyAlignment="1">
      <alignment horizontal="right" vertical="center"/>
    </xf>
    <xf numFmtId="37" fontId="14" fillId="0" borderId="5" xfId="0" applyNumberFormat="1" applyFont="1" applyFill="1" applyBorder="1" applyAlignment="1">
      <alignment horizontal="center" vertical="center"/>
    </xf>
    <xf numFmtId="0" fontId="14" fillId="0" borderId="0" xfId="21" applyFont="1" applyFill="1" applyAlignment="1">
      <alignment horizontal="center" vertical="center"/>
    </xf>
    <xf numFmtId="0" fontId="11" fillId="0" borderId="0" xfId="16" applyFont="1" applyFill="1" applyAlignment="1">
      <alignment horizontal="left" vertical="center"/>
    </xf>
    <xf numFmtId="0" fontId="14" fillId="0" borderId="0" xfId="16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37" fontId="5" fillId="0" borderId="0" xfId="14" applyFont="1" applyFill="1" applyAlignment="1">
      <alignment horizontal="center" vertical="center"/>
    </xf>
    <xf numFmtId="37" fontId="8" fillId="0" borderId="0" xfId="15" applyNumberFormat="1" applyFont="1" applyFill="1" applyAlignment="1">
      <alignment horizontal="center" vertical="center"/>
    </xf>
    <xf numFmtId="37" fontId="2" fillId="0" borderId="0" xfId="15" applyNumberFormat="1" applyFont="1" applyFill="1" applyAlignment="1">
      <alignment horizontal="center" vertical="center"/>
    </xf>
    <xf numFmtId="37" fontId="4" fillId="0" borderId="1" xfId="15" applyNumberFormat="1" applyFont="1" applyFill="1" applyBorder="1" applyAlignment="1">
      <alignment horizontal="right" vertical="center"/>
    </xf>
    <xf numFmtId="37" fontId="5" fillId="0" borderId="0" xfId="14" applyFont="1" applyFill="1" applyAlignment="1">
      <alignment horizontal="center"/>
    </xf>
    <xf numFmtId="0" fontId="20" fillId="0" borderId="0" xfId="12" applyFont="1" applyFill="1" applyAlignment="1">
      <alignment horizontal="center" vertical="center"/>
    </xf>
    <xf numFmtId="37" fontId="5" fillId="0" borderId="0" xfId="11" applyNumberFormat="1" applyFont="1" applyFill="1" applyAlignment="1">
      <alignment vertical="center"/>
    </xf>
  </cellXfs>
  <cellStyles count="26">
    <cellStyle name="Comma" xfId="1" builtinId="3"/>
    <cellStyle name="Comma 2" xfId="2"/>
    <cellStyle name="Comma 7" xfId="3"/>
    <cellStyle name="Comma 7 2" xfId="24"/>
    <cellStyle name="Comma 9" xfId="4"/>
    <cellStyle name="Comma_Sheet3" xfId="5"/>
    <cellStyle name="Currency 2" xfId="6"/>
    <cellStyle name="Currency 2 2" xfId="23"/>
    <cellStyle name="Debit" xfId="7"/>
    <cellStyle name="Normal" xfId="0" builtinId="0"/>
    <cellStyle name="Normal 2" xfId="8"/>
    <cellStyle name="Normal 2 2" xfId="9"/>
    <cellStyle name="Normal 2_FS - PTSEC - (08) Aug12" xfId="22"/>
    <cellStyle name="Normal 5" xfId="10"/>
    <cellStyle name="Normal 6" xfId="11"/>
    <cellStyle name="Normal 8" xfId="12"/>
    <cellStyle name="Normal_AYCAL08Y" xfId="13"/>
    <cellStyle name="Normal_AYCAL53Y" xfId="14"/>
    <cellStyle name="Normal_AYCAL54Q1-V1" xfId="15"/>
    <cellStyle name="Normal_AYCAL54Q1-V1 2" xfId="25"/>
    <cellStyle name="Normal_change" xfId="16"/>
    <cellStyle name="Normal_KCE44Y" xfId="17"/>
    <cellStyle name="Normal_Sheet4" xfId="18"/>
    <cellStyle name="Normal_Sheet5" xfId="19"/>
    <cellStyle name="Normal_Sheet5_AYCAL53Y" xfId="20"/>
    <cellStyle name="Normal_UPA45Y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Deloitte">
  <a:themeElements>
    <a:clrScheme name="Deloitte new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A1DE"/>
      </a:accent1>
      <a:accent2>
        <a:srgbClr val="92D400"/>
      </a:accent2>
      <a:accent3>
        <a:srgbClr val="72C7E7"/>
      </a:accent3>
      <a:accent4>
        <a:srgbClr val="3C8A2E"/>
      </a:accent4>
      <a:accent5>
        <a:srgbClr val="002776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tabSelected="1" zoomScaleNormal="100" zoomScaleSheetLayoutView="80" workbookViewId="0">
      <selection sqref="A1:J1"/>
    </sheetView>
  </sheetViews>
  <sheetFormatPr defaultColWidth="9" defaultRowHeight="21.75" customHeight="1" x14ac:dyDescent="0.4"/>
  <cols>
    <col min="1" max="1" width="32" style="81" customWidth="1"/>
    <col min="2" max="2" width="6.5" style="125" customWidth="1"/>
    <col min="3" max="3" width="0.625" style="125" customWidth="1"/>
    <col min="4" max="4" width="11.25" style="126" bestFit="1" customWidth="1"/>
    <col min="5" max="5" width="0.625" style="126" customWidth="1"/>
    <col min="6" max="6" width="10.375" style="126" bestFit="1" customWidth="1"/>
    <col min="7" max="7" width="0.625" style="126" customWidth="1"/>
    <col min="8" max="8" width="11.25" style="103" bestFit="1" customWidth="1"/>
    <col min="9" max="9" width="0.625" style="126" customWidth="1"/>
    <col min="10" max="10" width="10.375" style="103" bestFit="1" customWidth="1"/>
    <col min="11" max="11" width="9" style="81"/>
    <col min="12" max="12" width="13.875" style="81" bestFit="1" customWidth="1"/>
    <col min="13" max="13" width="12.625" style="81" customWidth="1"/>
    <col min="14" max="14" width="3.375" style="81" customWidth="1"/>
    <col min="15" max="240" width="9" style="81"/>
    <col min="241" max="241" width="44.125" style="81" customWidth="1"/>
    <col min="242" max="242" width="9.125" style="81" customWidth="1"/>
    <col min="243" max="243" width="0.625" style="81" customWidth="1"/>
    <col min="244" max="244" width="13.25" style="81" bestFit="1" customWidth="1"/>
    <col min="245" max="245" width="1.5" style="81" customWidth="1"/>
    <col min="246" max="246" width="12.5" style="81" customWidth="1"/>
    <col min="247" max="247" width="0.875" style="81" customWidth="1"/>
    <col min="248" max="248" width="13.5" style="81" bestFit="1" customWidth="1"/>
    <col min="249" max="249" width="10.625" style="81" bestFit="1" customWidth="1"/>
    <col min="250" max="250" width="8.125" style="81" customWidth="1"/>
    <col min="251" max="251" width="9" style="81"/>
    <col min="252" max="252" width="9.5" style="81" bestFit="1" customWidth="1"/>
    <col min="253" max="16384" width="9" style="81"/>
  </cols>
  <sheetData>
    <row r="1" spans="1:13" ht="21.75" customHeight="1" x14ac:dyDescent="0.4">
      <c r="A1" s="324" t="s">
        <v>186</v>
      </c>
      <c r="B1" s="324"/>
      <c r="C1" s="324"/>
      <c r="D1" s="324"/>
      <c r="E1" s="324"/>
      <c r="F1" s="324"/>
      <c r="G1" s="324"/>
      <c r="H1" s="324"/>
      <c r="I1" s="324"/>
      <c r="J1" s="324"/>
    </row>
    <row r="2" spans="1:13" ht="21.75" customHeight="1" x14ac:dyDescent="0.4">
      <c r="A2" s="324" t="s">
        <v>1</v>
      </c>
      <c r="B2" s="324"/>
      <c r="C2" s="324"/>
      <c r="D2" s="324"/>
      <c r="E2" s="324"/>
      <c r="F2" s="324"/>
      <c r="G2" s="324"/>
      <c r="H2" s="324"/>
      <c r="I2" s="324"/>
      <c r="J2" s="324"/>
    </row>
    <row r="3" spans="1:13" ht="21.75" customHeight="1" x14ac:dyDescent="0.4">
      <c r="A3" s="82" t="s">
        <v>242</v>
      </c>
      <c r="B3" s="82"/>
      <c r="C3" s="82"/>
      <c r="D3" s="83"/>
      <c r="E3" s="83"/>
      <c r="F3" s="83"/>
      <c r="G3" s="83"/>
      <c r="H3" s="84"/>
      <c r="I3" s="83"/>
      <c r="J3" s="84"/>
    </row>
    <row r="4" spans="1:13" ht="21.75" customHeight="1" x14ac:dyDescent="0.4">
      <c r="A4" s="85"/>
      <c r="B4" s="85"/>
      <c r="C4" s="85"/>
      <c r="D4" s="86"/>
      <c r="E4" s="86"/>
      <c r="F4" s="86"/>
      <c r="G4" s="86"/>
      <c r="H4" s="87"/>
      <c r="I4" s="86"/>
      <c r="J4" s="87"/>
    </row>
    <row r="5" spans="1:13" ht="21.75" customHeight="1" x14ac:dyDescent="0.4">
      <c r="A5" s="85"/>
      <c r="B5" s="85"/>
      <c r="C5" s="85"/>
      <c r="D5" s="325" t="s">
        <v>184</v>
      </c>
      <c r="E5" s="325"/>
      <c r="F5" s="325"/>
      <c r="G5" s="88"/>
      <c r="H5" s="325" t="s">
        <v>183</v>
      </c>
      <c r="I5" s="325"/>
      <c r="J5" s="325"/>
    </row>
    <row r="6" spans="1:13" ht="21.75" customHeight="1" x14ac:dyDescent="0.4">
      <c r="A6" s="89"/>
      <c r="B6" s="90"/>
      <c r="C6" s="90"/>
      <c r="D6" s="91" t="s">
        <v>238</v>
      </c>
      <c r="E6" s="92"/>
      <c r="F6" s="91" t="s">
        <v>206</v>
      </c>
      <c r="G6" s="88"/>
      <c r="H6" s="91" t="s">
        <v>238</v>
      </c>
      <c r="I6" s="92"/>
      <c r="J6" s="91" t="s">
        <v>206</v>
      </c>
    </row>
    <row r="7" spans="1:13" ht="21.75" customHeight="1" x14ac:dyDescent="0.4">
      <c r="A7" s="89"/>
      <c r="B7" s="316" t="s">
        <v>3</v>
      </c>
      <c r="C7" s="93"/>
      <c r="D7" s="94" t="s">
        <v>125</v>
      </c>
      <c r="E7" s="88"/>
      <c r="F7" s="94" t="s">
        <v>125</v>
      </c>
      <c r="G7" s="88"/>
      <c r="H7" s="94" t="s">
        <v>125</v>
      </c>
      <c r="I7" s="92"/>
      <c r="J7" s="94" t="s">
        <v>125</v>
      </c>
    </row>
    <row r="8" spans="1:13" ht="8.1" customHeight="1" x14ac:dyDescent="0.4">
      <c r="A8" s="95"/>
      <c r="B8" s="310"/>
      <c r="C8" s="310"/>
      <c r="D8" s="96"/>
      <c r="E8" s="96"/>
      <c r="F8" s="96"/>
      <c r="G8" s="96"/>
      <c r="H8" s="97"/>
      <c r="I8" s="96"/>
      <c r="J8" s="97"/>
    </row>
    <row r="9" spans="1:13" ht="21.75" customHeight="1" x14ac:dyDescent="0.4">
      <c r="A9" s="311" t="s">
        <v>4</v>
      </c>
      <c r="B9" s="81"/>
      <c r="C9" s="81"/>
      <c r="D9" s="98"/>
      <c r="E9" s="88"/>
      <c r="F9" s="98"/>
      <c r="G9" s="88"/>
      <c r="H9" s="99"/>
      <c r="I9" s="88"/>
      <c r="J9" s="99"/>
    </row>
    <row r="10" spans="1:13" ht="8.1" customHeight="1" x14ac:dyDescent="0.4">
      <c r="A10" s="95"/>
      <c r="B10" s="310"/>
      <c r="C10" s="310"/>
      <c r="D10" s="96"/>
      <c r="E10" s="96"/>
      <c r="F10" s="96"/>
      <c r="G10" s="96"/>
      <c r="H10" s="97"/>
      <c r="I10" s="96"/>
      <c r="J10" s="97"/>
    </row>
    <row r="11" spans="1:13" ht="21.75" customHeight="1" x14ac:dyDescent="0.4">
      <c r="A11" s="100" t="s">
        <v>5</v>
      </c>
      <c r="B11" s="310">
        <v>6</v>
      </c>
      <c r="C11" s="310"/>
      <c r="D11" s="101">
        <v>1821944718</v>
      </c>
      <c r="E11" s="96"/>
      <c r="F11" s="101">
        <v>2156593718</v>
      </c>
      <c r="G11" s="96"/>
      <c r="H11" s="101">
        <v>1821944718</v>
      </c>
      <c r="I11" s="96"/>
      <c r="J11" s="101">
        <v>2155830466</v>
      </c>
      <c r="L11" s="102"/>
      <c r="M11" s="102"/>
    </row>
    <row r="12" spans="1:13" ht="21.75" customHeight="1" x14ac:dyDescent="0.4">
      <c r="A12" s="100" t="s">
        <v>148</v>
      </c>
      <c r="B12" s="310">
        <v>7</v>
      </c>
      <c r="C12" s="310"/>
      <c r="D12" s="103">
        <v>4056922074</v>
      </c>
      <c r="E12" s="96"/>
      <c r="F12" s="103">
        <v>3411774702</v>
      </c>
      <c r="G12" s="96"/>
      <c r="H12" s="103">
        <v>4056922074</v>
      </c>
      <c r="I12" s="96"/>
      <c r="J12" s="103">
        <v>3027655011</v>
      </c>
      <c r="L12" s="102"/>
      <c r="M12" s="102"/>
    </row>
    <row r="13" spans="1:13" ht="21.75" customHeight="1" x14ac:dyDescent="0.4">
      <c r="A13" s="100" t="s">
        <v>149</v>
      </c>
      <c r="B13" s="310">
        <v>8</v>
      </c>
      <c r="C13" s="310"/>
      <c r="D13" s="103">
        <v>4620081937</v>
      </c>
      <c r="E13" s="96"/>
      <c r="F13" s="103">
        <v>4212788144</v>
      </c>
      <c r="G13" s="96"/>
      <c r="H13" s="103">
        <v>4620081937</v>
      </c>
      <c r="I13" s="96"/>
      <c r="J13" s="103">
        <v>4212788144</v>
      </c>
      <c r="L13" s="102"/>
      <c r="M13" s="102"/>
    </row>
    <row r="14" spans="1:13" ht="21.75" customHeight="1" x14ac:dyDescent="0.4">
      <c r="A14" s="100" t="s">
        <v>8</v>
      </c>
      <c r="B14" s="310">
        <v>9</v>
      </c>
      <c r="C14" s="310"/>
      <c r="D14" s="103">
        <v>68317822</v>
      </c>
      <c r="E14" s="96"/>
      <c r="F14" s="103">
        <v>176561928</v>
      </c>
      <c r="G14" s="96"/>
      <c r="H14" s="103">
        <v>68317822</v>
      </c>
      <c r="I14" s="96"/>
      <c r="J14" s="103">
        <v>147912048</v>
      </c>
      <c r="L14" s="102"/>
      <c r="M14" s="102"/>
    </row>
    <row r="15" spans="1:13" ht="21.75" customHeight="1" x14ac:dyDescent="0.4">
      <c r="A15" s="100" t="s">
        <v>152</v>
      </c>
      <c r="B15" s="310">
        <v>10</v>
      </c>
      <c r="C15" s="310"/>
      <c r="D15" s="103">
        <v>9360688308</v>
      </c>
      <c r="E15" s="96"/>
      <c r="F15" s="103">
        <v>5270690407</v>
      </c>
      <c r="G15" s="96"/>
      <c r="H15" s="103">
        <v>9360688308</v>
      </c>
      <c r="I15" s="96"/>
      <c r="J15" s="103">
        <v>5270690407</v>
      </c>
      <c r="L15" s="102"/>
      <c r="M15" s="102"/>
    </row>
    <row r="16" spans="1:13" ht="21.75" customHeight="1" x14ac:dyDescent="0.4">
      <c r="A16" s="100" t="s">
        <v>185</v>
      </c>
      <c r="B16" s="310">
        <v>11</v>
      </c>
      <c r="C16" s="310"/>
      <c r="D16" s="103">
        <v>0</v>
      </c>
      <c r="E16" s="96"/>
      <c r="F16" s="104" t="s">
        <v>126</v>
      </c>
      <c r="G16" s="96"/>
      <c r="H16" s="103">
        <v>0</v>
      </c>
      <c r="I16" s="96"/>
      <c r="J16" s="103">
        <v>440491030</v>
      </c>
      <c r="L16" s="102"/>
      <c r="M16" s="102"/>
    </row>
    <row r="17" spans="1:13" ht="21.75" customHeight="1" x14ac:dyDescent="0.4">
      <c r="A17" s="100" t="s">
        <v>10</v>
      </c>
      <c r="B17" s="310">
        <v>33</v>
      </c>
      <c r="C17" s="310"/>
      <c r="D17" s="103">
        <v>1510878</v>
      </c>
      <c r="E17" s="96"/>
      <c r="F17" s="103">
        <v>1873419</v>
      </c>
      <c r="G17" s="96"/>
      <c r="H17" s="103">
        <v>1510878</v>
      </c>
      <c r="I17" s="96"/>
      <c r="J17" s="103">
        <v>1873419</v>
      </c>
      <c r="L17" s="102"/>
      <c r="M17" s="102"/>
    </row>
    <row r="18" spans="1:13" ht="21.75" customHeight="1" x14ac:dyDescent="0.4">
      <c r="A18" s="100" t="s">
        <v>150</v>
      </c>
      <c r="B18" s="310">
        <v>12</v>
      </c>
      <c r="C18" s="310"/>
      <c r="D18" s="103">
        <v>185304655</v>
      </c>
      <c r="E18" s="96"/>
      <c r="F18" s="103">
        <v>198189184</v>
      </c>
      <c r="G18" s="96"/>
      <c r="H18" s="103">
        <v>185304655</v>
      </c>
      <c r="I18" s="96"/>
      <c r="J18" s="103">
        <v>198189184</v>
      </c>
      <c r="L18" s="102"/>
      <c r="M18" s="102"/>
    </row>
    <row r="19" spans="1:13" ht="21.75" customHeight="1" x14ac:dyDescent="0.4">
      <c r="A19" s="100" t="s">
        <v>151</v>
      </c>
      <c r="B19" s="310">
        <v>13</v>
      </c>
      <c r="C19" s="310"/>
      <c r="D19" s="103">
        <v>68759254</v>
      </c>
      <c r="E19" s="96"/>
      <c r="F19" s="103">
        <v>59575461</v>
      </c>
      <c r="G19" s="96"/>
      <c r="H19" s="103">
        <v>68759254</v>
      </c>
      <c r="I19" s="96"/>
      <c r="J19" s="103">
        <v>59575461</v>
      </c>
      <c r="L19" s="102"/>
      <c r="M19" s="102"/>
    </row>
    <row r="20" spans="1:13" ht="21.75" customHeight="1" x14ac:dyDescent="0.4">
      <c r="A20" s="100" t="s">
        <v>212</v>
      </c>
      <c r="B20" s="310">
        <v>22</v>
      </c>
      <c r="C20" s="310"/>
      <c r="D20" s="105">
        <v>0</v>
      </c>
      <c r="E20" s="106"/>
      <c r="F20" s="105">
        <v>44012038</v>
      </c>
      <c r="G20" s="106"/>
      <c r="H20" s="105">
        <v>0</v>
      </c>
      <c r="I20" s="106"/>
      <c r="J20" s="105">
        <v>44012038</v>
      </c>
      <c r="L20" s="102"/>
      <c r="M20" s="102"/>
    </row>
    <row r="21" spans="1:13" ht="21.75" customHeight="1" x14ac:dyDescent="0.4">
      <c r="A21" s="100" t="s">
        <v>11</v>
      </c>
      <c r="B21" s="310">
        <v>14</v>
      </c>
      <c r="C21" s="310"/>
      <c r="D21" s="107">
        <v>488175394</v>
      </c>
      <c r="E21" s="96"/>
      <c r="F21" s="107">
        <v>424808912</v>
      </c>
      <c r="G21" s="96"/>
      <c r="H21" s="107">
        <v>488175394</v>
      </c>
      <c r="I21" s="96"/>
      <c r="J21" s="107">
        <v>422134526</v>
      </c>
      <c r="L21" s="102"/>
      <c r="M21" s="102"/>
    </row>
    <row r="22" spans="1:13" ht="8.1" customHeight="1" x14ac:dyDescent="0.4">
      <c r="A22" s="95"/>
      <c r="B22" s="310"/>
      <c r="C22" s="310"/>
      <c r="D22" s="108"/>
      <c r="E22" s="96"/>
      <c r="F22" s="108"/>
      <c r="G22" s="96"/>
      <c r="H22" s="108"/>
      <c r="I22" s="96"/>
      <c r="J22" s="108"/>
    </row>
    <row r="23" spans="1:13" ht="21.75" customHeight="1" thickBot="1" x14ac:dyDescent="0.45">
      <c r="A23" s="311" t="s">
        <v>12</v>
      </c>
      <c r="B23" s="310"/>
      <c r="C23" s="310"/>
      <c r="D23" s="109">
        <f>SUM(D11:D21)</f>
        <v>20671705040</v>
      </c>
      <c r="E23" s="96"/>
      <c r="F23" s="109">
        <f>SUM(F11:F21)</f>
        <v>15956867913</v>
      </c>
      <c r="G23" s="96"/>
      <c r="H23" s="109">
        <f>SUM(H11:H21)</f>
        <v>20671705040</v>
      </c>
      <c r="I23" s="96"/>
      <c r="J23" s="109">
        <f>SUM(J11:J21)</f>
        <v>15981151734</v>
      </c>
    </row>
    <row r="24" spans="1:13" ht="21.75" customHeight="1" thickTop="1" x14ac:dyDescent="0.4">
      <c r="A24" s="110"/>
      <c r="B24" s="111"/>
      <c r="C24" s="111"/>
      <c r="D24" s="106"/>
      <c r="E24" s="106"/>
      <c r="F24" s="106"/>
      <c r="G24" s="106"/>
      <c r="H24" s="112"/>
      <c r="I24" s="106"/>
      <c r="J24" s="112"/>
    </row>
    <row r="25" spans="1:13" ht="21.75" customHeight="1" x14ac:dyDescent="0.4">
      <c r="A25" s="110"/>
      <c r="B25" s="111"/>
      <c r="C25" s="111"/>
      <c r="D25" s="106"/>
      <c r="E25" s="106"/>
      <c r="F25" s="106"/>
      <c r="G25" s="106"/>
      <c r="H25" s="112"/>
      <c r="I25" s="106"/>
      <c r="J25" s="112"/>
    </row>
    <row r="26" spans="1:13" ht="21.75" customHeight="1" x14ac:dyDescent="0.4">
      <c r="A26" s="110"/>
      <c r="B26" s="111"/>
      <c r="C26" s="111"/>
      <c r="D26" s="106"/>
      <c r="E26" s="106"/>
      <c r="F26" s="106"/>
      <c r="G26" s="106"/>
      <c r="H26" s="112"/>
      <c r="I26" s="106"/>
      <c r="J26" s="112"/>
    </row>
    <row r="27" spans="1:13" ht="21.75" customHeight="1" x14ac:dyDescent="0.4">
      <c r="A27" s="110"/>
      <c r="B27" s="111"/>
      <c r="C27" s="111"/>
      <c r="D27" s="106"/>
      <c r="E27" s="106"/>
      <c r="F27" s="106"/>
      <c r="G27" s="106"/>
      <c r="H27" s="112"/>
      <c r="I27" s="106"/>
      <c r="J27" s="112"/>
    </row>
    <row r="28" spans="1:13" ht="21.75" customHeight="1" x14ac:dyDescent="0.4">
      <c r="A28" s="110"/>
      <c r="B28" s="111"/>
      <c r="C28" s="111"/>
      <c r="D28" s="106"/>
      <c r="E28" s="106"/>
      <c r="F28" s="106"/>
      <c r="G28" s="106"/>
      <c r="H28" s="112"/>
      <c r="I28" s="106"/>
      <c r="J28" s="112"/>
    </row>
    <row r="29" spans="1:13" ht="21.75" customHeight="1" x14ac:dyDescent="0.4">
      <c r="A29" s="110"/>
      <c r="B29" s="111"/>
      <c r="C29" s="111"/>
      <c r="D29" s="106"/>
      <c r="E29" s="106"/>
      <c r="F29" s="106"/>
      <c r="G29" s="106"/>
      <c r="H29" s="112"/>
      <c r="I29" s="106"/>
      <c r="J29" s="112"/>
    </row>
    <row r="30" spans="1:13" ht="21.75" customHeight="1" x14ac:dyDescent="0.4">
      <c r="A30" s="110"/>
      <c r="B30" s="111"/>
      <c r="C30" s="111"/>
      <c r="D30" s="106"/>
      <c r="E30" s="106"/>
      <c r="F30" s="106"/>
      <c r="G30" s="106"/>
      <c r="H30" s="112"/>
      <c r="I30" s="106"/>
      <c r="J30" s="112"/>
    </row>
    <row r="31" spans="1:13" ht="21.75" customHeight="1" x14ac:dyDescent="0.4">
      <c r="A31" s="110"/>
      <c r="B31" s="111"/>
      <c r="C31" s="111"/>
      <c r="D31" s="106"/>
      <c r="E31" s="106"/>
      <c r="F31" s="106"/>
      <c r="G31" s="106"/>
      <c r="H31" s="112"/>
      <c r="I31" s="106"/>
      <c r="J31" s="112"/>
    </row>
    <row r="32" spans="1:13" ht="21.75" customHeight="1" x14ac:dyDescent="0.4">
      <c r="A32" s="110"/>
      <c r="B32" s="111"/>
      <c r="C32" s="111"/>
      <c r="D32" s="106"/>
      <c r="E32" s="106"/>
      <c r="F32" s="106"/>
      <c r="G32" s="106"/>
      <c r="H32" s="112"/>
      <c r="I32" s="106"/>
      <c r="J32" s="112"/>
    </row>
    <row r="33" spans="1:12" ht="21.75" customHeight="1" x14ac:dyDescent="0.4">
      <c r="A33" s="110"/>
      <c r="B33" s="111"/>
      <c r="C33" s="111"/>
      <c r="D33" s="106"/>
      <c r="E33" s="106"/>
      <c r="F33" s="106"/>
      <c r="G33" s="106"/>
      <c r="H33" s="112"/>
      <c r="I33" s="106"/>
      <c r="J33" s="112"/>
    </row>
    <row r="34" spans="1:12" ht="21.75" customHeight="1" x14ac:dyDescent="0.4">
      <c r="A34" s="313" t="s">
        <v>14</v>
      </c>
      <c r="B34" s="326" t="s">
        <v>14</v>
      </c>
      <c r="C34" s="326"/>
      <c r="D34" s="326"/>
      <c r="E34" s="326"/>
      <c r="F34" s="326"/>
      <c r="G34" s="326"/>
      <c r="H34" s="326"/>
      <c r="I34" s="326"/>
      <c r="J34" s="326"/>
    </row>
    <row r="35" spans="1:12" ht="21.75" customHeight="1" x14ac:dyDescent="0.4">
      <c r="A35" s="310" t="s">
        <v>145</v>
      </c>
      <c r="B35" s="323" t="s">
        <v>16</v>
      </c>
      <c r="C35" s="323"/>
      <c r="D35" s="323"/>
      <c r="E35" s="323"/>
      <c r="F35" s="323"/>
      <c r="G35" s="323"/>
      <c r="H35" s="323"/>
      <c r="I35" s="323"/>
      <c r="J35" s="323"/>
    </row>
    <row r="36" spans="1:12" ht="21.75" customHeight="1" x14ac:dyDescent="0.4">
      <c r="A36" s="310" t="s">
        <v>17</v>
      </c>
      <c r="B36" s="323" t="s">
        <v>17</v>
      </c>
      <c r="C36" s="323"/>
      <c r="D36" s="323"/>
      <c r="E36" s="323"/>
      <c r="F36" s="323"/>
      <c r="G36" s="323"/>
      <c r="H36" s="323"/>
      <c r="I36" s="323"/>
      <c r="J36" s="323"/>
    </row>
    <row r="37" spans="1:12" ht="21.75" customHeight="1" x14ac:dyDescent="0.4">
      <c r="A37" s="310"/>
      <c r="B37" s="310"/>
      <c r="C37" s="310"/>
      <c r="D37" s="310"/>
      <c r="E37" s="310"/>
      <c r="F37" s="310"/>
      <c r="G37" s="310"/>
      <c r="H37" s="310"/>
      <c r="I37" s="310"/>
      <c r="J37" s="310"/>
    </row>
    <row r="38" spans="1:12" ht="21.75" customHeight="1" x14ac:dyDescent="0.4">
      <c r="A38" s="310"/>
      <c r="B38" s="310"/>
      <c r="C38" s="310"/>
      <c r="D38" s="310"/>
      <c r="E38" s="310"/>
      <c r="F38" s="310"/>
      <c r="G38" s="310"/>
      <c r="H38" s="310"/>
      <c r="I38" s="310"/>
      <c r="J38" s="310"/>
    </row>
    <row r="39" spans="1:12" ht="11.25" customHeight="1" x14ac:dyDescent="0.4">
      <c r="A39" s="310"/>
      <c r="B39" s="310"/>
      <c r="C39" s="310"/>
      <c r="D39" s="96"/>
      <c r="E39" s="96"/>
      <c r="F39" s="96"/>
      <c r="G39" s="96"/>
      <c r="H39" s="96"/>
      <c r="I39" s="96"/>
      <c r="J39" s="96"/>
    </row>
    <row r="40" spans="1:12" ht="21.95" customHeight="1" x14ac:dyDescent="0.4">
      <c r="A40" s="317" t="s">
        <v>205</v>
      </c>
      <c r="B40" s="317"/>
      <c r="C40" s="317"/>
      <c r="D40" s="317"/>
      <c r="E40" s="113"/>
      <c r="F40" s="317"/>
      <c r="G40" s="113"/>
      <c r="H40" s="113"/>
      <c r="I40" s="114"/>
      <c r="J40" s="113"/>
    </row>
    <row r="41" spans="1:12" ht="21.75" customHeight="1" x14ac:dyDescent="0.4">
      <c r="A41" s="324" t="s">
        <v>186</v>
      </c>
      <c r="B41" s="324"/>
      <c r="C41" s="324"/>
      <c r="D41" s="324"/>
      <c r="E41" s="324"/>
      <c r="F41" s="324"/>
      <c r="G41" s="324"/>
      <c r="H41" s="324"/>
      <c r="I41" s="324"/>
      <c r="J41" s="324"/>
    </row>
    <row r="42" spans="1:12" ht="21.75" customHeight="1" x14ac:dyDescent="0.4">
      <c r="A42" s="324" t="s">
        <v>267</v>
      </c>
      <c r="B42" s="324"/>
      <c r="C42" s="324"/>
      <c r="D42" s="324"/>
      <c r="E42" s="324"/>
      <c r="F42" s="324"/>
      <c r="G42" s="324"/>
      <c r="H42" s="324"/>
      <c r="I42" s="324"/>
      <c r="J42" s="324"/>
    </row>
    <row r="43" spans="1:12" ht="21.75" customHeight="1" x14ac:dyDescent="0.4">
      <c r="A43" s="82" t="str">
        <f>+A3</f>
        <v>ณ วันที่ 31 ธันวาคม พ.ศ. 2562</v>
      </c>
      <c r="B43" s="82"/>
      <c r="C43" s="82"/>
      <c r="D43" s="83"/>
      <c r="E43" s="83"/>
      <c r="F43" s="83"/>
      <c r="G43" s="83"/>
      <c r="H43" s="84"/>
      <c r="I43" s="83"/>
      <c r="J43" s="84"/>
    </row>
    <row r="44" spans="1:12" ht="21.75" customHeight="1" x14ac:dyDescent="0.4">
      <c r="A44" s="85"/>
      <c r="B44" s="85"/>
      <c r="C44" s="85"/>
      <c r="D44" s="86"/>
      <c r="E44" s="86"/>
      <c r="F44" s="86"/>
      <c r="G44" s="86"/>
      <c r="H44" s="87"/>
      <c r="I44" s="86"/>
      <c r="J44" s="87"/>
    </row>
    <row r="45" spans="1:12" ht="21.75" customHeight="1" x14ac:dyDescent="0.4">
      <c r="A45" s="85"/>
      <c r="B45" s="85"/>
      <c r="C45" s="85"/>
      <c r="D45" s="325" t="s">
        <v>184</v>
      </c>
      <c r="E45" s="325"/>
      <c r="F45" s="325"/>
      <c r="G45" s="88"/>
      <c r="H45" s="325" t="s">
        <v>183</v>
      </c>
      <c r="I45" s="325"/>
      <c r="J45" s="325"/>
    </row>
    <row r="46" spans="1:12" ht="21.75" customHeight="1" x14ac:dyDescent="0.4">
      <c r="A46" s="89"/>
      <c r="B46" s="90"/>
      <c r="C46" s="90"/>
      <c r="D46" s="91" t="s">
        <v>238</v>
      </c>
      <c r="E46" s="92"/>
      <c r="F46" s="91" t="s">
        <v>206</v>
      </c>
      <c r="G46" s="88"/>
      <c r="H46" s="91" t="s">
        <v>238</v>
      </c>
      <c r="I46" s="92"/>
      <c r="J46" s="91" t="s">
        <v>206</v>
      </c>
      <c r="L46" s="102"/>
    </row>
    <row r="47" spans="1:12" ht="21.75" customHeight="1" x14ac:dyDescent="0.4">
      <c r="A47" s="89"/>
      <c r="B47" s="316" t="s">
        <v>3</v>
      </c>
      <c r="C47" s="93"/>
      <c r="D47" s="94" t="s">
        <v>125</v>
      </c>
      <c r="E47" s="88"/>
      <c r="F47" s="94" t="s">
        <v>125</v>
      </c>
      <c r="G47" s="88"/>
      <c r="H47" s="94" t="s">
        <v>125</v>
      </c>
      <c r="I47" s="92"/>
      <c r="J47" s="94" t="s">
        <v>125</v>
      </c>
    </row>
    <row r="48" spans="1:12" ht="8.1" customHeight="1" x14ac:dyDescent="0.4">
      <c r="A48" s="311"/>
      <c r="B48" s="90"/>
      <c r="C48" s="90"/>
      <c r="D48" s="88"/>
      <c r="E48" s="88"/>
      <c r="F48" s="88"/>
      <c r="G48" s="88"/>
      <c r="H48" s="99"/>
      <c r="I48" s="88"/>
      <c r="J48" s="99"/>
    </row>
    <row r="49" spans="1:13" ht="21.75" customHeight="1" x14ac:dyDescent="0.4">
      <c r="A49" s="311" t="s">
        <v>18</v>
      </c>
      <c r="B49" s="90"/>
      <c r="C49" s="90"/>
      <c r="D49" s="88"/>
      <c r="E49" s="88"/>
      <c r="F49" s="88"/>
      <c r="G49" s="88"/>
      <c r="H49" s="99"/>
      <c r="I49" s="88"/>
      <c r="J49" s="99"/>
    </row>
    <row r="50" spans="1:13" ht="8.1" customHeight="1" x14ac:dyDescent="0.4">
      <c r="A50" s="311"/>
      <c r="B50" s="90"/>
      <c r="C50" s="90"/>
      <c r="D50" s="88"/>
      <c r="E50" s="88"/>
      <c r="F50" s="88"/>
      <c r="G50" s="88"/>
      <c r="H50" s="99"/>
      <c r="I50" s="88"/>
      <c r="J50" s="99"/>
    </row>
    <row r="51" spans="1:13" ht="21.75" customHeight="1" x14ac:dyDescent="0.4">
      <c r="A51" s="115" t="s">
        <v>19</v>
      </c>
      <c r="B51" s="310"/>
      <c r="C51" s="310"/>
      <c r="D51" s="96"/>
      <c r="E51" s="96"/>
      <c r="F51" s="96"/>
      <c r="G51" s="96"/>
      <c r="H51" s="97"/>
      <c r="I51" s="96"/>
      <c r="J51" s="97"/>
    </row>
    <row r="52" spans="1:13" ht="8.1" customHeight="1" x14ac:dyDescent="0.4">
      <c r="A52" s="311"/>
      <c r="B52" s="90"/>
      <c r="C52" s="90"/>
      <c r="D52" s="88"/>
      <c r="E52" s="88"/>
      <c r="F52" s="88"/>
      <c r="G52" s="88"/>
      <c r="H52" s="99"/>
      <c r="I52" s="88"/>
      <c r="J52" s="99"/>
    </row>
    <row r="53" spans="1:13" ht="21.75" customHeight="1" x14ac:dyDescent="0.4">
      <c r="A53" s="89" t="s">
        <v>144</v>
      </c>
      <c r="B53" s="310" t="s">
        <v>207</v>
      </c>
      <c r="C53" s="310"/>
      <c r="D53" s="104">
        <v>2900000000</v>
      </c>
      <c r="E53" s="88"/>
      <c r="F53" s="104">
        <v>0</v>
      </c>
      <c r="G53" s="88"/>
      <c r="H53" s="104">
        <v>2900000000</v>
      </c>
      <c r="I53" s="88"/>
      <c r="J53" s="104">
        <v>0</v>
      </c>
      <c r="L53" s="102"/>
      <c r="M53" s="102"/>
    </row>
    <row r="54" spans="1:13" ht="21.75" customHeight="1" x14ac:dyDescent="0.4">
      <c r="A54" s="89" t="s">
        <v>141</v>
      </c>
      <c r="B54" s="310">
        <v>15</v>
      </c>
      <c r="C54" s="310"/>
      <c r="D54" s="104">
        <v>370000000</v>
      </c>
      <c r="E54" s="96"/>
      <c r="F54" s="104">
        <v>0</v>
      </c>
      <c r="G54" s="96"/>
      <c r="H54" s="104">
        <v>370000000</v>
      </c>
      <c r="I54" s="96"/>
      <c r="J54" s="104">
        <v>0</v>
      </c>
      <c r="L54" s="102"/>
      <c r="M54" s="102"/>
    </row>
    <row r="55" spans="1:13" ht="21.75" customHeight="1" x14ac:dyDescent="0.4">
      <c r="A55" s="89" t="s">
        <v>153</v>
      </c>
      <c r="B55" s="310">
        <v>16</v>
      </c>
      <c r="C55" s="310"/>
      <c r="D55" s="97">
        <v>614271304</v>
      </c>
      <c r="E55" s="96"/>
      <c r="F55" s="97">
        <v>120193408</v>
      </c>
      <c r="G55" s="96"/>
      <c r="H55" s="97">
        <v>614271304</v>
      </c>
      <c r="I55" s="96"/>
      <c r="J55" s="97">
        <v>118246321</v>
      </c>
      <c r="L55" s="102"/>
      <c r="M55" s="102"/>
    </row>
    <row r="56" spans="1:13" ht="21.75" customHeight="1" x14ac:dyDescent="0.4">
      <c r="A56" s="89" t="s">
        <v>154</v>
      </c>
      <c r="B56" s="310">
        <v>17</v>
      </c>
      <c r="C56" s="310"/>
      <c r="D56" s="97">
        <v>4669475979</v>
      </c>
      <c r="E56" s="96"/>
      <c r="F56" s="97">
        <v>5302783575</v>
      </c>
      <c r="G56" s="96"/>
      <c r="H56" s="97">
        <v>4669475979</v>
      </c>
      <c r="I56" s="96"/>
      <c r="J56" s="97">
        <v>5302783575</v>
      </c>
      <c r="L56" s="102"/>
      <c r="M56" s="102"/>
    </row>
    <row r="57" spans="1:13" ht="21.75" customHeight="1" x14ac:dyDescent="0.4">
      <c r="A57" s="89" t="s">
        <v>22</v>
      </c>
      <c r="B57" s="310">
        <v>33</v>
      </c>
      <c r="C57" s="310"/>
      <c r="D57" s="97">
        <v>7695613</v>
      </c>
      <c r="E57" s="96"/>
      <c r="F57" s="97">
        <v>7641597</v>
      </c>
      <c r="G57" s="96"/>
      <c r="H57" s="97">
        <v>7695613</v>
      </c>
      <c r="I57" s="96"/>
      <c r="J57" s="97">
        <v>7641597</v>
      </c>
      <c r="L57" s="102"/>
      <c r="M57" s="102"/>
    </row>
    <row r="58" spans="1:13" ht="21.75" customHeight="1" x14ac:dyDescent="0.4">
      <c r="A58" s="89" t="s">
        <v>208</v>
      </c>
      <c r="B58" s="310"/>
      <c r="C58" s="310"/>
      <c r="D58" s="97"/>
      <c r="E58" s="96"/>
      <c r="F58" s="97"/>
      <c r="G58" s="96"/>
      <c r="H58" s="97"/>
      <c r="I58" s="96"/>
      <c r="J58" s="97"/>
      <c r="L58" s="102"/>
      <c r="M58" s="102"/>
    </row>
    <row r="59" spans="1:13" ht="21.75" customHeight="1" x14ac:dyDescent="0.4">
      <c r="A59" s="81" t="s">
        <v>209</v>
      </c>
      <c r="B59" s="310">
        <v>18</v>
      </c>
      <c r="C59" s="310"/>
      <c r="D59" s="97">
        <v>3498701638</v>
      </c>
      <c r="E59" s="96"/>
      <c r="F59" s="97">
        <v>1193144380</v>
      </c>
      <c r="G59" s="96"/>
      <c r="H59" s="97">
        <v>3498701638</v>
      </c>
      <c r="I59" s="96"/>
      <c r="J59" s="97">
        <v>1193144380</v>
      </c>
      <c r="L59" s="102"/>
      <c r="M59" s="102"/>
    </row>
    <row r="60" spans="1:13" ht="21.75" customHeight="1" x14ac:dyDescent="0.4">
      <c r="A60" s="89" t="s">
        <v>23</v>
      </c>
      <c r="B60" s="310">
        <v>9</v>
      </c>
      <c r="C60" s="310"/>
      <c r="D60" s="97">
        <v>31212048</v>
      </c>
      <c r="E60" s="96"/>
      <c r="F60" s="97">
        <v>282331914</v>
      </c>
      <c r="G60" s="96"/>
      <c r="H60" s="97">
        <v>31212048</v>
      </c>
      <c r="I60" s="96"/>
      <c r="J60" s="97">
        <v>282331914</v>
      </c>
      <c r="L60" s="102"/>
      <c r="M60" s="102"/>
    </row>
    <row r="61" spans="1:13" ht="21.75" customHeight="1" x14ac:dyDescent="0.4">
      <c r="A61" s="89" t="s">
        <v>24</v>
      </c>
      <c r="B61" s="310">
        <v>19</v>
      </c>
      <c r="C61" s="310"/>
      <c r="D61" s="97">
        <v>2180108358</v>
      </c>
      <c r="E61" s="96"/>
      <c r="F61" s="97">
        <v>1864670281</v>
      </c>
      <c r="G61" s="96"/>
      <c r="H61" s="97">
        <v>2180108358</v>
      </c>
      <c r="I61" s="96"/>
      <c r="J61" s="97">
        <v>1864670281</v>
      </c>
      <c r="L61" s="102"/>
      <c r="M61" s="102"/>
    </row>
    <row r="62" spans="1:13" ht="21.75" customHeight="1" x14ac:dyDescent="0.4">
      <c r="A62" s="89" t="s">
        <v>25</v>
      </c>
      <c r="B62" s="310">
        <v>21</v>
      </c>
      <c r="C62" s="310"/>
      <c r="D62" s="97">
        <v>224014660</v>
      </c>
      <c r="E62" s="96"/>
      <c r="F62" s="97">
        <v>180574597</v>
      </c>
      <c r="G62" s="96"/>
      <c r="H62" s="97">
        <v>224014660</v>
      </c>
      <c r="I62" s="96"/>
      <c r="J62" s="97">
        <v>180574597</v>
      </c>
      <c r="L62" s="102"/>
      <c r="M62" s="102"/>
    </row>
    <row r="63" spans="1:13" ht="21.75" customHeight="1" x14ac:dyDescent="0.4">
      <c r="A63" s="89" t="s">
        <v>26</v>
      </c>
      <c r="B63" s="310">
        <v>22</v>
      </c>
      <c r="C63" s="310"/>
      <c r="D63" s="104">
        <v>9691112</v>
      </c>
      <c r="E63" s="96"/>
      <c r="F63" s="104">
        <v>0</v>
      </c>
      <c r="G63" s="96"/>
      <c r="H63" s="104">
        <v>9691112</v>
      </c>
      <c r="I63" s="96"/>
      <c r="J63" s="104">
        <v>0</v>
      </c>
      <c r="L63" s="102"/>
      <c r="M63" s="102"/>
    </row>
    <row r="64" spans="1:13" ht="21.75" customHeight="1" x14ac:dyDescent="0.4">
      <c r="A64" s="89" t="s">
        <v>27</v>
      </c>
      <c r="B64" s="310"/>
      <c r="C64" s="310"/>
      <c r="D64" s="97">
        <v>108366231</v>
      </c>
      <c r="E64" s="96"/>
      <c r="F64" s="97">
        <v>191066526</v>
      </c>
      <c r="G64" s="96"/>
      <c r="H64" s="97">
        <v>108366231</v>
      </c>
      <c r="I64" s="96"/>
      <c r="J64" s="97">
        <v>191066526</v>
      </c>
      <c r="L64" s="102"/>
      <c r="M64" s="102"/>
    </row>
    <row r="65" spans="1:13" ht="21.75" customHeight="1" x14ac:dyDescent="0.4">
      <c r="A65" s="89" t="s">
        <v>28</v>
      </c>
      <c r="B65" s="310"/>
      <c r="C65" s="310"/>
      <c r="D65" s="97">
        <v>697997482</v>
      </c>
      <c r="E65" s="96"/>
      <c r="F65" s="97">
        <v>655542498</v>
      </c>
      <c r="G65" s="96"/>
      <c r="H65" s="97">
        <v>697997482</v>
      </c>
      <c r="I65" s="96"/>
      <c r="J65" s="97">
        <v>652824615</v>
      </c>
      <c r="L65" s="102"/>
      <c r="M65" s="102"/>
    </row>
    <row r="66" spans="1:13" ht="21.75" customHeight="1" x14ac:dyDescent="0.4">
      <c r="A66" s="89" t="s">
        <v>29</v>
      </c>
      <c r="B66" s="310">
        <v>23</v>
      </c>
      <c r="C66" s="310"/>
      <c r="D66" s="116">
        <v>48487284</v>
      </c>
      <c r="E66" s="96"/>
      <c r="F66" s="116">
        <v>58842158</v>
      </c>
      <c r="G66" s="96"/>
      <c r="H66" s="116">
        <v>48487284</v>
      </c>
      <c r="I66" s="96"/>
      <c r="J66" s="116">
        <v>58842158</v>
      </c>
      <c r="L66" s="102"/>
      <c r="M66" s="102"/>
    </row>
    <row r="67" spans="1:13" ht="8.1" customHeight="1" x14ac:dyDescent="0.4">
      <c r="A67" s="311"/>
      <c r="B67" s="90"/>
      <c r="C67" s="90"/>
      <c r="D67" s="112"/>
      <c r="E67" s="88"/>
      <c r="F67" s="112"/>
      <c r="G67" s="88"/>
      <c r="H67" s="112"/>
      <c r="I67" s="88"/>
      <c r="J67" s="112"/>
    </row>
    <row r="68" spans="1:13" ht="21.75" customHeight="1" x14ac:dyDescent="0.4">
      <c r="A68" s="115" t="s">
        <v>30</v>
      </c>
      <c r="B68" s="310"/>
      <c r="C68" s="310"/>
      <c r="D68" s="116">
        <f>SUM(D53:D66)</f>
        <v>15360021709</v>
      </c>
      <c r="E68" s="96"/>
      <c r="F68" s="116">
        <f>SUM(F53:F66)</f>
        <v>9856790934</v>
      </c>
      <c r="G68" s="96"/>
      <c r="H68" s="116">
        <f>SUM(H53:H66)</f>
        <v>15360021709</v>
      </c>
      <c r="I68" s="96"/>
      <c r="J68" s="116">
        <f>SUM(J53:J66)</f>
        <v>9852125964</v>
      </c>
    </row>
    <row r="69" spans="1:13" ht="21.75" customHeight="1" x14ac:dyDescent="0.4">
      <c r="A69" s="115"/>
      <c r="B69" s="310"/>
      <c r="C69" s="310"/>
      <c r="D69" s="112"/>
      <c r="E69" s="96"/>
      <c r="F69" s="112"/>
      <c r="G69" s="96"/>
      <c r="H69" s="112"/>
      <c r="I69" s="96"/>
      <c r="J69" s="112"/>
    </row>
    <row r="70" spans="1:13" ht="21.75" customHeight="1" x14ac:dyDescent="0.4">
      <c r="A70" s="115"/>
      <c r="B70" s="310"/>
      <c r="C70" s="310"/>
      <c r="D70" s="112"/>
      <c r="E70" s="96"/>
      <c r="F70" s="112"/>
      <c r="G70" s="96"/>
      <c r="H70" s="112"/>
      <c r="I70" s="96"/>
      <c r="J70" s="112"/>
    </row>
    <row r="71" spans="1:13" ht="15.75" customHeight="1" x14ac:dyDescent="0.4">
      <c r="A71" s="115"/>
      <c r="B71" s="310"/>
      <c r="C71" s="310"/>
      <c r="D71" s="112"/>
      <c r="E71" s="96"/>
      <c r="F71" s="112"/>
      <c r="G71" s="96"/>
      <c r="H71" s="112"/>
      <c r="I71" s="96"/>
      <c r="J71" s="112"/>
    </row>
    <row r="72" spans="1:13" ht="21.75" customHeight="1" x14ac:dyDescent="0.4">
      <c r="A72" s="115"/>
      <c r="B72" s="310"/>
      <c r="C72" s="310"/>
      <c r="D72" s="112"/>
      <c r="E72" s="96"/>
      <c r="F72" s="112"/>
      <c r="G72" s="96"/>
      <c r="H72" s="112"/>
      <c r="I72" s="96"/>
      <c r="J72" s="112"/>
    </row>
    <row r="73" spans="1:13" ht="21.75" customHeight="1" x14ac:dyDescent="0.4">
      <c r="A73" s="115"/>
      <c r="B73" s="310"/>
      <c r="C73" s="310"/>
      <c r="D73" s="112"/>
      <c r="E73" s="96"/>
      <c r="F73" s="112"/>
      <c r="G73" s="96"/>
      <c r="H73" s="112"/>
      <c r="I73" s="96"/>
      <c r="J73" s="112"/>
    </row>
    <row r="74" spans="1:13" ht="18.75" customHeight="1" x14ac:dyDescent="0.4">
      <c r="A74" s="115"/>
      <c r="B74" s="310"/>
      <c r="C74" s="310"/>
      <c r="D74" s="112"/>
      <c r="E74" s="96"/>
      <c r="F74" s="112"/>
      <c r="G74" s="96"/>
      <c r="H74" s="112"/>
      <c r="I74" s="96"/>
      <c r="J74" s="112"/>
    </row>
    <row r="75" spans="1:13" ht="21.75" customHeight="1" x14ac:dyDescent="0.4">
      <c r="A75" s="313" t="s">
        <v>14</v>
      </c>
      <c r="B75" s="326" t="s">
        <v>14</v>
      </c>
      <c r="C75" s="326"/>
      <c r="D75" s="326"/>
      <c r="E75" s="326"/>
      <c r="F75" s="326"/>
      <c r="G75" s="326"/>
      <c r="H75" s="326"/>
      <c r="I75" s="326"/>
      <c r="J75" s="326"/>
    </row>
    <row r="76" spans="1:13" ht="21.75" customHeight="1" x14ac:dyDescent="0.4">
      <c r="A76" s="310" t="s">
        <v>145</v>
      </c>
      <c r="B76" s="323" t="s">
        <v>16</v>
      </c>
      <c r="C76" s="323"/>
      <c r="D76" s="323"/>
      <c r="E76" s="323"/>
      <c r="F76" s="323"/>
      <c r="G76" s="323"/>
      <c r="H76" s="323"/>
      <c r="I76" s="323"/>
      <c r="J76" s="323"/>
    </row>
    <row r="77" spans="1:13" ht="21.75" customHeight="1" x14ac:dyDescent="0.4">
      <c r="A77" s="310" t="s">
        <v>17</v>
      </c>
      <c r="B77" s="323" t="s">
        <v>17</v>
      </c>
      <c r="C77" s="323"/>
      <c r="D77" s="323"/>
      <c r="E77" s="323"/>
      <c r="F77" s="323"/>
      <c r="G77" s="323"/>
      <c r="H77" s="323"/>
      <c r="I77" s="323"/>
      <c r="J77" s="323"/>
    </row>
    <row r="78" spans="1:13" ht="21.75" customHeight="1" x14ac:dyDescent="0.4">
      <c r="A78" s="310"/>
      <c r="B78" s="310"/>
      <c r="C78" s="310"/>
      <c r="D78" s="310"/>
      <c r="E78" s="310"/>
      <c r="F78" s="310"/>
      <c r="G78" s="310"/>
      <c r="H78" s="310"/>
      <c r="I78" s="310"/>
      <c r="J78" s="310"/>
    </row>
    <row r="79" spans="1:13" ht="14.25" customHeight="1" x14ac:dyDescent="0.4">
      <c r="A79" s="310"/>
      <c r="B79" s="310"/>
      <c r="C79" s="310"/>
      <c r="D79" s="96"/>
      <c r="E79" s="96"/>
      <c r="F79" s="96"/>
      <c r="G79" s="96"/>
      <c r="H79" s="96"/>
      <c r="I79" s="96"/>
      <c r="J79" s="96"/>
    </row>
    <row r="80" spans="1:13" ht="21.75" customHeight="1" x14ac:dyDescent="0.4">
      <c r="A80" s="310"/>
      <c r="B80" s="310"/>
      <c r="C80" s="310"/>
      <c r="D80" s="96"/>
      <c r="E80" s="96"/>
      <c r="F80" s="96"/>
      <c r="G80" s="96"/>
      <c r="H80" s="96"/>
      <c r="I80" s="96"/>
      <c r="J80" s="96"/>
    </row>
    <row r="81" spans="1:10" ht="21.95" customHeight="1" x14ac:dyDescent="0.4">
      <c r="A81" s="317" t="str">
        <f>A40</f>
        <v>หมายเหตุประกอบงบการเงินเป็นส่วนหนึ่งของงบการเงินรวมและงบการเงินเฉพาะบริษัทนี้</v>
      </c>
      <c r="B81" s="317"/>
      <c r="C81" s="317"/>
      <c r="D81" s="317"/>
      <c r="E81" s="114"/>
      <c r="F81" s="317"/>
      <c r="G81" s="114"/>
      <c r="H81" s="116"/>
      <c r="I81" s="114"/>
      <c r="J81" s="116"/>
    </row>
    <row r="82" spans="1:10" ht="21.75" customHeight="1" x14ac:dyDescent="0.4">
      <c r="A82" s="324" t="s">
        <v>186</v>
      </c>
      <c r="B82" s="324"/>
      <c r="C82" s="324"/>
      <c r="D82" s="324"/>
      <c r="E82" s="324"/>
      <c r="F82" s="324"/>
      <c r="G82" s="324"/>
      <c r="H82" s="324"/>
      <c r="I82" s="324"/>
      <c r="J82" s="324"/>
    </row>
    <row r="83" spans="1:10" ht="21.75" customHeight="1" x14ac:dyDescent="0.4">
      <c r="A83" s="324" t="s">
        <v>267</v>
      </c>
      <c r="B83" s="324"/>
      <c r="C83" s="324"/>
      <c r="D83" s="324"/>
      <c r="E83" s="324"/>
      <c r="F83" s="324"/>
      <c r="G83" s="324"/>
      <c r="H83" s="324"/>
      <c r="I83" s="324"/>
      <c r="J83" s="324"/>
    </row>
    <row r="84" spans="1:10" ht="21.75" customHeight="1" x14ac:dyDescent="0.4">
      <c r="A84" s="82" t="str">
        <f>+A43</f>
        <v>ณ วันที่ 31 ธันวาคม พ.ศ. 2562</v>
      </c>
      <c r="B84" s="82"/>
      <c r="C84" s="82"/>
      <c r="D84" s="83"/>
      <c r="E84" s="83"/>
      <c r="F84" s="83"/>
      <c r="G84" s="83"/>
      <c r="H84" s="84"/>
      <c r="I84" s="83"/>
      <c r="J84" s="84"/>
    </row>
    <row r="85" spans="1:10" ht="21.75" customHeight="1" x14ac:dyDescent="0.4">
      <c r="A85" s="89"/>
      <c r="B85" s="310"/>
      <c r="C85" s="310"/>
      <c r="D85" s="96"/>
      <c r="E85" s="96"/>
      <c r="F85" s="96"/>
      <c r="G85" s="96"/>
      <c r="H85" s="112"/>
      <c r="I85" s="96"/>
      <c r="J85" s="112"/>
    </row>
    <row r="86" spans="1:10" ht="21.75" customHeight="1" x14ac:dyDescent="0.4">
      <c r="A86" s="85"/>
      <c r="B86" s="85"/>
      <c r="C86" s="85"/>
      <c r="D86" s="325" t="s">
        <v>184</v>
      </c>
      <c r="E86" s="325"/>
      <c r="F86" s="325"/>
      <c r="G86" s="88"/>
      <c r="H86" s="325" t="s">
        <v>183</v>
      </c>
      <c r="I86" s="325"/>
      <c r="J86" s="325"/>
    </row>
    <row r="87" spans="1:10" ht="21.75" customHeight="1" x14ac:dyDescent="0.4">
      <c r="A87" s="89"/>
      <c r="B87" s="90"/>
      <c r="C87" s="90"/>
      <c r="D87" s="91" t="s">
        <v>238</v>
      </c>
      <c r="E87" s="92"/>
      <c r="F87" s="91" t="s">
        <v>206</v>
      </c>
      <c r="G87" s="88"/>
      <c r="H87" s="91" t="s">
        <v>238</v>
      </c>
      <c r="I87" s="92"/>
      <c r="J87" s="91" t="s">
        <v>206</v>
      </c>
    </row>
    <row r="88" spans="1:10" ht="21.75" customHeight="1" x14ac:dyDescent="0.4">
      <c r="A88" s="89"/>
      <c r="B88" s="316" t="s">
        <v>3</v>
      </c>
      <c r="C88" s="93"/>
      <c r="D88" s="94" t="s">
        <v>125</v>
      </c>
      <c r="E88" s="88"/>
      <c r="F88" s="94" t="s">
        <v>125</v>
      </c>
      <c r="G88" s="88"/>
      <c r="H88" s="94" t="s">
        <v>125</v>
      </c>
      <c r="I88" s="92"/>
      <c r="J88" s="94" t="s">
        <v>125</v>
      </c>
    </row>
    <row r="89" spans="1:10" ht="21.75" customHeight="1" x14ac:dyDescent="0.4">
      <c r="A89" s="311" t="s">
        <v>268</v>
      </c>
      <c r="B89" s="90"/>
      <c r="C89" s="90"/>
      <c r="D89" s="88"/>
      <c r="E89" s="88"/>
      <c r="F89" s="88"/>
      <c r="G89" s="88"/>
      <c r="H89" s="99"/>
      <c r="I89" s="88"/>
      <c r="J89" s="99"/>
    </row>
    <row r="90" spans="1:10" ht="8.1" customHeight="1" x14ac:dyDescent="0.4">
      <c r="A90" s="311"/>
      <c r="B90" s="90"/>
      <c r="C90" s="90"/>
      <c r="D90" s="88"/>
      <c r="E90" s="88"/>
      <c r="F90" s="88"/>
      <c r="G90" s="88"/>
      <c r="H90" s="99"/>
      <c r="I90" s="88"/>
      <c r="J90" s="99"/>
    </row>
    <row r="91" spans="1:10" ht="21.75" customHeight="1" x14ac:dyDescent="0.4">
      <c r="A91" s="115" t="s">
        <v>31</v>
      </c>
      <c r="B91" s="310"/>
      <c r="C91" s="310"/>
      <c r="D91" s="96"/>
      <c r="E91" s="96"/>
      <c r="F91" s="96"/>
      <c r="G91" s="96"/>
      <c r="H91" s="97"/>
      <c r="I91" s="96"/>
      <c r="J91" s="97"/>
    </row>
    <row r="92" spans="1:10" ht="8.1" customHeight="1" x14ac:dyDescent="0.4">
      <c r="A92" s="311"/>
      <c r="B92" s="90"/>
      <c r="C92" s="90"/>
      <c r="D92" s="88"/>
      <c r="E92" s="88"/>
      <c r="F92" s="88"/>
      <c r="G92" s="88"/>
      <c r="H92" s="99"/>
      <c r="I92" s="88"/>
      <c r="J92" s="99"/>
    </row>
    <row r="93" spans="1:10" ht="21.75" customHeight="1" x14ac:dyDescent="0.4">
      <c r="A93" s="89" t="s">
        <v>32</v>
      </c>
      <c r="B93" s="310"/>
      <c r="C93" s="310"/>
      <c r="D93" s="96"/>
      <c r="E93" s="96"/>
      <c r="F93" s="96"/>
      <c r="G93" s="96"/>
      <c r="H93" s="97"/>
      <c r="I93" s="96"/>
      <c r="J93" s="97"/>
    </row>
    <row r="94" spans="1:10" ht="21.75" customHeight="1" x14ac:dyDescent="0.4">
      <c r="A94" s="89" t="s">
        <v>127</v>
      </c>
      <c r="B94" s="310"/>
      <c r="C94" s="310"/>
      <c r="D94" s="96"/>
      <c r="E94" s="96"/>
      <c r="F94" s="96"/>
      <c r="G94" s="96"/>
      <c r="H94" s="97"/>
      <c r="I94" s="96"/>
      <c r="J94" s="97"/>
    </row>
    <row r="95" spans="1:10" ht="21.75" customHeight="1" thickBot="1" x14ac:dyDescent="0.45">
      <c r="A95" s="89" t="s">
        <v>128</v>
      </c>
      <c r="B95" s="310">
        <v>24</v>
      </c>
      <c r="C95" s="310"/>
      <c r="D95" s="109">
        <v>1100000000</v>
      </c>
      <c r="E95" s="96"/>
      <c r="F95" s="109">
        <v>1100000000</v>
      </c>
      <c r="G95" s="96"/>
      <c r="H95" s="109">
        <v>1100000000</v>
      </c>
      <c r="I95" s="96"/>
      <c r="J95" s="109">
        <v>1100000000</v>
      </c>
    </row>
    <row r="96" spans="1:10" ht="8.1" customHeight="1" thickTop="1" x14ac:dyDescent="0.4">
      <c r="A96" s="311"/>
      <c r="B96" s="90"/>
      <c r="C96" s="90"/>
      <c r="D96" s="97"/>
      <c r="E96" s="88"/>
      <c r="F96" s="97"/>
      <c r="G96" s="88"/>
      <c r="H96" s="97"/>
      <c r="I96" s="88"/>
      <c r="J96" s="97"/>
    </row>
    <row r="97" spans="1:14" ht="21.75" customHeight="1" x14ac:dyDescent="0.4">
      <c r="A97" s="89" t="s">
        <v>129</v>
      </c>
      <c r="B97" s="310"/>
      <c r="C97" s="310"/>
      <c r="D97" s="108"/>
      <c r="E97" s="96"/>
      <c r="F97" s="108"/>
      <c r="G97" s="96"/>
      <c r="H97" s="108"/>
      <c r="I97" s="96"/>
      <c r="J97" s="108"/>
    </row>
    <row r="98" spans="1:14" ht="21.75" customHeight="1" x14ac:dyDescent="0.4">
      <c r="A98" s="89" t="s">
        <v>130</v>
      </c>
      <c r="B98" s="310">
        <v>24</v>
      </c>
      <c r="C98" s="310"/>
      <c r="D98" s="108">
        <v>1067500000</v>
      </c>
      <c r="E98" s="96"/>
      <c r="F98" s="108">
        <v>1067500000</v>
      </c>
      <c r="G98" s="96"/>
      <c r="H98" s="108">
        <v>1067500000</v>
      </c>
      <c r="I98" s="96"/>
      <c r="J98" s="108">
        <v>1067500000</v>
      </c>
      <c r="M98" s="102"/>
    </row>
    <row r="99" spans="1:14" ht="21.75" customHeight="1" x14ac:dyDescent="0.4">
      <c r="A99" s="89" t="s">
        <v>34</v>
      </c>
      <c r="B99" s="310">
        <v>24</v>
      </c>
      <c r="C99" s="310"/>
      <c r="D99" s="108">
        <v>1250605206</v>
      </c>
      <c r="E99" s="96"/>
      <c r="F99" s="108">
        <v>1250605206</v>
      </c>
      <c r="G99" s="96"/>
      <c r="H99" s="108">
        <v>1250605206</v>
      </c>
      <c r="I99" s="96"/>
      <c r="J99" s="108">
        <v>1250605206</v>
      </c>
      <c r="M99" s="102"/>
    </row>
    <row r="100" spans="1:14" ht="21.75" customHeight="1" x14ac:dyDescent="0.4">
      <c r="A100" s="89" t="s">
        <v>36</v>
      </c>
      <c r="B100" s="310"/>
      <c r="C100" s="310"/>
      <c r="D100" s="108"/>
      <c r="E100" s="96"/>
      <c r="F100" s="108"/>
      <c r="G100" s="96"/>
      <c r="H100" s="108"/>
      <c r="I100" s="96"/>
      <c r="J100" s="108"/>
    </row>
    <row r="101" spans="1:14" ht="21.75" customHeight="1" x14ac:dyDescent="0.4">
      <c r="A101" s="89" t="s">
        <v>131</v>
      </c>
      <c r="B101" s="310"/>
      <c r="C101" s="310"/>
      <c r="D101" s="108"/>
      <c r="E101" s="96"/>
      <c r="F101" s="108"/>
      <c r="G101" s="96"/>
      <c r="H101" s="108"/>
      <c r="I101" s="96"/>
      <c r="J101" s="108"/>
    </row>
    <row r="102" spans="1:14" ht="21.75" customHeight="1" x14ac:dyDescent="0.4">
      <c r="A102" s="89" t="s">
        <v>132</v>
      </c>
      <c r="B102" s="310">
        <v>25</v>
      </c>
      <c r="C102" s="310"/>
      <c r="D102" s="101">
        <v>110000000</v>
      </c>
      <c r="E102" s="96"/>
      <c r="F102" s="101">
        <v>110000000</v>
      </c>
      <c r="G102" s="96"/>
      <c r="H102" s="101">
        <v>110000000</v>
      </c>
      <c r="I102" s="96"/>
      <c r="J102" s="101">
        <v>110000000</v>
      </c>
      <c r="M102" s="102"/>
    </row>
    <row r="103" spans="1:14" ht="21.75" customHeight="1" x14ac:dyDescent="0.4">
      <c r="A103" s="89" t="s">
        <v>133</v>
      </c>
      <c r="B103" s="310"/>
      <c r="C103" s="310"/>
      <c r="D103" s="108">
        <v>2883578125</v>
      </c>
      <c r="E103" s="96"/>
      <c r="F103" s="108">
        <v>3684626510</v>
      </c>
      <c r="G103" s="96"/>
      <c r="H103" s="108">
        <v>2883578125</v>
      </c>
      <c r="I103" s="96"/>
      <c r="J103" s="108">
        <v>3700920564</v>
      </c>
      <c r="M103" s="102"/>
    </row>
    <row r="104" spans="1:14" ht="21.75" customHeight="1" x14ac:dyDescent="0.4">
      <c r="A104" s="89" t="s">
        <v>35</v>
      </c>
      <c r="B104" s="117"/>
      <c r="C104" s="117"/>
      <c r="D104" s="118">
        <v>0</v>
      </c>
      <c r="E104" s="96"/>
      <c r="F104" s="118">
        <v>-12654737</v>
      </c>
      <c r="G104" s="96"/>
      <c r="H104" s="118">
        <v>0</v>
      </c>
      <c r="I104" s="106"/>
      <c r="J104" s="118">
        <v>0</v>
      </c>
      <c r="M104" s="102"/>
    </row>
    <row r="105" spans="1:14" ht="8.1" customHeight="1" x14ac:dyDescent="0.4">
      <c r="A105" s="311"/>
      <c r="B105" s="90"/>
      <c r="C105" s="90"/>
      <c r="D105" s="112"/>
      <c r="E105" s="88"/>
      <c r="F105" s="112"/>
      <c r="G105" s="88"/>
      <c r="H105" s="112"/>
      <c r="I105" s="88"/>
      <c r="J105" s="112"/>
    </row>
    <row r="106" spans="1:14" ht="21.75" customHeight="1" x14ac:dyDescent="0.4">
      <c r="A106" s="115" t="s">
        <v>40</v>
      </c>
      <c r="B106" s="310"/>
      <c r="C106" s="310"/>
      <c r="D106" s="119">
        <f>SUM(D98:D104)</f>
        <v>5311683331</v>
      </c>
      <c r="E106" s="96"/>
      <c r="F106" s="119">
        <f>SUM(F98:F104)</f>
        <v>6100076979</v>
      </c>
      <c r="G106" s="108"/>
      <c r="H106" s="119">
        <f>SUM(H98:H104)</f>
        <v>5311683331</v>
      </c>
      <c r="I106" s="108"/>
      <c r="J106" s="119">
        <f>SUM(J98:J104)</f>
        <v>6129025770</v>
      </c>
    </row>
    <row r="107" spans="1:14" ht="8.1" customHeight="1" x14ac:dyDescent="0.4">
      <c r="A107" s="311"/>
      <c r="B107" s="90"/>
      <c r="C107" s="90"/>
      <c r="D107" s="112"/>
      <c r="E107" s="88"/>
      <c r="F107" s="112"/>
      <c r="G107" s="88"/>
      <c r="H107" s="112"/>
      <c r="I107" s="88"/>
      <c r="J107" s="112"/>
    </row>
    <row r="108" spans="1:14" ht="21.75" customHeight="1" thickBot="1" x14ac:dyDescent="0.45">
      <c r="A108" s="115" t="s">
        <v>41</v>
      </c>
      <c r="B108" s="90"/>
      <c r="C108" s="90"/>
      <c r="D108" s="120">
        <f>SUM(D68+D106)</f>
        <v>20671705040</v>
      </c>
      <c r="E108" s="88"/>
      <c r="F108" s="120">
        <f>SUM(F68+F106)</f>
        <v>15956867913</v>
      </c>
      <c r="G108" s="88"/>
      <c r="H108" s="120">
        <f>SUM(H68+H106)</f>
        <v>20671705040</v>
      </c>
      <c r="I108" s="88"/>
      <c r="J108" s="120">
        <f>SUM(J68+J106)</f>
        <v>15981151734</v>
      </c>
      <c r="M108" s="102"/>
      <c r="N108" s="102"/>
    </row>
    <row r="109" spans="1:14" ht="21.75" customHeight="1" thickTop="1" x14ac:dyDescent="0.4">
      <c r="A109" s="115"/>
      <c r="B109" s="90"/>
      <c r="C109" s="90"/>
      <c r="D109" s="88"/>
      <c r="E109" s="88"/>
      <c r="F109" s="88"/>
      <c r="G109" s="121"/>
      <c r="H109" s="121"/>
      <c r="I109" s="121"/>
      <c r="J109" s="121"/>
    </row>
    <row r="110" spans="1:14" ht="21.75" customHeight="1" x14ac:dyDescent="0.4">
      <c r="A110" s="115"/>
      <c r="B110" s="90"/>
      <c r="C110" s="90"/>
      <c r="D110" s="88"/>
      <c r="E110" s="88"/>
      <c r="F110" s="88"/>
      <c r="G110" s="121"/>
      <c r="H110" s="88"/>
      <c r="I110" s="121"/>
      <c r="J110" s="88"/>
    </row>
    <row r="111" spans="1:14" ht="21.75" customHeight="1" x14ac:dyDescent="0.4">
      <c r="A111" s="115"/>
      <c r="B111" s="90"/>
      <c r="C111" s="90"/>
      <c r="D111" s="88"/>
      <c r="E111" s="88"/>
      <c r="F111" s="88"/>
      <c r="G111" s="121"/>
      <c r="H111" s="121"/>
      <c r="I111" s="121"/>
      <c r="J111" s="121"/>
    </row>
    <row r="112" spans="1:14" ht="21.75" customHeight="1" x14ac:dyDescent="0.4">
      <c r="A112" s="115"/>
      <c r="B112" s="90"/>
      <c r="C112" s="90"/>
      <c r="D112" s="88"/>
      <c r="E112" s="88"/>
      <c r="F112" s="88"/>
      <c r="G112" s="121"/>
      <c r="H112" s="121"/>
      <c r="I112" s="121"/>
      <c r="J112" s="121"/>
    </row>
    <row r="113" spans="1:10" ht="21.75" customHeight="1" x14ac:dyDescent="0.4">
      <c r="A113" s="115"/>
      <c r="B113" s="90"/>
      <c r="C113" s="90"/>
      <c r="D113" s="88"/>
      <c r="E113" s="88"/>
      <c r="F113" s="88"/>
      <c r="G113" s="121"/>
      <c r="H113" s="121"/>
      <c r="I113" s="121"/>
      <c r="J113" s="121"/>
    </row>
    <row r="114" spans="1:10" ht="21.75" customHeight="1" x14ac:dyDescent="0.4">
      <c r="A114" s="115"/>
      <c r="B114" s="90"/>
      <c r="C114" s="90"/>
      <c r="D114" s="88"/>
      <c r="E114" s="88"/>
      <c r="F114" s="88"/>
      <c r="G114" s="121"/>
      <c r="H114" s="121"/>
      <c r="I114" s="121"/>
      <c r="J114" s="121"/>
    </row>
    <row r="115" spans="1:10" ht="21.75" customHeight="1" x14ac:dyDescent="0.4">
      <c r="A115" s="115"/>
      <c r="B115" s="90"/>
      <c r="C115" s="90"/>
      <c r="D115" s="88"/>
      <c r="E115" s="88"/>
      <c r="F115" s="88"/>
      <c r="G115" s="121"/>
      <c r="H115" s="121"/>
      <c r="I115" s="121"/>
      <c r="J115" s="121"/>
    </row>
    <row r="116" spans="1:10" ht="18.75" customHeight="1" x14ac:dyDescent="0.4">
      <c r="A116" s="327"/>
      <c r="B116" s="327"/>
      <c r="C116" s="327"/>
      <c r="D116" s="327"/>
      <c r="E116" s="327"/>
      <c r="F116" s="327"/>
      <c r="G116" s="327"/>
      <c r="H116" s="327"/>
      <c r="I116" s="327"/>
      <c r="J116" s="327"/>
    </row>
    <row r="117" spans="1:10" ht="21.75" customHeight="1" x14ac:dyDescent="0.4">
      <c r="A117" s="313" t="s">
        <v>14</v>
      </c>
      <c r="B117" s="326" t="s">
        <v>14</v>
      </c>
      <c r="C117" s="326"/>
      <c r="D117" s="326"/>
      <c r="E117" s="326"/>
      <c r="F117" s="326"/>
      <c r="G117" s="326"/>
      <c r="H117" s="326"/>
      <c r="I117" s="326"/>
      <c r="J117" s="326"/>
    </row>
    <row r="118" spans="1:10" ht="21.75" customHeight="1" x14ac:dyDescent="0.4">
      <c r="A118" s="310" t="s">
        <v>145</v>
      </c>
      <c r="B118" s="323" t="s">
        <v>16</v>
      </c>
      <c r="C118" s="323"/>
      <c r="D118" s="323"/>
      <c r="E118" s="323"/>
      <c r="F118" s="323"/>
      <c r="G118" s="323"/>
      <c r="H118" s="323"/>
      <c r="I118" s="323"/>
      <c r="J118" s="323"/>
    </row>
    <row r="119" spans="1:10" ht="21.75" customHeight="1" x14ac:dyDescent="0.4">
      <c r="A119" s="310" t="s">
        <v>17</v>
      </c>
      <c r="B119" s="323" t="s">
        <v>17</v>
      </c>
      <c r="C119" s="323"/>
      <c r="D119" s="323"/>
      <c r="E119" s="323"/>
      <c r="F119" s="323"/>
      <c r="G119" s="323"/>
      <c r="H119" s="323"/>
      <c r="I119" s="323"/>
      <c r="J119" s="323"/>
    </row>
    <row r="120" spans="1:10" ht="21.75" customHeight="1" x14ac:dyDescent="0.4">
      <c r="A120" s="310"/>
      <c r="B120" s="310"/>
      <c r="C120" s="310"/>
      <c r="D120" s="96"/>
      <c r="E120" s="96"/>
      <c r="F120" s="96"/>
      <c r="G120" s="96"/>
      <c r="H120" s="96"/>
      <c r="I120" s="96"/>
      <c r="J120" s="96"/>
    </row>
    <row r="121" spans="1:10" ht="21.75" customHeight="1" x14ac:dyDescent="0.4">
      <c r="A121" s="310"/>
      <c r="B121" s="310"/>
      <c r="C121" s="310"/>
      <c r="D121" s="96"/>
      <c r="E121" s="96"/>
      <c r="F121" s="96"/>
      <c r="G121" s="96"/>
      <c r="H121" s="96"/>
      <c r="I121" s="96"/>
      <c r="J121" s="96"/>
    </row>
    <row r="122" spans="1:10" ht="21.95" customHeight="1" x14ac:dyDescent="0.4">
      <c r="A122" s="122" t="str">
        <f>A81</f>
        <v>หมายเหตุประกอบงบการเงินเป็นส่วนหนึ่งของงบการเงินรวมและงบการเงินเฉพาะบริษัทนี้</v>
      </c>
      <c r="B122" s="316"/>
      <c r="C122" s="316"/>
      <c r="D122" s="312"/>
      <c r="E122" s="312"/>
      <c r="F122" s="312"/>
      <c r="G122" s="312"/>
      <c r="H122" s="84"/>
      <c r="I122" s="312"/>
      <c r="J122" s="84"/>
    </row>
    <row r="123" spans="1:10" ht="21.75" customHeight="1" x14ac:dyDescent="0.4">
      <c r="B123" s="81"/>
      <c r="C123" s="81"/>
      <c r="D123" s="98"/>
      <c r="E123" s="98"/>
      <c r="F123" s="98"/>
      <c r="G123" s="98"/>
      <c r="H123" s="123"/>
      <c r="I123" s="124"/>
      <c r="J123" s="123"/>
    </row>
  </sheetData>
  <mergeCells count="22">
    <mergeCell ref="B119:J119"/>
    <mergeCell ref="B75:J75"/>
    <mergeCell ref="B76:J76"/>
    <mergeCell ref="B77:J77"/>
    <mergeCell ref="A82:J82"/>
    <mergeCell ref="A83:J83"/>
    <mergeCell ref="D86:F86"/>
    <mergeCell ref="H86:J86"/>
    <mergeCell ref="A116:J116"/>
    <mergeCell ref="B117:J117"/>
    <mergeCell ref="B118:J118"/>
    <mergeCell ref="B36:J36"/>
    <mergeCell ref="A41:J41"/>
    <mergeCell ref="A42:J42"/>
    <mergeCell ref="D45:F45"/>
    <mergeCell ref="H45:J45"/>
    <mergeCell ref="B35:J35"/>
    <mergeCell ref="A1:J1"/>
    <mergeCell ref="A2:J2"/>
    <mergeCell ref="D5:F5"/>
    <mergeCell ref="H5:J5"/>
    <mergeCell ref="B34:J34"/>
  </mergeCells>
  <pageMargins left="0.8" right="0.5" top="0.5" bottom="0.6" header="0.49" footer="0.4"/>
  <pageSetup paperSize="9" scale="97" firstPageNumber="4" orientation="portrait" useFirstPageNumber="1" horizontalDpi="1200" verticalDpi="1200" r:id="rId1"/>
  <headerFooter>
    <oddFooter>&amp;R&amp;"Browallia New,Regular"&amp;13&amp;P</oddFooter>
  </headerFooter>
  <rowBreaks count="2" manualBreakCount="2">
    <brk id="40" max="7" man="1"/>
    <brk id="8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96"/>
  <sheetViews>
    <sheetView zoomScaleNormal="100" workbookViewId="0">
      <selection sqref="A1:J1"/>
    </sheetView>
  </sheetViews>
  <sheetFormatPr defaultColWidth="9" defaultRowHeight="18" customHeight="1" x14ac:dyDescent="0.4"/>
  <cols>
    <col min="1" max="1" width="31.375" style="258" customWidth="1"/>
    <col min="2" max="2" width="6.5" style="261" customWidth="1"/>
    <col min="3" max="3" width="0.875" style="258" customWidth="1"/>
    <col min="4" max="4" width="9.5" style="274" bestFit="1" customWidth="1"/>
    <col min="5" max="5" width="0.875" style="274" customWidth="1"/>
    <col min="6" max="6" width="9.5" style="274" bestFit="1" customWidth="1"/>
    <col min="7" max="7" width="0.875" style="258" customWidth="1"/>
    <col min="8" max="8" width="9.5" style="274" bestFit="1" customWidth="1"/>
    <col min="9" max="9" width="0.875" style="258" customWidth="1"/>
    <col min="10" max="10" width="9.5" style="274" bestFit="1" customWidth="1"/>
    <col min="11" max="11" width="12" style="258" bestFit="1" customWidth="1"/>
    <col min="12" max="12" width="10.5" style="258" bestFit="1" customWidth="1"/>
    <col min="13" max="13" width="9" style="258"/>
    <col min="14" max="14" width="10.875" style="258" bestFit="1" customWidth="1"/>
    <col min="15" max="16384" width="9" style="258"/>
  </cols>
  <sheetData>
    <row r="1" spans="1:14" ht="18" customHeight="1" x14ac:dyDescent="0.4">
      <c r="A1" s="328" t="s">
        <v>186</v>
      </c>
      <c r="B1" s="328"/>
      <c r="C1" s="328"/>
      <c r="D1" s="328"/>
      <c r="E1" s="328"/>
      <c r="F1" s="328"/>
      <c r="G1" s="328"/>
      <c r="H1" s="328"/>
      <c r="I1" s="328"/>
      <c r="J1" s="328"/>
    </row>
    <row r="2" spans="1:14" ht="18" customHeight="1" x14ac:dyDescent="0.4">
      <c r="A2" s="328" t="s">
        <v>42</v>
      </c>
      <c r="B2" s="328"/>
      <c r="C2" s="328"/>
      <c r="D2" s="328"/>
      <c r="E2" s="328"/>
      <c r="F2" s="328"/>
      <c r="G2" s="328"/>
      <c r="H2" s="328"/>
      <c r="I2" s="328"/>
      <c r="J2" s="328"/>
    </row>
    <row r="3" spans="1:14" ht="18" customHeight="1" x14ac:dyDescent="0.4">
      <c r="A3" s="329" t="s">
        <v>239</v>
      </c>
      <c r="B3" s="329"/>
      <c r="C3" s="329"/>
      <c r="D3" s="329"/>
      <c r="E3" s="329"/>
      <c r="F3" s="329"/>
      <c r="G3" s="329"/>
      <c r="H3" s="329"/>
      <c r="I3" s="329"/>
      <c r="J3" s="329"/>
    </row>
    <row r="4" spans="1:14" ht="18" customHeight="1" x14ac:dyDescent="0.4">
      <c r="A4" s="259"/>
      <c r="B4" s="318"/>
      <c r="C4" s="259"/>
      <c r="D4" s="260"/>
      <c r="E4" s="260"/>
      <c r="F4" s="260"/>
      <c r="G4" s="259"/>
      <c r="H4" s="260"/>
      <c r="I4" s="259"/>
      <c r="J4" s="260"/>
    </row>
    <row r="5" spans="1:14" s="81" customFormat="1" ht="18" customHeight="1" x14ac:dyDescent="0.4">
      <c r="A5" s="85"/>
      <c r="B5" s="85"/>
      <c r="C5" s="85"/>
      <c r="D5" s="330" t="s">
        <v>184</v>
      </c>
      <c r="E5" s="330"/>
      <c r="F5" s="330"/>
      <c r="G5" s="85"/>
      <c r="H5" s="330" t="s">
        <v>183</v>
      </c>
      <c r="I5" s="330"/>
      <c r="J5" s="330"/>
    </row>
    <row r="6" spans="1:14" ht="18" customHeight="1" x14ac:dyDescent="0.4">
      <c r="A6" s="259"/>
      <c r="C6" s="259"/>
      <c r="D6" s="262" t="s">
        <v>238</v>
      </c>
      <c r="E6" s="262"/>
      <c r="F6" s="262" t="s">
        <v>206</v>
      </c>
      <c r="G6" s="259"/>
      <c r="H6" s="262" t="s">
        <v>238</v>
      </c>
      <c r="I6" s="263"/>
      <c r="J6" s="262" t="s">
        <v>206</v>
      </c>
    </row>
    <row r="7" spans="1:14" ht="18" customHeight="1" x14ac:dyDescent="0.4">
      <c r="A7" s="259"/>
      <c r="B7" s="264" t="s">
        <v>3</v>
      </c>
      <c r="C7" s="259"/>
      <c r="D7" s="265" t="s">
        <v>125</v>
      </c>
      <c r="E7" s="266"/>
      <c r="F7" s="265" t="s">
        <v>125</v>
      </c>
      <c r="G7" s="259"/>
      <c r="H7" s="265" t="s">
        <v>125</v>
      </c>
      <c r="I7" s="267"/>
      <c r="J7" s="265" t="s">
        <v>125</v>
      </c>
    </row>
    <row r="8" spans="1:14" ht="6" customHeight="1" x14ac:dyDescent="0.4">
      <c r="A8" s="259"/>
      <c r="B8" s="268"/>
      <c r="C8" s="259"/>
      <c r="D8" s="266"/>
      <c r="E8" s="266"/>
      <c r="F8" s="266"/>
      <c r="G8" s="259"/>
      <c r="H8" s="266"/>
      <c r="I8" s="267"/>
      <c r="J8" s="266"/>
    </row>
    <row r="9" spans="1:14" ht="18" customHeight="1" x14ac:dyDescent="0.4">
      <c r="A9" s="115" t="s">
        <v>43</v>
      </c>
      <c r="B9" s="310"/>
      <c r="C9" s="89"/>
      <c r="D9" s="269"/>
      <c r="E9" s="269"/>
      <c r="F9" s="269"/>
      <c r="G9" s="89"/>
      <c r="H9" s="269"/>
      <c r="I9" s="89"/>
      <c r="J9" s="269"/>
    </row>
    <row r="10" spans="1:14" ht="6" customHeight="1" x14ac:dyDescent="0.4">
      <c r="A10" s="115"/>
      <c r="B10" s="310"/>
      <c r="C10" s="89"/>
      <c r="D10" s="269"/>
      <c r="E10" s="269"/>
      <c r="F10" s="269"/>
      <c r="G10" s="89"/>
      <c r="H10" s="269"/>
      <c r="I10" s="89"/>
      <c r="J10" s="269"/>
    </row>
    <row r="11" spans="1:14" ht="18" customHeight="1" x14ac:dyDescent="0.4">
      <c r="A11" s="89" t="s">
        <v>155</v>
      </c>
      <c r="B11" s="310">
        <v>26</v>
      </c>
      <c r="C11" s="270"/>
      <c r="D11" s="271">
        <v>1378357688</v>
      </c>
      <c r="E11" s="271"/>
      <c r="F11" s="271">
        <v>1287806868</v>
      </c>
      <c r="G11" s="270"/>
      <c r="H11" s="271">
        <v>1378357688</v>
      </c>
      <c r="I11" s="272"/>
      <c r="J11" s="271">
        <v>1287806868</v>
      </c>
      <c r="K11" s="273"/>
      <c r="L11" s="274"/>
      <c r="M11" s="274"/>
      <c r="N11" s="275"/>
    </row>
    <row r="12" spans="1:14" ht="18" customHeight="1" x14ac:dyDescent="0.4">
      <c r="A12" s="89" t="s">
        <v>156</v>
      </c>
      <c r="B12" s="310">
        <v>27</v>
      </c>
      <c r="C12" s="270"/>
      <c r="D12" s="271">
        <v>1083655883</v>
      </c>
      <c r="E12" s="271"/>
      <c r="F12" s="271">
        <v>1102087622</v>
      </c>
      <c r="G12" s="270"/>
      <c r="H12" s="271">
        <v>1083655883</v>
      </c>
      <c r="I12" s="272"/>
      <c r="J12" s="271">
        <v>1102087622</v>
      </c>
      <c r="K12" s="273"/>
      <c r="L12" s="274"/>
      <c r="M12" s="274"/>
      <c r="N12" s="275"/>
    </row>
    <row r="13" spans="1:14" ht="18" customHeight="1" x14ac:dyDescent="0.4">
      <c r="A13" s="89" t="s">
        <v>180</v>
      </c>
      <c r="B13" s="310">
        <v>28</v>
      </c>
      <c r="C13" s="270"/>
      <c r="D13" s="271">
        <v>762083763</v>
      </c>
      <c r="E13" s="271"/>
      <c r="F13" s="271">
        <v>1030358613</v>
      </c>
      <c r="G13" s="270"/>
      <c r="H13" s="271">
        <v>737389078</v>
      </c>
      <c r="I13" s="272"/>
      <c r="J13" s="271">
        <v>1001365488</v>
      </c>
      <c r="K13" s="273"/>
      <c r="L13" s="274"/>
      <c r="M13" s="274"/>
      <c r="N13" s="275"/>
    </row>
    <row r="14" spans="1:14" ht="18" customHeight="1" x14ac:dyDescent="0.4">
      <c r="A14" s="89" t="s">
        <v>44</v>
      </c>
      <c r="B14" s="310"/>
      <c r="C14" s="89"/>
      <c r="D14" s="276">
        <v>166368085</v>
      </c>
      <c r="E14" s="277"/>
      <c r="F14" s="276">
        <v>128662695</v>
      </c>
      <c r="G14" s="89"/>
      <c r="H14" s="276">
        <v>166368085</v>
      </c>
      <c r="I14" s="272"/>
      <c r="J14" s="276">
        <v>128662695</v>
      </c>
      <c r="K14" s="278"/>
      <c r="L14" s="274"/>
      <c r="M14" s="274"/>
      <c r="N14" s="275"/>
    </row>
    <row r="15" spans="1:14" ht="6" customHeight="1" x14ac:dyDescent="0.4">
      <c r="A15" s="115"/>
      <c r="B15" s="310"/>
      <c r="C15" s="89"/>
      <c r="D15" s="279"/>
      <c r="E15" s="279"/>
      <c r="F15" s="279"/>
      <c r="G15" s="89"/>
      <c r="H15" s="279"/>
      <c r="I15" s="110"/>
      <c r="J15" s="279"/>
      <c r="L15" s="274"/>
      <c r="M15" s="274"/>
    </row>
    <row r="16" spans="1:14" ht="18" customHeight="1" x14ac:dyDescent="0.4">
      <c r="A16" s="115" t="s">
        <v>45</v>
      </c>
      <c r="B16" s="310"/>
      <c r="C16" s="89"/>
      <c r="D16" s="280">
        <f>SUM(D11:D14)</f>
        <v>3390465419</v>
      </c>
      <c r="E16" s="281"/>
      <c r="F16" s="280">
        <f>SUM(F11:F14)</f>
        <v>3548915798</v>
      </c>
      <c r="G16" s="89"/>
      <c r="H16" s="280">
        <f>SUM(H11:H14)</f>
        <v>3365770734</v>
      </c>
      <c r="I16" s="272"/>
      <c r="J16" s="280">
        <f>SUM(J11:J14)</f>
        <v>3519922673</v>
      </c>
      <c r="L16" s="274"/>
      <c r="M16" s="274"/>
      <c r="N16" s="275"/>
    </row>
    <row r="17" spans="1:16" ht="18" customHeight="1" x14ac:dyDescent="0.4">
      <c r="A17" s="95"/>
      <c r="B17" s="310"/>
      <c r="C17" s="89"/>
      <c r="D17" s="279"/>
      <c r="E17" s="279"/>
      <c r="F17" s="279"/>
      <c r="G17" s="89"/>
      <c r="H17" s="279"/>
      <c r="I17" s="110"/>
      <c r="J17" s="279"/>
      <c r="L17" s="274"/>
      <c r="M17" s="274"/>
      <c r="N17" s="275"/>
      <c r="O17" s="282"/>
      <c r="P17" s="282"/>
    </row>
    <row r="18" spans="1:16" ht="18" customHeight="1" x14ac:dyDescent="0.4">
      <c r="A18" s="115" t="s">
        <v>46</v>
      </c>
      <c r="B18" s="310"/>
      <c r="C18" s="89"/>
      <c r="D18" s="279"/>
      <c r="E18" s="279"/>
      <c r="F18" s="279"/>
      <c r="G18" s="89"/>
      <c r="H18" s="279"/>
      <c r="I18" s="110"/>
      <c r="J18" s="279"/>
      <c r="L18" s="274"/>
      <c r="M18" s="274"/>
      <c r="N18" s="275"/>
      <c r="O18" s="282"/>
      <c r="P18" s="282"/>
    </row>
    <row r="19" spans="1:16" ht="18" customHeight="1" x14ac:dyDescent="0.4">
      <c r="A19" s="115"/>
      <c r="B19" s="310"/>
      <c r="C19" s="89"/>
      <c r="D19" s="269"/>
      <c r="E19" s="269"/>
      <c r="F19" s="269"/>
      <c r="G19" s="89"/>
      <c r="H19" s="269"/>
      <c r="I19" s="89"/>
      <c r="J19" s="269"/>
      <c r="L19" s="274"/>
      <c r="M19" s="274"/>
    </row>
    <row r="20" spans="1:16" ht="18" customHeight="1" x14ac:dyDescent="0.4">
      <c r="A20" s="89" t="s">
        <v>181</v>
      </c>
      <c r="B20" s="310"/>
      <c r="C20" s="89"/>
      <c r="D20" s="279">
        <v>1316326191</v>
      </c>
      <c r="E20" s="279"/>
      <c r="F20" s="279">
        <v>1261239756.9999998</v>
      </c>
      <c r="G20" s="89"/>
      <c r="H20" s="279">
        <v>1316326191</v>
      </c>
      <c r="I20" s="110"/>
      <c r="J20" s="279">
        <v>1261239756.9999998</v>
      </c>
      <c r="K20" s="273"/>
      <c r="L20" s="274"/>
      <c r="M20" s="274"/>
      <c r="N20" s="275"/>
    </row>
    <row r="21" spans="1:16" ht="18" customHeight="1" x14ac:dyDescent="0.4">
      <c r="A21" s="89" t="s">
        <v>48</v>
      </c>
      <c r="B21" s="310"/>
      <c r="C21" s="89"/>
      <c r="D21" s="279">
        <v>403360863</v>
      </c>
      <c r="E21" s="279"/>
      <c r="F21" s="279">
        <v>271965854</v>
      </c>
      <c r="G21" s="89"/>
      <c r="H21" s="279">
        <v>397088220</v>
      </c>
      <c r="I21" s="110"/>
      <c r="J21" s="279">
        <v>261695303</v>
      </c>
      <c r="K21" s="273"/>
      <c r="L21" s="274"/>
      <c r="M21" s="274"/>
      <c r="N21" s="275"/>
    </row>
    <row r="22" spans="1:16" ht="18" customHeight="1" x14ac:dyDescent="0.4">
      <c r="A22" s="89" t="s">
        <v>47</v>
      </c>
      <c r="B22" s="310"/>
      <c r="C22" s="89"/>
      <c r="D22" s="279">
        <v>76833552</v>
      </c>
      <c r="E22" s="279"/>
      <c r="F22" s="279">
        <v>177241182</v>
      </c>
      <c r="G22" s="89"/>
      <c r="H22" s="279">
        <v>75197420</v>
      </c>
      <c r="I22" s="110"/>
      <c r="J22" s="279">
        <v>168366447</v>
      </c>
      <c r="K22" s="273"/>
      <c r="L22" s="274"/>
      <c r="M22" s="274"/>
      <c r="N22" s="275"/>
    </row>
    <row r="23" spans="1:16" ht="18" customHeight="1" x14ac:dyDescent="0.4">
      <c r="A23" s="100" t="s">
        <v>182</v>
      </c>
      <c r="B23" s="310"/>
      <c r="C23" s="89"/>
      <c r="D23" s="277">
        <v>421496061</v>
      </c>
      <c r="E23" s="277"/>
      <c r="F23" s="277">
        <v>342906653</v>
      </c>
      <c r="G23" s="110"/>
      <c r="H23" s="277">
        <v>417854097</v>
      </c>
      <c r="I23" s="283"/>
      <c r="J23" s="277">
        <v>340424615</v>
      </c>
      <c r="K23" s="273"/>
      <c r="L23" s="274"/>
      <c r="M23" s="274"/>
      <c r="N23" s="275"/>
    </row>
    <row r="24" spans="1:16" s="81" customFormat="1" ht="21.75" customHeight="1" x14ac:dyDescent="0.4">
      <c r="A24" s="89" t="s">
        <v>243</v>
      </c>
      <c r="B24" s="310"/>
      <c r="C24" s="310"/>
      <c r="D24" s="116">
        <v>18011007</v>
      </c>
      <c r="E24" s="310"/>
      <c r="F24" s="107">
        <v>0</v>
      </c>
      <c r="G24" s="105"/>
      <c r="H24" s="116">
        <v>21161115</v>
      </c>
      <c r="I24" s="284"/>
      <c r="J24" s="116">
        <v>0</v>
      </c>
      <c r="K24" s="273"/>
      <c r="O24" s="285"/>
    </row>
    <row r="25" spans="1:16" ht="6" customHeight="1" x14ac:dyDescent="0.4">
      <c r="A25" s="115"/>
      <c r="B25" s="310"/>
      <c r="C25" s="89"/>
      <c r="D25" s="279"/>
      <c r="E25" s="279"/>
      <c r="F25" s="279"/>
      <c r="G25" s="89"/>
      <c r="H25" s="279"/>
      <c r="I25" s="110"/>
      <c r="J25" s="279"/>
      <c r="L25" s="274"/>
      <c r="M25" s="274"/>
    </row>
    <row r="26" spans="1:16" ht="18" customHeight="1" x14ac:dyDescent="0.4">
      <c r="A26" s="115" t="s">
        <v>49</v>
      </c>
      <c r="B26" s="310"/>
      <c r="C26" s="89"/>
      <c r="D26" s="280">
        <f>SUM(D20:D24)</f>
        <v>2236027674</v>
      </c>
      <c r="E26" s="281"/>
      <c r="F26" s="280">
        <f>SUM(F20:F24)</f>
        <v>2053353445.9999998</v>
      </c>
      <c r="G26" s="89"/>
      <c r="H26" s="280">
        <f>SUM(H20:H24)</f>
        <v>2227627043</v>
      </c>
      <c r="I26" s="272"/>
      <c r="J26" s="280">
        <f>SUM(J20:J24)</f>
        <v>2031726121.9999998</v>
      </c>
      <c r="K26" s="273"/>
      <c r="L26" s="274"/>
      <c r="M26" s="274"/>
      <c r="N26" s="275"/>
    </row>
    <row r="27" spans="1:16" ht="18" customHeight="1" x14ac:dyDescent="0.4">
      <c r="A27" s="286"/>
      <c r="B27" s="310"/>
      <c r="C27" s="89"/>
      <c r="D27" s="279"/>
      <c r="E27" s="279"/>
      <c r="F27" s="279"/>
      <c r="G27" s="89"/>
      <c r="H27" s="279"/>
      <c r="I27" s="110"/>
      <c r="J27" s="279"/>
      <c r="K27" s="273"/>
      <c r="L27" s="274"/>
      <c r="M27" s="274"/>
      <c r="N27" s="275"/>
    </row>
    <row r="28" spans="1:16" ht="18" customHeight="1" x14ac:dyDescent="0.4">
      <c r="A28" s="115" t="s">
        <v>50</v>
      </c>
      <c r="B28" s="310"/>
      <c r="C28" s="89"/>
      <c r="D28" s="281">
        <f>D16-D26</f>
        <v>1154437745</v>
      </c>
      <c r="E28" s="281"/>
      <c r="F28" s="281">
        <f>F16-F26</f>
        <v>1495562352.0000002</v>
      </c>
      <c r="G28" s="89"/>
      <c r="H28" s="281">
        <f>H16-H26</f>
        <v>1138143691</v>
      </c>
      <c r="I28" s="272"/>
      <c r="J28" s="281">
        <f>J16-J26</f>
        <v>1488196551.0000002</v>
      </c>
      <c r="K28" s="273"/>
      <c r="L28" s="274"/>
      <c r="M28" s="274"/>
      <c r="N28" s="275"/>
    </row>
    <row r="29" spans="1:16" ht="18" customHeight="1" x14ac:dyDescent="0.4">
      <c r="A29" s="89" t="s">
        <v>158</v>
      </c>
      <c r="B29" s="310">
        <v>30</v>
      </c>
      <c r="C29" s="89"/>
      <c r="D29" s="276">
        <v>-228758923</v>
      </c>
      <c r="E29" s="277"/>
      <c r="F29" s="276">
        <v>-298874712</v>
      </c>
      <c r="G29" s="89"/>
      <c r="H29" s="276">
        <v>-228758923</v>
      </c>
      <c r="I29" s="272"/>
      <c r="J29" s="276">
        <v>-298874712</v>
      </c>
      <c r="L29" s="274"/>
      <c r="M29" s="274"/>
      <c r="N29" s="275"/>
    </row>
    <row r="30" spans="1:16" ht="6" customHeight="1" x14ac:dyDescent="0.4">
      <c r="A30" s="115"/>
      <c r="B30" s="310"/>
      <c r="C30" s="89"/>
      <c r="D30" s="279"/>
      <c r="E30" s="279"/>
      <c r="F30" s="279"/>
      <c r="G30" s="89"/>
      <c r="H30" s="279"/>
      <c r="I30" s="110"/>
      <c r="J30" s="279"/>
      <c r="L30" s="274"/>
      <c r="M30" s="274"/>
    </row>
    <row r="31" spans="1:16" ht="18" customHeight="1" x14ac:dyDescent="0.4">
      <c r="A31" s="315" t="s">
        <v>159</v>
      </c>
      <c r="B31" s="90"/>
      <c r="C31" s="90"/>
      <c r="D31" s="280">
        <f>D28+D29</f>
        <v>925678822</v>
      </c>
      <c r="E31" s="281"/>
      <c r="F31" s="280">
        <f>F28+F29</f>
        <v>1196687640.0000002</v>
      </c>
      <c r="G31" s="90"/>
      <c r="H31" s="280">
        <f>H28+H29</f>
        <v>909384768</v>
      </c>
      <c r="I31" s="272"/>
      <c r="J31" s="280">
        <f>J28+J29</f>
        <v>1189321839.0000002</v>
      </c>
      <c r="L31" s="274"/>
      <c r="M31" s="274"/>
      <c r="N31" s="275"/>
    </row>
    <row r="32" spans="1:16" ht="18" customHeight="1" x14ac:dyDescent="0.4">
      <c r="A32" s="286"/>
      <c r="B32" s="310"/>
      <c r="C32" s="89"/>
      <c r="D32" s="279"/>
      <c r="E32" s="279"/>
      <c r="F32" s="279"/>
      <c r="G32" s="89"/>
      <c r="H32" s="279"/>
      <c r="I32" s="110"/>
      <c r="J32" s="279"/>
      <c r="L32" s="274"/>
      <c r="M32" s="274"/>
      <c r="N32" s="275"/>
    </row>
    <row r="33" spans="1:14" ht="18" customHeight="1" x14ac:dyDescent="0.4">
      <c r="A33" s="286"/>
      <c r="B33" s="310"/>
      <c r="C33" s="89"/>
      <c r="D33" s="279"/>
      <c r="E33" s="279"/>
      <c r="F33" s="279"/>
      <c r="G33" s="89"/>
      <c r="H33" s="279"/>
      <c r="I33" s="110"/>
      <c r="J33" s="279"/>
      <c r="L33" s="274"/>
      <c r="M33" s="274"/>
      <c r="N33" s="275"/>
    </row>
    <row r="34" spans="1:14" ht="18" customHeight="1" x14ac:dyDescent="0.4">
      <c r="A34" s="286"/>
      <c r="B34" s="310"/>
      <c r="C34" s="89"/>
      <c r="D34" s="279"/>
      <c r="E34" s="279"/>
      <c r="F34" s="279"/>
      <c r="G34" s="89"/>
      <c r="H34" s="279"/>
      <c r="I34" s="110"/>
      <c r="J34" s="279"/>
      <c r="L34" s="274"/>
      <c r="M34" s="274"/>
      <c r="N34" s="275"/>
    </row>
    <row r="35" spans="1:14" ht="18" customHeight="1" x14ac:dyDescent="0.4">
      <c r="A35" s="286"/>
      <c r="B35" s="310"/>
      <c r="C35" s="89"/>
      <c r="D35" s="279"/>
      <c r="E35" s="279"/>
      <c r="F35" s="279"/>
      <c r="G35" s="89"/>
      <c r="H35" s="279"/>
      <c r="I35" s="110"/>
      <c r="J35" s="279"/>
      <c r="L35" s="274"/>
      <c r="M35" s="274"/>
      <c r="N35" s="275"/>
    </row>
    <row r="36" spans="1:14" ht="20.25" customHeight="1" x14ac:dyDescent="0.4">
      <c r="A36" s="286"/>
      <c r="B36" s="310"/>
      <c r="C36" s="89"/>
      <c r="D36" s="279"/>
      <c r="E36" s="279"/>
      <c r="F36" s="279"/>
      <c r="G36" s="89"/>
      <c r="H36" s="279"/>
      <c r="I36" s="110"/>
      <c r="J36" s="279"/>
      <c r="L36" s="274"/>
      <c r="M36" s="274"/>
      <c r="N36" s="275"/>
    </row>
    <row r="37" spans="1:14" ht="22.5" customHeight="1" x14ac:dyDescent="0.4">
      <c r="A37" s="286"/>
      <c r="B37" s="310"/>
      <c r="C37" s="89"/>
      <c r="D37" s="279"/>
      <c r="E37" s="279"/>
      <c r="F37" s="279"/>
      <c r="G37" s="89"/>
      <c r="H37" s="279"/>
      <c r="I37" s="110"/>
      <c r="J37" s="279"/>
      <c r="L37" s="274"/>
      <c r="M37" s="274"/>
      <c r="N37" s="275"/>
    </row>
    <row r="38" spans="1:14" ht="18" customHeight="1" x14ac:dyDescent="0.4">
      <c r="A38" s="286"/>
      <c r="B38" s="310"/>
      <c r="C38" s="89"/>
      <c r="D38" s="279"/>
      <c r="E38" s="279"/>
      <c r="F38" s="279"/>
      <c r="G38" s="89"/>
      <c r="H38" s="279"/>
      <c r="I38" s="110"/>
      <c r="J38" s="279"/>
      <c r="L38" s="274"/>
      <c r="M38" s="274"/>
      <c r="N38" s="275"/>
    </row>
    <row r="39" spans="1:14" ht="17.25" customHeight="1" x14ac:dyDescent="0.4">
      <c r="A39" s="286"/>
      <c r="B39" s="310"/>
      <c r="C39" s="89"/>
      <c r="D39" s="279"/>
      <c r="E39" s="279"/>
      <c r="F39" s="279"/>
      <c r="G39" s="89"/>
      <c r="H39" s="279"/>
      <c r="I39" s="110"/>
      <c r="J39" s="279"/>
      <c r="L39" s="274"/>
      <c r="M39" s="274"/>
      <c r="N39" s="275"/>
    </row>
    <row r="40" spans="1:14" ht="18" customHeight="1" x14ac:dyDescent="0.4">
      <c r="A40" s="286"/>
      <c r="B40" s="310"/>
      <c r="C40" s="89"/>
      <c r="D40" s="279"/>
      <c r="E40" s="279"/>
      <c r="F40" s="279"/>
      <c r="G40" s="89"/>
      <c r="H40" s="279"/>
      <c r="I40" s="110"/>
      <c r="J40" s="279"/>
      <c r="L40" s="274"/>
      <c r="M40" s="274"/>
      <c r="N40" s="275"/>
    </row>
    <row r="41" spans="1:14" ht="18" customHeight="1" x14ac:dyDescent="0.4">
      <c r="A41" s="313" t="s">
        <v>14</v>
      </c>
      <c r="B41" s="326" t="s">
        <v>14</v>
      </c>
      <c r="C41" s="326"/>
      <c r="D41" s="326"/>
      <c r="E41" s="326"/>
      <c r="F41" s="326"/>
      <c r="G41" s="326"/>
      <c r="H41" s="326"/>
      <c r="I41" s="326"/>
      <c r="J41" s="326"/>
      <c r="L41" s="274"/>
      <c r="M41" s="274"/>
      <c r="N41" s="275"/>
    </row>
    <row r="42" spans="1:14" ht="18" customHeight="1" x14ac:dyDescent="0.4">
      <c r="A42" s="310" t="s">
        <v>160</v>
      </c>
      <c r="B42" s="323" t="s">
        <v>16</v>
      </c>
      <c r="C42" s="323"/>
      <c r="D42" s="323"/>
      <c r="E42" s="323"/>
      <c r="F42" s="323"/>
      <c r="G42" s="323"/>
      <c r="H42" s="323"/>
      <c r="I42" s="323"/>
      <c r="J42" s="323"/>
      <c r="L42" s="274"/>
      <c r="M42" s="274"/>
      <c r="N42" s="275"/>
    </row>
    <row r="43" spans="1:14" ht="18" customHeight="1" x14ac:dyDescent="0.4">
      <c r="A43" s="310" t="s">
        <v>17</v>
      </c>
      <c r="B43" s="323" t="s">
        <v>17</v>
      </c>
      <c r="C43" s="323"/>
      <c r="D43" s="323"/>
      <c r="E43" s="323"/>
      <c r="F43" s="323"/>
      <c r="G43" s="323"/>
      <c r="H43" s="323"/>
      <c r="I43" s="323"/>
      <c r="J43" s="323"/>
      <c r="L43" s="274"/>
      <c r="M43" s="274"/>
      <c r="N43" s="275"/>
    </row>
    <row r="44" spans="1:14" ht="18" customHeight="1" x14ac:dyDescent="0.4">
      <c r="A44" s="310"/>
      <c r="B44" s="310"/>
      <c r="C44" s="310"/>
      <c r="D44" s="310"/>
      <c r="E44" s="310"/>
      <c r="F44" s="310"/>
      <c r="G44" s="310"/>
      <c r="H44" s="310"/>
      <c r="I44" s="310"/>
      <c r="J44" s="310"/>
      <c r="L44" s="274"/>
      <c r="M44" s="274"/>
      <c r="N44" s="275"/>
    </row>
    <row r="45" spans="1:14" ht="19.5" customHeight="1" x14ac:dyDescent="0.4">
      <c r="A45" s="310"/>
      <c r="B45" s="310"/>
      <c r="C45" s="310"/>
      <c r="D45" s="310"/>
      <c r="E45" s="310"/>
      <c r="F45" s="310"/>
      <c r="G45" s="310"/>
      <c r="H45" s="310"/>
      <c r="I45" s="310"/>
      <c r="J45" s="310"/>
      <c r="L45" s="274"/>
      <c r="M45" s="274"/>
      <c r="N45" s="275"/>
    </row>
    <row r="46" spans="1:14" ht="18" customHeight="1" x14ac:dyDescent="0.4">
      <c r="A46" s="310"/>
      <c r="B46" s="310"/>
      <c r="C46" s="310"/>
      <c r="D46" s="310"/>
      <c r="E46" s="310"/>
      <c r="F46" s="310"/>
      <c r="G46" s="310"/>
      <c r="H46" s="310"/>
      <c r="I46" s="310"/>
      <c r="J46" s="310"/>
      <c r="L46" s="274"/>
      <c r="M46" s="274"/>
      <c r="N46" s="275"/>
    </row>
    <row r="47" spans="1:14" ht="18" customHeight="1" x14ac:dyDescent="0.4">
      <c r="A47" s="287" t="s">
        <v>205</v>
      </c>
      <c r="B47" s="288"/>
      <c r="C47" s="288"/>
      <c r="D47" s="289"/>
      <c r="E47" s="289"/>
      <c r="F47" s="289"/>
      <c r="G47" s="288"/>
      <c r="H47" s="289"/>
      <c r="I47" s="288"/>
      <c r="J47" s="289"/>
      <c r="L47" s="274"/>
      <c r="M47" s="274"/>
      <c r="N47" s="275"/>
    </row>
    <row r="48" spans="1:14" ht="18" customHeight="1" x14ac:dyDescent="0.4">
      <c r="A48" s="328" t="s">
        <v>186</v>
      </c>
      <c r="B48" s="328"/>
      <c r="C48" s="328"/>
      <c r="D48" s="328"/>
      <c r="E48" s="328"/>
      <c r="F48" s="328"/>
      <c r="G48" s="328"/>
      <c r="H48" s="328"/>
      <c r="I48" s="328"/>
      <c r="J48" s="328"/>
      <c r="L48" s="274"/>
      <c r="M48" s="274"/>
    </row>
    <row r="49" spans="1:14" ht="18" customHeight="1" x14ac:dyDescent="0.4">
      <c r="A49" s="328" t="s">
        <v>273</v>
      </c>
      <c r="B49" s="328"/>
      <c r="C49" s="328"/>
      <c r="D49" s="328"/>
      <c r="E49" s="328"/>
      <c r="F49" s="328"/>
      <c r="G49" s="328"/>
      <c r="H49" s="328"/>
      <c r="I49" s="328"/>
      <c r="J49" s="328"/>
      <c r="L49" s="274"/>
      <c r="M49" s="274"/>
    </row>
    <row r="50" spans="1:14" ht="18" customHeight="1" x14ac:dyDescent="0.4">
      <c r="A50" s="329" t="s">
        <v>239</v>
      </c>
      <c r="B50" s="329"/>
      <c r="C50" s="329"/>
      <c r="D50" s="329"/>
      <c r="E50" s="329"/>
      <c r="F50" s="329"/>
      <c r="G50" s="329"/>
      <c r="H50" s="329"/>
      <c r="I50" s="329"/>
      <c r="J50" s="329"/>
      <c r="L50" s="274"/>
      <c r="M50" s="274"/>
    </row>
    <row r="51" spans="1:14" ht="18" customHeight="1" x14ac:dyDescent="0.4">
      <c r="A51" s="259"/>
      <c r="B51" s="318"/>
      <c r="C51" s="259"/>
      <c r="D51" s="260"/>
      <c r="E51" s="260"/>
      <c r="F51" s="260"/>
      <c r="G51" s="259"/>
      <c r="H51" s="260"/>
      <c r="I51" s="259"/>
      <c r="J51" s="260"/>
      <c r="L51" s="274"/>
      <c r="M51" s="274"/>
    </row>
    <row r="52" spans="1:14" s="81" customFormat="1" ht="18" customHeight="1" x14ac:dyDescent="0.4">
      <c r="A52" s="85"/>
      <c r="B52" s="85"/>
      <c r="C52" s="85"/>
      <c r="D52" s="330" t="s">
        <v>184</v>
      </c>
      <c r="E52" s="330"/>
      <c r="F52" s="330"/>
      <c r="G52" s="85"/>
      <c r="H52" s="330" t="s">
        <v>183</v>
      </c>
      <c r="I52" s="330"/>
      <c r="J52" s="330"/>
      <c r="L52" s="274"/>
      <c r="M52" s="274"/>
    </row>
    <row r="53" spans="1:14" ht="18" customHeight="1" x14ac:dyDescent="0.4">
      <c r="A53" s="259"/>
      <c r="C53" s="259"/>
      <c r="D53" s="262" t="s">
        <v>238</v>
      </c>
      <c r="E53" s="262"/>
      <c r="F53" s="262" t="s">
        <v>206</v>
      </c>
      <c r="G53" s="259"/>
      <c r="H53" s="262" t="s">
        <v>238</v>
      </c>
      <c r="I53" s="263"/>
      <c r="J53" s="262" t="s">
        <v>206</v>
      </c>
      <c r="L53" s="274"/>
      <c r="M53" s="274"/>
    </row>
    <row r="54" spans="1:14" ht="18" customHeight="1" x14ac:dyDescent="0.4">
      <c r="A54" s="259"/>
      <c r="B54" s="264" t="s">
        <v>3</v>
      </c>
      <c r="C54" s="259"/>
      <c r="D54" s="265" t="s">
        <v>125</v>
      </c>
      <c r="E54" s="266"/>
      <c r="F54" s="265" t="s">
        <v>125</v>
      </c>
      <c r="G54" s="259"/>
      <c r="H54" s="265" t="s">
        <v>125</v>
      </c>
      <c r="I54" s="267"/>
      <c r="J54" s="265" t="s">
        <v>125</v>
      </c>
      <c r="L54" s="274"/>
      <c r="M54" s="274"/>
    </row>
    <row r="55" spans="1:14" ht="18" customHeight="1" x14ac:dyDescent="0.4">
      <c r="A55" s="315" t="s">
        <v>161</v>
      </c>
      <c r="B55" s="290"/>
      <c r="C55" s="259"/>
      <c r="D55" s="291"/>
      <c r="E55" s="291"/>
      <c r="F55" s="291"/>
      <c r="G55" s="259"/>
      <c r="H55" s="291"/>
      <c r="I55" s="263"/>
      <c r="J55" s="291"/>
      <c r="L55" s="274"/>
      <c r="M55" s="274"/>
      <c r="N55" s="275"/>
    </row>
    <row r="56" spans="1:14" ht="6" customHeight="1" x14ac:dyDescent="0.4">
      <c r="A56" s="315"/>
      <c r="B56" s="292"/>
      <c r="C56" s="259"/>
      <c r="D56" s="281"/>
      <c r="E56" s="281"/>
      <c r="F56" s="281"/>
      <c r="G56" s="259"/>
      <c r="H56" s="281"/>
      <c r="I56" s="293"/>
      <c r="J56" s="281"/>
      <c r="L56" s="274"/>
      <c r="M56" s="274"/>
      <c r="N56" s="275"/>
    </row>
    <row r="57" spans="1:14" ht="18" customHeight="1" x14ac:dyDescent="0.4">
      <c r="A57" s="294" t="s">
        <v>162</v>
      </c>
      <c r="B57" s="290"/>
      <c r="C57" s="259"/>
      <c r="D57" s="291"/>
      <c r="E57" s="291"/>
      <c r="F57" s="291"/>
      <c r="G57" s="259"/>
      <c r="H57" s="291"/>
      <c r="I57" s="263"/>
      <c r="J57" s="291"/>
      <c r="L57" s="274"/>
      <c r="M57" s="274"/>
      <c r="N57" s="275"/>
    </row>
    <row r="58" spans="1:14" ht="18" customHeight="1" x14ac:dyDescent="0.4">
      <c r="A58" s="294" t="s">
        <v>163</v>
      </c>
      <c r="B58" s="290"/>
      <c r="C58" s="259"/>
      <c r="D58" s="291"/>
      <c r="E58" s="291"/>
      <c r="F58" s="291"/>
      <c r="G58" s="259"/>
      <c r="H58" s="291"/>
      <c r="I58" s="263"/>
      <c r="J58" s="291"/>
      <c r="L58" s="274"/>
      <c r="M58" s="274"/>
      <c r="N58" s="275"/>
    </row>
    <row r="59" spans="1:14" ht="18" customHeight="1" x14ac:dyDescent="0.4">
      <c r="A59" s="314" t="s">
        <v>217</v>
      </c>
      <c r="B59" s="290"/>
      <c r="C59" s="259"/>
      <c r="D59" s="291"/>
      <c r="E59" s="291"/>
      <c r="F59" s="291"/>
      <c r="G59" s="259"/>
      <c r="H59" s="291"/>
      <c r="I59" s="263"/>
      <c r="J59" s="291"/>
      <c r="L59" s="274"/>
      <c r="M59" s="274"/>
      <c r="N59" s="275"/>
    </row>
    <row r="60" spans="1:14" ht="18" customHeight="1" x14ac:dyDescent="0.4">
      <c r="A60" s="314" t="s">
        <v>218</v>
      </c>
      <c r="B60" s="290"/>
      <c r="C60" s="259"/>
      <c r="D60" s="295">
        <v>12654737</v>
      </c>
      <c r="E60" s="296"/>
      <c r="F60" s="295">
        <v>-2849287</v>
      </c>
      <c r="G60" s="259"/>
      <c r="H60" s="297" t="s">
        <v>126</v>
      </c>
      <c r="I60" s="263"/>
      <c r="J60" s="297" t="s">
        <v>126</v>
      </c>
      <c r="L60" s="274"/>
      <c r="M60" s="274"/>
      <c r="N60" s="275"/>
    </row>
    <row r="61" spans="1:14" ht="6" customHeight="1" x14ac:dyDescent="0.4">
      <c r="A61" s="259"/>
      <c r="B61" s="194"/>
      <c r="C61" s="315"/>
      <c r="D61" s="298"/>
      <c r="E61" s="298"/>
      <c r="F61" s="298"/>
      <c r="G61" s="315"/>
      <c r="H61" s="298"/>
      <c r="I61" s="299"/>
      <c r="J61" s="298"/>
      <c r="L61" s="274"/>
      <c r="M61" s="274"/>
    </row>
    <row r="62" spans="1:14" ht="18" customHeight="1" x14ac:dyDescent="0.4">
      <c r="A62" s="314" t="s">
        <v>164</v>
      </c>
      <c r="B62" s="292"/>
      <c r="C62" s="259"/>
      <c r="G62" s="259"/>
      <c r="L62" s="274"/>
      <c r="M62" s="274"/>
      <c r="N62" s="275"/>
    </row>
    <row r="63" spans="1:14" ht="18" customHeight="1" x14ac:dyDescent="0.4">
      <c r="A63" s="314" t="s">
        <v>157</v>
      </c>
      <c r="B63" s="292"/>
      <c r="C63" s="259"/>
      <c r="D63" s="280">
        <f>SUM(D60:D60)</f>
        <v>12654737</v>
      </c>
      <c r="E63" s="281"/>
      <c r="F63" s="280">
        <f>SUM(F60:F60)</f>
        <v>-2849287</v>
      </c>
      <c r="G63" s="259"/>
      <c r="H63" s="118">
        <v>0</v>
      </c>
      <c r="I63" s="293"/>
      <c r="J63" s="118">
        <v>0</v>
      </c>
      <c r="L63" s="274"/>
      <c r="M63" s="274"/>
      <c r="N63" s="275"/>
    </row>
    <row r="64" spans="1:14" ht="6" customHeight="1" x14ac:dyDescent="0.4">
      <c r="A64" s="259"/>
      <c r="B64" s="194"/>
      <c r="C64" s="315"/>
      <c r="D64" s="298"/>
      <c r="E64" s="298"/>
      <c r="F64" s="298"/>
      <c r="G64" s="315"/>
      <c r="H64" s="298"/>
      <c r="I64" s="299"/>
      <c r="J64" s="298"/>
      <c r="L64" s="274"/>
      <c r="M64" s="274"/>
    </row>
    <row r="65" spans="1:14" ht="18" customHeight="1" x14ac:dyDescent="0.4">
      <c r="A65" s="294" t="s">
        <v>165</v>
      </c>
      <c r="B65" s="292"/>
      <c r="C65" s="259"/>
      <c r="D65" s="281"/>
      <c r="E65" s="281"/>
      <c r="F65" s="281"/>
      <c r="G65" s="259"/>
      <c r="H65" s="281"/>
      <c r="I65" s="293"/>
      <c r="J65" s="281"/>
      <c r="L65" s="274"/>
      <c r="M65" s="274"/>
      <c r="N65" s="275"/>
    </row>
    <row r="66" spans="1:14" ht="18" customHeight="1" x14ac:dyDescent="0.4">
      <c r="A66" s="294" t="s">
        <v>166</v>
      </c>
      <c r="B66" s="292"/>
      <c r="C66" s="259"/>
      <c r="D66" s="281"/>
      <c r="E66" s="281"/>
      <c r="F66" s="281"/>
      <c r="G66" s="259"/>
      <c r="H66" s="281"/>
      <c r="I66" s="293"/>
      <c r="J66" s="281"/>
      <c r="L66" s="274"/>
      <c r="M66" s="274"/>
      <c r="N66" s="275"/>
    </row>
    <row r="67" spans="1:14" ht="18" customHeight="1" x14ac:dyDescent="0.4">
      <c r="A67" s="314" t="s">
        <v>255</v>
      </c>
      <c r="B67" s="292"/>
      <c r="C67" s="259"/>
      <c r="D67" s="281"/>
      <c r="E67" s="281"/>
      <c r="F67" s="281"/>
      <c r="G67" s="259"/>
      <c r="H67" s="281"/>
      <c r="I67" s="293"/>
      <c r="J67" s="281"/>
      <c r="L67" s="274"/>
      <c r="M67" s="274"/>
      <c r="N67" s="275"/>
    </row>
    <row r="68" spans="1:14" ht="18" customHeight="1" x14ac:dyDescent="0.4">
      <c r="A68" s="314" t="s">
        <v>220</v>
      </c>
      <c r="B68" s="300"/>
      <c r="C68" s="259"/>
      <c r="D68" s="272"/>
      <c r="E68" s="272"/>
      <c r="F68" s="272"/>
      <c r="G68" s="259"/>
      <c r="H68" s="272"/>
      <c r="I68" s="293"/>
      <c r="J68" s="272"/>
      <c r="L68" s="274"/>
      <c r="M68" s="274"/>
      <c r="N68" s="275"/>
    </row>
    <row r="69" spans="1:14" ht="18" customHeight="1" x14ac:dyDescent="0.4">
      <c r="A69" s="314" t="s">
        <v>219</v>
      </c>
      <c r="B69" s="292">
        <v>21</v>
      </c>
      <c r="C69" s="259"/>
      <c r="D69" s="301">
        <v>-23409009</v>
      </c>
      <c r="E69" s="301"/>
      <c r="F69" s="301">
        <v>1021098</v>
      </c>
      <c r="G69" s="259"/>
      <c r="H69" s="301">
        <v>-23409009</v>
      </c>
      <c r="I69" s="302"/>
      <c r="J69" s="301">
        <v>1021098</v>
      </c>
      <c r="L69" s="274"/>
      <c r="M69" s="274"/>
      <c r="N69" s="275"/>
    </row>
    <row r="70" spans="1:14" ht="18" customHeight="1" x14ac:dyDescent="0.4">
      <c r="A70" s="314" t="s">
        <v>221</v>
      </c>
      <c r="B70" s="292"/>
      <c r="C70" s="259"/>
      <c r="D70" s="301"/>
      <c r="E70" s="301"/>
      <c r="F70" s="301"/>
      <c r="G70" s="259"/>
      <c r="H70" s="301"/>
      <c r="I70" s="302"/>
      <c r="J70" s="301"/>
      <c r="L70" s="274"/>
      <c r="M70" s="274"/>
      <c r="N70" s="275"/>
    </row>
    <row r="71" spans="1:14" ht="18" customHeight="1" x14ac:dyDescent="0.4">
      <c r="A71" s="314" t="s">
        <v>256</v>
      </c>
      <c r="B71" s="258"/>
      <c r="D71" s="303"/>
      <c r="E71" s="303"/>
      <c r="F71" s="303"/>
      <c r="H71" s="303"/>
      <c r="J71" s="303"/>
      <c r="L71" s="274"/>
      <c r="M71" s="274"/>
      <c r="N71" s="275"/>
    </row>
    <row r="72" spans="1:14" ht="18" customHeight="1" x14ac:dyDescent="0.4">
      <c r="A72" s="314" t="s">
        <v>263</v>
      </c>
      <c r="B72" s="258"/>
      <c r="D72" s="303"/>
      <c r="E72" s="303"/>
      <c r="F72" s="303"/>
      <c r="H72" s="303"/>
      <c r="J72" s="303"/>
      <c r="L72" s="274"/>
      <c r="M72" s="274"/>
      <c r="N72" s="275"/>
    </row>
    <row r="73" spans="1:14" ht="18" customHeight="1" x14ac:dyDescent="0.4">
      <c r="A73" s="314" t="s">
        <v>264</v>
      </c>
      <c r="B73" s="194">
        <v>22</v>
      </c>
      <c r="C73" s="259"/>
      <c r="D73" s="297">
        <v>4681802</v>
      </c>
      <c r="E73" s="301"/>
      <c r="F73" s="297">
        <v>-204219</v>
      </c>
      <c r="G73" s="259"/>
      <c r="H73" s="297">
        <v>4681802</v>
      </c>
      <c r="I73" s="302"/>
      <c r="J73" s="297">
        <v>-204219</v>
      </c>
      <c r="L73" s="274"/>
      <c r="M73" s="274"/>
      <c r="N73" s="275"/>
    </row>
    <row r="74" spans="1:14" ht="6" customHeight="1" x14ac:dyDescent="0.4">
      <c r="A74" s="259"/>
      <c r="B74" s="194"/>
      <c r="C74" s="315"/>
      <c r="D74" s="304"/>
      <c r="E74" s="304"/>
      <c r="F74" s="304"/>
      <c r="G74" s="315"/>
      <c r="H74" s="304"/>
      <c r="I74" s="299"/>
      <c r="J74" s="304"/>
      <c r="L74" s="274"/>
      <c r="M74" s="274"/>
    </row>
    <row r="75" spans="1:14" ht="18" customHeight="1" x14ac:dyDescent="0.4">
      <c r="A75" s="314" t="s">
        <v>167</v>
      </c>
      <c r="B75" s="292"/>
      <c r="C75" s="259"/>
      <c r="D75" s="303"/>
      <c r="E75" s="303"/>
      <c r="F75" s="303"/>
      <c r="G75" s="259"/>
      <c r="H75" s="303"/>
      <c r="J75" s="303"/>
      <c r="L75" s="274"/>
      <c r="M75" s="274"/>
      <c r="N75" s="275"/>
    </row>
    <row r="76" spans="1:14" ht="18" customHeight="1" x14ac:dyDescent="0.4">
      <c r="A76" s="314" t="s">
        <v>166</v>
      </c>
      <c r="B76" s="292"/>
      <c r="C76" s="259"/>
      <c r="D76" s="297">
        <f>SUM(D69:D73)</f>
        <v>-18727207</v>
      </c>
      <c r="E76" s="301"/>
      <c r="F76" s="297">
        <f>SUM(F69:F73)</f>
        <v>816879</v>
      </c>
      <c r="G76" s="259"/>
      <c r="H76" s="297">
        <f>SUM(H69:H73)</f>
        <v>-18727207</v>
      </c>
      <c r="I76" s="302"/>
      <c r="J76" s="297">
        <f>SUM(J69:J73)</f>
        <v>816879</v>
      </c>
      <c r="L76" s="274"/>
      <c r="M76" s="274"/>
      <c r="N76" s="275"/>
    </row>
    <row r="77" spans="1:14" ht="6" customHeight="1" x14ac:dyDescent="0.4">
      <c r="A77" s="259"/>
      <c r="B77" s="194"/>
      <c r="C77" s="315"/>
      <c r="D77" s="298"/>
      <c r="E77" s="298"/>
      <c r="F77" s="298"/>
      <c r="G77" s="315"/>
      <c r="H77" s="298"/>
      <c r="I77" s="299"/>
      <c r="J77" s="298"/>
      <c r="L77" s="274"/>
      <c r="M77" s="274"/>
    </row>
    <row r="78" spans="1:14" ht="18" customHeight="1" x14ac:dyDescent="0.4">
      <c r="A78" s="315" t="s">
        <v>265</v>
      </c>
      <c r="B78" s="292"/>
      <c r="C78" s="259"/>
      <c r="D78" s="305">
        <f>SUM(D63,D76)</f>
        <v>-6072470</v>
      </c>
      <c r="E78" s="302"/>
      <c r="F78" s="305">
        <f>SUM(F63,F76)</f>
        <v>-2032408</v>
      </c>
      <c r="G78" s="259"/>
      <c r="H78" s="305">
        <f>SUM(H63,H76)</f>
        <v>-18727207</v>
      </c>
      <c r="I78" s="302"/>
      <c r="J78" s="305">
        <f>SUM(J63,J76)</f>
        <v>816879</v>
      </c>
      <c r="L78" s="274"/>
      <c r="M78" s="274"/>
      <c r="N78" s="275"/>
    </row>
    <row r="79" spans="1:14" ht="6" customHeight="1" x14ac:dyDescent="0.4">
      <c r="A79" s="259"/>
      <c r="B79" s="194"/>
      <c r="C79" s="315"/>
      <c r="D79" s="298"/>
      <c r="E79" s="298"/>
      <c r="F79" s="298"/>
      <c r="G79" s="315"/>
      <c r="H79" s="298"/>
      <c r="I79" s="299"/>
      <c r="J79" s="298"/>
      <c r="L79" s="274"/>
      <c r="M79" s="274"/>
    </row>
    <row r="80" spans="1:14" ht="18" customHeight="1" thickBot="1" x14ac:dyDescent="0.45">
      <c r="A80" s="315" t="s">
        <v>168</v>
      </c>
      <c r="B80" s="292"/>
      <c r="C80" s="259"/>
      <c r="D80" s="306">
        <f>SUM(D31+D78)</f>
        <v>919606352</v>
      </c>
      <c r="E80" s="302"/>
      <c r="F80" s="306">
        <f>SUM(F31+F78)</f>
        <v>1194655232.0000002</v>
      </c>
      <c r="G80" s="259"/>
      <c r="H80" s="306">
        <f>SUM(H31+H78)</f>
        <v>890657561</v>
      </c>
      <c r="I80" s="302"/>
      <c r="J80" s="306">
        <f>SUM(J31+J78)</f>
        <v>1190138718.0000002</v>
      </c>
      <c r="L80" s="274"/>
      <c r="M80" s="274"/>
      <c r="N80" s="275"/>
    </row>
    <row r="81" spans="1:14" ht="18" customHeight="1" thickTop="1" x14ac:dyDescent="0.4">
      <c r="A81" s="314"/>
      <c r="B81" s="194"/>
      <c r="C81" s="259"/>
      <c r="D81" s="307"/>
      <c r="E81" s="307"/>
      <c r="F81" s="307"/>
      <c r="G81" s="259"/>
      <c r="H81" s="307"/>
      <c r="I81" s="293"/>
      <c r="J81" s="307"/>
      <c r="L81" s="274"/>
      <c r="M81" s="274"/>
      <c r="N81" s="275"/>
    </row>
    <row r="82" spans="1:14" ht="18" customHeight="1" x14ac:dyDescent="0.4">
      <c r="A82" s="315" t="s">
        <v>51</v>
      </c>
      <c r="B82" s="292"/>
      <c r="C82" s="259"/>
      <c r="D82" s="248"/>
      <c r="E82" s="248"/>
      <c r="F82" s="248"/>
      <c r="G82" s="259"/>
      <c r="H82" s="248"/>
      <c r="I82" s="293"/>
      <c r="J82" s="248"/>
      <c r="L82" s="274"/>
      <c r="M82" s="274"/>
      <c r="N82" s="275"/>
    </row>
    <row r="83" spans="1:14" ht="6" customHeight="1" x14ac:dyDescent="0.4">
      <c r="A83" s="259"/>
      <c r="B83" s="194"/>
      <c r="C83" s="315"/>
      <c r="D83" s="298"/>
      <c r="E83" s="298"/>
      <c r="F83" s="298"/>
      <c r="G83" s="315"/>
      <c r="H83" s="298"/>
      <c r="I83" s="299"/>
      <c r="J83" s="298"/>
      <c r="L83" s="274"/>
      <c r="M83" s="274"/>
    </row>
    <row r="84" spans="1:14" ht="18" customHeight="1" thickBot="1" x14ac:dyDescent="0.45">
      <c r="A84" s="314" t="s">
        <v>169</v>
      </c>
      <c r="B84" s="194">
        <v>31</v>
      </c>
      <c r="C84" s="259"/>
      <c r="D84" s="308">
        <f>D31/213500000</f>
        <v>4.3357321873536296</v>
      </c>
      <c r="E84" s="307"/>
      <c r="F84" s="308">
        <f>F31/213500000</f>
        <v>5.6050943325526941</v>
      </c>
      <c r="G84" s="259"/>
      <c r="H84" s="308">
        <f>H31/213500000</f>
        <v>4.2594134332552693</v>
      </c>
      <c r="I84" s="293"/>
      <c r="J84" s="308">
        <f>J31/213500000</f>
        <v>5.5705940936768163</v>
      </c>
      <c r="L84" s="274"/>
      <c r="M84" s="274"/>
      <c r="N84" s="275"/>
    </row>
    <row r="85" spans="1:14" ht="18" customHeight="1" thickTop="1" x14ac:dyDescent="0.4">
      <c r="A85" s="314"/>
      <c r="B85" s="194"/>
      <c r="C85" s="259"/>
      <c r="D85" s="307"/>
      <c r="E85" s="307"/>
      <c r="F85" s="307"/>
      <c r="G85" s="259"/>
      <c r="H85" s="307"/>
      <c r="I85" s="293"/>
      <c r="J85" s="307"/>
      <c r="N85" s="275"/>
    </row>
    <row r="86" spans="1:14" ht="18" customHeight="1" x14ac:dyDescent="0.4">
      <c r="A86" s="314"/>
      <c r="B86" s="194"/>
      <c r="C86" s="259"/>
      <c r="D86" s="307"/>
      <c r="E86" s="307"/>
      <c r="F86" s="307"/>
      <c r="G86" s="259"/>
      <c r="H86" s="307"/>
      <c r="I86" s="293"/>
      <c r="J86" s="307"/>
      <c r="N86" s="275"/>
    </row>
    <row r="87" spans="1:14" ht="18" customHeight="1" x14ac:dyDescent="0.4">
      <c r="A87" s="314"/>
      <c r="B87" s="194"/>
      <c r="C87" s="259"/>
      <c r="D87" s="307"/>
      <c r="E87" s="307"/>
      <c r="F87" s="307"/>
      <c r="G87" s="259"/>
      <c r="H87" s="307"/>
      <c r="I87" s="293"/>
      <c r="J87" s="307"/>
      <c r="N87" s="275"/>
    </row>
    <row r="88" spans="1:14" ht="15.75" customHeight="1" x14ac:dyDescent="0.4">
      <c r="A88" s="314"/>
      <c r="B88" s="194"/>
      <c r="C88" s="259"/>
      <c r="D88" s="307"/>
      <c r="E88" s="307"/>
      <c r="F88" s="307"/>
      <c r="G88" s="259"/>
      <c r="H88" s="307"/>
      <c r="I88" s="293"/>
      <c r="J88" s="307"/>
      <c r="N88" s="275"/>
    </row>
    <row r="89" spans="1:14" ht="19.5" customHeight="1" x14ac:dyDescent="0.4">
      <c r="A89" s="314"/>
      <c r="B89" s="194"/>
      <c r="C89" s="259"/>
      <c r="D89" s="307"/>
      <c r="E89" s="307"/>
      <c r="F89" s="307"/>
      <c r="G89" s="259"/>
      <c r="H89" s="307"/>
      <c r="I89" s="293"/>
      <c r="J89" s="307"/>
      <c r="N89" s="275"/>
    </row>
    <row r="90" spans="1:14" ht="18" customHeight="1" x14ac:dyDescent="0.4">
      <c r="A90" s="313" t="s">
        <v>14</v>
      </c>
      <c r="B90" s="326" t="s">
        <v>14</v>
      </c>
      <c r="C90" s="326"/>
      <c r="D90" s="326"/>
      <c r="E90" s="326"/>
      <c r="F90" s="326"/>
      <c r="G90" s="326"/>
      <c r="H90" s="326"/>
      <c r="I90" s="326"/>
      <c r="J90" s="326"/>
    </row>
    <row r="91" spans="1:14" ht="18" customHeight="1" x14ac:dyDescent="0.4">
      <c r="A91" s="310" t="s">
        <v>160</v>
      </c>
      <c r="B91" s="323" t="s">
        <v>16</v>
      </c>
      <c r="C91" s="323"/>
      <c r="D91" s="323"/>
      <c r="E91" s="323"/>
      <c r="F91" s="323"/>
      <c r="G91" s="323"/>
      <c r="H91" s="323"/>
      <c r="I91" s="323"/>
      <c r="J91" s="323"/>
    </row>
    <row r="92" spans="1:14" ht="18" customHeight="1" x14ac:dyDescent="0.4">
      <c r="A92" s="310" t="s">
        <v>17</v>
      </c>
      <c r="B92" s="323" t="s">
        <v>17</v>
      </c>
      <c r="C92" s="323"/>
      <c r="D92" s="323"/>
      <c r="E92" s="323"/>
      <c r="F92" s="323"/>
      <c r="G92" s="323"/>
      <c r="H92" s="323"/>
      <c r="I92" s="323"/>
      <c r="J92" s="323"/>
    </row>
    <row r="93" spans="1:14" ht="18" customHeight="1" x14ac:dyDescent="0.4">
      <c r="A93" s="310"/>
      <c r="B93" s="310"/>
      <c r="C93" s="310"/>
      <c r="D93" s="310"/>
      <c r="E93" s="310"/>
      <c r="F93" s="310"/>
      <c r="G93" s="310"/>
      <c r="H93" s="310"/>
      <c r="I93" s="310"/>
      <c r="J93" s="310"/>
    </row>
    <row r="94" spans="1:14" ht="18" customHeight="1" x14ac:dyDescent="0.4">
      <c r="A94" s="310"/>
      <c r="B94" s="310"/>
      <c r="C94" s="310"/>
      <c r="D94" s="310"/>
      <c r="E94" s="310"/>
      <c r="F94" s="310"/>
      <c r="G94" s="310"/>
      <c r="H94" s="310"/>
      <c r="I94" s="310"/>
      <c r="J94" s="310"/>
    </row>
    <row r="95" spans="1:14" ht="18" customHeight="1" x14ac:dyDescent="0.4">
      <c r="A95" s="310"/>
      <c r="B95" s="310"/>
      <c r="C95" s="310"/>
      <c r="D95" s="310"/>
      <c r="E95" s="310"/>
      <c r="F95" s="310"/>
      <c r="G95" s="310"/>
      <c r="H95" s="310"/>
      <c r="I95" s="310"/>
      <c r="J95" s="310"/>
    </row>
    <row r="96" spans="1:14" ht="18" customHeight="1" x14ac:dyDescent="0.4">
      <c r="A96" s="331" t="str">
        <f>A47</f>
        <v>หมายเหตุประกอบงบการเงินเป็นส่วนหนึ่งของงบการเงินรวมและงบการเงินเฉพาะบริษัทนี้</v>
      </c>
      <c r="B96" s="331"/>
      <c r="C96" s="331"/>
      <c r="D96" s="331"/>
      <c r="E96" s="331"/>
      <c r="F96" s="331"/>
      <c r="G96" s="331"/>
      <c r="H96" s="331"/>
      <c r="I96" s="309"/>
      <c r="J96" s="276"/>
    </row>
  </sheetData>
  <mergeCells count="17">
    <mergeCell ref="A96:H96"/>
    <mergeCell ref="A48:J48"/>
    <mergeCell ref="A49:J49"/>
    <mergeCell ref="A50:J50"/>
    <mergeCell ref="B90:J90"/>
    <mergeCell ref="B91:J91"/>
    <mergeCell ref="B92:J92"/>
    <mergeCell ref="H52:J52"/>
    <mergeCell ref="D52:F52"/>
    <mergeCell ref="B43:J43"/>
    <mergeCell ref="A1:J1"/>
    <mergeCell ref="A2:J2"/>
    <mergeCell ref="A3:J3"/>
    <mergeCell ref="B41:J41"/>
    <mergeCell ref="B42:J42"/>
    <mergeCell ref="H5:J5"/>
    <mergeCell ref="D5:F5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133"/>
  <sheetViews>
    <sheetView zoomScale="90" zoomScaleNormal="90" zoomScaleSheetLayoutView="85" workbookViewId="0"/>
  </sheetViews>
  <sheetFormatPr defaultColWidth="0.875" defaultRowHeight="20.45" customHeight="1" x14ac:dyDescent="0.4"/>
  <cols>
    <col min="1" max="1" width="37.625" style="191" customWidth="1"/>
    <col min="2" max="2" width="6.75" style="318" customWidth="1"/>
    <col min="3" max="3" width="0.875" style="191" customWidth="1"/>
    <col min="4" max="4" width="10.875" style="202" customWidth="1"/>
    <col min="5" max="5" width="0.875" style="191" customWidth="1"/>
    <col min="6" max="6" width="10.75" style="202" customWidth="1"/>
    <col min="7" max="7" width="0.875" style="191" customWidth="1"/>
    <col min="8" max="8" width="9" style="191" bestFit="1" customWidth="1"/>
    <col min="9" max="9" width="0.875" style="191" customWidth="1"/>
    <col min="10" max="10" width="11.75" style="191" customWidth="1"/>
    <col min="11" max="11" width="0.875" style="191" customWidth="1"/>
    <col min="12" max="12" width="13.5" style="202" customWidth="1"/>
    <col min="13" max="13" width="0.875" style="191" customWidth="1"/>
    <col min="14" max="14" width="11.75" style="202" customWidth="1"/>
    <col min="15" max="15" width="0.875" style="191" customWidth="1"/>
    <col min="16" max="16" width="11" style="191" customWidth="1"/>
    <col min="17" max="17" width="0.875" style="191" customWidth="1"/>
    <col min="18" max="18" width="11.125" style="191" customWidth="1"/>
    <col min="19" max="250" width="9" style="191" customWidth="1"/>
    <col min="251" max="251" width="19.75" style="191" customWidth="1"/>
    <col min="252" max="252" width="4.375" style="191" customWidth="1"/>
    <col min="253" max="253" width="1.25" style="191" customWidth="1"/>
    <col min="254" max="254" width="7.25" style="191" customWidth="1"/>
    <col min="255" max="16384" width="0.875" style="191"/>
  </cols>
  <sheetData>
    <row r="1" spans="1:18" ht="18.95" customHeight="1" x14ac:dyDescent="0.4">
      <c r="A1" s="188" t="s">
        <v>186</v>
      </c>
      <c r="B1" s="189"/>
      <c r="C1" s="188"/>
      <c r="D1" s="190"/>
      <c r="E1" s="188"/>
      <c r="F1" s="190"/>
      <c r="G1" s="188"/>
      <c r="H1" s="188"/>
      <c r="I1" s="188"/>
      <c r="J1" s="188"/>
      <c r="K1" s="188"/>
      <c r="L1" s="190"/>
      <c r="M1" s="188"/>
      <c r="N1" s="190"/>
    </row>
    <row r="2" spans="1:18" ht="18.95" customHeight="1" x14ac:dyDescent="0.4">
      <c r="A2" s="188" t="s">
        <v>52</v>
      </c>
      <c r="B2" s="189"/>
      <c r="C2" s="188"/>
      <c r="D2" s="190"/>
      <c r="E2" s="188"/>
      <c r="F2" s="190"/>
      <c r="G2" s="188"/>
      <c r="H2" s="188"/>
      <c r="I2" s="188"/>
      <c r="J2" s="188"/>
      <c r="K2" s="188"/>
      <c r="L2" s="190"/>
      <c r="M2" s="188"/>
      <c r="N2" s="190"/>
    </row>
    <row r="3" spans="1:18" ht="18.95" customHeight="1" x14ac:dyDescent="0.4">
      <c r="A3" s="329" t="s">
        <v>239</v>
      </c>
      <c r="B3" s="329"/>
      <c r="C3" s="329"/>
      <c r="D3" s="329"/>
      <c r="E3" s="329"/>
      <c r="F3" s="329"/>
      <c r="G3" s="192"/>
      <c r="H3" s="192"/>
      <c r="I3" s="192"/>
      <c r="J3" s="192"/>
      <c r="K3" s="192"/>
      <c r="L3" s="193"/>
      <c r="M3" s="192"/>
      <c r="N3" s="193"/>
      <c r="O3" s="193"/>
      <c r="P3" s="193"/>
      <c r="Q3" s="193"/>
      <c r="R3" s="193"/>
    </row>
    <row r="4" spans="1:18" ht="18.95" customHeight="1" x14ac:dyDescent="0.4">
      <c r="A4" s="314"/>
      <c r="B4" s="194"/>
      <c r="C4" s="314"/>
      <c r="D4" s="195"/>
      <c r="E4" s="314"/>
      <c r="F4" s="195"/>
      <c r="G4" s="314"/>
      <c r="H4" s="314"/>
      <c r="I4" s="314"/>
      <c r="J4" s="314"/>
      <c r="K4" s="314"/>
      <c r="L4" s="195"/>
      <c r="M4" s="314"/>
      <c r="N4" s="195"/>
    </row>
    <row r="5" spans="1:18" ht="18.95" customHeight="1" x14ac:dyDescent="0.4">
      <c r="A5" s="314"/>
      <c r="B5" s="194"/>
      <c r="C5" s="314"/>
      <c r="D5" s="334" t="s">
        <v>184</v>
      </c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</row>
    <row r="6" spans="1:18" ht="18.95" customHeight="1" x14ac:dyDescent="0.4">
      <c r="A6" s="314"/>
      <c r="B6" s="194"/>
      <c r="C6" s="314"/>
      <c r="D6" s="335" t="s">
        <v>200</v>
      </c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234"/>
      <c r="P6" s="234"/>
      <c r="Q6" s="234"/>
      <c r="R6" s="234"/>
    </row>
    <row r="7" spans="1:18" ht="18.95" customHeight="1" x14ac:dyDescent="0.4">
      <c r="A7" s="314"/>
      <c r="B7" s="194"/>
      <c r="C7" s="314"/>
      <c r="D7" s="234"/>
      <c r="E7" s="234"/>
      <c r="F7" s="234"/>
      <c r="G7" s="234"/>
      <c r="H7" s="234"/>
      <c r="I7" s="234"/>
      <c r="J7" s="234"/>
      <c r="K7" s="234"/>
      <c r="L7" s="235" t="s">
        <v>53</v>
      </c>
      <c r="M7" s="234"/>
      <c r="N7" s="234"/>
      <c r="O7" s="234"/>
      <c r="P7" s="234"/>
      <c r="Q7" s="234"/>
      <c r="R7" s="234"/>
    </row>
    <row r="8" spans="1:18" ht="18.95" customHeight="1" x14ac:dyDescent="0.4">
      <c r="A8" s="314"/>
      <c r="B8" s="194"/>
      <c r="C8" s="314"/>
      <c r="D8" s="196"/>
      <c r="E8" s="197"/>
      <c r="F8" s="196"/>
      <c r="G8" s="197"/>
      <c r="H8" s="334" t="s">
        <v>36</v>
      </c>
      <c r="I8" s="334"/>
      <c r="J8" s="334"/>
      <c r="K8" s="197"/>
      <c r="L8" s="236" t="s">
        <v>54</v>
      </c>
      <c r="M8" s="237"/>
      <c r="N8" s="196"/>
      <c r="P8" s="238" t="s">
        <v>194</v>
      </c>
      <c r="Q8" s="239"/>
      <c r="R8" s="239"/>
    </row>
    <row r="9" spans="1:18" ht="18.95" customHeight="1" x14ac:dyDescent="0.4">
      <c r="A9" s="199"/>
      <c r="B9" s="191"/>
      <c r="D9" s="200"/>
      <c r="E9" s="201"/>
      <c r="G9" s="201"/>
      <c r="K9" s="201"/>
      <c r="L9" s="205" t="s">
        <v>188</v>
      </c>
      <c r="M9" s="240"/>
      <c r="P9" s="238" t="s">
        <v>195</v>
      </c>
      <c r="Q9" s="239"/>
    </row>
    <row r="10" spans="1:18" ht="18.95" customHeight="1" x14ac:dyDescent="0.4">
      <c r="A10" s="203"/>
      <c r="B10" s="204"/>
      <c r="D10" s="191"/>
      <c r="F10" s="191"/>
      <c r="G10" s="201"/>
      <c r="H10" s="205" t="s">
        <v>37</v>
      </c>
      <c r="I10" s="206"/>
      <c r="J10" s="205"/>
      <c r="K10" s="201"/>
      <c r="L10" s="205" t="s">
        <v>189</v>
      </c>
      <c r="N10" s="241" t="s">
        <v>56</v>
      </c>
      <c r="P10" s="238" t="s">
        <v>196</v>
      </c>
      <c r="Q10" s="239"/>
      <c r="R10" s="238" t="s">
        <v>56</v>
      </c>
    </row>
    <row r="11" spans="1:18" ht="18.95" customHeight="1" x14ac:dyDescent="0.4">
      <c r="A11" s="203"/>
      <c r="B11" s="204"/>
      <c r="D11" s="200" t="s">
        <v>187</v>
      </c>
      <c r="E11" s="201"/>
      <c r="F11" s="200" t="s">
        <v>121</v>
      </c>
      <c r="G11" s="201"/>
      <c r="H11" s="205" t="s">
        <v>223</v>
      </c>
      <c r="I11" s="206"/>
      <c r="J11" s="205"/>
      <c r="K11" s="201"/>
      <c r="L11" s="242" t="s">
        <v>190</v>
      </c>
      <c r="M11" s="243"/>
      <c r="N11" s="241" t="s">
        <v>31</v>
      </c>
      <c r="P11" s="238" t="s">
        <v>197</v>
      </c>
      <c r="Q11" s="239"/>
      <c r="R11" s="238" t="s">
        <v>198</v>
      </c>
    </row>
    <row r="12" spans="1:18" ht="18.95" customHeight="1" x14ac:dyDescent="0.4">
      <c r="A12" s="203"/>
      <c r="B12" s="204"/>
      <c r="C12" s="199"/>
      <c r="D12" s="200" t="s">
        <v>123</v>
      </c>
      <c r="E12" s="201"/>
      <c r="F12" s="200" t="s">
        <v>122</v>
      </c>
      <c r="G12" s="201"/>
      <c r="H12" s="205" t="s">
        <v>222</v>
      </c>
      <c r="I12" s="206"/>
      <c r="J12" s="205" t="s">
        <v>39</v>
      </c>
      <c r="K12" s="201"/>
      <c r="L12" s="242" t="s">
        <v>191</v>
      </c>
      <c r="M12" s="243"/>
      <c r="N12" s="244" t="s">
        <v>201</v>
      </c>
      <c r="P12" s="245" t="s">
        <v>199</v>
      </c>
      <c r="Q12" s="239"/>
      <c r="R12" s="245" t="s">
        <v>192</v>
      </c>
    </row>
    <row r="13" spans="1:18" ht="18.95" customHeight="1" x14ac:dyDescent="0.4">
      <c r="A13" s="209"/>
      <c r="B13" s="210" t="s">
        <v>3</v>
      </c>
      <c r="C13" s="209"/>
      <c r="D13" s="211" t="s">
        <v>125</v>
      </c>
      <c r="E13" s="203"/>
      <c r="F13" s="211" t="s">
        <v>125</v>
      </c>
      <c r="G13" s="203"/>
      <c r="H13" s="211" t="s">
        <v>125</v>
      </c>
      <c r="I13" s="203"/>
      <c r="J13" s="211" t="s">
        <v>125</v>
      </c>
      <c r="K13" s="203"/>
      <c r="L13" s="211" t="s">
        <v>125</v>
      </c>
      <c r="M13" s="203"/>
      <c r="N13" s="211" t="s">
        <v>125</v>
      </c>
      <c r="P13" s="246" t="s">
        <v>125</v>
      </c>
      <c r="Q13" s="247"/>
      <c r="R13" s="246" t="s">
        <v>125</v>
      </c>
    </row>
    <row r="14" spans="1:18" ht="6" customHeight="1" x14ac:dyDescent="0.4">
      <c r="A14" s="209"/>
      <c r="B14" s="212"/>
      <c r="C14" s="209"/>
      <c r="D14" s="213"/>
      <c r="E14" s="214"/>
      <c r="F14" s="213"/>
      <c r="G14" s="214"/>
      <c r="H14" s="213"/>
      <c r="I14" s="215"/>
      <c r="J14" s="216"/>
      <c r="K14" s="214"/>
      <c r="L14" s="248"/>
      <c r="M14" s="249"/>
      <c r="N14" s="216"/>
    </row>
    <row r="15" spans="1:18" ht="18.95" customHeight="1" x14ac:dyDescent="0.4">
      <c r="A15" s="218" t="s">
        <v>210</v>
      </c>
      <c r="B15" s="212"/>
      <c r="C15" s="209"/>
      <c r="D15" s="216">
        <v>1067500000</v>
      </c>
      <c r="E15" s="215"/>
      <c r="F15" s="216">
        <v>1250605206</v>
      </c>
      <c r="G15" s="215"/>
      <c r="H15" s="216">
        <v>110000000</v>
      </c>
      <c r="I15" s="215"/>
      <c r="J15" s="216">
        <v>3234371991</v>
      </c>
      <c r="K15" s="215"/>
      <c r="L15" s="250">
        <v>-9805450</v>
      </c>
      <c r="M15" s="215"/>
      <c r="N15" s="216">
        <v>5652671747</v>
      </c>
      <c r="P15" s="250" t="s">
        <v>126</v>
      </c>
      <c r="R15" s="216">
        <v>5652671747</v>
      </c>
    </row>
    <row r="16" spans="1:18" ht="18.95" customHeight="1" x14ac:dyDescent="0.4">
      <c r="A16" s="209" t="s">
        <v>142</v>
      </c>
      <c r="B16" s="212">
        <v>32</v>
      </c>
      <c r="C16" s="209"/>
      <c r="D16" s="251" t="s">
        <v>126</v>
      </c>
      <c r="E16" s="220"/>
      <c r="F16" s="251" t="s">
        <v>126</v>
      </c>
      <c r="G16" s="221"/>
      <c r="H16" s="251" t="s">
        <v>126</v>
      </c>
      <c r="I16" s="222"/>
      <c r="J16" s="223">
        <v>-747250000</v>
      </c>
      <c r="K16" s="221"/>
      <c r="L16" s="251" t="s">
        <v>126</v>
      </c>
      <c r="M16" s="221"/>
      <c r="N16" s="223">
        <v>-747250000</v>
      </c>
      <c r="P16" s="250" t="s">
        <v>126</v>
      </c>
      <c r="R16" s="216">
        <v>-747250000</v>
      </c>
    </row>
    <row r="17" spans="1:18" ht="18.95" customHeight="1" x14ac:dyDescent="0.4">
      <c r="A17" s="209" t="s">
        <v>257</v>
      </c>
      <c r="B17" s="212"/>
      <c r="C17" s="209"/>
      <c r="D17" s="252" t="s">
        <v>126</v>
      </c>
      <c r="E17" s="214"/>
      <c r="F17" s="252" t="s">
        <v>126</v>
      </c>
      <c r="G17" s="214"/>
      <c r="H17" s="252" t="s">
        <v>126</v>
      </c>
      <c r="I17" s="215"/>
      <c r="J17" s="225">
        <v>1197504519</v>
      </c>
      <c r="K17" s="214"/>
      <c r="L17" s="253">
        <v>-2849287</v>
      </c>
      <c r="M17" s="249"/>
      <c r="N17" s="225">
        <v>1194655232</v>
      </c>
      <c r="P17" s="252" t="s">
        <v>126</v>
      </c>
      <c r="R17" s="225">
        <v>1194655232</v>
      </c>
    </row>
    <row r="18" spans="1:18" ht="6" customHeight="1" x14ac:dyDescent="0.4">
      <c r="A18" s="209"/>
      <c r="B18" s="212"/>
      <c r="C18" s="209"/>
      <c r="D18" s="213"/>
      <c r="E18" s="214"/>
      <c r="F18" s="213"/>
      <c r="G18" s="214"/>
      <c r="H18" s="213"/>
      <c r="I18" s="215"/>
      <c r="J18" s="216"/>
      <c r="K18" s="214"/>
      <c r="L18" s="248"/>
      <c r="M18" s="249"/>
      <c r="N18" s="216"/>
      <c r="P18" s="254"/>
      <c r="R18" s="216"/>
    </row>
    <row r="19" spans="1:18" ht="18.95" customHeight="1" thickBot="1" x14ac:dyDescent="0.45">
      <c r="A19" s="218" t="s">
        <v>211</v>
      </c>
      <c r="B19" s="226"/>
      <c r="C19" s="218"/>
      <c r="D19" s="227">
        <f>SUM(D15:D17)</f>
        <v>1067500000</v>
      </c>
      <c r="E19" s="215"/>
      <c r="F19" s="227">
        <f>SUM(F15:F17)</f>
        <v>1250605206</v>
      </c>
      <c r="G19" s="215"/>
      <c r="H19" s="227">
        <f>SUM(H15:H17)</f>
        <v>110000000</v>
      </c>
      <c r="I19" s="215"/>
      <c r="J19" s="227">
        <f>SUM(J15:J17)</f>
        <v>3684626510</v>
      </c>
      <c r="K19" s="215"/>
      <c r="L19" s="227">
        <f>SUM(L15:L17)</f>
        <v>-12654737</v>
      </c>
      <c r="M19" s="215"/>
      <c r="N19" s="227">
        <f>SUM(N15:N17)</f>
        <v>6100076979</v>
      </c>
      <c r="P19" s="255" t="s">
        <v>126</v>
      </c>
      <c r="R19" s="227">
        <f>SUM(R15:R17)</f>
        <v>6100076979</v>
      </c>
    </row>
    <row r="20" spans="1:18" ht="18.95" customHeight="1" thickTop="1" x14ac:dyDescent="0.4">
      <c r="A20" s="218"/>
      <c r="B20" s="226"/>
      <c r="C20" s="218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7"/>
      <c r="P20" s="257"/>
      <c r="Q20" s="257"/>
      <c r="R20" s="257"/>
    </row>
    <row r="21" spans="1:18" ht="18.95" customHeight="1" x14ac:dyDescent="0.4">
      <c r="A21" s="218" t="s">
        <v>240</v>
      </c>
      <c r="B21" s="212"/>
      <c r="C21" s="209"/>
      <c r="D21" s="216">
        <v>1067500000</v>
      </c>
      <c r="E21" s="215"/>
      <c r="F21" s="216">
        <v>1250605206</v>
      </c>
      <c r="G21" s="215"/>
      <c r="H21" s="216">
        <v>110000000</v>
      </c>
      <c r="I21" s="215"/>
      <c r="J21" s="216">
        <v>3684626510</v>
      </c>
      <c r="K21" s="215"/>
      <c r="L21" s="250">
        <v>-12654737</v>
      </c>
      <c r="M21" s="215"/>
      <c r="N21" s="216">
        <v>6100076979</v>
      </c>
      <c r="P21" s="250" t="s">
        <v>126</v>
      </c>
      <c r="R21" s="216">
        <v>6100076979</v>
      </c>
    </row>
    <row r="22" spans="1:18" ht="18.95" customHeight="1" x14ac:dyDescent="0.4">
      <c r="A22" s="209" t="s">
        <v>142</v>
      </c>
      <c r="B22" s="212">
        <v>32</v>
      </c>
      <c r="C22" s="209"/>
      <c r="D22" s="251" t="s">
        <v>126</v>
      </c>
      <c r="E22" s="220"/>
      <c r="F22" s="251" t="s">
        <v>126</v>
      </c>
      <c r="G22" s="221"/>
      <c r="H22" s="251" t="s">
        <v>126</v>
      </c>
      <c r="I22" s="222"/>
      <c r="J22" s="223">
        <v>-1708000000</v>
      </c>
      <c r="K22" s="221"/>
      <c r="L22" s="251" t="s">
        <v>126</v>
      </c>
      <c r="M22" s="221"/>
      <c r="N22" s="223">
        <f>SUM(D22:L22)</f>
        <v>-1708000000</v>
      </c>
      <c r="P22" s="250">
        <v>0</v>
      </c>
      <c r="R22" s="216">
        <f>SUM(N22:P22)</f>
        <v>-1708000000</v>
      </c>
    </row>
    <row r="23" spans="1:18" ht="18.95" customHeight="1" x14ac:dyDescent="0.4">
      <c r="A23" s="209" t="s">
        <v>168</v>
      </c>
      <c r="B23" s="212"/>
      <c r="C23" s="209"/>
      <c r="D23" s="252" t="s">
        <v>126</v>
      </c>
      <c r="E23" s="214"/>
      <c r="F23" s="252" t="s">
        <v>126</v>
      </c>
      <c r="G23" s="214"/>
      <c r="H23" s="252" t="s">
        <v>126</v>
      </c>
      <c r="I23" s="215"/>
      <c r="J23" s="225">
        <v>906951615</v>
      </c>
      <c r="K23" s="214"/>
      <c r="L23" s="253">
        <v>12654737</v>
      </c>
      <c r="M23" s="249"/>
      <c r="N23" s="225">
        <f>SUM(D23:L23)</f>
        <v>919606352</v>
      </c>
      <c r="P23" s="252">
        <v>0</v>
      </c>
      <c r="R23" s="225">
        <f>SUM(N23:P23)</f>
        <v>919606352</v>
      </c>
    </row>
    <row r="24" spans="1:18" ht="6" customHeight="1" x14ac:dyDescent="0.4">
      <c r="A24" s="209"/>
      <c r="B24" s="212"/>
      <c r="C24" s="209"/>
      <c r="D24" s="213"/>
      <c r="E24" s="214"/>
      <c r="F24" s="213"/>
      <c r="G24" s="214"/>
      <c r="H24" s="213"/>
      <c r="I24" s="215"/>
      <c r="J24" s="216"/>
      <c r="K24" s="214"/>
      <c r="L24" s="248"/>
      <c r="M24" s="249"/>
      <c r="N24" s="216"/>
      <c r="P24" s="254"/>
      <c r="R24" s="216"/>
    </row>
    <row r="25" spans="1:18" ht="18.95" customHeight="1" thickBot="1" x14ac:dyDescent="0.45">
      <c r="A25" s="218" t="s">
        <v>241</v>
      </c>
      <c r="B25" s="226"/>
      <c r="C25" s="218"/>
      <c r="D25" s="227">
        <f>SUM(D21:D24)</f>
        <v>1067500000</v>
      </c>
      <c r="E25" s="215"/>
      <c r="F25" s="227">
        <f>SUM(F21:F24)</f>
        <v>1250605206</v>
      </c>
      <c r="G25" s="215"/>
      <c r="H25" s="227">
        <f>SUM(H21:H24)</f>
        <v>110000000</v>
      </c>
      <c r="I25" s="215"/>
      <c r="J25" s="227">
        <f>SUM(J21:J24)</f>
        <v>2883578125</v>
      </c>
      <c r="K25" s="215"/>
      <c r="L25" s="255">
        <f>SUM(L21:L24)</f>
        <v>0</v>
      </c>
      <c r="M25" s="215"/>
      <c r="N25" s="227">
        <f>SUM(N21:N24)</f>
        <v>5311683331</v>
      </c>
      <c r="P25" s="255">
        <f>SUM(P21:P24)</f>
        <v>0</v>
      </c>
      <c r="R25" s="227">
        <f>SUM(R21:R24)</f>
        <v>5311683331</v>
      </c>
    </row>
    <row r="26" spans="1:18" ht="18.95" customHeight="1" thickTop="1" x14ac:dyDescent="0.4">
      <c r="A26" s="218"/>
      <c r="B26" s="226"/>
      <c r="C26" s="218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7"/>
      <c r="P26" s="257"/>
      <c r="Q26" s="257"/>
      <c r="R26" s="257"/>
    </row>
    <row r="27" spans="1:18" ht="18.95" customHeight="1" x14ac:dyDescent="0.4">
      <c r="A27" s="218"/>
      <c r="B27" s="226"/>
      <c r="C27" s="218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7"/>
      <c r="P27" s="257"/>
      <c r="Q27" s="257"/>
      <c r="R27" s="257"/>
    </row>
    <row r="28" spans="1:18" ht="18.95" customHeight="1" x14ac:dyDescent="0.4">
      <c r="A28" s="218"/>
      <c r="B28" s="226"/>
      <c r="C28" s="218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7"/>
      <c r="P28" s="257"/>
      <c r="Q28" s="257"/>
      <c r="R28" s="257"/>
    </row>
    <row r="29" spans="1:18" ht="18.95" customHeight="1" x14ac:dyDescent="0.4">
      <c r="B29" s="332" t="s">
        <v>143</v>
      </c>
      <c r="C29" s="332"/>
      <c r="D29" s="332"/>
      <c r="E29" s="332"/>
      <c r="F29" s="332"/>
      <c r="J29" s="336" t="s">
        <v>143</v>
      </c>
      <c r="K29" s="336"/>
      <c r="L29" s="336"/>
      <c r="M29" s="202"/>
    </row>
    <row r="30" spans="1:18" ht="18.95" customHeight="1" x14ac:dyDescent="0.4">
      <c r="B30" s="333" t="s">
        <v>160</v>
      </c>
      <c r="C30" s="333"/>
      <c r="D30" s="333"/>
      <c r="E30" s="333"/>
      <c r="F30" s="333"/>
      <c r="G30" s="229"/>
      <c r="H30" s="229"/>
      <c r="I30" s="229"/>
      <c r="J30" s="337" t="s">
        <v>16</v>
      </c>
      <c r="K30" s="337"/>
      <c r="L30" s="337"/>
      <c r="M30" s="230"/>
      <c r="N30" s="230"/>
    </row>
    <row r="31" spans="1:18" ht="18.95" customHeight="1" x14ac:dyDescent="0.4">
      <c r="B31" s="333" t="s">
        <v>17</v>
      </c>
      <c r="C31" s="333"/>
      <c r="D31" s="333"/>
      <c r="E31" s="333"/>
      <c r="F31" s="333"/>
      <c r="G31" s="229"/>
      <c r="H31" s="229"/>
      <c r="I31" s="229"/>
      <c r="J31" s="337" t="s">
        <v>17</v>
      </c>
      <c r="K31" s="337"/>
      <c r="L31" s="337"/>
      <c r="M31" s="230"/>
      <c r="N31" s="230"/>
    </row>
    <row r="32" spans="1:18" ht="23.25" customHeight="1" x14ac:dyDescent="0.4">
      <c r="B32" s="319"/>
      <c r="C32" s="319"/>
      <c r="D32" s="319"/>
      <c r="E32" s="319"/>
      <c r="F32" s="319"/>
      <c r="G32" s="229"/>
      <c r="H32" s="229"/>
      <c r="I32" s="229"/>
      <c r="J32" s="320"/>
      <c r="K32" s="320"/>
      <c r="L32" s="230"/>
      <c r="M32" s="230"/>
      <c r="N32" s="230"/>
    </row>
    <row r="33" spans="1:18" ht="9.75" customHeight="1" x14ac:dyDescent="0.4">
      <c r="A33" s="319"/>
      <c r="B33" s="319"/>
      <c r="C33" s="229"/>
      <c r="D33" s="230"/>
      <c r="E33" s="229"/>
      <c r="F33" s="230"/>
      <c r="G33" s="229"/>
      <c r="H33" s="229"/>
      <c r="I33" s="229"/>
      <c r="J33" s="229"/>
      <c r="K33" s="229"/>
      <c r="L33" s="320"/>
      <c r="M33" s="320"/>
      <c r="N33" s="230"/>
    </row>
    <row r="34" spans="1:18" ht="21.95" customHeight="1" x14ac:dyDescent="0.4">
      <c r="A34" s="317" t="str">
        <f>'งบกำไรขาดทุน 7-8'!A96:H96</f>
        <v>หมายเหตุประกอบงบการเงินเป็นส่วนหนึ่งของงบการเงินรวมและงบการเงินเฉพาะบริษัทนี้</v>
      </c>
      <c r="B34" s="231"/>
      <c r="C34" s="232"/>
      <c r="D34" s="233"/>
      <c r="E34" s="232"/>
      <c r="F34" s="233"/>
      <c r="G34" s="232"/>
      <c r="H34" s="232"/>
      <c r="I34" s="232"/>
      <c r="J34" s="232"/>
      <c r="K34" s="232"/>
      <c r="L34" s="233"/>
      <c r="M34" s="232"/>
      <c r="N34" s="233"/>
      <c r="O34" s="233"/>
      <c r="P34" s="233"/>
      <c r="Q34" s="233"/>
      <c r="R34" s="233"/>
    </row>
    <row r="133" spans="1:14" s="318" customFormat="1" ht="20.45" customHeight="1" x14ac:dyDescent="0.4">
      <c r="A133" s="191" t="s">
        <v>170</v>
      </c>
      <c r="C133" s="191"/>
      <c r="D133" s="202"/>
      <c r="E133" s="191"/>
      <c r="F133" s="202"/>
      <c r="G133" s="191"/>
      <c r="H133" s="191"/>
      <c r="I133" s="191"/>
      <c r="J133" s="191"/>
      <c r="K133" s="191"/>
      <c r="L133" s="202"/>
      <c r="M133" s="191"/>
      <c r="N133" s="202"/>
    </row>
  </sheetData>
  <mergeCells count="10">
    <mergeCell ref="B31:F31"/>
    <mergeCell ref="H8:J8"/>
    <mergeCell ref="J29:L29"/>
    <mergeCell ref="J30:L30"/>
    <mergeCell ref="J31:L31"/>
    <mergeCell ref="A3:F3"/>
    <mergeCell ref="B29:F29"/>
    <mergeCell ref="B30:F30"/>
    <mergeCell ref="D5:R5"/>
    <mergeCell ref="D6:N6"/>
  </mergeCells>
  <pageMargins left="0.5" right="0.5" top="0.5" bottom="0.6" header="0.49" footer="0.4"/>
  <pageSetup paperSize="9" scale="8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129"/>
  <sheetViews>
    <sheetView zoomScale="90" zoomScaleNormal="90" zoomScaleSheetLayoutView="110" workbookViewId="0"/>
  </sheetViews>
  <sheetFormatPr defaultColWidth="0.875" defaultRowHeight="20.45" customHeight="1" x14ac:dyDescent="0.4"/>
  <cols>
    <col min="1" max="1" width="40" style="191" customWidth="1"/>
    <col min="2" max="2" width="7.25" style="318" customWidth="1"/>
    <col min="3" max="3" width="0.875" style="191" customWidth="1"/>
    <col min="4" max="4" width="12.625" style="202" customWidth="1"/>
    <col min="5" max="5" width="0.875" style="191" customWidth="1"/>
    <col min="6" max="6" width="12.625" style="202" customWidth="1"/>
    <col min="7" max="7" width="0.875" style="191" customWidth="1"/>
    <col min="8" max="8" width="13.25" style="202" bestFit="1" customWidth="1"/>
    <col min="9" max="9" width="0.875" style="191" customWidth="1"/>
    <col min="10" max="10" width="11.75" style="202" customWidth="1"/>
    <col min="11" max="11" width="0.875" style="191" customWidth="1"/>
    <col min="12" max="12" width="11.875" style="202" customWidth="1"/>
    <col min="13" max="13" width="8.75" style="191" customWidth="1"/>
    <col min="14" max="248" width="9" style="191" customWidth="1"/>
    <col min="249" max="249" width="19.75" style="191" customWidth="1"/>
    <col min="250" max="250" width="4.375" style="191" customWidth="1"/>
    <col min="251" max="251" width="1.25" style="191" customWidth="1"/>
    <col min="252" max="252" width="7.25" style="191" customWidth="1"/>
    <col min="253" max="16384" width="0.875" style="191"/>
  </cols>
  <sheetData>
    <row r="1" spans="1:12" ht="18.95" customHeight="1" x14ac:dyDescent="0.4">
      <c r="A1" s="188" t="s">
        <v>186</v>
      </c>
      <c r="B1" s="189"/>
      <c r="C1" s="188"/>
      <c r="D1" s="190"/>
      <c r="E1" s="188"/>
      <c r="F1" s="190"/>
      <c r="G1" s="188"/>
      <c r="H1" s="190"/>
      <c r="I1" s="188"/>
      <c r="J1" s="190"/>
      <c r="K1" s="188"/>
      <c r="L1" s="190"/>
    </row>
    <row r="2" spans="1:12" ht="18.95" customHeight="1" x14ac:dyDescent="0.4">
      <c r="A2" s="188" t="s">
        <v>272</v>
      </c>
      <c r="B2" s="189"/>
      <c r="C2" s="188"/>
      <c r="D2" s="190"/>
      <c r="E2" s="188"/>
      <c r="F2" s="190"/>
      <c r="G2" s="188"/>
      <c r="H2" s="190"/>
      <c r="I2" s="188"/>
      <c r="J2" s="190"/>
      <c r="K2" s="188"/>
      <c r="L2" s="190"/>
    </row>
    <row r="3" spans="1:12" ht="18.95" customHeight="1" x14ac:dyDescent="0.4">
      <c r="A3" s="329" t="s">
        <v>239</v>
      </c>
      <c r="B3" s="329"/>
      <c r="C3" s="329"/>
      <c r="D3" s="329"/>
      <c r="E3" s="329"/>
      <c r="F3" s="329"/>
      <c r="G3" s="192"/>
      <c r="H3" s="193"/>
      <c r="I3" s="192"/>
      <c r="J3" s="193"/>
      <c r="K3" s="192"/>
      <c r="L3" s="193"/>
    </row>
    <row r="4" spans="1:12" ht="18.95" customHeight="1" x14ac:dyDescent="0.4">
      <c r="A4" s="314"/>
      <c r="B4" s="194"/>
      <c r="C4" s="314"/>
      <c r="D4" s="195"/>
      <c r="E4" s="314"/>
      <c r="F4" s="195"/>
      <c r="G4" s="314"/>
      <c r="H4" s="195"/>
      <c r="I4" s="314"/>
      <c r="J4" s="195"/>
      <c r="K4" s="314"/>
      <c r="L4" s="195"/>
    </row>
    <row r="5" spans="1:12" ht="18.95" customHeight="1" x14ac:dyDescent="0.4">
      <c r="A5" s="314"/>
      <c r="B5" s="194"/>
      <c r="C5" s="314"/>
      <c r="D5" s="334" t="s">
        <v>183</v>
      </c>
      <c r="E5" s="334"/>
      <c r="F5" s="334"/>
      <c r="G5" s="334"/>
      <c r="H5" s="334"/>
      <c r="I5" s="334"/>
      <c r="J5" s="334"/>
      <c r="K5" s="334"/>
      <c r="L5" s="334"/>
    </row>
    <row r="6" spans="1:12" ht="18.95" customHeight="1" x14ac:dyDescent="0.4">
      <c r="A6" s="314"/>
      <c r="B6" s="194"/>
      <c r="C6" s="314"/>
      <c r="D6" s="196"/>
      <c r="E6" s="197"/>
      <c r="F6" s="196"/>
      <c r="G6" s="197"/>
      <c r="H6" s="196"/>
      <c r="I6" s="197"/>
      <c r="J6" s="196"/>
      <c r="K6" s="197"/>
      <c r="L6" s="196"/>
    </row>
    <row r="7" spans="1:12" ht="18.95" customHeight="1" x14ac:dyDescent="0.4">
      <c r="A7" s="314"/>
      <c r="B7" s="194"/>
      <c r="C7" s="314"/>
      <c r="D7" s="196"/>
      <c r="E7" s="197"/>
      <c r="F7" s="196"/>
      <c r="G7" s="198"/>
      <c r="H7" s="334" t="s">
        <v>36</v>
      </c>
      <c r="I7" s="334"/>
      <c r="J7" s="334"/>
      <c r="K7" s="197"/>
      <c r="L7" s="196"/>
    </row>
    <row r="8" spans="1:12" ht="18.95" customHeight="1" x14ac:dyDescent="0.4">
      <c r="A8" s="199"/>
      <c r="B8" s="191"/>
      <c r="D8" s="200"/>
      <c r="E8" s="201"/>
      <c r="G8" s="201"/>
      <c r="H8" s="205" t="s">
        <v>37</v>
      </c>
      <c r="J8" s="191"/>
    </row>
    <row r="9" spans="1:12" ht="18.95" customHeight="1" x14ac:dyDescent="0.4">
      <c r="A9" s="203"/>
      <c r="B9" s="204"/>
      <c r="D9" s="200" t="s">
        <v>187</v>
      </c>
      <c r="E9" s="201"/>
      <c r="F9" s="200" t="s">
        <v>121</v>
      </c>
      <c r="G9" s="201"/>
      <c r="H9" s="205" t="s">
        <v>223</v>
      </c>
      <c r="I9" s="206"/>
      <c r="J9" s="205"/>
      <c r="K9" s="206"/>
      <c r="L9" s="207" t="s">
        <v>193</v>
      </c>
    </row>
    <row r="10" spans="1:12" ht="18.95" customHeight="1" x14ac:dyDescent="0.4">
      <c r="A10" s="203"/>
      <c r="B10" s="204"/>
      <c r="C10" s="199"/>
      <c r="D10" s="200" t="s">
        <v>123</v>
      </c>
      <c r="E10" s="201"/>
      <c r="F10" s="200" t="s">
        <v>122</v>
      </c>
      <c r="G10" s="201"/>
      <c r="H10" s="205" t="s">
        <v>222</v>
      </c>
      <c r="I10" s="206"/>
      <c r="J10" s="205" t="s">
        <v>39</v>
      </c>
      <c r="K10" s="206"/>
      <c r="L10" s="208" t="s">
        <v>192</v>
      </c>
    </row>
    <row r="11" spans="1:12" ht="18.95" customHeight="1" x14ac:dyDescent="0.4">
      <c r="A11" s="209"/>
      <c r="B11" s="210" t="s">
        <v>3</v>
      </c>
      <c r="C11" s="209"/>
      <c r="D11" s="211" t="s">
        <v>125</v>
      </c>
      <c r="E11" s="203"/>
      <c r="F11" s="211" t="s">
        <v>125</v>
      </c>
      <c r="G11" s="203"/>
      <c r="H11" s="211" t="s">
        <v>125</v>
      </c>
      <c r="I11" s="203"/>
      <c r="J11" s="211" t="s">
        <v>125</v>
      </c>
      <c r="K11" s="203"/>
      <c r="L11" s="211" t="s">
        <v>125</v>
      </c>
    </row>
    <row r="12" spans="1:12" ht="6" customHeight="1" x14ac:dyDescent="0.4">
      <c r="A12" s="209"/>
      <c r="B12" s="212"/>
      <c r="C12" s="209"/>
      <c r="D12" s="213"/>
      <c r="E12" s="214"/>
      <c r="F12" s="213"/>
      <c r="G12" s="214"/>
      <c r="H12" s="213"/>
      <c r="I12" s="215"/>
      <c r="J12" s="216"/>
      <c r="K12" s="217"/>
      <c r="L12" s="216"/>
    </row>
    <row r="13" spans="1:12" ht="18.95" customHeight="1" x14ac:dyDescent="0.4">
      <c r="A13" s="218" t="s">
        <v>210</v>
      </c>
      <c r="B13" s="212"/>
      <c r="C13" s="209"/>
      <c r="D13" s="216">
        <v>1067500000</v>
      </c>
      <c r="E13" s="215"/>
      <c r="F13" s="216">
        <v>1250605206</v>
      </c>
      <c r="G13" s="215"/>
      <c r="H13" s="216">
        <v>110000000</v>
      </c>
      <c r="I13" s="215"/>
      <c r="J13" s="216">
        <v>3258031846</v>
      </c>
      <c r="K13" s="215"/>
      <c r="L13" s="216">
        <v>5686137052</v>
      </c>
    </row>
    <row r="14" spans="1:12" ht="18.95" customHeight="1" x14ac:dyDescent="0.4">
      <c r="A14" s="209" t="s">
        <v>142</v>
      </c>
      <c r="B14" s="212">
        <v>32</v>
      </c>
      <c r="C14" s="209"/>
      <c r="D14" s="219" t="s">
        <v>126</v>
      </c>
      <c r="E14" s="220"/>
      <c r="F14" s="219" t="s">
        <v>126</v>
      </c>
      <c r="G14" s="221"/>
      <c r="H14" s="219" t="s">
        <v>126</v>
      </c>
      <c r="I14" s="222"/>
      <c r="J14" s="223">
        <v>-747250000</v>
      </c>
      <c r="K14" s="217"/>
      <c r="L14" s="216">
        <v>-747250000</v>
      </c>
    </row>
    <row r="15" spans="1:12" ht="18.95" customHeight="1" x14ac:dyDescent="0.4">
      <c r="A15" s="209" t="s">
        <v>168</v>
      </c>
      <c r="B15" s="212"/>
      <c r="C15" s="209"/>
      <c r="D15" s="224" t="s">
        <v>126</v>
      </c>
      <c r="E15" s="214"/>
      <c r="F15" s="224" t="s">
        <v>126</v>
      </c>
      <c r="G15" s="214"/>
      <c r="H15" s="224" t="s">
        <v>126</v>
      </c>
      <c r="I15" s="215"/>
      <c r="J15" s="225">
        <v>1190138718</v>
      </c>
      <c r="K15" s="217"/>
      <c r="L15" s="225">
        <v>1190138718</v>
      </c>
    </row>
    <row r="16" spans="1:12" ht="6" customHeight="1" x14ac:dyDescent="0.4">
      <c r="A16" s="209"/>
      <c r="B16" s="212"/>
      <c r="C16" s="209"/>
      <c r="D16" s="213"/>
      <c r="E16" s="214"/>
      <c r="F16" s="213"/>
      <c r="G16" s="214"/>
      <c r="H16" s="213"/>
      <c r="I16" s="215"/>
      <c r="J16" s="216"/>
      <c r="K16" s="217"/>
      <c r="L16" s="216"/>
    </row>
    <row r="17" spans="1:12" ht="18.95" customHeight="1" thickBot="1" x14ac:dyDescent="0.45">
      <c r="A17" s="218" t="s">
        <v>211</v>
      </c>
      <c r="B17" s="226"/>
      <c r="C17" s="218"/>
      <c r="D17" s="227">
        <f>SUM(D13:D15)</f>
        <v>1067500000</v>
      </c>
      <c r="E17" s="215"/>
      <c r="F17" s="227">
        <f>SUM(F13:F15)</f>
        <v>1250605206</v>
      </c>
      <c r="G17" s="215"/>
      <c r="H17" s="227">
        <f>SUM(H13:H15)</f>
        <v>110000000</v>
      </c>
      <c r="I17" s="215"/>
      <c r="J17" s="227">
        <f>SUM(J13:J15)</f>
        <v>3700920564</v>
      </c>
      <c r="K17" s="228"/>
      <c r="L17" s="227">
        <f>SUM(L13:L15)</f>
        <v>6129025770</v>
      </c>
    </row>
    <row r="18" spans="1:12" ht="18.95" customHeight="1" thickTop="1" x14ac:dyDescent="0.4">
      <c r="A18" s="218"/>
      <c r="B18" s="226"/>
      <c r="C18" s="209"/>
      <c r="D18" s="216"/>
      <c r="E18" s="215"/>
      <c r="F18" s="216"/>
      <c r="G18" s="215"/>
      <c r="H18" s="216"/>
      <c r="I18" s="215"/>
      <c r="J18" s="216"/>
      <c r="K18" s="228"/>
      <c r="L18" s="216"/>
    </row>
    <row r="19" spans="1:12" ht="18.95" customHeight="1" x14ac:dyDescent="0.4">
      <c r="A19" s="218" t="s">
        <v>240</v>
      </c>
      <c r="B19" s="212"/>
      <c r="C19" s="209"/>
      <c r="D19" s="216">
        <v>1067500000</v>
      </c>
      <c r="E19" s="215"/>
      <c r="F19" s="216">
        <v>1250605206</v>
      </c>
      <c r="G19" s="215"/>
      <c r="H19" s="216">
        <v>110000000</v>
      </c>
      <c r="I19" s="215"/>
      <c r="J19" s="216">
        <v>3700920564</v>
      </c>
      <c r="K19" s="215"/>
      <c r="L19" s="216">
        <v>6129025770</v>
      </c>
    </row>
    <row r="20" spans="1:12" ht="18.95" customHeight="1" x14ac:dyDescent="0.4">
      <c r="A20" s="209" t="s">
        <v>142</v>
      </c>
      <c r="B20" s="212">
        <v>32</v>
      </c>
      <c r="C20" s="209"/>
      <c r="D20" s="219" t="s">
        <v>126</v>
      </c>
      <c r="E20" s="220"/>
      <c r="F20" s="219" t="s">
        <v>126</v>
      </c>
      <c r="G20" s="221"/>
      <c r="H20" s="219" t="s">
        <v>126</v>
      </c>
      <c r="I20" s="222"/>
      <c r="J20" s="223">
        <v>-1708000000</v>
      </c>
      <c r="K20" s="217"/>
      <c r="L20" s="216">
        <f>SUM(D20:K20)</f>
        <v>-1708000000</v>
      </c>
    </row>
    <row r="21" spans="1:12" ht="18.95" customHeight="1" x14ac:dyDescent="0.4">
      <c r="A21" s="209" t="s">
        <v>168</v>
      </c>
      <c r="B21" s="212"/>
      <c r="C21" s="209"/>
      <c r="D21" s="224" t="s">
        <v>126</v>
      </c>
      <c r="E21" s="214"/>
      <c r="F21" s="224" t="s">
        <v>126</v>
      </c>
      <c r="G21" s="214"/>
      <c r="H21" s="224" t="s">
        <v>126</v>
      </c>
      <c r="I21" s="215"/>
      <c r="J21" s="225">
        <v>890657561</v>
      </c>
      <c r="K21" s="217"/>
      <c r="L21" s="225">
        <f>SUM(D21:K21)</f>
        <v>890657561</v>
      </c>
    </row>
    <row r="22" spans="1:12" ht="6" customHeight="1" x14ac:dyDescent="0.4">
      <c r="A22" s="209"/>
      <c r="B22" s="212"/>
      <c r="C22" s="209"/>
      <c r="D22" s="213"/>
      <c r="E22" s="214"/>
      <c r="F22" s="213"/>
      <c r="G22" s="214"/>
      <c r="H22" s="213"/>
      <c r="I22" s="215"/>
      <c r="J22" s="216"/>
      <c r="K22" s="217"/>
      <c r="L22" s="216"/>
    </row>
    <row r="23" spans="1:12" ht="18.95" customHeight="1" thickBot="1" x14ac:dyDescent="0.45">
      <c r="A23" s="218" t="s">
        <v>241</v>
      </c>
      <c r="B23" s="226"/>
      <c r="C23" s="218"/>
      <c r="D23" s="227">
        <f>SUM(D19:D22)</f>
        <v>1067500000</v>
      </c>
      <c r="E23" s="215"/>
      <c r="F23" s="227">
        <f>SUM(F19:F22)</f>
        <v>1250605206</v>
      </c>
      <c r="G23" s="215"/>
      <c r="H23" s="227">
        <f>SUM(H19:H22)</f>
        <v>110000000</v>
      </c>
      <c r="I23" s="215"/>
      <c r="J23" s="227">
        <f>SUM(J19:J22)</f>
        <v>2883578125</v>
      </c>
      <c r="K23" s="228"/>
      <c r="L23" s="227">
        <f>SUM(L19:L22)</f>
        <v>5311683331</v>
      </c>
    </row>
    <row r="24" spans="1:12" ht="18.95" customHeight="1" thickTop="1" x14ac:dyDescent="0.4">
      <c r="A24" s="218"/>
      <c r="B24" s="226"/>
      <c r="C24" s="218"/>
      <c r="D24" s="216"/>
      <c r="E24" s="215"/>
      <c r="F24" s="216"/>
      <c r="G24" s="215"/>
      <c r="H24" s="216"/>
      <c r="I24" s="215"/>
      <c r="J24" s="216"/>
      <c r="K24" s="228"/>
      <c r="L24" s="216"/>
    </row>
    <row r="25" spans="1:12" ht="35.25" customHeight="1" x14ac:dyDescent="0.4">
      <c r="A25" s="218"/>
      <c r="B25" s="226"/>
      <c r="C25" s="209"/>
      <c r="D25" s="216"/>
      <c r="E25" s="215"/>
      <c r="F25" s="216"/>
      <c r="G25" s="215"/>
      <c r="H25" s="216"/>
      <c r="I25" s="215"/>
      <c r="J25" s="216"/>
      <c r="K25" s="228"/>
      <c r="L25" s="216"/>
    </row>
    <row r="26" spans="1:12" ht="18.95" customHeight="1" x14ac:dyDescent="0.4">
      <c r="B26" s="332" t="s">
        <v>143</v>
      </c>
      <c r="C26" s="332"/>
      <c r="D26" s="332"/>
      <c r="E26" s="332"/>
      <c r="F26" s="332"/>
      <c r="H26" s="336" t="s">
        <v>143</v>
      </c>
      <c r="I26" s="336"/>
      <c r="J26" s="336"/>
      <c r="K26" s="336"/>
    </row>
    <row r="27" spans="1:12" ht="18.95" customHeight="1" x14ac:dyDescent="0.4">
      <c r="B27" s="333" t="s">
        <v>160</v>
      </c>
      <c r="C27" s="333"/>
      <c r="D27" s="333"/>
      <c r="E27" s="333"/>
      <c r="F27" s="333"/>
      <c r="G27" s="229"/>
      <c r="H27" s="337" t="s">
        <v>16</v>
      </c>
      <c r="I27" s="337"/>
      <c r="J27" s="337"/>
      <c r="K27" s="337"/>
      <c r="L27" s="230"/>
    </row>
    <row r="28" spans="1:12" ht="18.95" customHeight="1" x14ac:dyDescent="0.4">
      <c r="B28" s="333" t="s">
        <v>17</v>
      </c>
      <c r="C28" s="333"/>
      <c r="D28" s="333"/>
      <c r="E28" s="333"/>
      <c r="F28" s="333"/>
      <c r="G28" s="229"/>
      <c r="H28" s="337" t="s">
        <v>17</v>
      </c>
      <c r="I28" s="337"/>
      <c r="J28" s="337"/>
      <c r="K28" s="337"/>
      <c r="L28" s="230"/>
    </row>
    <row r="29" spans="1:12" ht="8.25" customHeight="1" x14ac:dyDescent="0.4">
      <c r="A29" s="319"/>
      <c r="B29" s="319"/>
      <c r="C29" s="229"/>
      <c r="D29" s="230"/>
      <c r="E29" s="229"/>
      <c r="F29" s="230"/>
      <c r="G29" s="229"/>
      <c r="H29" s="320"/>
      <c r="I29" s="229"/>
      <c r="J29" s="230"/>
      <c r="K29" s="229"/>
      <c r="L29" s="230"/>
    </row>
    <row r="30" spans="1:12" ht="21.95" customHeight="1" x14ac:dyDescent="0.4">
      <c r="A30" s="317" t="str">
        <f>'งบกำไรขาดทุน 7-8'!A96:H96</f>
        <v>หมายเหตุประกอบงบการเงินเป็นส่วนหนึ่งของงบการเงินรวมและงบการเงินเฉพาะบริษัทนี้</v>
      </c>
      <c r="B30" s="231"/>
      <c r="C30" s="232"/>
      <c r="D30" s="233"/>
      <c r="E30" s="232"/>
      <c r="F30" s="233"/>
      <c r="G30" s="232"/>
      <c r="H30" s="233"/>
      <c r="I30" s="232"/>
      <c r="J30" s="233"/>
      <c r="K30" s="232"/>
      <c r="L30" s="233"/>
    </row>
    <row r="129" spans="1:1" ht="20.45" customHeight="1" x14ac:dyDescent="0.4">
      <c r="A129" s="191" t="s">
        <v>170</v>
      </c>
    </row>
  </sheetData>
  <mergeCells count="9">
    <mergeCell ref="B28:F28"/>
    <mergeCell ref="A3:F3"/>
    <mergeCell ref="H7:J7"/>
    <mergeCell ref="B26:F26"/>
    <mergeCell ref="B27:F27"/>
    <mergeCell ref="D5:L5"/>
    <mergeCell ref="H26:K26"/>
    <mergeCell ref="H27:K27"/>
    <mergeCell ref="H28:K28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177"/>
  <sheetViews>
    <sheetView zoomScaleNormal="100" zoomScaleSheetLayoutView="70" workbookViewId="0">
      <selection sqref="A1:J1"/>
    </sheetView>
  </sheetViews>
  <sheetFormatPr defaultColWidth="9" defaultRowHeight="21.75" customHeight="1" x14ac:dyDescent="0.4"/>
  <cols>
    <col min="1" max="1" width="30.5" style="127" customWidth="1"/>
    <col min="2" max="2" width="6.5" style="127" bestFit="1" customWidth="1"/>
    <col min="3" max="3" width="0.875" style="127" customWidth="1"/>
    <col min="4" max="4" width="11.25" style="161" customWidth="1"/>
    <col min="5" max="5" width="0.875" style="161" customWidth="1"/>
    <col min="6" max="6" width="11.375" style="161" customWidth="1"/>
    <col min="7" max="7" width="0.875" style="127" customWidth="1"/>
    <col min="8" max="8" width="11.625" style="161" customWidth="1"/>
    <col min="9" max="9" width="0.875" style="127" customWidth="1"/>
    <col min="10" max="10" width="11.125" style="161" customWidth="1"/>
    <col min="11" max="249" width="9" style="127"/>
    <col min="250" max="250" width="46.125" style="127" customWidth="1"/>
    <col min="251" max="251" width="7" style="127" bestFit="1" customWidth="1"/>
    <col min="252" max="252" width="12" style="127" bestFit="1" customWidth="1"/>
    <col min="253" max="253" width="1.75" style="127" customWidth="1"/>
    <col min="254" max="254" width="13" style="127" bestFit="1" customWidth="1"/>
    <col min="255" max="255" width="9" style="127"/>
    <col min="256" max="256" width="12.625" style="127" bestFit="1" customWidth="1"/>
    <col min="257" max="16384" width="9" style="127"/>
  </cols>
  <sheetData>
    <row r="1" spans="1:13" ht="21.75" customHeight="1" x14ac:dyDescent="0.4">
      <c r="A1" s="340" t="s">
        <v>186</v>
      </c>
      <c r="B1" s="340"/>
      <c r="C1" s="340"/>
      <c r="D1" s="340"/>
      <c r="E1" s="340"/>
      <c r="F1" s="340"/>
      <c r="G1" s="340"/>
      <c r="H1" s="340"/>
      <c r="I1" s="340"/>
      <c r="J1" s="340"/>
    </row>
    <row r="2" spans="1:13" ht="21.75" customHeight="1" x14ac:dyDescent="0.4">
      <c r="A2" s="340" t="s">
        <v>67</v>
      </c>
      <c r="B2" s="340"/>
      <c r="C2" s="340"/>
      <c r="D2" s="340"/>
      <c r="E2" s="340"/>
      <c r="F2" s="340"/>
      <c r="G2" s="340"/>
      <c r="H2" s="340"/>
      <c r="I2" s="340"/>
      <c r="J2" s="340"/>
    </row>
    <row r="3" spans="1:13" ht="21.75" customHeight="1" x14ac:dyDescent="0.4">
      <c r="A3" s="341" t="s">
        <v>239</v>
      </c>
      <c r="B3" s="341"/>
      <c r="C3" s="341"/>
      <c r="D3" s="341"/>
      <c r="E3" s="341"/>
      <c r="F3" s="341"/>
      <c r="G3" s="341"/>
      <c r="H3" s="341"/>
      <c r="I3" s="341"/>
      <c r="J3" s="341"/>
    </row>
    <row r="4" spans="1:13" ht="21.75" customHeight="1" x14ac:dyDescent="0.4">
      <c r="A4" s="128"/>
      <c r="B4" s="128"/>
      <c r="C4" s="128"/>
      <c r="D4" s="129"/>
      <c r="E4" s="129"/>
      <c r="F4" s="129"/>
      <c r="G4" s="128"/>
      <c r="H4" s="129"/>
      <c r="I4" s="128"/>
      <c r="J4" s="129"/>
    </row>
    <row r="5" spans="1:13" ht="18" customHeight="1" x14ac:dyDescent="0.4">
      <c r="A5" s="128"/>
      <c r="B5" s="128"/>
      <c r="C5" s="128"/>
      <c r="D5" s="338" t="s">
        <v>184</v>
      </c>
      <c r="E5" s="338"/>
      <c r="F5" s="338"/>
      <c r="G5" s="130"/>
      <c r="H5" s="338" t="s">
        <v>183</v>
      </c>
      <c r="I5" s="338"/>
      <c r="J5" s="338"/>
    </row>
    <row r="6" spans="1:13" ht="18" customHeight="1" x14ac:dyDescent="0.4">
      <c r="A6" s="128"/>
      <c r="B6" s="128"/>
      <c r="C6" s="128"/>
      <c r="D6" s="131" t="s">
        <v>238</v>
      </c>
      <c r="E6" s="131"/>
      <c r="F6" s="131" t="s">
        <v>206</v>
      </c>
      <c r="G6" s="132"/>
      <c r="H6" s="131" t="s">
        <v>238</v>
      </c>
      <c r="I6" s="132"/>
      <c r="J6" s="131" t="s">
        <v>206</v>
      </c>
    </row>
    <row r="7" spans="1:13" ht="18" customHeight="1" x14ac:dyDescent="0.4">
      <c r="A7" s="128"/>
      <c r="B7" s="133" t="s">
        <v>3</v>
      </c>
      <c r="C7" s="128"/>
      <c r="D7" s="134" t="s">
        <v>125</v>
      </c>
      <c r="E7" s="135"/>
      <c r="F7" s="134" t="s">
        <v>125</v>
      </c>
      <c r="G7" s="136"/>
      <c r="H7" s="134" t="s">
        <v>125</v>
      </c>
      <c r="I7" s="136"/>
      <c r="J7" s="134" t="s">
        <v>125</v>
      </c>
    </row>
    <row r="8" spans="1:13" ht="6" customHeight="1" x14ac:dyDescent="0.4">
      <c r="A8" s="137"/>
      <c r="B8" s="137"/>
      <c r="C8" s="137"/>
      <c r="D8" s="138"/>
      <c r="E8" s="138"/>
      <c r="F8" s="138"/>
      <c r="G8" s="137"/>
      <c r="H8" s="138"/>
      <c r="I8" s="137"/>
      <c r="J8" s="138"/>
    </row>
    <row r="9" spans="1:13" ht="18" customHeight="1" x14ac:dyDescent="0.4">
      <c r="A9" s="139" t="s">
        <v>68</v>
      </c>
      <c r="B9" s="128"/>
      <c r="C9" s="139"/>
      <c r="D9" s="140"/>
      <c r="E9" s="140"/>
      <c r="F9" s="140"/>
      <c r="G9" s="139"/>
      <c r="H9" s="140"/>
      <c r="I9" s="139"/>
      <c r="J9" s="140"/>
    </row>
    <row r="10" spans="1:13" ht="18" customHeight="1" x14ac:dyDescent="0.4">
      <c r="A10" s="141" t="s">
        <v>50</v>
      </c>
      <c r="B10" s="128"/>
      <c r="C10" s="141"/>
      <c r="D10" s="142">
        <f>+'งบกำไรขาดทุน 7-8'!D28</f>
        <v>1154437745</v>
      </c>
      <c r="E10" s="142"/>
      <c r="F10" s="142">
        <v>1495562352.0000002</v>
      </c>
      <c r="G10" s="143"/>
      <c r="H10" s="142">
        <f>+'งบกำไรขาดทุน 7-8'!H28</f>
        <v>1138143691</v>
      </c>
      <c r="I10" s="143"/>
      <c r="J10" s="142">
        <v>1488196551.0000002</v>
      </c>
      <c r="L10" s="144"/>
      <c r="M10" s="144"/>
    </row>
    <row r="11" spans="1:13" ht="18" customHeight="1" x14ac:dyDescent="0.4">
      <c r="A11" s="141" t="s">
        <v>69</v>
      </c>
      <c r="B11" s="141"/>
      <c r="C11" s="141"/>
      <c r="D11" s="145"/>
      <c r="E11" s="145"/>
      <c r="F11" s="145"/>
      <c r="G11" s="143"/>
      <c r="H11" s="145"/>
      <c r="I11" s="143"/>
      <c r="J11" s="145"/>
      <c r="L11" s="144"/>
      <c r="M11" s="144"/>
    </row>
    <row r="12" spans="1:13" ht="18" customHeight="1" x14ac:dyDescent="0.4">
      <c r="A12" s="146" t="s">
        <v>134</v>
      </c>
      <c r="B12" s="137" t="s">
        <v>224</v>
      </c>
      <c r="C12" s="143"/>
      <c r="D12" s="145">
        <v>94084950</v>
      </c>
      <c r="E12" s="145"/>
      <c r="F12" s="145">
        <v>84351353</v>
      </c>
      <c r="G12" s="143"/>
      <c r="H12" s="145">
        <v>94084950</v>
      </c>
      <c r="I12" s="143"/>
      <c r="J12" s="145">
        <v>84351353</v>
      </c>
      <c r="L12" s="144"/>
      <c r="M12" s="144"/>
    </row>
    <row r="13" spans="1:13" ht="18" customHeight="1" x14ac:dyDescent="0.4">
      <c r="A13" s="146" t="s">
        <v>244</v>
      </c>
      <c r="B13" s="137"/>
      <c r="C13" s="143"/>
      <c r="D13" s="145">
        <v>-11951514</v>
      </c>
      <c r="E13" s="145"/>
      <c r="F13" s="145">
        <v>-16418980</v>
      </c>
      <c r="G13" s="143"/>
      <c r="H13" s="145">
        <v>-11951514</v>
      </c>
      <c r="I13" s="143"/>
      <c r="J13" s="145">
        <v>-16418980</v>
      </c>
      <c r="L13" s="144"/>
      <c r="M13" s="144"/>
    </row>
    <row r="14" spans="1:13" ht="18" customHeight="1" x14ac:dyDescent="0.4">
      <c r="A14" s="146" t="s">
        <v>245</v>
      </c>
      <c r="B14" s="143"/>
      <c r="C14" s="143"/>
      <c r="D14" s="145">
        <v>0</v>
      </c>
      <c r="E14" s="145"/>
      <c r="F14" s="145">
        <v>0</v>
      </c>
      <c r="G14" s="143"/>
      <c r="H14" s="145">
        <v>21161115</v>
      </c>
      <c r="I14" s="143"/>
      <c r="J14" s="145">
        <v>0</v>
      </c>
      <c r="L14" s="144"/>
      <c r="M14" s="144"/>
    </row>
    <row r="15" spans="1:13" ht="18" customHeight="1" x14ac:dyDescent="0.4">
      <c r="A15" s="146" t="s">
        <v>248</v>
      </c>
      <c r="B15" s="143"/>
      <c r="C15" s="143"/>
      <c r="D15" s="145">
        <v>216839605</v>
      </c>
      <c r="E15" s="145"/>
      <c r="F15" s="145">
        <v>376837253</v>
      </c>
      <c r="G15" s="143"/>
      <c r="H15" s="145">
        <v>216839605</v>
      </c>
      <c r="I15" s="143"/>
      <c r="J15" s="145">
        <v>376837253</v>
      </c>
      <c r="L15" s="144"/>
      <c r="M15" s="144"/>
    </row>
    <row r="16" spans="1:13" ht="18" customHeight="1" x14ac:dyDescent="0.4">
      <c r="A16" s="141" t="s">
        <v>249</v>
      </c>
      <c r="B16" s="143"/>
      <c r="C16" s="143"/>
      <c r="D16" s="144"/>
      <c r="E16" s="144"/>
      <c r="F16" s="144"/>
      <c r="H16" s="144"/>
      <c r="J16" s="144"/>
      <c r="L16" s="144"/>
      <c r="M16" s="144"/>
    </row>
    <row r="17" spans="1:13" ht="18" customHeight="1" x14ac:dyDescent="0.4">
      <c r="A17" s="141" t="s">
        <v>225</v>
      </c>
      <c r="B17" s="143"/>
      <c r="C17" s="143"/>
      <c r="D17" s="144">
        <v>-45116162</v>
      </c>
      <c r="E17" s="144"/>
      <c r="F17" s="144">
        <v>-138092316</v>
      </c>
      <c r="G17" s="143"/>
      <c r="H17" s="144">
        <v>-45116162</v>
      </c>
      <c r="I17" s="143"/>
      <c r="J17" s="144">
        <v>-109442436</v>
      </c>
      <c r="L17" s="144"/>
      <c r="M17" s="144"/>
    </row>
    <row r="18" spans="1:13" ht="18" customHeight="1" x14ac:dyDescent="0.4">
      <c r="A18" s="146" t="s">
        <v>250</v>
      </c>
      <c r="B18" s="143"/>
      <c r="C18" s="143"/>
      <c r="D18" s="144">
        <v>-428295948</v>
      </c>
      <c r="E18" s="144"/>
      <c r="F18" s="144">
        <v>-261419817</v>
      </c>
      <c r="G18" s="143"/>
      <c r="H18" s="144">
        <v>-428295948</v>
      </c>
      <c r="I18" s="143"/>
      <c r="J18" s="144">
        <v>-261419817</v>
      </c>
      <c r="L18" s="144"/>
      <c r="M18" s="144"/>
    </row>
    <row r="19" spans="1:13" ht="18" customHeight="1" x14ac:dyDescent="0.4">
      <c r="A19" s="146" t="s">
        <v>135</v>
      </c>
      <c r="B19" s="143"/>
      <c r="C19" s="143"/>
      <c r="D19" s="145">
        <v>0</v>
      </c>
      <c r="E19" s="145"/>
      <c r="F19" s="145">
        <v>-363377</v>
      </c>
      <c r="G19" s="147"/>
      <c r="H19" s="145">
        <v>0</v>
      </c>
      <c r="I19" s="147"/>
      <c r="J19" s="145">
        <v>-363377</v>
      </c>
      <c r="L19" s="144"/>
      <c r="M19" s="144"/>
    </row>
    <row r="20" spans="1:13" ht="18" customHeight="1" x14ac:dyDescent="0.4">
      <c r="A20" s="146" t="s">
        <v>226</v>
      </c>
      <c r="B20" s="143"/>
      <c r="C20" s="143"/>
      <c r="D20" s="145"/>
      <c r="E20" s="145"/>
      <c r="F20" s="145"/>
      <c r="G20" s="147"/>
      <c r="H20" s="145"/>
      <c r="I20" s="147"/>
      <c r="J20" s="145"/>
      <c r="L20" s="144"/>
      <c r="M20" s="144"/>
    </row>
    <row r="21" spans="1:13" ht="18" customHeight="1" x14ac:dyDescent="0.4">
      <c r="A21" s="146" t="s">
        <v>227</v>
      </c>
      <c r="B21" s="137" t="s">
        <v>216</v>
      </c>
      <c r="C21" s="143"/>
      <c r="D21" s="145">
        <v>42021</v>
      </c>
      <c r="E21" s="145"/>
      <c r="F21" s="145">
        <v>29259</v>
      </c>
      <c r="G21" s="147"/>
      <c r="H21" s="145">
        <v>42021</v>
      </c>
      <c r="I21" s="147"/>
      <c r="J21" s="145">
        <v>29259</v>
      </c>
      <c r="L21" s="144"/>
      <c r="M21" s="144"/>
    </row>
    <row r="22" spans="1:13" ht="18" customHeight="1" x14ac:dyDescent="0.4">
      <c r="A22" s="146" t="s">
        <v>246</v>
      </c>
      <c r="B22" s="137"/>
      <c r="C22" s="143"/>
      <c r="D22" s="145"/>
      <c r="E22" s="145"/>
      <c r="F22" s="145"/>
      <c r="G22" s="147"/>
      <c r="H22" s="145"/>
      <c r="I22" s="147"/>
      <c r="J22" s="145"/>
      <c r="L22" s="144"/>
      <c r="M22" s="144"/>
    </row>
    <row r="23" spans="1:13" ht="18" customHeight="1" x14ac:dyDescent="0.4">
      <c r="A23" s="146" t="s">
        <v>228</v>
      </c>
      <c r="B23" s="143"/>
      <c r="C23" s="143"/>
      <c r="D23" s="145">
        <v>12796858</v>
      </c>
      <c r="E23" s="145"/>
      <c r="F23" s="145">
        <v>9211652</v>
      </c>
      <c r="G23" s="147"/>
      <c r="H23" s="145">
        <v>142121</v>
      </c>
      <c r="I23" s="147"/>
      <c r="J23" s="145">
        <v>-556793</v>
      </c>
      <c r="L23" s="144"/>
      <c r="M23" s="144"/>
    </row>
    <row r="24" spans="1:13" ht="18" customHeight="1" x14ac:dyDescent="0.4">
      <c r="A24" s="146" t="s">
        <v>247</v>
      </c>
      <c r="B24" s="143"/>
      <c r="C24" s="143"/>
      <c r="D24" s="145"/>
      <c r="E24" s="145"/>
      <c r="F24" s="145"/>
      <c r="G24" s="147"/>
      <c r="H24" s="145"/>
      <c r="I24" s="147"/>
      <c r="J24" s="145"/>
      <c r="L24" s="144"/>
      <c r="M24" s="144"/>
    </row>
    <row r="25" spans="1:13" ht="18" customHeight="1" x14ac:dyDescent="0.4">
      <c r="A25" s="146" t="s">
        <v>229</v>
      </c>
      <c r="B25" s="137">
        <v>21</v>
      </c>
      <c r="C25" s="143"/>
      <c r="D25" s="142">
        <v>20831054</v>
      </c>
      <c r="E25" s="142"/>
      <c r="F25" s="142">
        <v>51364847</v>
      </c>
      <c r="G25" s="147"/>
      <c r="H25" s="142">
        <v>20831054</v>
      </c>
      <c r="I25" s="147"/>
      <c r="J25" s="142">
        <v>51364847</v>
      </c>
      <c r="L25" s="144"/>
      <c r="M25" s="144"/>
    </row>
    <row r="26" spans="1:13" ht="18" customHeight="1" x14ac:dyDescent="0.4">
      <c r="A26" s="146" t="s">
        <v>136</v>
      </c>
      <c r="B26" s="143"/>
      <c r="C26" s="143"/>
      <c r="D26" s="142">
        <v>-420769931</v>
      </c>
      <c r="E26" s="142"/>
      <c r="F26" s="142">
        <v>-634036482</v>
      </c>
      <c r="G26" s="147"/>
      <c r="H26" s="142">
        <v>-419487038</v>
      </c>
      <c r="I26" s="147"/>
      <c r="J26" s="142">
        <v>-630585472</v>
      </c>
      <c r="L26" s="144"/>
      <c r="M26" s="144"/>
    </row>
    <row r="27" spans="1:13" ht="18" customHeight="1" x14ac:dyDescent="0.4">
      <c r="A27" s="146" t="s">
        <v>137</v>
      </c>
      <c r="B27" s="143"/>
      <c r="C27" s="143"/>
      <c r="D27" s="148">
        <v>76833552</v>
      </c>
      <c r="E27" s="149"/>
      <c r="F27" s="148">
        <v>177241182</v>
      </c>
      <c r="G27" s="147"/>
      <c r="H27" s="148">
        <v>75197420</v>
      </c>
      <c r="I27" s="147"/>
      <c r="J27" s="148">
        <v>168366447</v>
      </c>
      <c r="L27" s="144"/>
      <c r="M27" s="144"/>
    </row>
    <row r="28" spans="1:13" ht="6" customHeight="1" x14ac:dyDescent="0.4">
      <c r="A28" s="137"/>
      <c r="B28" s="137"/>
      <c r="C28" s="137"/>
      <c r="D28" s="138"/>
      <c r="E28" s="138"/>
      <c r="F28" s="138"/>
      <c r="G28" s="137"/>
      <c r="H28" s="138"/>
      <c r="I28" s="137"/>
      <c r="J28" s="138"/>
      <c r="L28" s="144"/>
      <c r="M28" s="144"/>
    </row>
    <row r="29" spans="1:13" ht="18" customHeight="1" x14ac:dyDescent="0.4">
      <c r="A29" s="141" t="s">
        <v>230</v>
      </c>
      <c r="B29" s="141"/>
      <c r="C29" s="141"/>
      <c r="D29" s="149"/>
      <c r="E29" s="149"/>
      <c r="F29" s="149"/>
      <c r="G29" s="143"/>
      <c r="H29" s="149"/>
      <c r="I29" s="143"/>
      <c r="J29" s="149"/>
      <c r="L29" s="144"/>
      <c r="M29" s="144"/>
    </row>
    <row r="30" spans="1:13" ht="18" customHeight="1" x14ac:dyDescent="0.4">
      <c r="A30" s="150" t="s">
        <v>231</v>
      </c>
      <c r="B30" s="150"/>
      <c r="C30" s="150"/>
      <c r="D30" s="151">
        <f>SUM(D10:D27)</f>
        <v>669732230</v>
      </c>
      <c r="E30" s="151"/>
      <c r="F30" s="151">
        <f>SUM(F10:F27)</f>
        <v>1144266926.0000002</v>
      </c>
      <c r="G30" s="147"/>
      <c r="H30" s="151">
        <f>SUM(H10:H27)</f>
        <v>661591315</v>
      </c>
      <c r="I30" s="147"/>
      <c r="J30" s="151">
        <f>SUM(J10:J27)</f>
        <v>1150358835.0000002</v>
      </c>
      <c r="L30" s="144"/>
      <c r="M30" s="144"/>
    </row>
    <row r="31" spans="1:13" ht="18" customHeight="1" x14ac:dyDescent="0.4">
      <c r="A31" s="150"/>
      <c r="B31" s="150"/>
      <c r="C31" s="150"/>
      <c r="D31" s="151"/>
      <c r="E31" s="151"/>
      <c r="F31" s="151"/>
      <c r="G31" s="147"/>
      <c r="H31" s="151"/>
      <c r="I31" s="147"/>
      <c r="J31" s="151"/>
      <c r="L31" s="144"/>
      <c r="M31" s="144"/>
    </row>
    <row r="32" spans="1:13" ht="18" customHeight="1" x14ac:dyDescent="0.4">
      <c r="A32" s="150"/>
      <c r="B32" s="150"/>
      <c r="C32" s="150"/>
      <c r="D32" s="151"/>
      <c r="E32" s="151"/>
      <c r="F32" s="151"/>
      <c r="G32" s="147"/>
      <c r="H32" s="151"/>
      <c r="I32" s="147"/>
      <c r="J32" s="151"/>
      <c r="L32" s="144"/>
      <c r="M32" s="144"/>
    </row>
    <row r="33" spans="1:13" ht="18" customHeight="1" x14ac:dyDescent="0.4">
      <c r="A33" s="150"/>
      <c r="B33" s="150"/>
      <c r="C33" s="150"/>
      <c r="D33" s="151"/>
      <c r="E33" s="151"/>
      <c r="F33" s="151"/>
      <c r="G33" s="147"/>
      <c r="H33" s="151"/>
      <c r="I33" s="147"/>
      <c r="J33" s="151"/>
      <c r="L33" s="144"/>
      <c r="M33" s="144"/>
    </row>
    <row r="34" spans="1:13" ht="18" customHeight="1" x14ac:dyDescent="0.4">
      <c r="A34" s="150"/>
      <c r="B34" s="150"/>
      <c r="C34" s="150"/>
      <c r="D34" s="151"/>
      <c r="E34" s="151"/>
      <c r="F34" s="151"/>
      <c r="G34" s="147"/>
      <c r="H34" s="151"/>
      <c r="I34" s="147"/>
      <c r="J34" s="151"/>
      <c r="L34" s="144"/>
      <c r="M34" s="144"/>
    </row>
    <row r="35" spans="1:13" ht="18" customHeight="1" x14ac:dyDescent="0.4">
      <c r="A35" s="150"/>
      <c r="B35" s="150"/>
      <c r="C35" s="150"/>
      <c r="D35" s="151"/>
      <c r="E35" s="151"/>
      <c r="F35" s="151"/>
      <c r="G35" s="147"/>
      <c r="H35" s="151"/>
      <c r="I35" s="147"/>
      <c r="J35" s="151"/>
      <c r="L35" s="144"/>
      <c r="M35" s="144"/>
    </row>
    <row r="36" spans="1:13" ht="18" customHeight="1" x14ac:dyDescent="0.4">
      <c r="A36" s="150"/>
      <c r="B36" s="150"/>
      <c r="C36" s="150"/>
      <c r="D36" s="151"/>
      <c r="E36" s="151"/>
      <c r="F36" s="151"/>
      <c r="G36" s="147"/>
      <c r="H36" s="151"/>
      <c r="I36" s="147"/>
      <c r="J36" s="151"/>
      <c r="L36" s="144"/>
      <c r="M36" s="144"/>
    </row>
    <row r="37" spans="1:13" ht="18" customHeight="1" x14ac:dyDescent="0.4">
      <c r="A37" s="150"/>
      <c r="B37" s="150"/>
      <c r="C37" s="150"/>
      <c r="D37" s="151"/>
      <c r="E37" s="151"/>
      <c r="F37" s="151"/>
      <c r="G37" s="147"/>
      <c r="H37" s="151"/>
      <c r="I37" s="147"/>
      <c r="J37" s="151"/>
      <c r="L37" s="144"/>
      <c r="M37" s="144"/>
    </row>
    <row r="38" spans="1:13" ht="18" customHeight="1" x14ac:dyDescent="0.4">
      <c r="A38" s="150"/>
      <c r="B38" s="150"/>
      <c r="C38" s="150"/>
      <c r="D38" s="151"/>
      <c r="E38" s="151"/>
      <c r="F38" s="151"/>
      <c r="G38" s="147"/>
      <c r="H38" s="151"/>
      <c r="I38" s="147"/>
      <c r="J38" s="151"/>
      <c r="L38" s="144"/>
      <c r="M38" s="144"/>
    </row>
    <row r="39" spans="1:13" ht="26.25" customHeight="1" x14ac:dyDescent="0.4">
      <c r="A39" s="150"/>
      <c r="B39" s="150"/>
      <c r="C39" s="150"/>
      <c r="D39" s="151"/>
      <c r="E39" s="151"/>
      <c r="F39" s="151"/>
      <c r="G39" s="147"/>
      <c r="H39" s="151"/>
      <c r="I39" s="147"/>
      <c r="J39" s="151"/>
      <c r="L39" s="144"/>
      <c r="M39" s="144"/>
    </row>
    <row r="40" spans="1:13" ht="19.5" customHeight="1" x14ac:dyDescent="0.4">
      <c r="A40" s="150"/>
      <c r="B40" s="150"/>
      <c r="C40" s="150"/>
      <c r="D40" s="151"/>
      <c r="E40" s="151"/>
      <c r="F40" s="151"/>
      <c r="G40" s="147"/>
      <c r="H40" s="151"/>
      <c r="I40" s="147"/>
      <c r="J40" s="151"/>
      <c r="L40" s="144"/>
      <c r="M40" s="144"/>
    </row>
    <row r="41" spans="1:13" ht="20.25" customHeight="1" x14ac:dyDescent="0.4">
      <c r="D41" s="144"/>
      <c r="E41" s="144"/>
      <c r="F41" s="144"/>
      <c r="H41" s="144"/>
      <c r="J41" s="144"/>
      <c r="L41" s="144"/>
      <c r="M41" s="144"/>
    </row>
    <row r="42" spans="1:13" ht="18" customHeight="1" x14ac:dyDescent="0.4">
      <c r="A42" s="321" t="s">
        <v>14</v>
      </c>
      <c r="B42" s="321"/>
      <c r="C42" s="321"/>
      <c r="D42" s="321"/>
      <c r="E42" s="321"/>
      <c r="F42" s="321"/>
      <c r="G42" s="321"/>
      <c r="H42" s="339" t="s">
        <v>14</v>
      </c>
      <c r="I42" s="339"/>
      <c r="J42" s="339"/>
      <c r="L42" s="144"/>
      <c r="M42" s="144"/>
    </row>
    <row r="43" spans="1:13" ht="18" customHeight="1" x14ac:dyDescent="0.4">
      <c r="A43" s="137" t="s">
        <v>160</v>
      </c>
      <c r="B43" s="137"/>
      <c r="C43" s="137"/>
      <c r="D43" s="138"/>
      <c r="E43" s="138"/>
      <c r="F43" s="138"/>
      <c r="G43" s="137"/>
      <c r="H43" s="138"/>
      <c r="I43" s="137" t="s">
        <v>140</v>
      </c>
      <c r="J43" s="138"/>
      <c r="L43" s="144"/>
      <c r="M43" s="144"/>
    </row>
    <row r="44" spans="1:13" ht="18" customHeight="1" x14ac:dyDescent="0.4">
      <c r="A44" s="137" t="s">
        <v>17</v>
      </c>
      <c r="B44" s="137"/>
      <c r="C44" s="137"/>
      <c r="D44" s="138"/>
      <c r="E44" s="138"/>
      <c r="F44" s="138"/>
      <c r="G44" s="137"/>
      <c r="H44" s="138"/>
      <c r="I44" s="137" t="s">
        <v>17</v>
      </c>
      <c r="J44" s="138"/>
      <c r="L44" s="144"/>
      <c r="M44" s="144"/>
    </row>
    <row r="45" spans="1:13" ht="21" customHeight="1" x14ac:dyDescent="0.4">
      <c r="A45" s="137"/>
      <c r="B45" s="137"/>
      <c r="C45" s="137"/>
      <c r="D45" s="138"/>
      <c r="E45" s="138"/>
      <c r="F45" s="138"/>
      <c r="G45" s="137"/>
      <c r="H45" s="138"/>
      <c r="I45" s="137"/>
      <c r="J45" s="138"/>
      <c r="L45" s="144"/>
      <c r="M45" s="144"/>
    </row>
    <row r="46" spans="1:13" ht="21.95" customHeight="1" x14ac:dyDescent="0.4">
      <c r="A46" s="152" t="s">
        <v>205</v>
      </c>
      <c r="B46" s="153"/>
      <c r="C46" s="153"/>
      <c r="D46" s="154"/>
      <c r="E46" s="154"/>
      <c r="F46" s="154"/>
      <c r="G46" s="153"/>
      <c r="H46" s="154"/>
      <c r="I46" s="153"/>
      <c r="J46" s="154"/>
      <c r="L46" s="144"/>
      <c r="M46" s="144"/>
    </row>
    <row r="47" spans="1:13" ht="21.75" customHeight="1" x14ac:dyDescent="0.4">
      <c r="A47" s="340" t="s">
        <v>186</v>
      </c>
      <c r="B47" s="340"/>
      <c r="C47" s="340"/>
      <c r="D47" s="340"/>
      <c r="E47" s="340"/>
      <c r="F47" s="340"/>
      <c r="G47" s="340"/>
      <c r="H47" s="340"/>
      <c r="I47" s="340"/>
      <c r="J47" s="340"/>
      <c r="L47" s="144"/>
      <c r="M47" s="144"/>
    </row>
    <row r="48" spans="1:13" ht="21.75" customHeight="1" x14ac:dyDescent="0.4">
      <c r="A48" s="340" t="s">
        <v>269</v>
      </c>
      <c r="B48" s="340"/>
      <c r="C48" s="340"/>
      <c r="D48" s="340"/>
      <c r="E48" s="340"/>
      <c r="F48" s="340"/>
      <c r="G48" s="340"/>
      <c r="H48" s="340"/>
      <c r="I48" s="340"/>
      <c r="J48" s="340"/>
      <c r="L48" s="144"/>
      <c r="M48" s="144"/>
    </row>
    <row r="49" spans="1:13" ht="21.75" customHeight="1" x14ac:dyDescent="0.4">
      <c r="A49" s="341" t="s">
        <v>239</v>
      </c>
      <c r="B49" s="341"/>
      <c r="C49" s="341"/>
      <c r="D49" s="341"/>
      <c r="E49" s="341"/>
      <c r="F49" s="341"/>
      <c r="G49" s="341"/>
      <c r="H49" s="341"/>
      <c r="I49" s="341"/>
      <c r="J49" s="341"/>
      <c r="L49" s="144"/>
      <c r="M49" s="144"/>
    </row>
    <row r="50" spans="1:13" ht="21.75" customHeight="1" x14ac:dyDescent="0.4">
      <c r="A50" s="128"/>
      <c r="B50" s="128"/>
      <c r="C50" s="128"/>
      <c r="D50" s="129"/>
      <c r="E50" s="129"/>
      <c r="F50" s="129"/>
      <c r="G50" s="128"/>
      <c r="H50" s="129"/>
      <c r="I50" s="128"/>
      <c r="J50" s="129"/>
      <c r="L50" s="144"/>
      <c r="M50" s="144"/>
    </row>
    <row r="51" spans="1:13" ht="21.75" customHeight="1" x14ac:dyDescent="0.4">
      <c r="A51" s="128"/>
      <c r="B51" s="128"/>
      <c r="C51" s="128"/>
      <c r="D51" s="338" t="s">
        <v>184</v>
      </c>
      <c r="E51" s="338"/>
      <c r="F51" s="338"/>
      <c r="G51" s="130"/>
      <c r="H51" s="338" t="s">
        <v>183</v>
      </c>
      <c r="I51" s="338"/>
      <c r="J51" s="338"/>
      <c r="L51" s="144"/>
      <c r="M51" s="144"/>
    </row>
    <row r="52" spans="1:13" ht="21.75" customHeight="1" x14ac:dyDescent="0.4">
      <c r="A52" s="128"/>
      <c r="B52" s="128"/>
      <c r="C52" s="128"/>
      <c r="D52" s="131" t="s">
        <v>238</v>
      </c>
      <c r="E52" s="131"/>
      <c r="F52" s="131" t="s">
        <v>206</v>
      </c>
      <c r="G52" s="132"/>
      <c r="H52" s="131" t="s">
        <v>238</v>
      </c>
      <c r="I52" s="132"/>
      <c r="J52" s="131" t="s">
        <v>206</v>
      </c>
      <c r="L52" s="144"/>
      <c r="M52" s="144"/>
    </row>
    <row r="53" spans="1:13" ht="21.75" customHeight="1" x14ac:dyDescent="0.4">
      <c r="A53" s="128"/>
      <c r="B53" s="133" t="s">
        <v>3</v>
      </c>
      <c r="C53" s="128"/>
      <c r="D53" s="134" t="s">
        <v>125</v>
      </c>
      <c r="E53" s="135"/>
      <c r="F53" s="134" t="s">
        <v>125</v>
      </c>
      <c r="G53" s="136"/>
      <c r="H53" s="134" t="s">
        <v>125</v>
      </c>
      <c r="I53" s="136"/>
      <c r="J53" s="134" t="s">
        <v>125</v>
      </c>
      <c r="L53" s="144"/>
      <c r="M53" s="144"/>
    </row>
    <row r="54" spans="1:13" ht="8.1" customHeight="1" x14ac:dyDescent="0.4">
      <c r="A54" s="146"/>
      <c r="B54" s="143"/>
      <c r="C54" s="143"/>
      <c r="D54" s="149"/>
      <c r="E54" s="149"/>
      <c r="F54" s="149"/>
      <c r="G54" s="147"/>
      <c r="H54" s="149"/>
      <c r="I54" s="147"/>
      <c r="J54" s="149"/>
      <c r="L54" s="144"/>
      <c r="M54" s="144"/>
    </row>
    <row r="55" spans="1:13" ht="21.75" customHeight="1" x14ac:dyDescent="0.4">
      <c r="A55" s="139" t="s">
        <v>270</v>
      </c>
      <c r="B55" s="128"/>
      <c r="C55" s="139"/>
      <c r="D55" s="140"/>
      <c r="E55" s="140"/>
      <c r="F55" s="140"/>
      <c r="G55" s="139"/>
      <c r="H55" s="140"/>
      <c r="I55" s="139"/>
      <c r="J55" s="140"/>
      <c r="L55" s="144"/>
      <c r="M55" s="144"/>
    </row>
    <row r="56" spans="1:13" ht="21.75" customHeight="1" x14ac:dyDescent="0.4">
      <c r="A56" s="141" t="s">
        <v>146</v>
      </c>
      <c r="B56" s="128"/>
      <c r="C56" s="141"/>
      <c r="D56" s="155"/>
      <c r="E56" s="155"/>
      <c r="F56" s="155"/>
      <c r="G56" s="147"/>
      <c r="H56" s="155"/>
      <c r="I56" s="147"/>
      <c r="J56" s="155"/>
      <c r="L56" s="144"/>
      <c r="M56" s="144"/>
    </row>
    <row r="57" spans="1:13" ht="21.75" customHeight="1" x14ac:dyDescent="0.4">
      <c r="A57" s="146" t="s">
        <v>202</v>
      </c>
      <c r="B57" s="143"/>
      <c r="C57" s="143"/>
      <c r="D57" s="142">
        <v>-646055290</v>
      </c>
      <c r="E57" s="142"/>
      <c r="F57" s="142">
        <v>471825529</v>
      </c>
      <c r="G57" s="147"/>
      <c r="H57" s="142">
        <v>-1030174980</v>
      </c>
      <c r="I57" s="147"/>
      <c r="J57" s="142">
        <v>445809911</v>
      </c>
      <c r="L57" s="144"/>
      <c r="M57" s="144"/>
    </row>
    <row r="58" spans="1:13" ht="21.75" customHeight="1" x14ac:dyDescent="0.4">
      <c r="A58" s="146" t="s">
        <v>232</v>
      </c>
      <c r="B58" s="143"/>
      <c r="C58" s="143"/>
      <c r="D58" s="142"/>
      <c r="E58" s="142"/>
      <c r="F58" s="142"/>
      <c r="G58" s="147"/>
      <c r="H58" s="142"/>
      <c r="I58" s="147"/>
      <c r="J58" s="142"/>
      <c r="L58" s="144"/>
      <c r="M58" s="144"/>
    </row>
    <row r="59" spans="1:13" ht="21.75" customHeight="1" x14ac:dyDescent="0.4">
      <c r="A59" s="146" t="s">
        <v>233</v>
      </c>
      <c r="B59" s="143"/>
      <c r="C59" s="143"/>
      <c r="D59" s="142">
        <v>-292152219</v>
      </c>
      <c r="E59" s="142"/>
      <c r="F59" s="142">
        <v>466821313</v>
      </c>
      <c r="G59" s="147"/>
      <c r="H59" s="142">
        <v>-292152219</v>
      </c>
      <c r="I59" s="147"/>
      <c r="J59" s="142">
        <v>466821313</v>
      </c>
      <c r="L59" s="144"/>
      <c r="M59" s="144"/>
    </row>
    <row r="60" spans="1:13" ht="21.75" customHeight="1" x14ac:dyDescent="0.4">
      <c r="A60" s="146" t="s">
        <v>171</v>
      </c>
      <c r="B60" s="143"/>
      <c r="C60" s="143"/>
      <c r="D60" s="149">
        <v>146085253</v>
      </c>
      <c r="E60" s="149"/>
      <c r="F60" s="149">
        <v>10502129</v>
      </c>
      <c r="G60" s="147"/>
      <c r="H60" s="149">
        <v>117435374</v>
      </c>
      <c r="I60" s="147"/>
      <c r="J60" s="149">
        <v>11382156</v>
      </c>
      <c r="L60" s="144"/>
      <c r="M60" s="144"/>
    </row>
    <row r="61" spans="1:13" ht="21.75" customHeight="1" x14ac:dyDescent="0.4">
      <c r="A61" s="146" t="s">
        <v>172</v>
      </c>
      <c r="B61" s="143"/>
      <c r="C61" s="143"/>
      <c r="D61" s="142">
        <v>-9384192244</v>
      </c>
      <c r="E61" s="149"/>
      <c r="F61" s="149">
        <v>-249529781</v>
      </c>
      <c r="G61" s="147"/>
      <c r="H61" s="142">
        <v>-9384192244</v>
      </c>
      <c r="I61" s="147"/>
      <c r="J61" s="149">
        <v>-249529781</v>
      </c>
      <c r="L61" s="144"/>
      <c r="M61" s="144"/>
    </row>
    <row r="62" spans="1:13" ht="21.75" customHeight="1" x14ac:dyDescent="0.4">
      <c r="A62" s="146" t="s">
        <v>173</v>
      </c>
      <c r="B62" s="143"/>
      <c r="C62" s="143"/>
      <c r="D62" s="149">
        <v>362541</v>
      </c>
      <c r="E62" s="149"/>
      <c r="F62" s="149">
        <v>-29038</v>
      </c>
      <c r="G62" s="147"/>
      <c r="H62" s="149">
        <v>362541</v>
      </c>
      <c r="I62" s="147"/>
      <c r="J62" s="149">
        <v>-29038</v>
      </c>
      <c r="L62" s="144"/>
      <c r="M62" s="144"/>
    </row>
    <row r="63" spans="1:13" ht="21.75" customHeight="1" x14ac:dyDescent="0.4">
      <c r="A63" s="146" t="s">
        <v>174</v>
      </c>
      <c r="B63" s="143"/>
      <c r="C63" s="143"/>
      <c r="D63" s="149">
        <v>-67494708</v>
      </c>
      <c r="E63" s="149"/>
      <c r="F63" s="149">
        <v>35914243</v>
      </c>
      <c r="G63" s="147"/>
      <c r="H63" s="149">
        <v>-70169095</v>
      </c>
      <c r="I63" s="147"/>
      <c r="J63" s="149">
        <v>35520260</v>
      </c>
      <c r="L63" s="144"/>
      <c r="M63" s="144"/>
    </row>
    <row r="64" spans="1:13" ht="21.75" customHeight="1" x14ac:dyDescent="0.4">
      <c r="A64" s="141" t="s">
        <v>147</v>
      </c>
      <c r="B64" s="141"/>
      <c r="C64" s="141"/>
      <c r="D64" s="131"/>
      <c r="E64" s="131"/>
      <c r="F64" s="131"/>
      <c r="G64" s="156"/>
      <c r="H64" s="131"/>
      <c r="I64" s="156"/>
      <c r="J64" s="131"/>
      <c r="L64" s="144"/>
      <c r="M64" s="144"/>
    </row>
    <row r="65" spans="1:13" ht="21.75" customHeight="1" x14ac:dyDescent="0.4">
      <c r="A65" s="146" t="s">
        <v>203</v>
      </c>
      <c r="B65" s="143"/>
      <c r="C65" s="143"/>
      <c r="D65" s="142">
        <v>493369622</v>
      </c>
      <c r="E65" s="142"/>
      <c r="F65" s="142">
        <v>-304741255</v>
      </c>
      <c r="G65" s="156"/>
      <c r="H65" s="142">
        <v>495316709</v>
      </c>
      <c r="I65" s="156"/>
      <c r="J65" s="142">
        <v>-304082956</v>
      </c>
      <c r="L65" s="144"/>
      <c r="M65" s="144"/>
    </row>
    <row r="66" spans="1:13" ht="21.75" customHeight="1" x14ac:dyDescent="0.4">
      <c r="A66" s="146" t="s">
        <v>274</v>
      </c>
      <c r="B66" s="143"/>
      <c r="C66" s="143"/>
      <c r="D66" s="127"/>
      <c r="E66" s="127"/>
      <c r="F66" s="127"/>
      <c r="H66" s="127"/>
      <c r="J66" s="127"/>
      <c r="L66" s="144"/>
      <c r="M66" s="144"/>
    </row>
    <row r="67" spans="1:13" ht="21.75" customHeight="1" x14ac:dyDescent="0.4">
      <c r="A67" s="146" t="s">
        <v>275</v>
      </c>
      <c r="B67" s="143"/>
      <c r="C67" s="143"/>
      <c r="D67" s="142">
        <v>-776515908</v>
      </c>
      <c r="E67" s="142"/>
      <c r="F67" s="142">
        <v>843741135</v>
      </c>
      <c r="G67" s="156"/>
      <c r="H67" s="142">
        <v>-776515908</v>
      </c>
      <c r="I67" s="156"/>
      <c r="J67" s="142">
        <v>843741135</v>
      </c>
      <c r="L67" s="144"/>
      <c r="M67" s="144"/>
    </row>
    <row r="68" spans="1:13" ht="21.75" customHeight="1" x14ac:dyDescent="0.4">
      <c r="A68" s="146" t="s">
        <v>175</v>
      </c>
      <c r="B68" s="143"/>
      <c r="C68" s="143"/>
      <c r="D68" s="142">
        <v>54016</v>
      </c>
      <c r="E68" s="142"/>
      <c r="F68" s="142">
        <v>-5638921</v>
      </c>
      <c r="G68" s="156"/>
      <c r="H68" s="142">
        <v>54016</v>
      </c>
      <c r="I68" s="156"/>
      <c r="J68" s="142">
        <v>-5638921</v>
      </c>
      <c r="L68" s="144"/>
      <c r="M68" s="144"/>
    </row>
    <row r="69" spans="1:13" ht="21.75" customHeight="1" x14ac:dyDescent="0.4">
      <c r="A69" s="146" t="s">
        <v>176</v>
      </c>
      <c r="B69" s="143"/>
      <c r="C69" s="143"/>
      <c r="D69" s="142">
        <v>-256170216</v>
      </c>
      <c r="E69" s="142"/>
      <c r="F69" s="142">
        <v>-817613724</v>
      </c>
      <c r="G69" s="147"/>
      <c r="H69" s="142">
        <v>-256170216</v>
      </c>
      <c r="I69" s="147"/>
      <c r="J69" s="142">
        <v>-800906470</v>
      </c>
      <c r="L69" s="144"/>
      <c r="M69" s="144"/>
    </row>
    <row r="70" spans="1:13" ht="21.75" customHeight="1" x14ac:dyDescent="0.4">
      <c r="A70" s="146" t="s">
        <v>177</v>
      </c>
      <c r="B70" s="137">
        <v>21</v>
      </c>
      <c r="C70" s="143"/>
      <c r="D70" s="142">
        <v>-800000</v>
      </c>
      <c r="E70" s="142"/>
      <c r="F70" s="142">
        <v>-9829000</v>
      </c>
      <c r="G70" s="147"/>
      <c r="H70" s="142">
        <v>-800000</v>
      </c>
      <c r="I70" s="147"/>
      <c r="J70" s="142">
        <v>-9829000</v>
      </c>
      <c r="L70" s="144"/>
      <c r="M70" s="144"/>
    </row>
    <row r="71" spans="1:13" ht="21.75" customHeight="1" x14ac:dyDescent="0.4">
      <c r="A71" s="146" t="s">
        <v>178</v>
      </c>
      <c r="B71" s="143"/>
      <c r="C71" s="143"/>
      <c r="D71" s="142">
        <v>43181308</v>
      </c>
      <c r="E71" s="142"/>
      <c r="F71" s="142">
        <v>53261406</v>
      </c>
      <c r="G71" s="147"/>
      <c r="H71" s="142">
        <v>45181792</v>
      </c>
      <c r="I71" s="147"/>
      <c r="J71" s="142">
        <v>53516805</v>
      </c>
      <c r="L71" s="144"/>
      <c r="M71" s="144"/>
    </row>
    <row r="72" spans="1:13" ht="21.75" customHeight="1" x14ac:dyDescent="0.4">
      <c r="A72" s="146" t="s">
        <v>179</v>
      </c>
      <c r="B72" s="143"/>
      <c r="C72" s="143"/>
      <c r="D72" s="148">
        <v>-13282568</v>
      </c>
      <c r="E72" s="149"/>
      <c r="F72" s="148">
        <v>8048165</v>
      </c>
      <c r="G72" s="147"/>
      <c r="H72" s="148">
        <v>-13282568</v>
      </c>
      <c r="I72" s="147"/>
      <c r="J72" s="148">
        <v>8048165</v>
      </c>
      <c r="L72" s="144"/>
      <c r="M72" s="144"/>
    </row>
    <row r="73" spans="1:13" ht="7.15" customHeight="1" x14ac:dyDescent="0.4">
      <c r="A73" s="146"/>
      <c r="B73" s="143"/>
      <c r="C73" s="143"/>
      <c r="D73" s="151"/>
      <c r="E73" s="151"/>
      <c r="F73" s="151"/>
      <c r="G73" s="147"/>
      <c r="H73" s="151"/>
      <c r="I73" s="147"/>
      <c r="J73" s="151"/>
      <c r="L73" s="144"/>
      <c r="M73" s="144"/>
    </row>
    <row r="74" spans="1:13" ht="18" customHeight="1" x14ac:dyDescent="0.4">
      <c r="A74" s="146" t="s">
        <v>261</v>
      </c>
      <c r="B74" s="143"/>
      <c r="C74" s="143"/>
      <c r="D74" s="142"/>
      <c r="E74" s="142"/>
      <c r="F74" s="142"/>
      <c r="G74" s="143"/>
      <c r="H74" s="142"/>
      <c r="I74" s="143"/>
      <c r="J74" s="142"/>
      <c r="L74" s="144"/>
      <c r="M74" s="144"/>
    </row>
    <row r="75" spans="1:13" ht="17.45" customHeight="1" x14ac:dyDescent="0.4">
      <c r="A75" s="146" t="s">
        <v>262</v>
      </c>
      <c r="B75" s="143"/>
      <c r="C75" s="143"/>
      <c r="D75" s="142">
        <f>SUM(D30,D57:D72)</f>
        <v>-10083878183</v>
      </c>
      <c r="E75" s="142"/>
      <c r="F75" s="142">
        <f>SUM(F30,F57:F72)</f>
        <v>1646999127</v>
      </c>
      <c r="G75" s="143"/>
      <c r="H75" s="142">
        <f>SUM(H30,H57:H72)</f>
        <v>-10503515483</v>
      </c>
      <c r="I75" s="143"/>
      <c r="J75" s="142">
        <f>SUM(J30,J57:J72)</f>
        <v>1645182414</v>
      </c>
      <c r="L75" s="144"/>
      <c r="M75" s="144"/>
    </row>
    <row r="76" spans="1:13" ht="7.15" customHeight="1" x14ac:dyDescent="0.4">
      <c r="A76" s="146"/>
      <c r="B76" s="143"/>
      <c r="C76" s="143"/>
      <c r="D76" s="151"/>
      <c r="E76" s="151"/>
      <c r="F76" s="151"/>
      <c r="G76" s="147"/>
      <c r="H76" s="151"/>
      <c r="I76" s="147"/>
      <c r="J76" s="151"/>
      <c r="L76" s="144"/>
      <c r="M76" s="144"/>
    </row>
    <row r="77" spans="1:13" ht="18" customHeight="1" x14ac:dyDescent="0.4">
      <c r="A77" s="146" t="s">
        <v>204</v>
      </c>
      <c r="B77" s="157"/>
      <c r="C77" s="150"/>
      <c r="D77" s="142">
        <v>436881771</v>
      </c>
      <c r="E77" s="142"/>
      <c r="F77" s="142">
        <v>633454076</v>
      </c>
      <c r="G77" s="143"/>
      <c r="H77" s="142">
        <v>435598878</v>
      </c>
      <c r="I77" s="143"/>
      <c r="J77" s="142">
        <v>629992426</v>
      </c>
      <c r="L77" s="144"/>
      <c r="M77" s="144"/>
    </row>
    <row r="78" spans="1:13" ht="18" customHeight="1" x14ac:dyDescent="0.4">
      <c r="A78" s="146" t="s">
        <v>138</v>
      </c>
      <c r="B78" s="143"/>
      <c r="C78" s="143"/>
      <c r="D78" s="142">
        <v>-52214339</v>
      </c>
      <c r="E78" s="142"/>
      <c r="F78" s="142">
        <v>-102992295</v>
      </c>
      <c r="G78" s="143"/>
      <c r="H78" s="142">
        <v>-49860808</v>
      </c>
      <c r="I78" s="143"/>
      <c r="J78" s="142">
        <v>-94268279</v>
      </c>
      <c r="L78" s="144"/>
      <c r="M78" s="144"/>
    </row>
    <row r="79" spans="1:13" ht="18" customHeight="1" x14ac:dyDescent="0.4">
      <c r="A79" s="146" t="s">
        <v>139</v>
      </c>
      <c r="B79" s="143"/>
      <c r="C79" s="143"/>
      <c r="D79" s="148">
        <v>-253074266</v>
      </c>
      <c r="E79" s="149"/>
      <c r="F79" s="148">
        <v>-240202045</v>
      </c>
      <c r="G79" s="143"/>
      <c r="H79" s="148">
        <v>-253074266</v>
      </c>
      <c r="I79" s="143"/>
      <c r="J79" s="148">
        <v>-240202045</v>
      </c>
      <c r="L79" s="144"/>
      <c r="M79" s="144"/>
    </row>
    <row r="80" spans="1:13" ht="7.15" customHeight="1" x14ac:dyDescent="0.4">
      <c r="A80" s="146"/>
      <c r="B80" s="143"/>
      <c r="C80" s="143"/>
      <c r="D80" s="151"/>
      <c r="E80" s="151"/>
      <c r="F80" s="151"/>
      <c r="G80" s="147"/>
      <c r="H80" s="151"/>
      <c r="I80" s="147"/>
      <c r="J80" s="151"/>
      <c r="L80" s="144"/>
      <c r="M80" s="144"/>
    </row>
    <row r="81" spans="1:13" ht="21.75" customHeight="1" x14ac:dyDescent="0.4">
      <c r="A81" s="141" t="s">
        <v>91</v>
      </c>
      <c r="B81" s="147"/>
      <c r="C81" s="147"/>
      <c r="D81" s="158">
        <f>SUM(D75:D79)</f>
        <v>-9952285017</v>
      </c>
      <c r="E81" s="159"/>
      <c r="F81" s="158">
        <f>SUM(F75:F79)</f>
        <v>1937258863</v>
      </c>
      <c r="G81" s="160"/>
      <c r="H81" s="158">
        <f>SUM(H75:H79)</f>
        <v>-10370851679</v>
      </c>
      <c r="I81" s="160"/>
      <c r="J81" s="158">
        <f>SUM(J75:J79)</f>
        <v>1940704516</v>
      </c>
      <c r="L81" s="144"/>
      <c r="M81" s="144"/>
    </row>
    <row r="82" spans="1:13" ht="21.75" customHeight="1" x14ac:dyDescent="0.4">
      <c r="A82" s="128"/>
      <c r="B82" s="128"/>
      <c r="C82" s="128"/>
      <c r="D82" s="131"/>
      <c r="E82" s="131"/>
      <c r="F82" s="131"/>
      <c r="G82" s="156"/>
      <c r="H82" s="131"/>
      <c r="I82" s="156"/>
      <c r="J82" s="131"/>
      <c r="L82" s="144"/>
      <c r="M82" s="144"/>
    </row>
    <row r="83" spans="1:13" ht="9.75" customHeight="1" x14ac:dyDescent="0.4">
      <c r="A83" s="128"/>
      <c r="B83" s="128"/>
      <c r="C83" s="128"/>
      <c r="D83" s="131"/>
      <c r="E83" s="131"/>
      <c r="F83" s="131"/>
      <c r="G83" s="156"/>
      <c r="H83" s="131"/>
      <c r="I83" s="156"/>
      <c r="J83" s="131"/>
      <c r="L83" s="144"/>
      <c r="M83" s="144"/>
    </row>
    <row r="84" spans="1:13" ht="14.25" customHeight="1" x14ac:dyDescent="0.4">
      <c r="L84" s="144"/>
      <c r="M84" s="144"/>
    </row>
    <row r="85" spans="1:13" ht="21.75" customHeight="1" x14ac:dyDescent="0.4">
      <c r="A85" s="321" t="s">
        <v>14</v>
      </c>
      <c r="B85" s="321"/>
      <c r="C85" s="321"/>
      <c r="D85" s="321"/>
      <c r="E85" s="321"/>
      <c r="F85" s="321"/>
      <c r="G85" s="321"/>
      <c r="H85" s="339" t="s">
        <v>14</v>
      </c>
      <c r="I85" s="339"/>
      <c r="J85" s="339"/>
      <c r="L85" s="144"/>
      <c r="M85" s="144"/>
    </row>
    <row r="86" spans="1:13" ht="21.75" customHeight="1" x14ac:dyDescent="0.4">
      <c r="A86" s="137" t="s">
        <v>160</v>
      </c>
      <c r="B86" s="137"/>
      <c r="C86" s="137"/>
      <c r="D86" s="138"/>
      <c r="E86" s="138"/>
      <c r="F86" s="138"/>
      <c r="G86" s="137"/>
      <c r="H86" s="138"/>
      <c r="I86" s="137" t="s">
        <v>140</v>
      </c>
      <c r="J86" s="138"/>
      <c r="L86" s="144"/>
      <c r="M86" s="144"/>
    </row>
    <row r="87" spans="1:13" ht="21.75" customHeight="1" x14ac:dyDescent="0.4">
      <c r="A87" s="137" t="s">
        <v>17</v>
      </c>
      <c r="B87" s="137"/>
      <c r="C87" s="137"/>
      <c r="D87" s="138"/>
      <c r="E87" s="138"/>
      <c r="F87" s="138"/>
      <c r="G87" s="137"/>
      <c r="H87" s="138"/>
      <c r="I87" s="137" t="s">
        <v>17</v>
      </c>
      <c r="J87" s="138"/>
      <c r="L87" s="144"/>
      <c r="M87" s="144"/>
    </row>
    <row r="88" spans="1:13" ht="19.5" customHeight="1" x14ac:dyDescent="0.4">
      <c r="L88" s="144"/>
      <c r="M88" s="144"/>
    </row>
    <row r="89" spans="1:13" ht="21.95" customHeight="1" x14ac:dyDescent="0.4">
      <c r="A89" s="162" t="str">
        <f>A46</f>
        <v>หมายเหตุประกอบงบการเงินเป็นส่วนหนึ่งของงบการเงินรวมและงบการเงินเฉพาะบริษัทนี้</v>
      </c>
      <c r="B89" s="153"/>
      <c r="C89" s="153"/>
      <c r="D89" s="154"/>
      <c r="E89" s="154"/>
      <c r="F89" s="154"/>
      <c r="G89" s="153"/>
      <c r="H89" s="154"/>
      <c r="I89" s="153"/>
      <c r="J89" s="154"/>
      <c r="L89" s="144"/>
      <c r="M89" s="144"/>
    </row>
    <row r="90" spans="1:13" ht="21.75" customHeight="1" x14ac:dyDescent="0.4">
      <c r="A90" s="340" t="s">
        <v>186</v>
      </c>
      <c r="B90" s="340"/>
      <c r="C90" s="340"/>
      <c r="D90" s="340"/>
      <c r="E90" s="340"/>
      <c r="F90" s="340"/>
      <c r="G90" s="340"/>
      <c r="H90" s="340"/>
      <c r="I90" s="340"/>
      <c r="J90" s="340"/>
      <c r="L90" s="144"/>
      <c r="M90" s="144"/>
    </row>
    <row r="91" spans="1:13" ht="21.75" customHeight="1" x14ac:dyDescent="0.4">
      <c r="A91" s="340" t="s">
        <v>269</v>
      </c>
      <c r="B91" s="340"/>
      <c r="C91" s="340"/>
      <c r="D91" s="340"/>
      <c r="E91" s="340"/>
      <c r="F91" s="340"/>
      <c r="G91" s="340"/>
      <c r="H91" s="340"/>
      <c r="I91" s="340"/>
      <c r="J91" s="340"/>
      <c r="L91" s="144"/>
      <c r="M91" s="144"/>
    </row>
    <row r="92" spans="1:13" ht="21.75" customHeight="1" x14ac:dyDescent="0.4">
      <c r="A92" s="341" t="s">
        <v>239</v>
      </c>
      <c r="B92" s="341"/>
      <c r="C92" s="341"/>
      <c r="D92" s="341"/>
      <c r="E92" s="341"/>
      <c r="F92" s="341"/>
      <c r="G92" s="341"/>
      <c r="H92" s="341"/>
      <c r="I92" s="341"/>
      <c r="J92" s="341"/>
      <c r="L92" s="144"/>
      <c r="M92" s="144"/>
    </row>
    <row r="93" spans="1:13" ht="21.75" customHeight="1" x14ac:dyDescent="0.4">
      <c r="A93" s="128"/>
      <c r="B93" s="128"/>
      <c r="C93" s="128"/>
      <c r="D93" s="129"/>
      <c r="E93" s="129"/>
      <c r="F93" s="129"/>
      <c r="G93" s="128"/>
      <c r="H93" s="129"/>
      <c r="I93" s="128"/>
      <c r="J93" s="129"/>
      <c r="L93" s="144"/>
      <c r="M93" s="144"/>
    </row>
    <row r="94" spans="1:13" ht="18" customHeight="1" x14ac:dyDescent="0.4">
      <c r="A94" s="128"/>
      <c r="B94" s="128"/>
      <c r="C94" s="128"/>
      <c r="D94" s="338" t="s">
        <v>184</v>
      </c>
      <c r="E94" s="338"/>
      <c r="F94" s="338"/>
      <c r="G94" s="130"/>
      <c r="H94" s="338" t="s">
        <v>183</v>
      </c>
      <c r="I94" s="338"/>
      <c r="J94" s="338"/>
      <c r="L94" s="144"/>
      <c r="M94" s="144"/>
    </row>
    <row r="95" spans="1:13" ht="18" customHeight="1" x14ac:dyDescent="0.4">
      <c r="A95" s="128"/>
      <c r="B95" s="128"/>
      <c r="C95" s="128"/>
      <c r="D95" s="131" t="s">
        <v>238</v>
      </c>
      <c r="E95" s="131"/>
      <c r="F95" s="131" t="s">
        <v>206</v>
      </c>
      <c r="G95" s="132"/>
      <c r="H95" s="131" t="s">
        <v>238</v>
      </c>
      <c r="I95" s="132"/>
      <c r="J95" s="131" t="s">
        <v>206</v>
      </c>
      <c r="L95" s="144"/>
      <c r="M95" s="144"/>
    </row>
    <row r="96" spans="1:13" ht="18" customHeight="1" x14ac:dyDescent="0.4">
      <c r="A96" s="128"/>
      <c r="B96" s="133" t="s">
        <v>3</v>
      </c>
      <c r="C96" s="128"/>
      <c r="D96" s="134" t="s">
        <v>125</v>
      </c>
      <c r="E96" s="135"/>
      <c r="F96" s="134" t="s">
        <v>125</v>
      </c>
      <c r="G96" s="136"/>
      <c r="H96" s="134" t="s">
        <v>125</v>
      </c>
      <c r="I96" s="136"/>
      <c r="J96" s="134" t="s">
        <v>125</v>
      </c>
      <c r="L96" s="144"/>
      <c r="M96" s="144"/>
    </row>
    <row r="97" spans="1:13" ht="6" customHeight="1" x14ac:dyDescent="0.4">
      <c r="A97" s="163"/>
      <c r="B97" s="164"/>
      <c r="C97" s="164"/>
      <c r="D97" s="165"/>
      <c r="E97" s="165"/>
      <c r="F97" s="165"/>
      <c r="G97" s="322"/>
      <c r="H97" s="165"/>
      <c r="I97" s="322"/>
      <c r="J97" s="165"/>
      <c r="L97" s="144"/>
      <c r="M97" s="144"/>
    </row>
    <row r="98" spans="1:13" ht="18" customHeight="1" x14ac:dyDescent="0.4">
      <c r="A98" s="322" t="s">
        <v>93</v>
      </c>
      <c r="B98" s="128"/>
      <c r="C98" s="322"/>
      <c r="D98" s="166"/>
      <c r="E98" s="166"/>
      <c r="F98" s="166"/>
      <c r="G98" s="322"/>
      <c r="H98" s="166"/>
      <c r="I98" s="322"/>
      <c r="J98" s="166"/>
      <c r="L98" s="144"/>
      <c r="M98" s="144"/>
    </row>
    <row r="99" spans="1:13" ht="18" customHeight="1" x14ac:dyDescent="0.4">
      <c r="A99" s="146" t="s">
        <v>251</v>
      </c>
      <c r="B99" s="128"/>
      <c r="C99" s="150"/>
      <c r="D99" s="142">
        <v>0</v>
      </c>
      <c r="E99" s="142"/>
      <c r="F99" s="142">
        <v>0</v>
      </c>
      <c r="G99" s="143"/>
      <c r="H99" s="142">
        <v>419329914</v>
      </c>
      <c r="I99" s="143"/>
      <c r="J99" s="142">
        <v>0</v>
      </c>
      <c r="L99" s="144"/>
      <c r="M99" s="144"/>
    </row>
    <row r="100" spans="1:13" ht="18" customHeight="1" x14ac:dyDescent="0.4">
      <c r="A100" s="146" t="s">
        <v>213</v>
      </c>
      <c r="B100" s="128"/>
      <c r="C100" s="150"/>
      <c r="D100" s="142">
        <v>-18977491</v>
      </c>
      <c r="E100" s="142"/>
      <c r="F100" s="142">
        <v>-470800</v>
      </c>
      <c r="G100" s="143"/>
      <c r="H100" s="142">
        <v>-18977491</v>
      </c>
      <c r="I100" s="143"/>
      <c r="J100" s="142">
        <v>-470800</v>
      </c>
      <c r="L100" s="144"/>
      <c r="M100" s="144"/>
    </row>
    <row r="101" spans="1:13" ht="18" customHeight="1" x14ac:dyDescent="0.4">
      <c r="A101" s="163" t="s">
        <v>98</v>
      </c>
      <c r="B101" s="164"/>
      <c r="C101" s="164"/>
      <c r="D101" s="165">
        <v>-46664313</v>
      </c>
      <c r="E101" s="165"/>
      <c r="F101" s="165">
        <v>-66028762</v>
      </c>
      <c r="G101" s="322"/>
      <c r="H101" s="165">
        <v>-46664313</v>
      </c>
      <c r="I101" s="322"/>
      <c r="J101" s="165">
        <v>-66028762</v>
      </c>
      <c r="L101" s="144"/>
      <c r="M101" s="144"/>
    </row>
    <row r="102" spans="1:13" ht="18" customHeight="1" x14ac:dyDescent="0.4">
      <c r="A102" s="163" t="s">
        <v>99</v>
      </c>
      <c r="B102" s="164"/>
      <c r="C102" s="164"/>
      <c r="D102" s="167">
        <v>0</v>
      </c>
      <c r="E102" s="167"/>
      <c r="F102" s="167">
        <v>1650000</v>
      </c>
      <c r="G102" s="322"/>
      <c r="H102" s="167">
        <v>0</v>
      </c>
      <c r="I102" s="322"/>
      <c r="J102" s="167">
        <v>1650000</v>
      </c>
      <c r="L102" s="144"/>
      <c r="M102" s="144"/>
    </row>
    <row r="103" spans="1:13" ht="18" customHeight="1" x14ac:dyDescent="0.4">
      <c r="A103" s="163" t="s">
        <v>100</v>
      </c>
      <c r="B103" s="164"/>
      <c r="C103" s="164"/>
      <c r="D103" s="168">
        <v>-40662108</v>
      </c>
      <c r="E103" s="165"/>
      <c r="F103" s="168">
        <v>-35919314</v>
      </c>
      <c r="G103" s="322"/>
      <c r="H103" s="168">
        <v>-40662108</v>
      </c>
      <c r="I103" s="322"/>
      <c r="J103" s="168">
        <v>-35919314</v>
      </c>
      <c r="L103" s="144"/>
      <c r="M103" s="144"/>
    </row>
    <row r="104" spans="1:13" ht="6" customHeight="1" x14ac:dyDescent="0.4">
      <c r="A104" s="163"/>
      <c r="B104" s="164"/>
      <c r="C104" s="164"/>
      <c r="D104" s="165"/>
      <c r="E104" s="165"/>
      <c r="F104" s="165"/>
      <c r="G104" s="322"/>
      <c r="H104" s="165"/>
      <c r="I104" s="322"/>
      <c r="J104" s="165"/>
      <c r="L104" s="144"/>
      <c r="M104" s="144"/>
    </row>
    <row r="105" spans="1:13" ht="18" customHeight="1" x14ac:dyDescent="0.4">
      <c r="A105" s="169" t="s">
        <v>101</v>
      </c>
      <c r="B105" s="170"/>
      <c r="C105" s="170"/>
      <c r="D105" s="158">
        <f>SUM(D99:D103)</f>
        <v>-106303912</v>
      </c>
      <c r="E105" s="159"/>
      <c r="F105" s="158">
        <f>SUM(F99:F103)</f>
        <v>-100768876</v>
      </c>
      <c r="G105" s="171"/>
      <c r="H105" s="158">
        <f>SUM(H99:H103)</f>
        <v>313026002</v>
      </c>
      <c r="I105" s="171"/>
      <c r="J105" s="158">
        <f>SUM(J99:J103)</f>
        <v>-100768876</v>
      </c>
      <c r="L105" s="144"/>
      <c r="M105" s="144"/>
    </row>
    <row r="106" spans="1:13" ht="18" customHeight="1" x14ac:dyDescent="0.4">
      <c r="A106" s="170"/>
      <c r="B106" s="170"/>
      <c r="C106" s="170"/>
      <c r="D106" s="159"/>
      <c r="E106" s="159"/>
      <c r="F106" s="159"/>
      <c r="G106" s="171"/>
      <c r="H106" s="159"/>
      <c r="I106" s="171"/>
      <c r="J106" s="159"/>
      <c r="L106" s="144"/>
      <c r="M106" s="144"/>
    </row>
    <row r="107" spans="1:13" ht="18" customHeight="1" x14ac:dyDescent="0.4">
      <c r="A107" s="146" t="s">
        <v>271</v>
      </c>
      <c r="B107" s="146"/>
      <c r="C107" s="146"/>
      <c r="D107" s="155"/>
      <c r="E107" s="155"/>
      <c r="F107" s="155"/>
      <c r="G107" s="146"/>
      <c r="H107" s="155"/>
      <c r="I107" s="146"/>
      <c r="J107" s="155"/>
      <c r="L107" s="144"/>
      <c r="M107" s="144"/>
    </row>
    <row r="108" spans="1:13" ht="18" customHeight="1" x14ac:dyDescent="0.4">
      <c r="A108" s="146" t="s">
        <v>215</v>
      </c>
      <c r="B108" s="146"/>
      <c r="C108" s="146"/>
      <c r="D108" s="155">
        <v>0</v>
      </c>
      <c r="E108" s="155"/>
      <c r="F108" s="155">
        <v>2156970061</v>
      </c>
      <c r="G108" s="146"/>
      <c r="H108" s="155">
        <v>0</v>
      </c>
      <c r="I108" s="146"/>
      <c r="J108" s="155">
        <v>2156970061</v>
      </c>
      <c r="L108" s="144"/>
      <c r="M108" s="144"/>
    </row>
    <row r="109" spans="1:13" ht="18" customHeight="1" x14ac:dyDescent="0.4">
      <c r="A109" s="146" t="s">
        <v>214</v>
      </c>
      <c r="B109" s="137">
        <v>20</v>
      </c>
      <c r="C109" s="146"/>
      <c r="D109" s="155">
        <v>0</v>
      </c>
      <c r="E109" s="155"/>
      <c r="F109" s="155">
        <v>-2170000000</v>
      </c>
      <c r="G109" s="146"/>
      <c r="H109" s="155">
        <v>0</v>
      </c>
      <c r="I109" s="146"/>
      <c r="J109" s="155">
        <v>-2170000000</v>
      </c>
      <c r="L109" s="144"/>
      <c r="M109" s="144"/>
    </row>
    <row r="110" spans="1:13" ht="18" customHeight="1" x14ac:dyDescent="0.4">
      <c r="A110" s="146" t="s">
        <v>103</v>
      </c>
      <c r="B110" s="150"/>
      <c r="C110" s="150"/>
      <c r="D110" s="155">
        <v>24744312704</v>
      </c>
      <c r="E110" s="155"/>
      <c r="F110" s="155">
        <v>18181170646</v>
      </c>
      <c r="G110" s="143"/>
      <c r="H110" s="155">
        <v>24744312704</v>
      </c>
      <c r="I110" s="143"/>
      <c r="J110" s="155">
        <v>18181170646</v>
      </c>
      <c r="L110" s="144"/>
      <c r="M110" s="144"/>
    </row>
    <row r="111" spans="1:13" ht="18" customHeight="1" x14ac:dyDescent="0.4">
      <c r="A111" s="146" t="s">
        <v>124</v>
      </c>
      <c r="B111" s="150"/>
      <c r="C111" s="150"/>
      <c r="D111" s="159">
        <v>-16582372775</v>
      </c>
      <c r="E111" s="159"/>
      <c r="F111" s="159">
        <v>-14277266855</v>
      </c>
      <c r="G111" s="143"/>
      <c r="H111" s="159">
        <v>-16582372775</v>
      </c>
      <c r="I111" s="143"/>
      <c r="J111" s="159">
        <v>-14277266855</v>
      </c>
      <c r="L111" s="144"/>
      <c r="M111" s="144"/>
    </row>
    <row r="112" spans="1:13" ht="18" customHeight="1" x14ac:dyDescent="0.4">
      <c r="A112" s="146" t="s">
        <v>259</v>
      </c>
      <c r="B112" s="137">
        <v>15</v>
      </c>
      <c r="C112" s="150"/>
      <c r="D112" s="159">
        <v>14200000000</v>
      </c>
      <c r="E112" s="159"/>
      <c r="F112" s="159">
        <v>23980000000</v>
      </c>
      <c r="G112" s="143"/>
      <c r="H112" s="159">
        <v>14200000000</v>
      </c>
      <c r="I112" s="143"/>
      <c r="J112" s="159">
        <v>23980000000</v>
      </c>
      <c r="L112" s="144"/>
      <c r="M112" s="144"/>
    </row>
    <row r="113" spans="1:13" ht="18" customHeight="1" x14ac:dyDescent="0.4">
      <c r="A113" s="163" t="s">
        <v>258</v>
      </c>
      <c r="B113" s="137">
        <v>15</v>
      </c>
      <c r="C113" s="164"/>
      <c r="D113" s="159">
        <v>-11300000000</v>
      </c>
      <c r="E113" s="159"/>
      <c r="F113" s="159">
        <v>-27030000000</v>
      </c>
      <c r="G113" s="322"/>
      <c r="H113" s="159">
        <v>-11300000000</v>
      </c>
      <c r="I113" s="322"/>
      <c r="J113" s="159">
        <v>-27030000000</v>
      </c>
      <c r="L113" s="144"/>
      <c r="M113" s="144"/>
    </row>
    <row r="114" spans="1:13" ht="18" customHeight="1" x14ac:dyDescent="0.4">
      <c r="A114" s="146" t="s">
        <v>252</v>
      </c>
      <c r="B114" s="137">
        <v>15</v>
      </c>
      <c r="C114" s="141"/>
      <c r="D114" s="145">
        <v>2910000000</v>
      </c>
      <c r="E114" s="145"/>
      <c r="F114" s="145">
        <v>5960000000</v>
      </c>
      <c r="G114" s="147"/>
      <c r="H114" s="145">
        <v>2910000000</v>
      </c>
      <c r="I114" s="147"/>
      <c r="J114" s="145">
        <v>5960000000</v>
      </c>
      <c r="L114" s="144"/>
      <c r="M114" s="144"/>
    </row>
    <row r="115" spans="1:13" ht="18" customHeight="1" x14ac:dyDescent="0.4">
      <c r="A115" s="146" t="s">
        <v>253</v>
      </c>
      <c r="B115" s="137">
        <v>15</v>
      </c>
      <c r="C115" s="141"/>
      <c r="D115" s="145">
        <v>-2540000000</v>
      </c>
      <c r="E115" s="145"/>
      <c r="F115" s="145">
        <v>-6330000000</v>
      </c>
      <c r="G115" s="147"/>
      <c r="H115" s="145">
        <v>-2540000000</v>
      </c>
      <c r="I115" s="147"/>
      <c r="J115" s="145">
        <v>-6330000000</v>
      </c>
      <c r="L115" s="144"/>
      <c r="M115" s="144"/>
    </row>
    <row r="116" spans="1:13" ht="18" customHeight="1" x14ac:dyDescent="0.4">
      <c r="A116" s="163" t="s">
        <v>260</v>
      </c>
      <c r="B116" s="172">
        <v>32</v>
      </c>
      <c r="C116" s="164"/>
      <c r="D116" s="173">
        <v>-1708000000</v>
      </c>
      <c r="E116" s="174"/>
      <c r="F116" s="173">
        <v>-747250000.00000012</v>
      </c>
      <c r="G116" s="322"/>
      <c r="H116" s="173">
        <v>-1708000000</v>
      </c>
      <c r="I116" s="322"/>
      <c r="J116" s="173">
        <v>-747250000.00000012</v>
      </c>
      <c r="L116" s="144"/>
      <c r="M116" s="144"/>
    </row>
    <row r="117" spans="1:13" ht="6" customHeight="1" x14ac:dyDescent="0.4">
      <c r="A117" s="163"/>
      <c r="B117" s="164"/>
      <c r="C117" s="164"/>
      <c r="D117" s="165"/>
      <c r="E117" s="165"/>
      <c r="F117" s="165"/>
      <c r="G117" s="322"/>
      <c r="H117" s="165"/>
      <c r="I117" s="322"/>
      <c r="J117" s="165"/>
      <c r="L117" s="144"/>
      <c r="M117" s="144"/>
    </row>
    <row r="118" spans="1:13" ht="18" customHeight="1" x14ac:dyDescent="0.4">
      <c r="A118" s="175" t="s">
        <v>108</v>
      </c>
      <c r="B118" s="176"/>
      <c r="C118" s="176"/>
      <c r="D118" s="158">
        <f>SUM(D108:D116)</f>
        <v>9723939929</v>
      </c>
      <c r="E118" s="159"/>
      <c r="F118" s="158">
        <f>SUM(F108:F116)</f>
        <v>-276376148.00000012</v>
      </c>
      <c r="G118" s="160"/>
      <c r="H118" s="158">
        <f>SUM(H108:H116)</f>
        <v>9723939929</v>
      </c>
      <c r="I118" s="160"/>
      <c r="J118" s="158">
        <f>SUM(J108:J116)</f>
        <v>-276376148.00000012</v>
      </c>
      <c r="L118" s="144"/>
      <c r="M118" s="144"/>
    </row>
    <row r="119" spans="1:13" ht="18" customHeight="1" x14ac:dyDescent="0.4">
      <c r="A119" s="175"/>
      <c r="B119" s="176"/>
      <c r="C119" s="176"/>
      <c r="D119" s="159"/>
      <c r="E119" s="159"/>
      <c r="F119" s="159"/>
      <c r="G119" s="160"/>
      <c r="H119" s="159"/>
      <c r="I119" s="160"/>
      <c r="J119" s="159"/>
      <c r="L119" s="144"/>
      <c r="M119" s="144"/>
    </row>
    <row r="120" spans="1:13" ht="18" customHeight="1" x14ac:dyDescent="0.4">
      <c r="A120" s="322" t="s">
        <v>5</v>
      </c>
      <c r="B120" s="128"/>
      <c r="C120" s="128"/>
      <c r="D120" s="129"/>
      <c r="E120" s="129"/>
      <c r="F120" s="129"/>
      <c r="G120" s="128"/>
      <c r="H120" s="129"/>
      <c r="I120" s="128"/>
      <c r="J120" s="129"/>
      <c r="L120" s="144"/>
      <c r="M120" s="144"/>
    </row>
    <row r="121" spans="1:13" ht="18" customHeight="1" x14ac:dyDescent="0.4">
      <c r="A121" s="322" t="s">
        <v>234</v>
      </c>
      <c r="B121" s="163"/>
      <c r="C121" s="163"/>
      <c r="D121" s="145">
        <f>D81+D105+D118</f>
        <v>-334649000</v>
      </c>
      <c r="E121" s="145"/>
      <c r="F121" s="145">
        <f>F81+F105+F118</f>
        <v>1560113839</v>
      </c>
      <c r="G121" s="128"/>
      <c r="H121" s="145">
        <f>H81+H105+H118</f>
        <v>-333885748</v>
      </c>
      <c r="I121" s="128"/>
      <c r="J121" s="145">
        <f>J81+J105+J118</f>
        <v>1563559492</v>
      </c>
      <c r="L121" s="144"/>
      <c r="M121" s="144"/>
    </row>
    <row r="122" spans="1:13" ht="18" customHeight="1" x14ac:dyDescent="0.4">
      <c r="A122" s="163" t="s">
        <v>235</v>
      </c>
      <c r="B122" s="163"/>
      <c r="C122" s="163"/>
      <c r="D122" s="145"/>
      <c r="E122" s="145"/>
      <c r="F122" s="145"/>
      <c r="G122" s="128"/>
      <c r="H122" s="145"/>
      <c r="I122" s="128"/>
      <c r="J122" s="145"/>
      <c r="L122" s="144"/>
      <c r="M122" s="144"/>
    </row>
    <row r="123" spans="1:13" ht="18" customHeight="1" x14ac:dyDescent="0.4">
      <c r="A123" s="163" t="s">
        <v>236</v>
      </c>
      <c r="B123" s="172">
        <v>6</v>
      </c>
      <c r="C123" s="163"/>
      <c r="D123" s="158">
        <f>'งบแสดงฐานะการเงิน 4-6'!F11</f>
        <v>2156593718</v>
      </c>
      <c r="E123" s="159"/>
      <c r="F123" s="158">
        <v>596479879</v>
      </c>
      <c r="G123" s="128"/>
      <c r="H123" s="158">
        <f>'งบแสดงฐานะการเงิน 4-6'!J11</f>
        <v>2155830466</v>
      </c>
      <c r="I123" s="128"/>
      <c r="J123" s="158">
        <v>592270974</v>
      </c>
      <c r="L123" s="144"/>
      <c r="M123" s="144"/>
    </row>
    <row r="124" spans="1:13" ht="6" customHeight="1" x14ac:dyDescent="0.4">
      <c r="A124" s="163"/>
      <c r="B124" s="172"/>
      <c r="C124" s="164"/>
      <c r="D124" s="165"/>
      <c r="E124" s="165"/>
      <c r="F124" s="165"/>
      <c r="G124" s="322"/>
      <c r="H124" s="165"/>
      <c r="I124" s="322"/>
      <c r="J124" s="165"/>
      <c r="L124" s="144"/>
      <c r="M124" s="144"/>
    </row>
    <row r="125" spans="1:13" ht="18" customHeight="1" x14ac:dyDescent="0.4">
      <c r="A125" s="322" t="s">
        <v>235</v>
      </c>
      <c r="B125" s="172"/>
      <c r="C125" s="322"/>
      <c r="D125" s="151"/>
      <c r="E125" s="151"/>
      <c r="F125" s="151"/>
      <c r="G125" s="151"/>
      <c r="H125" s="151"/>
      <c r="I125" s="151"/>
      <c r="J125" s="151"/>
      <c r="L125" s="144"/>
      <c r="M125" s="144"/>
    </row>
    <row r="126" spans="1:13" ht="18" customHeight="1" thickBot="1" x14ac:dyDescent="0.45">
      <c r="A126" s="177" t="s">
        <v>237</v>
      </c>
      <c r="B126" s="172">
        <v>6</v>
      </c>
      <c r="C126" s="322"/>
      <c r="D126" s="178">
        <f>SUM(D121:D123)</f>
        <v>1821944718</v>
      </c>
      <c r="E126" s="159"/>
      <c r="F126" s="178">
        <f>SUM(F121:F123)</f>
        <v>2156593718</v>
      </c>
      <c r="G126" s="172"/>
      <c r="H126" s="178">
        <f>SUM(H121:H123)</f>
        <v>1821944718</v>
      </c>
      <c r="I126" s="172"/>
      <c r="J126" s="178">
        <f>SUM(J121:J123)</f>
        <v>2155830466</v>
      </c>
      <c r="L126" s="144"/>
      <c r="M126" s="144"/>
    </row>
    <row r="127" spans="1:13" ht="11.25" customHeight="1" thickTop="1" x14ac:dyDescent="0.4">
      <c r="A127" s="322"/>
      <c r="B127" s="172"/>
      <c r="C127" s="322"/>
      <c r="D127" s="151"/>
      <c r="E127" s="151"/>
      <c r="F127" s="151"/>
      <c r="G127" s="151"/>
      <c r="H127" s="151"/>
      <c r="I127" s="151"/>
      <c r="J127" s="151"/>
      <c r="L127" s="144"/>
      <c r="M127" s="144"/>
    </row>
    <row r="128" spans="1:13" ht="18" customHeight="1" x14ac:dyDescent="0.4">
      <c r="B128" s="150"/>
      <c r="C128" s="150"/>
      <c r="D128" s="159"/>
      <c r="E128" s="159"/>
      <c r="F128" s="159"/>
      <c r="G128" s="143"/>
      <c r="H128" s="159"/>
      <c r="I128" s="143"/>
      <c r="J128" s="159"/>
      <c r="L128" s="144"/>
      <c r="M128" s="144"/>
    </row>
    <row r="129" spans="1:13" ht="14.25" customHeight="1" x14ac:dyDescent="0.4">
      <c r="B129" s="150"/>
      <c r="C129" s="150"/>
      <c r="D129" s="159"/>
      <c r="E129" s="159"/>
      <c r="F129" s="159"/>
      <c r="G129" s="143"/>
      <c r="H129" s="159"/>
      <c r="I129" s="143"/>
      <c r="J129" s="159"/>
      <c r="L129" s="144"/>
      <c r="M129" s="144"/>
    </row>
    <row r="130" spans="1:13" ht="18" customHeight="1" x14ac:dyDescent="0.4">
      <c r="B130" s="150"/>
      <c r="C130" s="150"/>
      <c r="D130" s="159"/>
      <c r="E130" s="159"/>
      <c r="F130" s="159"/>
      <c r="G130" s="143"/>
      <c r="H130" s="159"/>
      <c r="I130" s="143"/>
      <c r="J130" s="159"/>
      <c r="L130" s="144"/>
      <c r="M130" s="144"/>
    </row>
    <row r="131" spans="1:13" ht="18" customHeight="1" x14ac:dyDescent="0.4">
      <c r="B131" s="150"/>
      <c r="C131" s="150"/>
      <c r="D131" s="159"/>
      <c r="E131" s="159"/>
      <c r="F131" s="159"/>
      <c r="G131" s="143"/>
      <c r="H131" s="159"/>
      <c r="I131" s="143"/>
      <c r="J131" s="159"/>
      <c r="L131" s="144"/>
      <c r="M131" s="144"/>
    </row>
    <row r="132" spans="1:13" ht="19.5" customHeight="1" x14ac:dyDescent="0.4">
      <c r="B132" s="150"/>
      <c r="C132" s="150"/>
      <c r="D132" s="159"/>
      <c r="E132" s="159"/>
      <c r="F132" s="159"/>
      <c r="G132" s="143"/>
      <c r="H132" s="159"/>
      <c r="I132" s="143"/>
      <c r="J132" s="159"/>
      <c r="L132" s="144"/>
      <c r="M132" s="144"/>
    </row>
    <row r="133" spans="1:13" ht="21.75" customHeight="1" x14ac:dyDescent="0.4">
      <c r="A133" s="321" t="s">
        <v>14</v>
      </c>
      <c r="B133" s="321"/>
      <c r="C133" s="321"/>
      <c r="D133" s="138"/>
      <c r="E133" s="321"/>
      <c r="F133" s="321"/>
      <c r="G133" s="321"/>
      <c r="H133" s="339" t="s">
        <v>14</v>
      </c>
      <c r="I133" s="339"/>
      <c r="J133" s="339"/>
      <c r="L133" s="144"/>
      <c r="M133" s="144"/>
    </row>
    <row r="134" spans="1:13" ht="21.75" customHeight="1" x14ac:dyDescent="0.4">
      <c r="A134" s="137" t="s">
        <v>160</v>
      </c>
      <c r="B134" s="137"/>
      <c r="C134" s="137"/>
      <c r="D134" s="138"/>
      <c r="E134" s="138"/>
      <c r="F134" s="138"/>
      <c r="G134" s="137"/>
      <c r="H134" s="138"/>
      <c r="I134" s="137" t="s">
        <v>140</v>
      </c>
      <c r="J134" s="138"/>
      <c r="L134" s="144"/>
      <c r="M134" s="144"/>
    </row>
    <row r="135" spans="1:13" ht="21.75" customHeight="1" x14ac:dyDescent="0.4">
      <c r="A135" s="137" t="s">
        <v>17</v>
      </c>
      <c r="B135" s="137"/>
      <c r="C135" s="137"/>
      <c r="D135" s="138"/>
      <c r="E135" s="138"/>
      <c r="F135" s="138"/>
      <c r="G135" s="137"/>
      <c r="H135" s="138"/>
      <c r="I135" s="137" t="s">
        <v>17</v>
      </c>
      <c r="J135" s="138"/>
      <c r="L135" s="144"/>
      <c r="M135" s="144"/>
    </row>
    <row r="136" spans="1:13" ht="17.25" customHeight="1" x14ac:dyDescent="0.4">
      <c r="A136" s="137"/>
      <c r="B136" s="137"/>
      <c r="C136" s="137"/>
      <c r="D136" s="138"/>
      <c r="E136" s="138"/>
      <c r="F136" s="138"/>
      <c r="G136" s="137"/>
      <c r="H136" s="138"/>
      <c r="I136" s="137"/>
      <c r="J136" s="138"/>
      <c r="L136" s="144"/>
      <c r="M136" s="144"/>
    </row>
    <row r="137" spans="1:13" ht="21.95" customHeight="1" x14ac:dyDescent="0.4">
      <c r="A137" s="162" t="str">
        <f>A89</f>
        <v>หมายเหตุประกอบงบการเงินเป็นส่วนหนึ่งของงบการเงินรวมและงบการเงินเฉพาะบริษัทนี้</v>
      </c>
      <c r="B137" s="153"/>
      <c r="C137" s="153"/>
      <c r="D137" s="154"/>
      <c r="E137" s="154"/>
      <c r="F137" s="154"/>
      <c r="G137" s="153"/>
      <c r="H137" s="154"/>
      <c r="I137" s="153"/>
      <c r="J137" s="154"/>
      <c r="L137" s="144"/>
      <c r="M137" s="144"/>
    </row>
    <row r="138" spans="1:13" ht="21.75" customHeight="1" x14ac:dyDescent="0.4">
      <c r="A138" s="340" t="s">
        <v>186</v>
      </c>
      <c r="B138" s="340"/>
      <c r="C138" s="340"/>
      <c r="D138" s="340"/>
      <c r="E138" s="340"/>
      <c r="F138" s="340"/>
      <c r="G138" s="340"/>
      <c r="H138" s="340"/>
      <c r="I138" s="340"/>
      <c r="J138" s="340"/>
      <c r="L138" s="144"/>
      <c r="M138" s="144"/>
    </row>
    <row r="139" spans="1:13" ht="21.75" customHeight="1" x14ac:dyDescent="0.4">
      <c r="A139" s="340" t="s">
        <v>269</v>
      </c>
      <c r="B139" s="340"/>
      <c r="C139" s="340"/>
      <c r="D139" s="340"/>
      <c r="E139" s="340"/>
      <c r="F139" s="340"/>
      <c r="G139" s="340"/>
      <c r="H139" s="340"/>
      <c r="I139" s="340"/>
      <c r="J139" s="340"/>
      <c r="L139" s="144"/>
      <c r="M139" s="144"/>
    </row>
    <row r="140" spans="1:13" ht="21.75" customHeight="1" x14ac:dyDescent="0.4">
      <c r="A140" s="341" t="s">
        <v>239</v>
      </c>
      <c r="B140" s="341"/>
      <c r="C140" s="341"/>
      <c r="D140" s="341"/>
      <c r="E140" s="341"/>
      <c r="F140" s="341"/>
      <c r="G140" s="341"/>
      <c r="H140" s="341"/>
      <c r="I140" s="341"/>
      <c r="J140" s="341"/>
      <c r="L140" s="144"/>
      <c r="M140" s="144"/>
    </row>
    <row r="141" spans="1:13" ht="21.75" customHeight="1" x14ac:dyDescent="0.4">
      <c r="A141" s="128"/>
      <c r="B141" s="128"/>
      <c r="C141" s="128"/>
      <c r="D141" s="129"/>
      <c r="E141" s="129"/>
      <c r="F141" s="129"/>
      <c r="G141" s="128"/>
      <c r="H141" s="129"/>
      <c r="I141" s="128"/>
      <c r="J141" s="129"/>
      <c r="L141" s="144"/>
      <c r="M141" s="144"/>
    </row>
    <row r="142" spans="1:13" ht="21.75" customHeight="1" x14ac:dyDescent="0.4">
      <c r="A142" s="128"/>
      <c r="B142" s="128"/>
      <c r="C142" s="128"/>
      <c r="D142" s="338" t="s">
        <v>184</v>
      </c>
      <c r="E142" s="338"/>
      <c r="F142" s="338"/>
      <c r="G142" s="130"/>
      <c r="H142" s="338" t="s">
        <v>183</v>
      </c>
      <c r="I142" s="338"/>
      <c r="J142" s="338"/>
      <c r="L142" s="144"/>
      <c r="M142" s="144"/>
    </row>
    <row r="143" spans="1:13" ht="21.75" customHeight="1" x14ac:dyDescent="0.4">
      <c r="A143" s="128"/>
      <c r="B143" s="128"/>
      <c r="C143" s="128"/>
      <c r="D143" s="131" t="s">
        <v>238</v>
      </c>
      <c r="E143" s="131"/>
      <c r="F143" s="131" t="s">
        <v>206</v>
      </c>
      <c r="G143" s="132"/>
      <c r="H143" s="131" t="s">
        <v>238</v>
      </c>
      <c r="I143" s="132"/>
      <c r="J143" s="131" t="s">
        <v>206</v>
      </c>
      <c r="L143" s="144"/>
      <c r="M143" s="144"/>
    </row>
    <row r="144" spans="1:13" ht="21.75" customHeight="1" x14ac:dyDescent="0.4">
      <c r="A144" s="128"/>
      <c r="B144" s="133" t="s">
        <v>3</v>
      </c>
      <c r="C144" s="128"/>
      <c r="D144" s="134" t="s">
        <v>125</v>
      </c>
      <c r="E144" s="135"/>
      <c r="F144" s="134" t="s">
        <v>125</v>
      </c>
      <c r="G144" s="136"/>
      <c r="H144" s="134" t="s">
        <v>125</v>
      </c>
      <c r="I144" s="136"/>
      <c r="J144" s="134" t="s">
        <v>125</v>
      </c>
      <c r="L144" s="144"/>
      <c r="M144" s="144"/>
    </row>
    <row r="145" spans="1:13" ht="4.5" customHeight="1" x14ac:dyDescent="0.4">
      <c r="A145" s="128"/>
      <c r="B145" s="128"/>
      <c r="C145" s="128"/>
      <c r="D145" s="135"/>
      <c r="E145" s="135"/>
      <c r="F145" s="135"/>
      <c r="G145" s="136"/>
      <c r="H145" s="135"/>
      <c r="I145" s="136"/>
      <c r="J145" s="135"/>
      <c r="L145" s="144"/>
      <c r="M145" s="144"/>
    </row>
    <row r="146" spans="1:13" ht="21.75" customHeight="1" x14ac:dyDescent="0.4">
      <c r="A146" s="179" t="s">
        <v>112</v>
      </c>
      <c r="B146" s="128"/>
      <c r="C146" s="179"/>
      <c r="D146" s="180"/>
      <c r="E146" s="180"/>
      <c r="F146" s="180"/>
      <c r="H146" s="180"/>
      <c r="J146" s="180"/>
      <c r="L146" s="144"/>
      <c r="M146" s="144"/>
    </row>
    <row r="147" spans="1:13" ht="8.1" customHeight="1" x14ac:dyDescent="0.4">
      <c r="A147" s="179"/>
      <c r="B147" s="179"/>
      <c r="C147" s="179"/>
      <c r="D147" s="180"/>
      <c r="E147" s="180"/>
      <c r="F147" s="180"/>
      <c r="H147" s="180"/>
      <c r="J147" s="180"/>
      <c r="L147" s="144"/>
      <c r="M147" s="144"/>
    </row>
    <row r="148" spans="1:13" ht="21.75" customHeight="1" x14ac:dyDescent="0.4">
      <c r="A148" s="181" t="s">
        <v>113</v>
      </c>
      <c r="B148" s="181"/>
      <c r="C148" s="181"/>
      <c r="D148" s="182"/>
      <c r="E148" s="182"/>
      <c r="F148" s="182"/>
      <c r="H148" s="182"/>
      <c r="J148" s="182"/>
      <c r="L148" s="144"/>
      <c r="M148" s="144"/>
    </row>
    <row r="149" spans="1:13" ht="21.75" customHeight="1" x14ac:dyDescent="0.4">
      <c r="A149" s="183" t="s">
        <v>114</v>
      </c>
      <c r="B149" s="183"/>
      <c r="C149" s="183"/>
      <c r="D149" s="184">
        <v>0</v>
      </c>
      <c r="E149" s="184"/>
      <c r="F149" s="184">
        <v>12189</v>
      </c>
      <c r="H149" s="184">
        <v>0</v>
      </c>
      <c r="J149" s="184">
        <v>12189</v>
      </c>
      <c r="L149" s="144"/>
      <c r="M149" s="144"/>
    </row>
    <row r="150" spans="1:13" ht="21.75" customHeight="1" x14ac:dyDescent="0.4">
      <c r="A150" s="183" t="s">
        <v>115</v>
      </c>
      <c r="B150" s="183"/>
      <c r="C150" s="183"/>
      <c r="D150" s="184">
        <v>7276062</v>
      </c>
      <c r="E150" s="184"/>
      <c r="F150" s="184">
        <v>4164059</v>
      </c>
      <c r="H150" s="184">
        <v>7276062</v>
      </c>
      <c r="J150" s="184">
        <v>4164059</v>
      </c>
      <c r="L150" s="144"/>
      <c r="M150" s="144"/>
    </row>
    <row r="151" spans="1:13" ht="21.75" customHeight="1" x14ac:dyDescent="0.4">
      <c r="A151" s="183" t="s">
        <v>117</v>
      </c>
      <c r="B151" s="172">
        <v>8</v>
      </c>
      <c r="C151" s="183"/>
      <c r="D151" s="184">
        <v>156069449</v>
      </c>
      <c r="E151" s="184"/>
      <c r="F151" s="184">
        <v>41668949</v>
      </c>
      <c r="H151" s="184">
        <v>156069449</v>
      </c>
      <c r="J151" s="184">
        <v>41668949</v>
      </c>
      <c r="L151" s="144"/>
      <c r="M151" s="144"/>
    </row>
    <row r="152" spans="1:13" ht="21.75" customHeight="1" x14ac:dyDescent="0.4">
      <c r="A152" s="185" t="s">
        <v>254</v>
      </c>
      <c r="B152" s="172">
        <v>17</v>
      </c>
      <c r="C152" s="186"/>
      <c r="D152" s="187">
        <v>169143742</v>
      </c>
      <c r="E152" s="185"/>
      <c r="F152" s="187">
        <v>35391022</v>
      </c>
      <c r="G152" s="185"/>
      <c r="H152" s="187">
        <v>169143742</v>
      </c>
      <c r="I152" s="187"/>
      <c r="J152" s="187">
        <v>35391022</v>
      </c>
      <c r="K152" s="187"/>
    </row>
    <row r="153" spans="1:13" ht="21.75" customHeight="1" x14ac:dyDescent="0.4">
      <c r="A153" s="185" t="s">
        <v>266</v>
      </c>
      <c r="D153" s="161">
        <v>5105224119</v>
      </c>
      <c r="F153" s="161">
        <v>5293051656</v>
      </c>
      <c r="G153" s="161"/>
      <c r="H153" s="161">
        <v>5105224119</v>
      </c>
      <c r="I153" s="161"/>
      <c r="J153" s="161">
        <v>5293051656</v>
      </c>
    </row>
    <row r="154" spans="1:13" ht="21.75" customHeight="1" x14ac:dyDescent="0.4">
      <c r="A154" s="185"/>
    </row>
    <row r="162" spans="1:10" ht="18.75" customHeight="1" x14ac:dyDescent="0.4"/>
    <row r="173" spans="1:10" ht="21.75" customHeight="1" x14ac:dyDescent="0.4">
      <c r="A173" s="321" t="s">
        <v>14</v>
      </c>
      <c r="B173" s="321"/>
      <c r="C173" s="321"/>
      <c r="D173" s="321"/>
      <c r="E173" s="321"/>
      <c r="F173" s="321"/>
      <c r="G173" s="321"/>
      <c r="H173" s="339" t="s">
        <v>14</v>
      </c>
      <c r="I173" s="339"/>
      <c r="J173" s="339"/>
    </row>
    <row r="174" spans="1:10" ht="21.75" customHeight="1" x14ac:dyDescent="0.4">
      <c r="A174" s="137" t="s">
        <v>160</v>
      </c>
      <c r="B174" s="137"/>
      <c r="C174" s="137"/>
      <c r="D174" s="138"/>
      <c r="E174" s="138"/>
      <c r="F174" s="138"/>
      <c r="G174" s="137"/>
      <c r="H174" s="138"/>
      <c r="I174" s="137" t="s">
        <v>16</v>
      </c>
      <c r="J174" s="138"/>
    </row>
    <row r="175" spans="1:10" ht="21.75" customHeight="1" x14ac:dyDescent="0.4">
      <c r="A175" s="137" t="s">
        <v>17</v>
      </c>
      <c r="B175" s="137"/>
      <c r="C175" s="137"/>
      <c r="D175" s="138"/>
      <c r="E175" s="138"/>
      <c r="F175" s="138"/>
      <c r="G175" s="137"/>
      <c r="H175" s="138"/>
      <c r="I175" s="137" t="s">
        <v>17</v>
      </c>
      <c r="J175" s="138"/>
    </row>
    <row r="176" spans="1:10" ht="21.75" customHeight="1" x14ac:dyDescent="0.4">
      <c r="A176" s="137"/>
      <c r="B176" s="137"/>
      <c r="C176" s="137"/>
      <c r="D176" s="138"/>
      <c r="E176" s="138"/>
      <c r="F176" s="138"/>
      <c r="G176" s="137"/>
      <c r="H176" s="138"/>
      <c r="I176" s="137"/>
      <c r="J176" s="138"/>
    </row>
    <row r="177" spans="1:10" ht="21.95" customHeight="1" x14ac:dyDescent="0.4">
      <c r="A177" s="162" t="str">
        <f>A137</f>
        <v>หมายเหตุประกอบงบการเงินเป็นส่วนหนึ่งของงบการเงินรวมและงบการเงินเฉพาะบริษัทนี้</v>
      </c>
      <c r="B177" s="153"/>
      <c r="C177" s="153"/>
      <c r="D177" s="154"/>
      <c r="E177" s="154"/>
      <c r="F177" s="154"/>
      <c r="G177" s="153"/>
      <c r="H177" s="154"/>
      <c r="I177" s="153"/>
      <c r="J177" s="154"/>
    </row>
  </sheetData>
  <mergeCells count="24">
    <mergeCell ref="H51:J51"/>
    <mergeCell ref="D51:F51"/>
    <mergeCell ref="D94:F94"/>
    <mergeCell ref="D142:F142"/>
    <mergeCell ref="A138:J138"/>
    <mergeCell ref="A139:J139"/>
    <mergeCell ref="A140:J140"/>
    <mergeCell ref="H94:J94"/>
    <mergeCell ref="D5:F5"/>
    <mergeCell ref="H173:J173"/>
    <mergeCell ref="H142:J142"/>
    <mergeCell ref="H133:J133"/>
    <mergeCell ref="A1:J1"/>
    <mergeCell ref="A2:J2"/>
    <mergeCell ref="A3:J3"/>
    <mergeCell ref="H42:J42"/>
    <mergeCell ref="A47:J47"/>
    <mergeCell ref="A48:J48"/>
    <mergeCell ref="A49:J49"/>
    <mergeCell ref="H85:J85"/>
    <mergeCell ref="A90:J90"/>
    <mergeCell ref="A91:J91"/>
    <mergeCell ref="A92:J92"/>
    <mergeCell ref="H5:J5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3" manualBreakCount="3">
    <brk id="46" max="7" man="1"/>
    <brk id="89" max="7" man="1"/>
    <brk id="13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9" workbookViewId="0">
      <selection activeCell="I6" sqref="I6"/>
    </sheetView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35"/>
  <sheetViews>
    <sheetView topLeftCell="A4" zoomScaleNormal="100" workbookViewId="0">
      <selection activeCell="A3" sqref="A3:R3"/>
    </sheetView>
  </sheetViews>
  <sheetFormatPr defaultColWidth="9" defaultRowHeight="14.25" x14ac:dyDescent="0.2"/>
  <cols>
    <col min="1" max="1" width="19.125" style="7" customWidth="1"/>
    <col min="2" max="2" width="4.75" style="7" customWidth="1"/>
    <col min="3" max="3" width="13.25" style="7" bestFit="1" customWidth="1"/>
    <col min="4" max="4" width="1" style="7" customWidth="1"/>
    <col min="5" max="5" width="0.875" style="7" customWidth="1"/>
    <col min="6" max="6" width="10" style="7" bestFit="1" customWidth="1"/>
    <col min="7" max="7" width="0.875" style="7" customWidth="1"/>
    <col min="8" max="8" width="1.125" style="7" customWidth="1"/>
    <col min="9" max="9" width="7.75" style="7" bestFit="1" customWidth="1"/>
    <col min="10" max="10" width="1" style="7" customWidth="1"/>
    <col min="11" max="11" width="0.875" style="7" customWidth="1"/>
    <col min="12" max="12" width="7.625" style="7" customWidth="1"/>
    <col min="13" max="13" width="1.625" style="7" customWidth="1"/>
    <col min="14" max="14" width="0.875" style="7" customWidth="1"/>
    <col min="15" max="15" width="8.25" style="7" bestFit="1" customWidth="1"/>
    <col min="16" max="16" width="0.875" style="7" customWidth="1"/>
    <col min="17" max="17" width="0.75" style="7" customWidth="1"/>
    <col min="18" max="18" width="9.5" style="7" bestFit="1" customWidth="1"/>
    <col min="19" max="19" width="18.625" style="7" customWidth="1"/>
    <col min="20" max="20" width="8.75" style="7" customWidth="1"/>
    <col min="21" max="16384" width="9" style="7"/>
  </cols>
  <sheetData>
    <row r="1" spans="1:18" s="6" customFormat="1" ht="26.25" x14ac:dyDescent="0.35">
      <c r="A1" s="344" t="s">
        <v>0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</row>
    <row r="2" spans="1:18" s="6" customFormat="1" ht="26.25" x14ac:dyDescent="0.35">
      <c r="A2" s="344" t="s">
        <v>52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</row>
    <row r="3" spans="1:18" s="6" customFormat="1" ht="26.25" x14ac:dyDescent="0.35">
      <c r="A3" s="344" t="s">
        <v>120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</row>
    <row r="4" spans="1:18" ht="23.25" x14ac:dyDescent="0.2">
      <c r="A4" s="345" t="s">
        <v>2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</row>
    <row r="5" spans="1:18" ht="6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s="9" customFormat="1" ht="21" customHeight="1" x14ac:dyDescent="0.2">
      <c r="A6" s="8"/>
      <c r="B6" s="8"/>
      <c r="C6" s="8"/>
      <c r="D6" s="8"/>
      <c r="E6" s="8"/>
      <c r="F6" s="8"/>
      <c r="G6" s="8"/>
      <c r="H6" s="8"/>
      <c r="I6" s="59" t="s">
        <v>53</v>
      </c>
      <c r="J6" s="59"/>
      <c r="K6" s="8"/>
      <c r="L6" s="8"/>
      <c r="M6" s="8"/>
      <c r="N6" s="8"/>
      <c r="O6" s="8"/>
      <c r="P6" s="8"/>
      <c r="Q6" s="8"/>
      <c r="R6" s="8"/>
    </row>
    <row r="7" spans="1:18" s="9" customFormat="1" ht="21" customHeight="1" x14ac:dyDescent="0.4">
      <c r="A7" s="8"/>
      <c r="B7" s="8"/>
      <c r="C7" s="8"/>
      <c r="D7" s="8"/>
      <c r="E7" s="8"/>
      <c r="F7" s="8"/>
      <c r="G7" s="60"/>
      <c r="H7" s="61"/>
      <c r="I7" s="61" t="s">
        <v>54</v>
      </c>
      <c r="J7" s="61"/>
      <c r="K7" s="8"/>
      <c r="L7" s="8"/>
      <c r="M7" s="8"/>
      <c r="N7" s="8"/>
      <c r="O7" s="8"/>
      <c r="P7" s="8"/>
      <c r="Q7" s="8"/>
      <c r="R7" s="8"/>
    </row>
    <row r="8" spans="1:18" s="9" customFormat="1" ht="21" customHeight="1" x14ac:dyDescent="0.2">
      <c r="A8" s="62"/>
      <c r="B8" s="62"/>
      <c r="C8" s="347"/>
      <c r="D8" s="347"/>
      <c r="E8" s="63"/>
      <c r="F8" s="63"/>
      <c r="G8" s="63"/>
      <c r="H8" s="346" t="s">
        <v>55</v>
      </c>
      <c r="I8" s="346"/>
      <c r="J8" s="346"/>
      <c r="K8" s="64"/>
      <c r="L8" s="343" t="s">
        <v>36</v>
      </c>
      <c r="M8" s="343"/>
      <c r="N8" s="343"/>
      <c r="O8" s="343"/>
      <c r="P8" s="64"/>
      <c r="Q8" s="64"/>
      <c r="R8" s="63" t="s">
        <v>56</v>
      </c>
    </row>
    <row r="9" spans="1:18" s="9" customFormat="1" ht="17.25" customHeight="1" x14ac:dyDescent="0.4">
      <c r="A9" s="65"/>
      <c r="B9" s="65"/>
      <c r="C9" s="347"/>
      <c r="D9" s="347"/>
      <c r="E9" s="63"/>
      <c r="F9" s="63"/>
      <c r="G9" s="63"/>
      <c r="H9" s="342" t="s">
        <v>57</v>
      </c>
      <c r="I9" s="342"/>
      <c r="J9" s="342"/>
      <c r="K9" s="60"/>
      <c r="L9" s="66" t="s">
        <v>37</v>
      </c>
      <c r="M9" s="66"/>
      <c r="N9" s="343" t="s">
        <v>39</v>
      </c>
      <c r="O9" s="343"/>
      <c r="P9" s="343"/>
      <c r="Q9" s="66"/>
      <c r="R9" s="63" t="s">
        <v>31</v>
      </c>
    </row>
    <row r="10" spans="1:18" s="9" customFormat="1" ht="31.5" customHeight="1" x14ac:dyDescent="0.2">
      <c r="A10" s="65"/>
      <c r="B10" s="63" t="s">
        <v>3</v>
      </c>
      <c r="C10" s="67" t="s">
        <v>33</v>
      </c>
      <c r="D10" s="63"/>
      <c r="E10" s="63"/>
      <c r="F10" s="67" t="s">
        <v>34</v>
      </c>
      <c r="G10" s="63"/>
      <c r="H10" s="63"/>
      <c r="I10" s="59" t="s">
        <v>58</v>
      </c>
      <c r="J10" s="59"/>
      <c r="K10" s="66"/>
      <c r="L10" s="66" t="s">
        <v>38</v>
      </c>
      <c r="M10" s="66"/>
      <c r="N10" s="66"/>
      <c r="O10" s="66"/>
      <c r="P10" s="66"/>
      <c r="Q10" s="66"/>
      <c r="R10" s="63"/>
    </row>
    <row r="11" spans="1:18" s="9" customFormat="1" ht="12" customHeight="1" x14ac:dyDescent="0.2">
      <c r="A11" s="68"/>
      <c r="B11" s="68"/>
      <c r="C11" s="69"/>
      <c r="D11" s="69"/>
      <c r="E11" s="69"/>
      <c r="F11" s="63"/>
      <c r="G11" s="69"/>
      <c r="H11" s="69"/>
      <c r="I11" s="69"/>
      <c r="J11" s="69"/>
      <c r="K11" s="69"/>
      <c r="L11" s="66"/>
      <c r="M11" s="69"/>
      <c r="N11" s="69"/>
      <c r="O11" s="69"/>
      <c r="P11" s="69"/>
      <c r="Q11" s="69"/>
      <c r="R11" s="69"/>
    </row>
    <row r="12" spans="1:18" s="9" customFormat="1" ht="21" customHeight="1" x14ac:dyDescent="0.2">
      <c r="A12" s="348" t="s">
        <v>59</v>
      </c>
      <c r="B12" s="348"/>
      <c r="C12" s="11">
        <v>1067500000</v>
      </c>
      <c r="D12" s="11"/>
      <c r="E12" s="11"/>
      <c r="F12" s="11">
        <v>1250605206</v>
      </c>
      <c r="G12" s="11"/>
      <c r="H12" s="11"/>
      <c r="I12" s="11">
        <v>3505844</v>
      </c>
      <c r="J12" s="11"/>
      <c r="K12" s="11"/>
      <c r="L12" s="11">
        <v>110000000</v>
      </c>
      <c r="M12" s="11"/>
      <c r="N12" s="11"/>
      <c r="O12" s="11">
        <v>1226001486</v>
      </c>
      <c r="P12" s="11"/>
      <c r="Q12" s="11"/>
      <c r="R12" s="11">
        <v>3657612536</v>
      </c>
    </row>
    <row r="13" spans="1:18" s="9" customFormat="1" ht="21" customHeight="1" x14ac:dyDescent="0.2">
      <c r="A13" s="348" t="s">
        <v>60</v>
      </c>
      <c r="B13" s="34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70"/>
      <c r="Q13" s="70"/>
      <c r="R13" s="11"/>
    </row>
    <row r="14" spans="1:18" s="9" customFormat="1" ht="21" customHeight="1" x14ac:dyDescent="0.2">
      <c r="A14" s="68" t="s">
        <v>61</v>
      </c>
      <c r="B14" s="71">
        <v>11.3</v>
      </c>
      <c r="C14" s="72">
        <v>0</v>
      </c>
      <c r="D14" s="73"/>
      <c r="E14" s="73"/>
      <c r="F14" s="74">
        <v>0</v>
      </c>
      <c r="G14" s="73"/>
      <c r="H14" s="73"/>
      <c r="I14" s="75">
        <v>-3687924</v>
      </c>
      <c r="J14" s="76"/>
      <c r="K14" s="73"/>
      <c r="L14" s="72">
        <v>0</v>
      </c>
      <c r="M14" s="12"/>
      <c r="N14" s="12"/>
      <c r="O14" s="12">
        <v>1307055451</v>
      </c>
      <c r="P14" s="13"/>
      <c r="Q14" s="13"/>
      <c r="R14" s="11">
        <v>1303367527</v>
      </c>
    </row>
    <row r="15" spans="1:18" s="9" customFormat="1" ht="21" customHeight="1" thickBot="1" x14ac:dyDescent="0.25">
      <c r="A15" s="349" t="s">
        <v>62</v>
      </c>
      <c r="B15" s="349"/>
      <c r="C15" s="77">
        <v>1067500000</v>
      </c>
      <c r="D15" s="11"/>
      <c r="E15" s="11"/>
      <c r="F15" s="77">
        <v>1250605206</v>
      </c>
      <c r="G15" s="11"/>
      <c r="H15" s="11"/>
      <c r="I15" s="77">
        <v>-182080</v>
      </c>
      <c r="J15" s="11"/>
      <c r="K15" s="12"/>
      <c r="L15" s="77">
        <v>110000000</v>
      </c>
      <c r="M15" s="11"/>
      <c r="N15" s="11"/>
      <c r="O15" s="77">
        <v>2533056937</v>
      </c>
      <c r="P15" s="13"/>
      <c r="Q15" s="13"/>
      <c r="R15" s="77">
        <v>4960980063</v>
      </c>
    </row>
    <row r="16" spans="1:18" s="9" customFormat="1" ht="21" customHeight="1" thickTop="1" x14ac:dyDescent="0.2">
      <c r="A16" s="349"/>
      <c r="B16" s="349"/>
      <c r="C16" s="11"/>
      <c r="D16" s="11"/>
      <c r="E16" s="11"/>
      <c r="F16" s="11"/>
      <c r="G16" s="11"/>
      <c r="H16" s="11"/>
      <c r="I16" s="12"/>
      <c r="J16" s="12"/>
      <c r="K16" s="12"/>
      <c r="L16" s="11"/>
      <c r="M16" s="11"/>
      <c r="N16" s="11"/>
      <c r="O16" s="11"/>
      <c r="P16" s="13"/>
      <c r="Q16" s="13"/>
      <c r="R16" s="11"/>
    </row>
    <row r="17" spans="1:18" s="9" customFormat="1" ht="21" customHeight="1" x14ac:dyDescent="0.2">
      <c r="A17" s="348" t="s">
        <v>63</v>
      </c>
      <c r="B17" s="348"/>
      <c r="C17" s="11">
        <v>1067500000</v>
      </c>
      <c r="D17" s="11"/>
      <c r="E17" s="11"/>
      <c r="F17" s="11">
        <v>1250605206</v>
      </c>
      <c r="G17" s="11"/>
      <c r="H17" s="11"/>
      <c r="I17" s="11">
        <v>-182080</v>
      </c>
      <c r="J17" s="11"/>
      <c r="K17" s="11"/>
      <c r="L17" s="11">
        <v>110000000</v>
      </c>
      <c r="M17" s="11"/>
      <c r="N17" s="11"/>
      <c r="O17" s="11">
        <v>2533056937</v>
      </c>
      <c r="P17" s="11"/>
      <c r="Q17" s="11"/>
      <c r="R17" s="11">
        <v>4960980063</v>
      </c>
    </row>
    <row r="18" spans="1:18" s="9" customFormat="1" ht="21" customHeight="1" x14ac:dyDescent="0.2">
      <c r="A18" s="348" t="s">
        <v>60</v>
      </c>
      <c r="B18" s="34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70"/>
      <c r="Q18" s="70"/>
      <c r="R18" s="11"/>
    </row>
    <row r="19" spans="1:18" s="9" customFormat="1" ht="21" customHeight="1" x14ac:dyDescent="0.2">
      <c r="A19" s="68" t="s">
        <v>64</v>
      </c>
      <c r="B19" s="71">
        <v>31</v>
      </c>
      <c r="C19" s="78">
        <v>0</v>
      </c>
      <c r="D19" s="79"/>
      <c r="E19" s="79"/>
      <c r="F19" s="78">
        <v>0</v>
      </c>
      <c r="G19" s="79"/>
      <c r="H19" s="79"/>
      <c r="I19" s="78">
        <v>0</v>
      </c>
      <c r="J19" s="79"/>
      <c r="K19" s="79"/>
      <c r="L19" s="78">
        <v>0</v>
      </c>
      <c r="M19" s="12"/>
      <c r="N19" s="12"/>
      <c r="O19" s="12">
        <v>-512400000</v>
      </c>
      <c r="P19" s="70"/>
      <c r="Q19" s="70"/>
      <c r="R19" s="11">
        <f>O19</f>
        <v>-512400000</v>
      </c>
    </row>
    <row r="20" spans="1:18" s="9" customFormat="1" ht="21" customHeight="1" x14ac:dyDescent="0.2">
      <c r="A20" s="80" t="s">
        <v>65</v>
      </c>
      <c r="B20" s="71">
        <v>11.3</v>
      </c>
      <c r="C20" s="72">
        <v>0</v>
      </c>
      <c r="D20" s="73"/>
      <c r="E20" s="73"/>
      <c r="F20" s="72">
        <v>0</v>
      </c>
      <c r="G20" s="73"/>
      <c r="H20" s="73"/>
      <c r="I20" s="75">
        <f>8371-1</f>
        <v>8370</v>
      </c>
      <c r="J20" s="76"/>
      <c r="K20" s="73"/>
      <c r="L20" s="72">
        <v>0</v>
      </c>
      <c r="M20" s="12"/>
      <c r="N20" s="12"/>
      <c r="O20" s="12">
        <v>810929013</v>
      </c>
      <c r="P20" s="13"/>
      <c r="Q20" s="13"/>
      <c r="R20" s="11">
        <f>I20+O20</f>
        <v>810937383</v>
      </c>
    </row>
    <row r="21" spans="1:18" s="9" customFormat="1" ht="21" customHeight="1" thickBot="1" x14ac:dyDescent="0.25">
      <c r="A21" s="349" t="s">
        <v>66</v>
      </c>
      <c r="B21" s="349"/>
      <c r="C21" s="77">
        <f>SUM(C17:C20)</f>
        <v>1067500000</v>
      </c>
      <c r="D21" s="11"/>
      <c r="E21" s="11"/>
      <c r="F21" s="77">
        <f>SUM(F17:F20)</f>
        <v>1250605206</v>
      </c>
      <c r="G21" s="11"/>
      <c r="H21" s="11"/>
      <c r="I21" s="77">
        <f>SUM(I17:I20)</f>
        <v>-173710</v>
      </c>
      <c r="J21" s="11"/>
      <c r="K21" s="12"/>
      <c r="L21" s="77">
        <f>SUM(L17:L20)</f>
        <v>110000000</v>
      </c>
      <c r="M21" s="11"/>
      <c r="N21" s="11"/>
      <c r="O21" s="77">
        <f>SUM(O17:O20)</f>
        <v>2831585950</v>
      </c>
      <c r="P21" s="13"/>
      <c r="Q21" s="13"/>
      <c r="R21" s="77">
        <f>SUM(R17:R20)</f>
        <v>5259517446</v>
      </c>
    </row>
    <row r="22" spans="1:18" ht="24" customHeight="1" thickTop="1" x14ac:dyDescent="0.2">
      <c r="A22" s="10"/>
      <c r="B22" s="10"/>
      <c r="C22" s="11"/>
      <c r="D22" s="11"/>
      <c r="E22" s="11"/>
      <c r="F22" s="11"/>
      <c r="G22" s="11"/>
      <c r="H22" s="11"/>
      <c r="I22" s="12"/>
      <c r="J22" s="12"/>
      <c r="K22" s="12"/>
      <c r="L22" s="11"/>
      <c r="M22" s="11"/>
      <c r="N22" s="11"/>
      <c r="O22" s="11"/>
      <c r="P22" s="13"/>
      <c r="Q22" s="13"/>
      <c r="R22" s="11"/>
    </row>
    <row r="23" spans="1:18" ht="24" customHeight="1" x14ac:dyDescent="0.2">
      <c r="A23" s="10"/>
      <c r="B23" s="10"/>
      <c r="C23" s="11"/>
      <c r="D23" s="11"/>
      <c r="E23" s="11"/>
      <c r="F23" s="11"/>
      <c r="G23" s="11"/>
      <c r="H23" s="11"/>
      <c r="I23" s="12"/>
      <c r="J23" s="12"/>
      <c r="K23" s="12"/>
      <c r="L23" s="11"/>
      <c r="M23" s="11"/>
      <c r="N23" s="11"/>
      <c r="O23" s="11"/>
      <c r="P23" s="13"/>
      <c r="Q23" s="13"/>
      <c r="R23" s="11"/>
    </row>
    <row r="24" spans="1:18" ht="24" customHeight="1" x14ac:dyDescent="0.2">
      <c r="A24" s="10"/>
      <c r="B24" s="10"/>
      <c r="C24" s="11"/>
      <c r="D24" s="11"/>
      <c r="E24" s="11"/>
      <c r="F24" s="11"/>
      <c r="G24" s="11"/>
      <c r="H24" s="11"/>
      <c r="I24" s="12"/>
      <c r="J24" s="12"/>
      <c r="K24" s="12"/>
      <c r="L24" s="11"/>
      <c r="M24" s="11"/>
      <c r="N24" s="11"/>
      <c r="O24" s="11"/>
      <c r="P24" s="13"/>
      <c r="Q24" s="13"/>
      <c r="R24" s="11"/>
    </row>
    <row r="25" spans="1:18" ht="24" customHeight="1" x14ac:dyDescent="0.2">
      <c r="A25" s="10"/>
      <c r="B25" s="10"/>
      <c r="C25" s="11"/>
      <c r="D25" s="11"/>
      <c r="E25" s="11"/>
      <c r="F25" s="11"/>
      <c r="G25" s="11"/>
      <c r="H25" s="11"/>
      <c r="I25" s="12"/>
      <c r="J25" s="12"/>
      <c r="K25" s="12"/>
      <c r="L25" s="11"/>
      <c r="M25" s="11"/>
      <c r="N25" s="11"/>
      <c r="O25" s="11"/>
      <c r="P25" s="13"/>
      <c r="Q25" s="13"/>
      <c r="R25" s="11"/>
    </row>
    <row r="26" spans="1:18" ht="24" customHeight="1" x14ac:dyDescent="0.2">
      <c r="A26" s="10"/>
      <c r="B26" s="10"/>
      <c r="C26" s="11"/>
      <c r="D26" s="11"/>
      <c r="E26" s="11"/>
      <c r="F26" s="11"/>
      <c r="G26" s="11"/>
      <c r="H26" s="11"/>
      <c r="I26" s="12"/>
      <c r="J26" s="12"/>
      <c r="K26" s="12"/>
      <c r="L26" s="11"/>
      <c r="M26" s="11"/>
      <c r="N26" s="11"/>
      <c r="O26" s="11"/>
      <c r="P26" s="13"/>
      <c r="Q26" s="13"/>
      <c r="R26" s="11"/>
    </row>
    <row r="27" spans="1:18" ht="24" customHeight="1" x14ac:dyDescent="0.2">
      <c r="A27" s="10"/>
      <c r="B27" s="10"/>
      <c r="C27" s="11"/>
      <c r="D27" s="11"/>
      <c r="E27" s="11"/>
      <c r="F27" s="11"/>
      <c r="G27" s="11"/>
      <c r="H27" s="11"/>
      <c r="I27" s="12"/>
      <c r="J27" s="12"/>
      <c r="K27" s="12"/>
      <c r="L27" s="11"/>
      <c r="M27" s="11"/>
      <c r="N27" s="11"/>
      <c r="O27" s="11"/>
      <c r="P27" s="13"/>
      <c r="Q27" s="13"/>
      <c r="R27" s="11"/>
    </row>
    <row r="28" spans="1:18" ht="24" customHeight="1" x14ac:dyDescent="0.2">
      <c r="A28" s="10"/>
      <c r="B28" s="10"/>
      <c r="C28" s="11"/>
      <c r="D28" s="11"/>
      <c r="E28" s="11"/>
      <c r="F28" s="11"/>
      <c r="G28" s="11"/>
      <c r="H28" s="11"/>
      <c r="I28" s="12"/>
      <c r="J28" s="12"/>
      <c r="K28" s="12"/>
      <c r="L28" s="11"/>
      <c r="M28" s="11"/>
      <c r="N28" s="11"/>
      <c r="O28" s="11"/>
      <c r="P28" s="13"/>
      <c r="Q28" s="13"/>
      <c r="R28" s="11"/>
    </row>
    <row r="29" spans="1:18" ht="24" customHeight="1" x14ac:dyDescent="0.2">
      <c r="A29" s="10"/>
      <c r="B29" s="10"/>
      <c r="C29" s="11"/>
      <c r="D29" s="11"/>
      <c r="E29" s="11"/>
      <c r="F29" s="11"/>
      <c r="G29" s="11"/>
      <c r="H29" s="11"/>
      <c r="I29" s="12"/>
      <c r="J29" s="12"/>
      <c r="K29" s="12"/>
      <c r="L29" s="11"/>
      <c r="M29" s="11"/>
      <c r="N29" s="11"/>
      <c r="O29" s="11"/>
      <c r="P29" s="13"/>
      <c r="Q29" s="13"/>
      <c r="R29" s="11"/>
    </row>
    <row r="30" spans="1:18" ht="24" customHeight="1" x14ac:dyDescent="0.2">
      <c r="A30" s="5" t="s">
        <v>13</v>
      </c>
      <c r="B30" s="5"/>
      <c r="C30" s="11"/>
      <c r="D30" s="11"/>
      <c r="E30" s="11"/>
      <c r="F30" s="11"/>
      <c r="G30" s="11"/>
      <c r="H30" s="11"/>
      <c r="I30" s="12"/>
      <c r="J30" s="12"/>
      <c r="K30" s="12"/>
      <c r="L30" s="11"/>
      <c r="M30" s="11"/>
      <c r="N30" s="11"/>
      <c r="O30" s="11"/>
      <c r="P30" s="13"/>
      <c r="Q30" s="13"/>
      <c r="R30" s="11"/>
    </row>
    <row r="31" spans="1:18" ht="24" customHeight="1" x14ac:dyDescent="0.2">
      <c r="A31" s="10"/>
      <c r="B31" s="10"/>
      <c r="C31" s="11"/>
      <c r="D31" s="11"/>
      <c r="E31" s="11"/>
      <c r="F31" s="11"/>
      <c r="G31" s="11"/>
      <c r="H31" s="11"/>
      <c r="I31" s="12"/>
      <c r="J31" s="12"/>
      <c r="K31" s="12"/>
      <c r="L31" s="11"/>
      <c r="M31" s="11"/>
      <c r="N31" s="11"/>
      <c r="O31" s="11"/>
      <c r="P31" s="13"/>
      <c r="Q31" s="13"/>
      <c r="R31" s="11"/>
    </row>
    <row r="32" spans="1:18" ht="24" customHeight="1" x14ac:dyDescent="0.5">
      <c r="A32" s="351" t="s">
        <v>14</v>
      </c>
      <c r="B32" s="351"/>
      <c r="C32" s="351"/>
      <c r="D32" s="351"/>
      <c r="E32" s="351"/>
      <c r="F32" s="351"/>
      <c r="G32" s="351"/>
      <c r="H32" s="2"/>
      <c r="I32" s="351" t="s">
        <v>14</v>
      </c>
      <c r="J32" s="351"/>
      <c r="K32" s="351"/>
      <c r="L32" s="351"/>
      <c r="M32" s="351"/>
      <c r="N32" s="351"/>
      <c r="O32" s="351"/>
      <c r="P32" s="351"/>
      <c r="Q32" s="351"/>
      <c r="R32" s="351"/>
    </row>
    <row r="33" spans="1:18" ht="24" customHeight="1" x14ac:dyDescent="0.2">
      <c r="A33" s="350" t="s">
        <v>15</v>
      </c>
      <c r="B33" s="350"/>
      <c r="C33" s="350"/>
      <c r="D33" s="350"/>
      <c r="E33" s="350"/>
      <c r="F33" s="350"/>
      <c r="G33" s="350"/>
      <c r="H33" s="3"/>
      <c r="I33" s="350" t="s">
        <v>16</v>
      </c>
      <c r="J33" s="350"/>
      <c r="K33" s="350"/>
      <c r="L33" s="350"/>
      <c r="M33" s="350"/>
      <c r="N33" s="350"/>
      <c r="O33" s="350"/>
      <c r="P33" s="350"/>
      <c r="Q33" s="350"/>
      <c r="R33" s="350"/>
    </row>
    <row r="34" spans="1:18" ht="24" customHeight="1" x14ac:dyDescent="0.2">
      <c r="A34" s="350" t="s">
        <v>17</v>
      </c>
      <c r="B34" s="350"/>
      <c r="C34" s="350"/>
      <c r="D34" s="350"/>
      <c r="E34" s="350"/>
      <c r="F34" s="350"/>
      <c r="G34" s="350"/>
      <c r="H34" s="3"/>
      <c r="I34" s="350" t="s">
        <v>17</v>
      </c>
      <c r="J34" s="350"/>
      <c r="K34" s="350"/>
      <c r="L34" s="350"/>
      <c r="M34" s="350"/>
      <c r="N34" s="350"/>
      <c r="O34" s="350"/>
      <c r="P34" s="350"/>
      <c r="Q34" s="350"/>
      <c r="R34" s="350"/>
    </row>
    <row r="35" spans="1:18" ht="24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</sheetData>
  <mergeCells count="23">
    <mergeCell ref="I34:R34"/>
    <mergeCell ref="A32:G32"/>
    <mergeCell ref="I32:R32"/>
    <mergeCell ref="I33:R33"/>
    <mergeCell ref="A21:B21"/>
    <mergeCell ref="A33:G33"/>
    <mergeCell ref="A34:G34"/>
    <mergeCell ref="A18:B18"/>
    <mergeCell ref="C9:D9"/>
    <mergeCell ref="A12:B12"/>
    <mergeCell ref="A15:B15"/>
    <mergeCell ref="A16:B16"/>
    <mergeCell ref="A13:B13"/>
    <mergeCell ref="A17:B17"/>
    <mergeCell ref="H9:J9"/>
    <mergeCell ref="N9:P9"/>
    <mergeCell ref="A1:R1"/>
    <mergeCell ref="A2:R2"/>
    <mergeCell ref="A3:R3"/>
    <mergeCell ref="A4:R4"/>
    <mergeCell ref="H8:J8"/>
    <mergeCell ref="L8:O8"/>
    <mergeCell ref="C8:D8"/>
  </mergeCells>
  <phoneticPr fontId="25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150"/>
  <sheetViews>
    <sheetView topLeftCell="A114" zoomScaleNormal="100" workbookViewId="0">
      <selection activeCell="F89" sqref="F89"/>
    </sheetView>
  </sheetViews>
  <sheetFormatPr defaultColWidth="9" defaultRowHeight="20.25" x14ac:dyDescent="0.3"/>
  <cols>
    <col min="1" max="1" width="44.375" style="15" customWidth="1"/>
    <col min="2" max="2" width="6" style="15" customWidth="1"/>
    <col min="3" max="3" width="14.375" style="15" customWidth="1"/>
    <col min="4" max="4" width="1.625" style="15" customWidth="1"/>
    <col min="5" max="5" width="12" style="15" bestFit="1" customWidth="1"/>
    <col min="6" max="6" width="9" style="15"/>
    <col min="7" max="7" width="12.625" style="15" bestFit="1" customWidth="1"/>
    <col min="8" max="16384" width="9" style="15"/>
  </cols>
  <sheetData>
    <row r="1" spans="1:7" s="14" customFormat="1" ht="24" customHeight="1" x14ac:dyDescent="0.35">
      <c r="A1" s="354" t="s">
        <v>0</v>
      </c>
      <c r="B1" s="354"/>
      <c r="C1" s="354"/>
      <c r="D1" s="354"/>
      <c r="E1" s="354"/>
    </row>
    <row r="2" spans="1:7" s="14" customFormat="1" ht="24" customHeight="1" x14ac:dyDescent="0.35">
      <c r="A2" s="354" t="s">
        <v>67</v>
      </c>
      <c r="B2" s="354"/>
      <c r="C2" s="354"/>
      <c r="D2" s="354"/>
      <c r="E2" s="354"/>
    </row>
    <row r="3" spans="1:7" s="14" customFormat="1" ht="24" customHeight="1" x14ac:dyDescent="0.35">
      <c r="A3" s="354" t="s">
        <v>120</v>
      </c>
      <c r="B3" s="354"/>
      <c r="C3" s="354"/>
      <c r="D3" s="354"/>
      <c r="E3" s="354"/>
    </row>
    <row r="4" spans="1:7" ht="24" customHeight="1" x14ac:dyDescent="0.3">
      <c r="A4" s="355" t="s">
        <v>2</v>
      </c>
      <c r="B4" s="355"/>
      <c r="C4" s="355"/>
      <c r="D4" s="355"/>
      <c r="E4" s="355"/>
    </row>
    <row r="5" spans="1:7" ht="9" customHeight="1" x14ac:dyDescent="0.3">
      <c r="A5" s="16"/>
      <c r="B5" s="16"/>
      <c r="C5" s="16"/>
      <c r="D5" s="16"/>
      <c r="E5" s="16"/>
    </row>
    <row r="6" spans="1:7" ht="24" customHeight="1" x14ac:dyDescent="0.3">
      <c r="A6" s="16"/>
      <c r="B6" s="17"/>
      <c r="C6" s="1">
        <v>2558</v>
      </c>
      <c r="D6" s="1"/>
      <c r="E6" s="1">
        <v>2557</v>
      </c>
    </row>
    <row r="7" spans="1:7" ht="24" customHeight="1" x14ac:dyDescent="0.3">
      <c r="A7" s="18" t="s">
        <v>68</v>
      </c>
      <c r="B7" s="18"/>
      <c r="C7" s="19"/>
      <c r="D7" s="19"/>
      <c r="E7" s="19"/>
    </row>
    <row r="8" spans="1:7" ht="24" customHeight="1" x14ac:dyDescent="0.3">
      <c r="A8" s="20" t="s">
        <v>50</v>
      </c>
      <c r="B8" s="21"/>
      <c r="C8" s="22"/>
      <c r="D8" s="22"/>
      <c r="E8" s="22"/>
      <c r="G8" s="23"/>
    </row>
    <row r="9" spans="1:7" ht="24" customHeight="1" x14ac:dyDescent="0.3">
      <c r="A9" s="20" t="s">
        <v>69</v>
      </c>
      <c r="B9" s="21"/>
      <c r="C9" s="24"/>
      <c r="D9" s="19"/>
      <c r="E9" s="24"/>
      <c r="G9" s="23"/>
    </row>
    <row r="10" spans="1:7" ht="24" customHeight="1" x14ac:dyDescent="0.3">
      <c r="A10" s="21" t="s">
        <v>70</v>
      </c>
      <c r="B10" s="21"/>
      <c r="C10" s="24"/>
      <c r="D10" s="19"/>
      <c r="E10" s="24"/>
      <c r="G10" s="23"/>
    </row>
    <row r="11" spans="1:7" ht="24" customHeight="1" x14ac:dyDescent="0.3">
      <c r="A11" s="21" t="s">
        <v>71</v>
      </c>
      <c r="B11" s="21"/>
      <c r="C11" s="24"/>
      <c r="D11" s="19"/>
      <c r="E11" s="24"/>
      <c r="G11" s="25"/>
    </row>
    <row r="12" spans="1:7" ht="24" customHeight="1" x14ac:dyDescent="0.3">
      <c r="A12" s="21" t="s">
        <v>72</v>
      </c>
      <c r="B12" s="21"/>
      <c r="C12" s="24"/>
      <c r="D12" s="19"/>
      <c r="E12" s="24"/>
      <c r="G12" s="25"/>
    </row>
    <row r="13" spans="1:7" ht="24" customHeight="1" x14ac:dyDescent="0.3">
      <c r="A13" s="21" t="s">
        <v>73</v>
      </c>
      <c r="B13" s="21"/>
      <c r="C13" s="24"/>
      <c r="D13" s="19"/>
      <c r="E13" s="24"/>
      <c r="G13" s="25"/>
    </row>
    <row r="14" spans="1:7" ht="24" customHeight="1" x14ac:dyDescent="0.3">
      <c r="A14" s="26" t="s">
        <v>74</v>
      </c>
      <c r="B14" s="21"/>
      <c r="C14" s="24"/>
      <c r="D14" s="19"/>
      <c r="E14" s="24"/>
      <c r="G14" s="25"/>
    </row>
    <row r="15" spans="1:7" ht="24" customHeight="1" x14ac:dyDescent="0.3">
      <c r="A15" s="21" t="s">
        <v>119</v>
      </c>
      <c r="B15" s="21"/>
      <c r="C15" s="24"/>
      <c r="D15" s="19"/>
      <c r="E15" s="24"/>
      <c r="G15" s="25"/>
    </row>
    <row r="16" spans="1:7" ht="24" customHeight="1" x14ac:dyDescent="0.3">
      <c r="A16" s="21" t="s">
        <v>118</v>
      </c>
      <c r="B16" s="21"/>
      <c r="C16" s="24"/>
      <c r="D16" s="19"/>
      <c r="E16" s="24"/>
      <c r="G16" s="25"/>
    </row>
    <row r="17" spans="1:7" ht="24" customHeight="1" x14ac:dyDescent="0.3">
      <c r="A17" s="21" t="s">
        <v>75</v>
      </c>
      <c r="B17" s="27"/>
      <c r="C17" s="22"/>
      <c r="D17" s="22"/>
      <c r="E17" s="22"/>
      <c r="G17" s="25"/>
    </row>
    <row r="18" spans="1:7" ht="24" customHeight="1" x14ac:dyDescent="0.3">
      <c r="A18" s="21" t="s">
        <v>76</v>
      </c>
      <c r="B18" s="27"/>
      <c r="C18" s="28"/>
      <c r="D18" s="22"/>
      <c r="E18" s="28"/>
      <c r="G18" s="25"/>
    </row>
    <row r="19" spans="1:7" ht="24" customHeight="1" x14ac:dyDescent="0.3">
      <c r="A19" s="21" t="s">
        <v>77</v>
      </c>
      <c r="B19" s="27"/>
      <c r="C19" s="22"/>
      <c r="D19" s="22"/>
      <c r="E19" s="22"/>
      <c r="G19" s="25"/>
    </row>
    <row r="20" spans="1:7" ht="24" customHeight="1" x14ac:dyDescent="0.3">
      <c r="A20" s="21" t="s">
        <v>78</v>
      </c>
      <c r="B20" s="27"/>
      <c r="C20" s="22"/>
      <c r="D20" s="22"/>
      <c r="E20" s="22"/>
      <c r="G20" s="25"/>
    </row>
    <row r="21" spans="1:7" ht="24" customHeight="1" x14ac:dyDescent="0.3">
      <c r="A21" s="21" t="s">
        <v>79</v>
      </c>
      <c r="B21" s="27"/>
      <c r="C21" s="22"/>
      <c r="D21" s="22"/>
      <c r="E21" s="22"/>
      <c r="G21" s="25"/>
    </row>
    <row r="22" spans="1:7" ht="24" customHeight="1" x14ac:dyDescent="0.3">
      <c r="A22" s="21" t="s">
        <v>47</v>
      </c>
      <c r="B22" s="27"/>
      <c r="C22" s="29"/>
      <c r="D22" s="29"/>
      <c r="E22" s="29"/>
      <c r="G22" s="25"/>
    </row>
    <row r="23" spans="1:7" ht="24" customHeight="1" x14ac:dyDescent="0.3">
      <c r="A23" s="21" t="s">
        <v>80</v>
      </c>
      <c r="B23" s="27"/>
      <c r="C23" s="22"/>
      <c r="D23" s="22"/>
      <c r="E23" s="22"/>
      <c r="G23" s="25"/>
    </row>
    <row r="24" spans="1:7" ht="24" customHeight="1" x14ac:dyDescent="0.3">
      <c r="A24" s="21" t="s">
        <v>81</v>
      </c>
      <c r="B24" s="27"/>
      <c r="C24" s="30"/>
      <c r="D24" s="22"/>
      <c r="E24" s="30"/>
      <c r="G24" s="25"/>
    </row>
    <row r="25" spans="1:7" ht="24" customHeight="1" x14ac:dyDescent="0.3">
      <c r="A25" s="20" t="s">
        <v>82</v>
      </c>
      <c r="B25" s="21"/>
      <c r="C25" s="29"/>
      <c r="D25" s="29"/>
      <c r="E25" s="29"/>
      <c r="G25" s="25"/>
    </row>
    <row r="26" spans="1:7" ht="24" customHeight="1" x14ac:dyDescent="0.3">
      <c r="A26" s="31" t="s">
        <v>83</v>
      </c>
      <c r="B26" s="27"/>
      <c r="C26" s="29">
        <f>SUM(C8:C24)</f>
        <v>0</v>
      </c>
      <c r="D26" s="22"/>
      <c r="E26" s="29">
        <f>SUM(E8:E24)</f>
        <v>0</v>
      </c>
      <c r="G26" s="32"/>
    </row>
    <row r="27" spans="1:7" ht="24" customHeight="1" x14ac:dyDescent="0.3">
      <c r="A27" s="31"/>
      <c r="B27" s="27"/>
      <c r="C27" s="29"/>
      <c r="D27" s="22"/>
      <c r="E27" s="29"/>
      <c r="G27" s="32"/>
    </row>
    <row r="28" spans="1:7" ht="24" customHeight="1" x14ac:dyDescent="0.3">
      <c r="A28" s="31"/>
      <c r="B28" s="27"/>
      <c r="C28" s="29"/>
      <c r="D28" s="22"/>
      <c r="E28" s="29"/>
      <c r="G28" s="32"/>
    </row>
    <row r="29" spans="1:7" ht="24" customHeight="1" x14ac:dyDescent="0.5">
      <c r="A29" s="33" t="s">
        <v>14</v>
      </c>
      <c r="B29" s="356" t="s">
        <v>14</v>
      </c>
      <c r="C29" s="356"/>
      <c r="D29" s="356"/>
      <c r="E29" s="356"/>
    </row>
    <row r="30" spans="1:7" ht="24" customHeight="1" x14ac:dyDescent="0.3">
      <c r="A30" s="34" t="s">
        <v>15</v>
      </c>
      <c r="B30" s="352" t="s">
        <v>16</v>
      </c>
      <c r="C30" s="352"/>
      <c r="D30" s="352"/>
      <c r="E30" s="352"/>
    </row>
    <row r="31" spans="1:7" s="14" customFormat="1" ht="24" customHeight="1" x14ac:dyDescent="0.35">
      <c r="A31" s="34" t="s">
        <v>17</v>
      </c>
      <c r="B31" s="352" t="s">
        <v>17</v>
      </c>
      <c r="C31" s="352"/>
      <c r="D31" s="352"/>
      <c r="E31" s="352"/>
    </row>
    <row r="32" spans="1:7" s="14" customFormat="1" ht="24" customHeight="1" x14ac:dyDescent="0.35">
      <c r="A32" s="58"/>
      <c r="B32" s="58"/>
      <c r="C32" s="58"/>
      <c r="D32" s="58"/>
      <c r="E32" s="58"/>
    </row>
    <row r="33" spans="1:5" s="14" customFormat="1" ht="24" customHeight="1" x14ac:dyDescent="0.35">
      <c r="A33" s="354" t="s">
        <v>0</v>
      </c>
      <c r="B33" s="354"/>
      <c r="C33" s="354"/>
      <c r="D33" s="354"/>
      <c r="E33" s="354"/>
    </row>
    <row r="34" spans="1:5" s="14" customFormat="1" ht="24" customHeight="1" x14ac:dyDescent="0.35">
      <c r="A34" s="353" t="s">
        <v>84</v>
      </c>
      <c r="B34" s="353"/>
      <c r="C34" s="353"/>
      <c r="D34" s="353"/>
      <c r="E34" s="353"/>
    </row>
    <row r="35" spans="1:5" s="14" customFormat="1" ht="24" customHeight="1" x14ac:dyDescent="0.35">
      <c r="A35" s="354" t="s">
        <v>120</v>
      </c>
      <c r="B35" s="354"/>
      <c r="C35" s="354"/>
      <c r="D35" s="354"/>
      <c r="E35" s="354"/>
    </row>
    <row r="36" spans="1:5" ht="24" customHeight="1" x14ac:dyDescent="0.3">
      <c r="A36" s="355" t="s">
        <v>2</v>
      </c>
      <c r="B36" s="355"/>
      <c r="C36" s="355"/>
      <c r="D36" s="355"/>
      <c r="E36" s="355"/>
    </row>
    <row r="37" spans="1:5" ht="9" customHeight="1" x14ac:dyDescent="0.3">
      <c r="A37" s="16"/>
      <c r="B37" s="16"/>
      <c r="C37" s="16"/>
      <c r="D37" s="16"/>
      <c r="E37" s="16"/>
    </row>
    <row r="38" spans="1:5" ht="24" customHeight="1" x14ac:dyDescent="0.3">
      <c r="A38" s="16"/>
      <c r="B38" s="17"/>
      <c r="C38" s="1">
        <v>2558</v>
      </c>
      <c r="D38" s="1"/>
      <c r="E38" s="1">
        <v>2557</v>
      </c>
    </row>
    <row r="39" spans="1:5" ht="24" customHeight="1" x14ac:dyDescent="0.3">
      <c r="A39" s="18" t="s">
        <v>85</v>
      </c>
      <c r="B39" s="18"/>
      <c r="C39" s="19"/>
      <c r="D39" s="19"/>
      <c r="E39" s="19"/>
    </row>
    <row r="40" spans="1:5" ht="24" customHeight="1" x14ac:dyDescent="0.3">
      <c r="A40" s="20" t="s">
        <v>86</v>
      </c>
      <c r="B40" s="27"/>
      <c r="C40" s="22"/>
      <c r="D40" s="22"/>
    </row>
    <row r="41" spans="1:5" ht="24" customHeight="1" x14ac:dyDescent="0.3">
      <c r="A41" s="21" t="s">
        <v>6</v>
      </c>
      <c r="B41" s="27"/>
      <c r="C41" s="22"/>
      <c r="D41" s="22"/>
      <c r="E41" s="22"/>
    </row>
    <row r="42" spans="1:5" ht="24" customHeight="1" x14ac:dyDescent="0.3">
      <c r="A42" s="21" t="s">
        <v>7</v>
      </c>
      <c r="B42" s="27"/>
      <c r="C42" s="22"/>
      <c r="D42" s="22"/>
      <c r="E42" s="22"/>
    </row>
    <row r="43" spans="1:5" ht="24" customHeight="1" x14ac:dyDescent="0.3">
      <c r="A43" s="21" t="s">
        <v>8</v>
      </c>
      <c r="B43" s="27"/>
      <c r="C43" s="29"/>
      <c r="D43" s="29"/>
      <c r="E43" s="29"/>
    </row>
    <row r="44" spans="1:5" ht="24" customHeight="1" x14ac:dyDescent="0.3">
      <c r="A44" s="21" t="s">
        <v>87</v>
      </c>
      <c r="B44" s="27"/>
      <c r="C44" s="29"/>
      <c r="D44" s="29"/>
      <c r="E44" s="29"/>
    </row>
    <row r="45" spans="1:5" ht="24" customHeight="1" x14ac:dyDescent="0.3">
      <c r="A45" s="21" t="s">
        <v>9</v>
      </c>
      <c r="B45" s="27"/>
      <c r="C45" s="29"/>
      <c r="D45" s="29"/>
      <c r="E45" s="29"/>
    </row>
    <row r="46" spans="1:5" ht="24" customHeight="1" x14ac:dyDescent="0.3">
      <c r="A46" s="21" t="s">
        <v>10</v>
      </c>
      <c r="B46" s="27"/>
      <c r="C46" s="29"/>
      <c r="D46" s="22"/>
      <c r="E46" s="29"/>
    </row>
    <row r="47" spans="1:5" ht="24" customHeight="1" x14ac:dyDescent="0.3">
      <c r="A47" s="21" t="s">
        <v>88</v>
      </c>
      <c r="B47" s="27"/>
      <c r="C47" s="29"/>
      <c r="D47" s="22"/>
      <c r="E47" s="29"/>
    </row>
    <row r="48" spans="1:5" ht="24" customHeight="1" x14ac:dyDescent="0.3">
      <c r="A48" s="20" t="s">
        <v>89</v>
      </c>
      <c r="B48" s="17"/>
      <c r="C48" s="1"/>
      <c r="D48" s="1"/>
      <c r="E48" s="1"/>
    </row>
    <row r="49" spans="1:5" ht="24" customHeight="1" x14ac:dyDescent="0.3">
      <c r="A49" s="21" t="s">
        <v>20</v>
      </c>
      <c r="B49" s="17"/>
      <c r="C49" s="22"/>
      <c r="D49" s="1"/>
      <c r="E49" s="22"/>
    </row>
    <row r="50" spans="1:5" ht="24" customHeight="1" x14ac:dyDescent="0.3">
      <c r="A50" s="21" t="s">
        <v>21</v>
      </c>
      <c r="B50" s="17"/>
      <c r="C50" s="22"/>
      <c r="D50" s="1"/>
      <c r="E50" s="22"/>
    </row>
    <row r="51" spans="1:5" ht="24" customHeight="1" x14ac:dyDescent="0.3">
      <c r="A51" s="21" t="s">
        <v>22</v>
      </c>
      <c r="B51" s="17"/>
      <c r="C51" s="22"/>
      <c r="D51" s="1"/>
      <c r="E51" s="22"/>
    </row>
    <row r="52" spans="1:5" ht="24" customHeight="1" x14ac:dyDescent="0.3">
      <c r="A52" s="21" t="s">
        <v>23</v>
      </c>
      <c r="B52" s="27"/>
      <c r="C52" s="22"/>
      <c r="D52" s="29"/>
      <c r="E52" s="22"/>
    </row>
    <row r="53" spans="1:5" ht="24" customHeight="1" x14ac:dyDescent="0.3">
      <c r="A53" s="21" t="s">
        <v>28</v>
      </c>
      <c r="B53" s="27"/>
      <c r="C53" s="22"/>
      <c r="D53" s="29"/>
      <c r="E53" s="22"/>
    </row>
    <row r="54" spans="1:5" ht="24" customHeight="1" x14ac:dyDescent="0.3">
      <c r="A54" s="21" t="s">
        <v>29</v>
      </c>
      <c r="B54" s="27"/>
      <c r="C54" s="30"/>
      <c r="D54" s="29"/>
      <c r="E54" s="30"/>
    </row>
    <row r="55" spans="1:5" ht="24" customHeight="1" x14ac:dyDescent="0.3">
      <c r="A55" s="27" t="s">
        <v>90</v>
      </c>
      <c r="B55" s="27"/>
      <c r="C55" s="29">
        <f>SUM(C41:C47,C49:C54)</f>
        <v>0</v>
      </c>
      <c r="D55" s="29"/>
      <c r="E55" s="29">
        <f>SUM(E41:E47,E49:E54)</f>
        <v>0</v>
      </c>
    </row>
    <row r="56" spans="1:5" ht="24" customHeight="1" x14ac:dyDescent="0.3">
      <c r="A56" s="21" t="s">
        <v>91</v>
      </c>
      <c r="B56" s="35"/>
      <c r="C56" s="36">
        <f>C26+C55</f>
        <v>0</v>
      </c>
      <c r="D56" s="37"/>
      <c r="E56" s="36">
        <f>E26+E55</f>
        <v>0</v>
      </c>
    </row>
    <row r="57" spans="1:5" ht="24" customHeight="1" x14ac:dyDescent="0.3">
      <c r="A57" s="16"/>
      <c r="B57" s="17"/>
      <c r="C57" s="1"/>
      <c r="D57" s="1"/>
      <c r="E57" s="1"/>
    </row>
    <row r="58" spans="1:5" ht="24" customHeight="1" x14ac:dyDescent="0.3">
      <c r="A58" s="16"/>
      <c r="B58" s="17"/>
      <c r="C58" s="1"/>
      <c r="D58" s="1"/>
      <c r="E58" s="1"/>
    </row>
    <row r="59" spans="1:5" ht="24" customHeight="1" x14ac:dyDescent="0.3">
      <c r="A59" s="16"/>
      <c r="B59" s="17"/>
      <c r="C59" s="1"/>
      <c r="D59" s="1"/>
      <c r="E59" s="1"/>
    </row>
    <row r="60" spans="1:5" ht="24" customHeight="1" x14ac:dyDescent="0.3">
      <c r="A60" s="16"/>
      <c r="B60" s="17"/>
      <c r="C60" s="1"/>
      <c r="D60" s="1"/>
      <c r="E60" s="1"/>
    </row>
    <row r="61" spans="1:5" ht="24" customHeight="1" x14ac:dyDescent="0.5">
      <c r="A61" s="33" t="s">
        <v>14</v>
      </c>
      <c r="B61" s="356" t="s">
        <v>14</v>
      </c>
      <c r="C61" s="356"/>
      <c r="D61" s="356"/>
      <c r="E61" s="356"/>
    </row>
    <row r="62" spans="1:5" ht="24" customHeight="1" x14ac:dyDescent="0.3">
      <c r="A62" s="34" t="s">
        <v>15</v>
      </c>
      <c r="B62" s="352" t="s">
        <v>16</v>
      </c>
      <c r="C62" s="352"/>
      <c r="D62" s="352"/>
      <c r="E62" s="352"/>
    </row>
    <row r="63" spans="1:5" ht="24" customHeight="1" x14ac:dyDescent="0.3">
      <c r="A63" s="34" t="s">
        <v>17</v>
      </c>
      <c r="B63" s="352" t="s">
        <v>17</v>
      </c>
      <c r="C63" s="352"/>
      <c r="D63" s="352"/>
      <c r="E63" s="352"/>
    </row>
    <row r="64" spans="1:5" ht="24" customHeight="1" x14ac:dyDescent="0.3">
      <c r="A64" s="34"/>
      <c r="B64" s="34"/>
      <c r="C64" s="34"/>
      <c r="D64" s="34"/>
      <c r="E64" s="34"/>
    </row>
    <row r="65" spans="1:5" s="14" customFormat="1" ht="24" customHeight="1" x14ac:dyDescent="0.35">
      <c r="A65" s="357" t="s">
        <v>0</v>
      </c>
      <c r="B65" s="357"/>
      <c r="C65" s="357"/>
      <c r="D65" s="357"/>
      <c r="E65" s="357"/>
    </row>
    <row r="66" spans="1:5" s="14" customFormat="1" ht="24" customHeight="1" x14ac:dyDescent="0.35">
      <c r="A66" s="357" t="s">
        <v>92</v>
      </c>
      <c r="B66" s="357"/>
      <c r="C66" s="357"/>
      <c r="D66" s="357"/>
      <c r="E66" s="357"/>
    </row>
    <row r="67" spans="1:5" s="14" customFormat="1" ht="24" customHeight="1" x14ac:dyDescent="0.35">
      <c r="A67" s="354" t="s">
        <v>120</v>
      </c>
      <c r="B67" s="354"/>
      <c r="C67" s="354"/>
      <c r="D67" s="354"/>
      <c r="E67" s="354"/>
    </row>
    <row r="68" spans="1:5" ht="24" customHeight="1" x14ac:dyDescent="0.3">
      <c r="A68" s="355" t="s">
        <v>2</v>
      </c>
      <c r="B68" s="355"/>
      <c r="C68" s="355"/>
      <c r="D68" s="355"/>
      <c r="E68" s="355"/>
    </row>
    <row r="69" spans="1:5" ht="9" customHeight="1" x14ac:dyDescent="0.3">
      <c r="A69" s="16"/>
      <c r="B69" s="16"/>
      <c r="C69" s="16"/>
      <c r="D69" s="16"/>
      <c r="E69" s="16"/>
    </row>
    <row r="70" spans="1:5" ht="24" customHeight="1" x14ac:dyDescent="0.3">
      <c r="A70" s="16"/>
      <c r="B70" s="17"/>
      <c r="C70" s="1">
        <v>2558</v>
      </c>
      <c r="D70" s="1"/>
      <c r="E70" s="1">
        <v>2557</v>
      </c>
    </row>
    <row r="71" spans="1:5" ht="24" customHeight="1" x14ac:dyDescent="0.3">
      <c r="A71" s="38" t="s">
        <v>93</v>
      </c>
      <c r="B71" s="38"/>
      <c r="C71" s="39"/>
      <c r="D71" s="39"/>
      <c r="E71" s="39"/>
    </row>
    <row r="72" spans="1:5" ht="24" customHeight="1" x14ac:dyDescent="0.3">
      <c r="A72" s="40" t="s">
        <v>94</v>
      </c>
      <c r="B72" s="38"/>
      <c r="C72" s="41"/>
      <c r="D72" s="42"/>
      <c r="E72" s="4"/>
    </row>
    <row r="73" spans="1:5" ht="24" customHeight="1" x14ac:dyDescent="0.3">
      <c r="A73" s="40" t="s">
        <v>95</v>
      </c>
      <c r="B73" s="38"/>
      <c r="C73" s="41"/>
      <c r="D73" s="42"/>
      <c r="E73" s="4"/>
    </row>
    <row r="74" spans="1:5" ht="24" customHeight="1" x14ac:dyDescent="0.3">
      <c r="A74" s="31" t="s">
        <v>96</v>
      </c>
      <c r="B74" s="21"/>
      <c r="C74" s="22"/>
      <c r="D74" s="22"/>
      <c r="E74" s="22"/>
    </row>
    <row r="75" spans="1:5" ht="24" customHeight="1" x14ac:dyDescent="0.3">
      <c r="A75" s="31" t="s">
        <v>97</v>
      </c>
      <c r="B75" s="21"/>
      <c r="C75" s="22"/>
      <c r="D75" s="22"/>
      <c r="E75" s="22"/>
    </row>
    <row r="76" spans="1:5" ht="24" customHeight="1" x14ac:dyDescent="0.3">
      <c r="A76" s="40" t="s">
        <v>98</v>
      </c>
      <c r="B76" s="38"/>
      <c r="C76" s="39"/>
      <c r="D76" s="39"/>
      <c r="E76" s="39"/>
    </row>
    <row r="77" spans="1:5" ht="24" customHeight="1" x14ac:dyDescent="0.3">
      <c r="A77" s="40" t="s">
        <v>99</v>
      </c>
      <c r="B77" s="38"/>
      <c r="C77" s="43"/>
      <c r="D77" s="39"/>
      <c r="E77" s="43"/>
    </row>
    <row r="78" spans="1:5" ht="24" customHeight="1" x14ac:dyDescent="0.3">
      <c r="A78" s="40" t="s">
        <v>100</v>
      </c>
      <c r="B78" s="38"/>
      <c r="C78" s="39"/>
      <c r="D78" s="39"/>
      <c r="E78" s="39"/>
    </row>
    <row r="79" spans="1:5" ht="24" customHeight="1" x14ac:dyDescent="0.3">
      <c r="A79" s="44" t="s">
        <v>101</v>
      </c>
      <c r="B79" s="45"/>
      <c r="C79" s="36">
        <f>SUM(C72:C78)</f>
        <v>0</v>
      </c>
      <c r="D79" s="39"/>
      <c r="E79" s="36">
        <f>SUM(E72:E78)</f>
        <v>0</v>
      </c>
    </row>
    <row r="80" spans="1:5" ht="24" customHeight="1" x14ac:dyDescent="0.3">
      <c r="A80" s="19" t="s">
        <v>102</v>
      </c>
      <c r="B80" s="19"/>
      <c r="C80" s="19"/>
      <c r="D80" s="19"/>
      <c r="E80" s="19"/>
    </row>
    <row r="81" spans="1:5" ht="24" customHeight="1" x14ac:dyDescent="0.3">
      <c r="A81" s="31" t="s">
        <v>103</v>
      </c>
      <c r="B81" s="21"/>
      <c r="C81" s="19"/>
      <c r="D81" s="19"/>
      <c r="E81" s="19"/>
    </row>
    <row r="82" spans="1:5" ht="24" customHeight="1" x14ac:dyDescent="0.3">
      <c r="A82" s="31" t="s">
        <v>104</v>
      </c>
      <c r="B82" s="21"/>
      <c r="C82" s="46"/>
      <c r="D82" s="19"/>
      <c r="E82" s="46"/>
    </row>
    <row r="83" spans="1:5" ht="24" customHeight="1" x14ac:dyDescent="0.3">
      <c r="A83" s="31" t="s">
        <v>105</v>
      </c>
      <c r="B83" s="21"/>
      <c r="C83" s="46"/>
      <c r="D83" s="19"/>
      <c r="E83" s="46"/>
    </row>
    <row r="84" spans="1:5" ht="24" customHeight="1" x14ac:dyDescent="0.3">
      <c r="A84" s="31" t="s">
        <v>106</v>
      </c>
      <c r="B84" s="21"/>
      <c r="C84" s="46"/>
      <c r="D84" s="19"/>
      <c r="E84" s="46"/>
    </row>
    <row r="85" spans="1:5" ht="24" customHeight="1" x14ac:dyDescent="0.3">
      <c r="A85" s="31" t="s">
        <v>107</v>
      </c>
      <c r="B85" s="21"/>
      <c r="C85" s="46"/>
      <c r="D85" s="19"/>
      <c r="E85" s="41"/>
    </row>
    <row r="86" spans="1:5" ht="24" customHeight="1" x14ac:dyDescent="0.3">
      <c r="A86" s="47" t="s">
        <v>108</v>
      </c>
      <c r="B86" s="35"/>
      <c r="C86" s="36">
        <f>SUM(C81:C85)</f>
        <v>0</v>
      </c>
      <c r="D86" s="19"/>
      <c r="E86" s="36">
        <f>SUM(E81:E85)</f>
        <v>0</v>
      </c>
    </row>
    <row r="87" spans="1:5" ht="24" customHeight="1" x14ac:dyDescent="0.3">
      <c r="A87" s="16"/>
      <c r="B87" s="16"/>
      <c r="C87" s="16"/>
      <c r="D87" s="1"/>
      <c r="E87" s="16"/>
    </row>
    <row r="88" spans="1:5" ht="24" customHeight="1" x14ac:dyDescent="0.3">
      <c r="A88" s="48" t="s">
        <v>109</v>
      </c>
      <c r="B88" s="16"/>
      <c r="C88" s="24"/>
      <c r="D88" s="16"/>
      <c r="E88" s="24"/>
    </row>
    <row r="89" spans="1:5" ht="24" customHeight="1" x14ac:dyDescent="0.3">
      <c r="A89" s="48" t="s">
        <v>110</v>
      </c>
      <c r="B89" s="16"/>
      <c r="C89" s="24"/>
      <c r="D89" s="16"/>
      <c r="E89" s="24"/>
    </row>
    <row r="90" spans="1:5" ht="24" customHeight="1" thickBot="1" x14ac:dyDescent="0.35">
      <c r="A90" s="38" t="s">
        <v>111</v>
      </c>
      <c r="B90" s="49"/>
      <c r="C90" s="50">
        <f>SUM(C88:C89)</f>
        <v>0</v>
      </c>
      <c r="D90" s="16"/>
      <c r="E90" s="50">
        <f>SUM(E88:E89)</f>
        <v>0</v>
      </c>
    </row>
    <row r="91" spans="1:5" ht="24" customHeight="1" thickTop="1" x14ac:dyDescent="0.3">
      <c r="C91" s="51"/>
    </row>
    <row r="92" spans="1:5" ht="24" customHeight="1" x14ac:dyDescent="0.3">
      <c r="C92" s="52"/>
    </row>
    <row r="93" spans="1:5" ht="24" customHeight="1" x14ac:dyDescent="0.5">
      <c r="A93" s="33" t="s">
        <v>14</v>
      </c>
      <c r="B93" s="356" t="s">
        <v>14</v>
      </c>
      <c r="C93" s="356"/>
      <c r="D93" s="356"/>
      <c r="E93" s="356"/>
    </row>
    <row r="94" spans="1:5" ht="24" customHeight="1" x14ac:dyDescent="0.3">
      <c r="A94" s="34" t="s">
        <v>15</v>
      </c>
      <c r="B94" s="352" t="s">
        <v>16</v>
      </c>
      <c r="C94" s="352"/>
      <c r="D94" s="352"/>
      <c r="E94" s="352"/>
    </row>
    <row r="95" spans="1:5" ht="24" customHeight="1" x14ac:dyDescent="0.3">
      <c r="A95" s="34" t="s">
        <v>17</v>
      </c>
      <c r="B95" s="352" t="s">
        <v>17</v>
      </c>
      <c r="C95" s="352"/>
      <c r="D95" s="352"/>
      <c r="E95" s="352"/>
    </row>
    <row r="96" spans="1:5" ht="24" customHeight="1" x14ac:dyDescent="0.3">
      <c r="A96" s="34"/>
      <c r="B96" s="34"/>
      <c r="C96" s="34"/>
      <c r="D96" s="34"/>
      <c r="E96" s="34"/>
    </row>
    <row r="97" spans="1:5" s="14" customFormat="1" ht="24" customHeight="1" x14ac:dyDescent="0.35">
      <c r="A97" s="357" t="s">
        <v>0</v>
      </c>
      <c r="B97" s="357"/>
      <c r="C97" s="357"/>
      <c r="D97" s="357"/>
      <c r="E97" s="357"/>
    </row>
    <row r="98" spans="1:5" s="14" customFormat="1" ht="24" customHeight="1" x14ac:dyDescent="0.35">
      <c r="A98" s="357" t="s">
        <v>92</v>
      </c>
      <c r="B98" s="357"/>
      <c r="C98" s="357"/>
      <c r="D98" s="357"/>
      <c r="E98" s="357"/>
    </row>
    <row r="99" spans="1:5" s="14" customFormat="1" ht="24" customHeight="1" x14ac:dyDescent="0.35">
      <c r="A99" s="354" t="s">
        <v>120</v>
      </c>
      <c r="B99" s="354"/>
      <c r="C99" s="354"/>
      <c r="D99" s="354"/>
      <c r="E99" s="354"/>
    </row>
    <row r="100" spans="1:5" ht="24" customHeight="1" x14ac:dyDescent="0.3">
      <c r="A100" s="355" t="s">
        <v>2</v>
      </c>
      <c r="B100" s="355"/>
      <c r="C100" s="355"/>
      <c r="D100" s="355"/>
      <c r="E100" s="355"/>
    </row>
    <row r="101" spans="1:5" ht="9" customHeight="1" x14ac:dyDescent="0.3">
      <c r="A101" s="16"/>
      <c r="B101" s="16"/>
      <c r="C101" s="16"/>
      <c r="D101" s="16"/>
      <c r="E101" s="16"/>
    </row>
    <row r="102" spans="1:5" ht="24" customHeight="1" x14ac:dyDescent="0.3">
      <c r="A102" s="16"/>
      <c r="B102" s="17"/>
      <c r="C102" s="1">
        <v>2558</v>
      </c>
      <c r="D102" s="1"/>
      <c r="E102" s="1">
        <v>2557</v>
      </c>
    </row>
    <row r="103" spans="1:5" ht="24" customHeight="1" x14ac:dyDescent="0.5">
      <c r="A103" s="53" t="s">
        <v>112</v>
      </c>
      <c r="B103" s="54"/>
      <c r="C103" s="54"/>
      <c r="D103" s="54"/>
      <c r="E103" s="54"/>
    </row>
    <row r="104" spans="1:5" ht="24" customHeight="1" x14ac:dyDescent="0.5">
      <c r="A104" s="55" t="s">
        <v>113</v>
      </c>
      <c r="B104" s="54"/>
      <c r="C104" s="54"/>
      <c r="D104" s="54"/>
      <c r="E104" s="54"/>
    </row>
    <row r="105" spans="1:5" ht="24" customHeight="1" x14ac:dyDescent="0.5">
      <c r="A105" s="56" t="s">
        <v>114</v>
      </c>
      <c r="B105" s="54"/>
      <c r="C105" s="57">
        <v>12466515</v>
      </c>
      <c r="D105" s="54"/>
      <c r="E105" s="57">
        <v>6806579</v>
      </c>
    </row>
    <row r="106" spans="1:5" ht="24" customHeight="1" x14ac:dyDescent="0.5">
      <c r="A106" s="56" t="s">
        <v>115</v>
      </c>
      <c r="B106" s="54"/>
      <c r="C106" s="57">
        <v>5461822</v>
      </c>
      <c r="D106" s="54"/>
      <c r="E106" s="57">
        <v>10387214</v>
      </c>
    </row>
    <row r="107" spans="1:5" ht="24" customHeight="1" x14ac:dyDescent="0.5">
      <c r="A107" s="56" t="s">
        <v>116</v>
      </c>
      <c r="B107" s="54"/>
      <c r="C107" s="57">
        <f>8371-1</f>
        <v>8370</v>
      </c>
      <c r="D107" s="54"/>
      <c r="E107" s="57">
        <v>-3687924</v>
      </c>
    </row>
    <row r="108" spans="1:5" ht="24" customHeight="1" x14ac:dyDescent="0.5">
      <c r="A108" s="56" t="s">
        <v>117</v>
      </c>
      <c r="B108" s="54"/>
      <c r="C108" s="57">
        <v>63497455</v>
      </c>
      <c r="D108" s="54"/>
      <c r="E108" s="57">
        <v>48140988</v>
      </c>
    </row>
    <row r="109" spans="1:5" ht="24" customHeight="1" x14ac:dyDescent="0.3"/>
    <row r="110" spans="1:5" ht="24" customHeight="1" x14ac:dyDescent="0.5">
      <c r="A110" s="54"/>
      <c r="B110" s="54"/>
      <c r="C110" s="54"/>
      <c r="D110" s="54"/>
      <c r="E110" s="54"/>
    </row>
    <row r="111" spans="1:5" ht="24" customHeight="1" x14ac:dyDescent="0.5">
      <c r="A111" s="54"/>
      <c r="B111" s="54"/>
      <c r="C111" s="54"/>
      <c r="D111" s="54"/>
      <c r="E111" s="54"/>
    </row>
    <row r="112" spans="1:5" ht="24" customHeight="1" x14ac:dyDescent="0.5">
      <c r="A112" s="54"/>
      <c r="B112" s="54"/>
      <c r="C112" s="54"/>
      <c r="D112" s="54"/>
      <c r="E112" s="54"/>
    </row>
    <row r="113" spans="1:5" ht="24" customHeight="1" x14ac:dyDescent="0.5">
      <c r="A113" s="54"/>
      <c r="B113" s="54"/>
      <c r="C113" s="54"/>
      <c r="D113" s="54"/>
      <c r="E113" s="54"/>
    </row>
    <row r="114" spans="1:5" ht="24" customHeight="1" x14ac:dyDescent="0.5">
      <c r="A114" s="54"/>
      <c r="B114" s="54"/>
      <c r="C114" s="54"/>
      <c r="D114" s="54"/>
      <c r="E114" s="54"/>
    </row>
    <row r="115" spans="1:5" ht="24" customHeight="1" x14ac:dyDescent="0.5">
      <c r="A115" s="54"/>
      <c r="B115" s="54"/>
      <c r="C115" s="54"/>
      <c r="D115" s="54"/>
      <c r="E115" s="54"/>
    </row>
    <row r="116" spans="1:5" ht="24" customHeight="1" x14ac:dyDescent="0.5">
      <c r="A116" s="54"/>
      <c r="B116" s="54"/>
      <c r="C116" s="54"/>
      <c r="D116" s="54"/>
      <c r="E116" s="54"/>
    </row>
    <row r="117" spans="1:5" ht="24" customHeight="1" x14ac:dyDescent="0.5">
      <c r="A117" s="54"/>
      <c r="B117" s="54"/>
      <c r="C117" s="54"/>
      <c r="D117" s="54"/>
      <c r="E117" s="54"/>
    </row>
    <row r="118" spans="1:5" ht="24" customHeight="1" x14ac:dyDescent="0.5">
      <c r="A118" s="54"/>
      <c r="B118" s="54"/>
      <c r="C118" s="54"/>
      <c r="D118" s="54"/>
      <c r="E118" s="54"/>
    </row>
    <row r="119" spans="1:5" ht="24" customHeight="1" x14ac:dyDescent="0.5">
      <c r="A119" s="54"/>
      <c r="B119" s="54"/>
      <c r="C119" s="54"/>
      <c r="D119" s="54"/>
      <c r="E119" s="54"/>
    </row>
    <row r="120" spans="1:5" ht="24" customHeight="1" x14ac:dyDescent="0.5">
      <c r="A120" s="54"/>
      <c r="B120" s="54"/>
      <c r="C120" s="54"/>
      <c r="D120" s="54"/>
      <c r="E120" s="54"/>
    </row>
    <row r="121" spans="1:5" ht="24" customHeight="1" x14ac:dyDescent="0.3"/>
    <row r="122" spans="1:5" ht="24" customHeight="1" x14ac:dyDescent="0.5">
      <c r="A122" s="54"/>
      <c r="B122" s="54"/>
      <c r="C122" s="54"/>
      <c r="D122" s="54"/>
      <c r="E122" s="54"/>
    </row>
    <row r="123" spans="1:5" ht="24" customHeight="1" x14ac:dyDescent="0.5">
      <c r="A123" s="54"/>
      <c r="B123" s="54"/>
      <c r="C123" s="54"/>
      <c r="D123" s="54"/>
      <c r="E123" s="54"/>
    </row>
    <row r="124" spans="1:5" ht="24" customHeight="1" x14ac:dyDescent="0.3">
      <c r="A124" s="358" t="s">
        <v>13</v>
      </c>
      <c r="B124" s="358"/>
      <c r="C124" s="358"/>
      <c r="D124" s="358"/>
      <c r="E124" s="358"/>
    </row>
    <row r="125" spans="1:5" ht="24" customHeight="1" x14ac:dyDescent="0.5">
      <c r="A125" s="54"/>
      <c r="B125" s="54"/>
      <c r="C125" s="54"/>
      <c r="D125" s="54"/>
      <c r="E125" s="54"/>
    </row>
    <row r="126" spans="1:5" ht="24" customHeight="1" x14ac:dyDescent="0.5">
      <c r="A126" s="33" t="s">
        <v>14</v>
      </c>
      <c r="B126" s="356" t="s">
        <v>14</v>
      </c>
      <c r="C126" s="356"/>
      <c r="D126" s="356"/>
      <c r="E126" s="356"/>
    </row>
    <row r="127" spans="1:5" ht="24" customHeight="1" x14ac:dyDescent="0.3">
      <c r="A127" s="34" t="s">
        <v>15</v>
      </c>
      <c r="B127" s="352" t="s">
        <v>16</v>
      </c>
      <c r="C127" s="352"/>
      <c r="D127" s="352"/>
      <c r="E127" s="352"/>
    </row>
    <row r="128" spans="1:5" ht="24" customHeight="1" x14ac:dyDescent="0.3">
      <c r="A128" s="34" t="s">
        <v>17</v>
      </c>
      <c r="B128" s="352" t="s">
        <v>17</v>
      </c>
      <c r="C128" s="352"/>
      <c r="D128" s="352"/>
      <c r="E128" s="352"/>
    </row>
    <row r="129" spans="1:5" ht="24" customHeight="1" x14ac:dyDescent="0.5">
      <c r="A129" s="54"/>
      <c r="B129" s="54"/>
      <c r="C129" s="54"/>
      <c r="D129" s="54"/>
      <c r="E129" s="54"/>
    </row>
    <row r="130" spans="1:5" ht="24" customHeight="1" x14ac:dyDescent="0.5">
      <c r="A130" s="54"/>
      <c r="B130" s="54"/>
      <c r="C130" s="54"/>
      <c r="D130" s="54"/>
      <c r="E130" s="54"/>
    </row>
    <row r="131" spans="1:5" ht="24" customHeight="1" x14ac:dyDescent="0.5">
      <c r="A131" s="54"/>
      <c r="B131" s="54"/>
      <c r="C131" s="54"/>
      <c r="D131" s="54"/>
      <c r="E131" s="54"/>
    </row>
    <row r="132" spans="1:5" ht="24" customHeight="1" x14ac:dyDescent="0.5">
      <c r="A132" s="54"/>
      <c r="B132" s="54"/>
      <c r="C132" s="54"/>
      <c r="D132" s="54"/>
      <c r="E132" s="54"/>
    </row>
    <row r="133" spans="1:5" ht="24" customHeight="1" x14ac:dyDescent="0.5">
      <c r="A133" s="54"/>
      <c r="B133" s="54"/>
      <c r="C133" s="54"/>
      <c r="D133" s="54"/>
      <c r="E133" s="54"/>
    </row>
    <row r="134" spans="1:5" ht="24" customHeight="1" x14ac:dyDescent="0.5">
      <c r="A134" s="54"/>
      <c r="B134" s="54"/>
      <c r="C134" s="54"/>
      <c r="D134" s="54"/>
      <c r="E134" s="54"/>
    </row>
    <row r="135" spans="1:5" ht="24" customHeight="1" x14ac:dyDescent="0.5">
      <c r="A135" s="54"/>
      <c r="B135" s="54"/>
      <c r="C135" s="54"/>
      <c r="D135" s="54"/>
      <c r="E135" s="54"/>
    </row>
    <row r="136" spans="1:5" ht="24" customHeight="1" x14ac:dyDescent="0.5">
      <c r="A136" s="54"/>
      <c r="B136" s="54"/>
      <c r="C136" s="54"/>
      <c r="D136" s="54"/>
      <c r="E136" s="54"/>
    </row>
    <row r="137" spans="1:5" ht="24" customHeight="1" x14ac:dyDescent="0.5">
      <c r="A137" s="54"/>
      <c r="B137" s="54"/>
      <c r="C137" s="54"/>
      <c r="D137" s="54"/>
      <c r="E137" s="54"/>
    </row>
    <row r="138" spans="1:5" ht="24" customHeight="1" x14ac:dyDescent="0.5">
      <c r="A138" s="54"/>
      <c r="B138" s="54"/>
      <c r="C138" s="54"/>
      <c r="D138" s="54"/>
      <c r="E138" s="54"/>
    </row>
    <row r="139" spans="1:5" ht="24" customHeight="1" x14ac:dyDescent="0.5">
      <c r="A139" s="54"/>
      <c r="B139" s="54"/>
      <c r="C139" s="54"/>
      <c r="D139" s="54"/>
      <c r="E139" s="54"/>
    </row>
    <row r="140" spans="1:5" ht="24" customHeight="1" x14ac:dyDescent="0.5">
      <c r="A140" s="54"/>
      <c r="B140" s="54"/>
      <c r="C140" s="54"/>
      <c r="D140" s="54"/>
      <c r="E140" s="54"/>
    </row>
    <row r="141" spans="1:5" ht="24" customHeight="1" x14ac:dyDescent="0.5">
      <c r="A141" s="54"/>
      <c r="B141" s="54"/>
      <c r="C141" s="54"/>
      <c r="D141" s="54"/>
      <c r="E141" s="54"/>
    </row>
    <row r="142" spans="1:5" ht="24" customHeight="1" x14ac:dyDescent="0.5">
      <c r="A142" s="54"/>
      <c r="B142" s="54"/>
      <c r="C142" s="54"/>
      <c r="D142" s="54"/>
      <c r="E142" s="54"/>
    </row>
    <row r="143" spans="1:5" ht="24" customHeight="1" x14ac:dyDescent="0.5">
      <c r="A143" s="54"/>
      <c r="B143" s="54"/>
      <c r="C143" s="54"/>
      <c r="D143" s="54"/>
      <c r="E143" s="54"/>
    </row>
    <row r="144" spans="1:5" ht="24" customHeight="1" x14ac:dyDescent="0.5">
      <c r="A144" s="54"/>
      <c r="B144" s="54"/>
      <c r="C144" s="54"/>
      <c r="D144" s="54"/>
      <c r="E144" s="54"/>
    </row>
    <row r="145" spans="1:5" ht="24" customHeight="1" x14ac:dyDescent="0.5">
      <c r="A145" s="54"/>
      <c r="B145" s="54"/>
      <c r="C145" s="54"/>
      <c r="D145" s="54"/>
      <c r="E145" s="54"/>
    </row>
    <row r="146" spans="1:5" ht="24" customHeight="1" x14ac:dyDescent="0.5">
      <c r="A146" s="54"/>
      <c r="B146" s="54"/>
      <c r="C146" s="54"/>
      <c r="D146" s="54"/>
      <c r="E146" s="54"/>
    </row>
    <row r="147" spans="1:5" ht="24" customHeight="1" x14ac:dyDescent="0.5">
      <c r="A147" s="54"/>
      <c r="B147" s="54"/>
      <c r="C147" s="54"/>
      <c r="D147" s="54"/>
      <c r="E147" s="54"/>
    </row>
    <row r="148" spans="1:5" ht="24" customHeight="1" x14ac:dyDescent="0.5">
      <c r="A148" s="54"/>
      <c r="B148" s="54"/>
      <c r="C148" s="54"/>
      <c r="D148" s="54"/>
      <c r="E148" s="54"/>
    </row>
    <row r="149" spans="1:5" ht="24" customHeight="1" x14ac:dyDescent="0.5">
      <c r="A149" s="54"/>
      <c r="B149" s="54"/>
      <c r="C149" s="54"/>
      <c r="D149" s="54"/>
      <c r="E149" s="54"/>
    </row>
    <row r="150" spans="1:5" ht="24" customHeight="1" x14ac:dyDescent="0.5">
      <c r="A150" s="54"/>
      <c r="B150" s="54"/>
      <c r="C150" s="54"/>
      <c r="D150" s="54"/>
      <c r="E150" s="54"/>
    </row>
  </sheetData>
  <mergeCells count="29">
    <mergeCell ref="A35:E35"/>
    <mergeCell ref="A67:E67"/>
    <mergeCell ref="B62:E62"/>
    <mergeCell ref="B63:E63"/>
    <mergeCell ref="A65:E65"/>
    <mergeCell ref="A66:E66"/>
    <mergeCell ref="B61:E61"/>
    <mergeCell ref="A68:E68"/>
    <mergeCell ref="A36:E36"/>
    <mergeCell ref="B95:E95"/>
    <mergeCell ref="B93:E93"/>
    <mergeCell ref="B94:E94"/>
    <mergeCell ref="B128:E128"/>
    <mergeCell ref="A99:E99"/>
    <mergeCell ref="A97:E97"/>
    <mergeCell ref="A100:E100"/>
    <mergeCell ref="A124:E124"/>
    <mergeCell ref="B126:E126"/>
    <mergeCell ref="B127:E127"/>
    <mergeCell ref="A98:E98"/>
    <mergeCell ref="B30:E30"/>
    <mergeCell ref="B31:E31"/>
    <mergeCell ref="A34:E34"/>
    <mergeCell ref="A1:E1"/>
    <mergeCell ref="A2:E2"/>
    <mergeCell ref="A3:E3"/>
    <mergeCell ref="A4:E4"/>
    <mergeCell ref="A33:E33"/>
    <mergeCell ref="B29:E29"/>
  </mergeCells>
  <phoneticPr fontId="2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งบแสดงฐานะการเงิน 4-6</vt:lpstr>
      <vt:lpstr>งบกำไรขาดทุน 7-8</vt:lpstr>
      <vt:lpstr>ส่วนของผู้ถือหุ้น 9</vt:lpstr>
      <vt:lpstr>ส่วนของผู้ถือหุ้น 10</vt:lpstr>
      <vt:lpstr>11-14</vt:lpstr>
      <vt:lpstr>Sheet1</vt:lpstr>
      <vt:lpstr>ส่วนของผู้ถือหุ้น</vt:lpstr>
      <vt:lpstr>งบกระแสเงินสด</vt:lpstr>
      <vt:lpstr>'11-14'!Print_Area</vt:lpstr>
      <vt:lpstr>'งบแสดงฐานะการเงิน 4-6'!Print_Area</vt:lpstr>
      <vt:lpstr>'งบกำไรขาดทุน 7-8'!Print_Area</vt:lpstr>
      <vt:lpstr>'ส่วนของผู้ถือหุ้น 10'!Print_Area</vt:lpstr>
      <vt:lpstr>'ส่วนของผู้ถือหุ้น 9'!Print_Area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Duangkamon Siripunt (Open)</dc:creator>
  <cp:lastModifiedBy>thianjut</cp:lastModifiedBy>
  <cp:lastPrinted>2020-02-20T08:59:19Z</cp:lastPrinted>
  <dcterms:created xsi:type="dcterms:W3CDTF">2008-07-23T09:26:51Z</dcterms:created>
  <dcterms:modified xsi:type="dcterms:W3CDTF">2020-02-24T12:23:12Z</dcterms:modified>
</cp:coreProperties>
</file>