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chukiatpunlob\Desktop\Backup\documents\My Port\Applied DB\2019\YE2019\FS\Thai\"/>
    </mc:Choice>
  </mc:AlternateContent>
  <xr:revisionPtr revIDLastSave="0" documentId="13_ncr:1_{7905A962-F116-426C-8C1B-FC421D9790FE}" xr6:coauthVersionLast="41" xr6:coauthVersionMax="41" xr10:uidLastSave="{00000000-0000-0000-0000-000000000000}"/>
  <bookViews>
    <workbookView xWindow="-110" yWindow="-110" windowWidth="19420" windowHeight="10420" activeTab="5" xr2:uid="{00000000-000D-0000-FFFF-FFFF00000000}"/>
  </bookViews>
  <sheets>
    <sheet name="BS-7-9" sheetId="10" r:id="rId1"/>
    <sheet name="PL-10" sheetId="5" r:id="rId2"/>
    <sheet name="PL-11" sheetId="16" r:id="rId3"/>
    <sheet name="SH12-13" sheetId="2" r:id="rId4"/>
    <sheet name="SH-14-15" sheetId="14" r:id="rId5"/>
    <sheet name="CF-16-18" sheetId="8" r:id="rId6"/>
  </sheets>
  <externalReferences>
    <externalReference r:id="rId7"/>
  </externalReferences>
  <definedNames>
    <definedName name="_xlnm.Print_Area" localSheetId="0">'BS-7-9'!$A$1:$J$81</definedName>
    <definedName name="_xlnm.Print_Area" localSheetId="5">'CF-16-18'!$A$1:$I$88</definedName>
    <definedName name="_xlnm.Print_Area" localSheetId="1">'PL-10'!$A$1:$J$26</definedName>
    <definedName name="_xlnm.Print_Area" localSheetId="2">'PL-11'!$A$1:$J$38</definedName>
    <definedName name="_xlnm.Print_Area" localSheetId="3">'SH12-13'!$A$1:$T$57</definedName>
    <definedName name="_xlnm.Print_Area" localSheetId="4">'SH-14-15'!$A$1:$P$56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" i="8" l="1"/>
  <c r="G11" i="8"/>
  <c r="E11" i="8"/>
  <c r="C11" i="8"/>
  <c r="J55" i="2"/>
  <c r="H24" i="5"/>
  <c r="D24" i="5"/>
  <c r="H75" i="10"/>
  <c r="D42" i="10"/>
  <c r="H42" i="10"/>
  <c r="N55" i="2" l="1"/>
  <c r="R55" i="2" s="1"/>
  <c r="G35" i="8" l="1"/>
  <c r="C84" i="8"/>
  <c r="C51" i="8"/>
  <c r="H18" i="5"/>
  <c r="H51" i="10"/>
  <c r="H21" i="10"/>
  <c r="D9" i="10"/>
  <c r="D89" i="8" l="1"/>
  <c r="F89" i="8"/>
  <c r="H89" i="8"/>
  <c r="C87" i="8"/>
  <c r="G84" i="8"/>
  <c r="K18" i="10" l="1"/>
  <c r="G86" i="8"/>
  <c r="G87" i="8" s="1"/>
  <c r="G89" i="8" s="1"/>
  <c r="C28" i="8"/>
  <c r="C12" i="8"/>
  <c r="C48" i="8"/>
  <c r="C89" i="8" s="1"/>
  <c r="C50" i="8"/>
  <c r="C57" i="8"/>
  <c r="C68" i="8"/>
  <c r="C58" i="8"/>
  <c r="C56" i="8"/>
  <c r="C61" i="8"/>
  <c r="C60" i="8"/>
  <c r="C49" i="8"/>
  <c r="C47" i="8"/>
  <c r="C32" i="8"/>
  <c r="C33" i="8"/>
  <c r="C29" i="8"/>
  <c r="C25" i="8"/>
  <c r="C22" i="8"/>
  <c r="C18" i="8"/>
  <c r="C15" i="8"/>
  <c r="C14" i="8"/>
  <c r="C13" i="8"/>
  <c r="G51" i="8" l="1"/>
  <c r="H77" i="10"/>
  <c r="D36" i="10"/>
  <c r="D35" i="10"/>
  <c r="N52" i="2"/>
  <c r="H20" i="10"/>
  <c r="H12" i="10"/>
  <c r="R58" i="2"/>
  <c r="F46" i="2" l="1"/>
  <c r="J46" i="2"/>
  <c r="H46" i="2"/>
  <c r="D46" i="2"/>
  <c r="F26" i="16" l="1"/>
  <c r="G70" i="8"/>
  <c r="C70" i="8"/>
  <c r="H26" i="16"/>
  <c r="L51" i="14" s="1"/>
  <c r="L55" i="2"/>
  <c r="T55" i="2" s="1"/>
  <c r="D12" i="10"/>
  <c r="D10" i="10"/>
  <c r="D18" i="10"/>
  <c r="D21" i="10"/>
  <c r="D20" i="10"/>
  <c r="D19" i="10"/>
  <c r="H18" i="16"/>
  <c r="J18" i="16"/>
  <c r="P52" i="2"/>
  <c r="R52" i="2" s="1"/>
  <c r="D20" i="5"/>
  <c r="D16" i="5"/>
  <c r="D17" i="5"/>
  <c r="D12" i="5"/>
  <c r="D11" i="5"/>
  <c r="D10" i="5"/>
  <c r="D75" i="10"/>
  <c r="D51" i="10"/>
  <c r="D48" i="10"/>
  <c r="D49" i="10"/>
  <c r="D44" i="10"/>
  <c r="D41" i="10"/>
  <c r="D39" i="10"/>
  <c r="T41" i="2" l="1"/>
  <c r="L23" i="2"/>
  <c r="N51" i="14"/>
  <c r="N23" i="14"/>
  <c r="L23" i="14"/>
  <c r="P12" i="14"/>
  <c r="L45" i="14"/>
  <c r="P45" i="14" s="1"/>
  <c r="P40" i="14"/>
  <c r="T46" i="2"/>
  <c r="D14" i="16"/>
  <c r="D24" i="16"/>
  <c r="D22" i="16"/>
  <c r="D26" i="16" s="1"/>
  <c r="H19" i="10" l="1"/>
  <c r="H18" i="10"/>
  <c r="H11" i="10"/>
  <c r="H10" i="10"/>
  <c r="H9" i="10"/>
  <c r="I87" i="8" l="1"/>
  <c r="I89" i="8" s="1"/>
  <c r="E87" i="8"/>
  <c r="E89" i="8" s="1"/>
  <c r="I63" i="8"/>
  <c r="I50" i="8"/>
  <c r="I51" i="8" s="1"/>
  <c r="E63" i="8"/>
  <c r="I16" i="8"/>
  <c r="I13" i="8"/>
  <c r="E13" i="8"/>
  <c r="E12" i="8"/>
  <c r="E50" i="8" s="1"/>
  <c r="E51" i="8" s="1"/>
  <c r="J54" i="14"/>
  <c r="N52" i="14"/>
  <c r="J52" i="14"/>
  <c r="H52" i="14"/>
  <c r="F52" i="14"/>
  <c r="D52" i="14"/>
  <c r="P51" i="14"/>
  <c r="N47" i="14"/>
  <c r="J47" i="14"/>
  <c r="H47" i="14"/>
  <c r="F47" i="14"/>
  <c r="F55" i="14" s="1"/>
  <c r="D47" i="14"/>
  <c r="D55" i="14" s="1"/>
  <c r="L47" i="14"/>
  <c r="J53" i="2"/>
  <c r="J56" i="2" s="1"/>
  <c r="H53" i="2"/>
  <c r="H56" i="2" s="1"/>
  <c r="F53" i="2"/>
  <c r="D53" i="2"/>
  <c r="P53" i="2"/>
  <c r="P56" i="2" s="1"/>
  <c r="R53" i="2"/>
  <c r="R56" i="2" s="1"/>
  <c r="R59" i="2" s="1"/>
  <c r="R48" i="2"/>
  <c r="P48" i="2"/>
  <c r="N48" i="2"/>
  <c r="L48" i="2"/>
  <c r="J48" i="2"/>
  <c r="H48" i="2"/>
  <c r="F48" i="2"/>
  <c r="D48" i="2"/>
  <c r="J27" i="16"/>
  <c r="J26" i="16"/>
  <c r="F24" i="16"/>
  <c r="F22" i="16"/>
  <c r="F16" i="16"/>
  <c r="F14" i="16"/>
  <c r="F18" i="16" s="1"/>
  <c r="J13" i="5"/>
  <c r="F20" i="5"/>
  <c r="F17" i="5"/>
  <c r="F12" i="5"/>
  <c r="F11" i="5"/>
  <c r="F10" i="5"/>
  <c r="J52" i="10"/>
  <c r="J45" i="10"/>
  <c r="F51" i="10"/>
  <c r="F49" i="10"/>
  <c r="F48" i="10"/>
  <c r="F44" i="10"/>
  <c r="F41" i="10"/>
  <c r="F39" i="10"/>
  <c r="F36" i="10"/>
  <c r="F45" i="10" s="1"/>
  <c r="F35" i="10"/>
  <c r="J22" i="10"/>
  <c r="J11" i="10"/>
  <c r="F21" i="10"/>
  <c r="F19" i="10"/>
  <c r="F18" i="10"/>
  <c r="F10" i="10"/>
  <c r="H55" i="14" l="1"/>
  <c r="N55" i="14"/>
  <c r="N57" i="14" s="1"/>
  <c r="J55" i="14"/>
  <c r="T48" i="2"/>
  <c r="F56" i="2"/>
  <c r="J21" i="5"/>
  <c r="J23" i="5" s="1"/>
  <c r="J25" i="5" s="1"/>
  <c r="J53" i="10"/>
  <c r="F12" i="10"/>
  <c r="J14" i="10"/>
  <c r="J24" i="10" s="1"/>
  <c r="P47" i="14"/>
  <c r="L54" i="14"/>
  <c r="P54" i="14" s="1"/>
  <c r="N53" i="2"/>
  <c r="N56" i="2" s="1"/>
  <c r="D56" i="2"/>
  <c r="F27" i="16"/>
  <c r="F13" i="5"/>
  <c r="F16" i="5"/>
  <c r="F21" i="5" s="1"/>
  <c r="F52" i="10"/>
  <c r="F53" i="10" s="1"/>
  <c r="F20" i="10"/>
  <c r="F22" i="10" s="1"/>
  <c r="F11" i="10"/>
  <c r="L52" i="2"/>
  <c r="T52" i="2" s="1"/>
  <c r="N24" i="14"/>
  <c r="N27" i="14" s="1"/>
  <c r="H14" i="10"/>
  <c r="J26" i="14"/>
  <c r="L26" i="14" s="1"/>
  <c r="P26" i="14" s="1"/>
  <c r="L26" i="2"/>
  <c r="T26" i="2" s="1"/>
  <c r="D21" i="5"/>
  <c r="D13" i="5"/>
  <c r="D52" i="10"/>
  <c r="D22" i="10"/>
  <c r="T12" i="2"/>
  <c r="L17" i="14"/>
  <c r="L19" i="14" s="1"/>
  <c r="J24" i="14"/>
  <c r="H24" i="14"/>
  <c r="H27" i="14" s="1"/>
  <c r="F24" i="14"/>
  <c r="D24" i="14"/>
  <c r="N19" i="14"/>
  <c r="J19" i="14"/>
  <c r="H19" i="14"/>
  <c r="F19" i="14"/>
  <c r="F27" i="14" s="1"/>
  <c r="D19" i="14"/>
  <c r="P16" i="14"/>
  <c r="N26" i="2"/>
  <c r="R26" i="2" s="1"/>
  <c r="J24" i="2"/>
  <c r="J27" i="2" s="1"/>
  <c r="H24" i="2"/>
  <c r="H27" i="2" s="1"/>
  <c r="F24" i="2"/>
  <c r="D24" i="2"/>
  <c r="R19" i="2"/>
  <c r="P19" i="2"/>
  <c r="N19" i="2"/>
  <c r="L19" i="2"/>
  <c r="J19" i="2"/>
  <c r="H19" i="2"/>
  <c r="F19" i="2"/>
  <c r="D19" i="2"/>
  <c r="T17" i="2"/>
  <c r="T16" i="2"/>
  <c r="H45" i="10"/>
  <c r="H52" i="10"/>
  <c r="H21" i="5"/>
  <c r="H13" i="5"/>
  <c r="H22" i="10"/>
  <c r="D27" i="2"/>
  <c r="D45" i="10"/>
  <c r="D14" i="10"/>
  <c r="D18" i="16"/>
  <c r="P17" i="14" l="1"/>
  <c r="P19" i="14" s="1"/>
  <c r="J31" i="16"/>
  <c r="J32" i="16" s="1"/>
  <c r="J38" i="16" s="1"/>
  <c r="L22" i="14"/>
  <c r="D27" i="14"/>
  <c r="T19" i="2"/>
  <c r="J27" i="14"/>
  <c r="D27" i="16"/>
  <c r="D53" i="10"/>
  <c r="P24" i="2"/>
  <c r="P27" i="2" s="1"/>
  <c r="H27" i="16"/>
  <c r="J28" i="16"/>
  <c r="J35" i="16" s="1"/>
  <c r="J36" i="16" s="1"/>
  <c r="I9" i="8"/>
  <c r="I23" i="8" s="1"/>
  <c r="I34" i="8" s="1"/>
  <c r="I36" i="8" s="1"/>
  <c r="I66" i="8" s="1"/>
  <c r="I69" i="8" s="1"/>
  <c r="I71" i="8" s="1"/>
  <c r="K74" i="8" s="1"/>
  <c r="F14" i="10"/>
  <c r="H24" i="10"/>
  <c r="D24" i="10"/>
  <c r="P23" i="14"/>
  <c r="F27" i="2"/>
  <c r="R24" i="2"/>
  <c r="R27" i="2" s="1"/>
  <c r="V29" i="2" s="1"/>
  <c r="T23" i="2"/>
  <c r="N24" i="2"/>
  <c r="N27" i="2" s="1"/>
  <c r="H23" i="5"/>
  <c r="H25" i="5" s="1"/>
  <c r="G9" i="8" s="1"/>
  <c r="D23" i="5"/>
  <c r="D25" i="5" s="1"/>
  <c r="F23" i="5"/>
  <c r="F25" i="5" s="1"/>
  <c r="L22" i="2" s="1"/>
  <c r="H53" i="10"/>
  <c r="F24" i="10"/>
  <c r="L51" i="2" l="1"/>
  <c r="C9" i="8"/>
  <c r="L50" i="14"/>
  <c r="L52" i="14" s="1"/>
  <c r="L55" i="14" s="1"/>
  <c r="H76" i="10" s="1"/>
  <c r="L57" i="14" s="1"/>
  <c r="T51" i="2"/>
  <c r="L53" i="2"/>
  <c r="L56" i="2" s="1"/>
  <c r="E9" i="8"/>
  <c r="E23" i="8" s="1"/>
  <c r="E34" i="8" s="1"/>
  <c r="E36" i="8" s="1"/>
  <c r="E66" i="8" s="1"/>
  <c r="E69" i="8" s="1"/>
  <c r="E71" i="8" s="1"/>
  <c r="J74" i="8" s="1"/>
  <c r="F31" i="16"/>
  <c r="F32" i="16" s="1"/>
  <c r="H31" i="16"/>
  <c r="H32" i="16" s="1"/>
  <c r="D31" i="16"/>
  <c r="D32" i="16" s="1"/>
  <c r="D38" i="16" s="1"/>
  <c r="P50" i="14" l="1"/>
  <c r="P52" i="14" s="1"/>
  <c r="P55" i="14" s="1"/>
  <c r="D76" i="10"/>
  <c r="T53" i="2"/>
  <c r="F38" i="16"/>
  <c r="F28" i="16"/>
  <c r="F35" i="16" s="1"/>
  <c r="F36" i="16" s="1"/>
  <c r="H28" i="16"/>
  <c r="H35" i="16" s="1"/>
  <c r="H36" i="16" s="1"/>
  <c r="H38" i="16"/>
  <c r="L24" i="2"/>
  <c r="T22" i="2"/>
  <c r="D28" i="16"/>
  <c r="D35" i="16" s="1"/>
  <c r="D36" i="16" s="1"/>
  <c r="H78" i="10" l="1"/>
  <c r="H80" i="10" s="1"/>
  <c r="H82" i="10" s="1"/>
  <c r="L58" i="2"/>
  <c r="L59" i="2" s="1"/>
  <c r="D78" i="10"/>
  <c r="D80" i="10" s="1"/>
  <c r="D82" i="10" s="1"/>
  <c r="T56" i="2"/>
  <c r="P22" i="14"/>
  <c r="P24" i="14" s="1"/>
  <c r="P27" i="14" s="1"/>
  <c r="L24" i="14"/>
  <c r="L27" i="14" s="1"/>
  <c r="L27" i="2"/>
  <c r="U29" i="2" s="1"/>
  <c r="T24" i="2"/>
  <c r="T27" i="2" s="1"/>
  <c r="J78" i="10" l="1"/>
  <c r="F78" i="10"/>
  <c r="J80" i="10" l="1"/>
  <c r="J82" i="10" s="1"/>
  <c r="F80" i="10"/>
  <c r="F82" i="10" s="1"/>
  <c r="C62" i="8" l="1"/>
  <c r="C20" i="8"/>
  <c r="C63" i="8" l="1"/>
  <c r="G63" i="8"/>
  <c r="C27" i="8"/>
  <c r="G23" i="8" l="1"/>
  <c r="G34" i="8" s="1"/>
  <c r="G36" i="8" s="1"/>
  <c r="G66" i="8" l="1"/>
  <c r="G69" i="8" s="1"/>
  <c r="G71" i="8" s="1"/>
  <c r="K73" i="8" s="1"/>
  <c r="C23" i="8" l="1"/>
  <c r="C34" i="8" s="1"/>
  <c r="C36" i="8" s="1"/>
  <c r="C66" i="8" s="1"/>
  <c r="C69" i="8" s="1"/>
  <c r="C71" i="8" s="1"/>
  <c r="J73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L2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OCI EBO</t>
        </r>
      </text>
    </comment>
    <comment ref="L52" authorId="0" shapeId="0" xr:uid="{719A8D31-E909-46D9-9C2F-76ADF75E0031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OCI EBO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L23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EBO OCI บันทึกตรงนี้</t>
        </r>
      </text>
    </comment>
    <comment ref="L51" authorId="0" shapeId="0" xr:uid="{C327E159-61E0-4B4C-8EEC-761391EE48D0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EBO OCI บันทึกตรงนี้</t>
        </r>
      </text>
    </comment>
  </commentList>
</comments>
</file>

<file path=xl/sharedStrings.xml><?xml version="1.0" encoding="utf-8"?>
<sst xmlns="http://schemas.openxmlformats.org/spreadsheetml/2006/main" count="411" uniqueCount="196">
  <si>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</si>
  <si>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</si>
  <si>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</si>
  <si>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</si>
  <si>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</si>
  <si>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</si>
  <si>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</si>
  <si>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</si>
  <si>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</si>
  <si>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</si>
  <si>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</si>
  <si>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</si>
  <si>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</si>
  <si>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</si>
  <si>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</si>
  <si>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</si>
  <si>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</si>
  <si>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>หนี้สินไม่หมุนเวียน</t>
  </si>
  <si>
    <t xml:space="preserve">รวมหนี้สิน </t>
  </si>
  <si>
    <t>รวมค่าใช้จ่าย</t>
  </si>
  <si>
    <t>ภาษีเงินได้ค้างจ่าย</t>
  </si>
  <si>
    <t xml:space="preserve">รวมส่วนของผู้ถือหุ้น 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</si>
  <si>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</si>
  <si>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</si>
  <si>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</si>
  <si>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</si>
  <si>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</si>
  <si>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งบแสดงฐานะการเงิน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</si>
  <si>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</si>
  <si>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</si>
  <si>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</si>
  <si>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</si>
  <si>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</si>
  <si>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</si>
  <si>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</si>
  <si>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</si>
  <si>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สินทรัพย์ไม่มีตัวตน</t>
  </si>
  <si>
    <t>หนี้สินตามสัญญาเช่าการเงิน</t>
  </si>
  <si>
    <t>ส่วนเกินมูลค่าหุ้น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</si>
  <si>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</si>
  <si>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</si>
  <si>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</si>
  <si>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</si>
  <si>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</si>
  <si>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</si>
  <si>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</si>
  <si>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</si>
  <si>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</si>
  <si>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</si>
  <si>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</si>
  <si>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</si>
  <si>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</si>
  <si>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</si>
  <si>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</si>
  <si>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</si>
  <si>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</si>
  <si>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</si>
  <si>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</si>
  <si>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>ดอกเบี้ยรับ</t>
  </si>
  <si>
    <t>(บาท)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</si>
  <si>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</si>
  <si>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</si>
  <si>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กำไรจากอัตราแลกเปลี่ยนสุทธิ</t>
  </si>
  <si>
    <t>ยังไม่ได้</t>
  </si>
  <si>
    <t>จัดสรร</t>
  </si>
  <si>
    <t>ทุนสำรอง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</si>
  <si>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</si>
  <si>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</si>
  <si>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</si>
  <si>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</si>
  <si>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ค่าตอบแทนพิเศษสำหรับผู้ก่อตั้งบริษัทค้างจ่าย</t>
  </si>
  <si>
    <t>เงินปันผลค้างจ่าย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</si>
  <si>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</si>
  <si>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</si>
  <si>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</si>
  <si>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การแปลงค่า</t>
  </si>
  <si>
    <t>กำไรขาดทุนเบ็ดเสร็จอื่น</t>
  </si>
  <si>
    <t>ต้นทุนในการจัดจำหน่าย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</si>
  <si>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</si>
  <si>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</si>
  <si>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</si>
  <si>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</si>
  <si>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ที่ออกและ</t>
  </si>
  <si>
    <t>กระแสเงินสด</t>
  </si>
  <si>
    <t>ข้อมูลงบกระแสเงินสดเปิดเผยเพิ่มเติม</t>
  </si>
  <si>
    <t>ค่าใช้จ่ายภาษีเงินได้</t>
  </si>
  <si>
    <t>กำไรต่อหุ้นขั้นพื้นฐาน</t>
  </si>
  <si>
    <t>จากเครื่องมือ</t>
  </si>
  <si>
    <t>ป้องกันความเสี่ยง</t>
  </si>
  <si>
    <t>รวม</t>
  </si>
  <si>
    <t>องค์ประกอบอื่น</t>
  </si>
  <si>
    <t>ของ</t>
  </si>
  <si>
    <t>สำหรับปีสิ้นสุดวันที่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</si>
  <si>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</si>
  <si>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</si>
  <si>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</si>
  <si>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 xml:space="preserve">งบกระแสเงินสด </t>
  </si>
  <si>
    <t>กำไรสำหรับปี</t>
  </si>
  <si>
    <t>ค่าใช้จ่ายที่เกิดจากการจ่ายโดยใช้หุ้นเป็นเกณฑ์</t>
  </si>
  <si>
    <t>เงินสดและรายการเทียบเท่าเงินสด ณ วันที่ 1 มกราคม</t>
  </si>
  <si>
    <t>งบกำไรขาดทุนเบ็ดเสร็จ</t>
  </si>
  <si>
    <t>รายการที่อาจถูกจัดประเภทใหม่ไว้ใน</t>
  </si>
  <si>
    <t>รายการที่จะไม่ถูกจัดประเภทใหม่ไว้ใน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</si>
  <si>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</si>
  <si>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</si>
  <si>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t>ภาษีเงินได้ของรายการที่อาจถูกจัดประเภทใหม่ไว้ใน</t>
  </si>
  <si>
    <t>ภาษีเงินได้ของรายการที่จะไม่ถูกจัดประเภทใหม่ไว้ใน</t>
  </si>
  <si>
    <t>การแบ่งปันกำไร</t>
  </si>
  <si>
    <t>ส่วนที่เป็นของบริษัทใหญ่</t>
  </si>
  <si>
    <t>องค์ประกอบอื่นของ</t>
  </si>
  <si>
    <t>ปรับรายการที่กระทบกำไรเป็นเงินสดรับ (จ่าย)</t>
  </si>
  <si>
    <t xml:space="preserve">กระแสเงินสดสุทธิได้มาจากการดำเนินงาน 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</si>
  <si>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</si>
  <si>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</si>
  <si>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</si>
  <si>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</si>
  <si>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เงินสดที่ผู้เช่าจ่ายเพื่อลดจำนวนหนี้สินซึ่งเกิดขึ้นจาก</t>
  </si>
  <si>
    <t xml:space="preserve">   สัญญาเช่าทางการเงิน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</si>
  <si>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</si>
  <si>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</si>
  <si>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</si>
  <si>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</si>
  <si>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</si>
  <si>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</si>
  <si>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 ณ วันที่ 31 ธันวาคม</t>
  </si>
  <si>
    <t>4, 6</t>
  </si>
  <si>
    <t xml:space="preserve">   ผลประโยชน์พนักงาน</t>
  </si>
  <si>
    <t>ประมาณการหนี้สินไม่หมุนเวียนสำหรับ</t>
  </si>
  <si>
    <t>เงินสดรับจากการออกหุ้นทุน</t>
  </si>
  <si>
    <t>ค่าใช้จ่ายในการออกหุ้น</t>
  </si>
  <si>
    <t>เงินสดรับ (จ่าย) จากเงินกู้ยืมระยะสั้นจากสถาบันการเงิน</t>
  </si>
  <si>
    <t>กระแสเงินสดสุทธิใช้ไปในกิจกรรมลงทุน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</si>
  <si>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</si>
  <si>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</si>
  <si>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ที่ถึงกำหนดชำระภายในหนึ่งปี</t>
  </si>
  <si>
    <t xml:space="preserve">   กำไรหรือขาดทุนในภายหลัง</t>
  </si>
  <si>
    <t>รวมรายการที่จะไม่ถูกจัดประเภทใหม่ไว้ใน</t>
  </si>
  <si>
    <t>กำไรก่อนค่าใช้จ่ายภาษีเงินได้</t>
  </si>
  <si>
    <t>ผลประโยชน์พนักงานหลังออกจากงาน</t>
  </si>
  <si>
    <t xml:space="preserve">กระแสเงินสดสุทธิได้มาจากกิจกรรมดำเนินงาน </t>
  </si>
  <si>
    <t>รวมรายการที่อาจถูกจัดประเภทใหม่ไว้ใน</t>
  </si>
  <si>
    <t xml:space="preserve">      เพิ่มหุ้นสามัญ</t>
  </si>
  <si>
    <t xml:space="preserve">      เงินปันผลให้ผู้ถือหุ้นของบริษัท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</si>
  <si>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</si>
  <si>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</si>
  <si>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</si>
  <si>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CF Hedge</t>
  </si>
  <si>
    <t>EBO</t>
  </si>
  <si>
    <t>ดอกเบี้ยจ่าย</t>
  </si>
  <si>
    <t>ผลต่างของอัตราแลกเปลี่ยนจากการแปลงค่า</t>
  </si>
  <si>
    <t xml:space="preserve">   หน่วยงานต่างประเทศ</t>
  </si>
  <si>
    <t>รวมรายการกับผู้ถือหุ้นที่บันทึกโดยตรง</t>
  </si>
  <si>
    <t xml:space="preserve">   เข้าส่วนของผู้ถือหุ้น</t>
  </si>
  <si>
    <t xml:space="preserve">    ทุนจดทะเบียน</t>
  </si>
  <si>
    <t xml:space="preserve">    ทุนที่ออกและชำระแล้ว</t>
  </si>
  <si>
    <t xml:space="preserve">    ส่วนเกินมูลค่าหุ้นสามัญ</t>
  </si>
  <si>
    <t xml:space="preserve">       ทุนสำรองตามกฎหมาย</t>
  </si>
  <si>
    <t xml:space="preserve">    ยังไม่ได้จัดสรร</t>
  </si>
  <si>
    <t>หน่วยงาน</t>
  </si>
  <si>
    <t>ต่างประเทศ</t>
  </si>
  <si>
    <t>4, 17</t>
  </si>
  <si>
    <t>ลูกหนี้ภาษีเงินได้</t>
  </si>
  <si>
    <t>ผลกำไร (ขาดทุน)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</si>
  <si>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</si>
  <si>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</si>
  <si>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</si>
  <si>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เจ้าหนี้การค้า</t>
  </si>
  <si>
    <t>เงินสดจ่ายเพื่อซื้อบริษัทย่อยสุทธิจากเงินสดที่ได้มา</t>
  </si>
  <si>
    <t>4, 12</t>
  </si>
  <si>
    <t>4, 16</t>
  </si>
  <si>
    <t>8, 19</t>
  </si>
  <si>
    <t xml:space="preserve">   พนักงานที่กำหนดไว้</t>
  </si>
  <si>
    <t>ผลขาดทุนจากการวัดมูลค่าใหม่ของผลประโยชน์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</si>
  <si>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</si>
  <si>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</si>
  <si>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 xml:space="preserve">   การจัดสรรส่วนทุนให้ผู้ถือหุ้น</t>
  </si>
  <si>
    <t xml:space="preserve">   กำไร</t>
  </si>
  <si>
    <t xml:space="preserve">   กำไร (ขาดทุน) เบ็ดเสร็จอื่น</t>
  </si>
  <si>
    <t>รวมกำไร (ขาดทุน) เบ็ดเสร็จสำหรับปี</t>
  </si>
  <si>
    <t>ขาดทุนจากอัตราแลกเปลี่ยนที่ยังไม่เกิดขึ้นจริง</t>
  </si>
  <si>
    <t>รับดอกเบี้ย</t>
  </si>
  <si>
    <t>รายละเอียดที่ดิน อาคารและอุปกรณ์ที่ซื้อมาในระหว่างปีมีดังนี้</t>
  </si>
  <si>
    <t>ที่ดิน อาคารและอุปกรณ์ที่เพิ่มขึ้นในระหว่างปี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</si>
  <si>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</si>
  <si>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</si>
  <si>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ที่ดิน อาคารและอุปกรณ์ที่จ่ายเป็นเงินสด</t>
  </si>
  <si>
    <t>(กลับรายการ) ผลขาดทุนจากการปรับมูลค่า</t>
  </si>
  <si>
    <t xml:space="preserve">   ของสินค้าคงเหลือ</t>
  </si>
  <si>
    <t xml:space="preserve">   ที่ดิน อาคารและอุปกรณ์</t>
  </si>
  <si>
    <t xml:space="preserve">    จัดสรรแล้ว</t>
  </si>
  <si>
    <t>การแบ่งปันกำไรขาดทุนเบ็ดเสร็จรวม</t>
  </si>
  <si>
    <t>(กลับรายการ) ค่าเผื่อหนี้สงสัยจะสูญ</t>
  </si>
  <si>
    <t>(กำไร) ขาดทุนจากการขายและตัดจำหน่าย</t>
  </si>
  <si>
    <t xml:space="preserve">    (หุ้นสามัญจำนวน 600  ล้านหุ้น </t>
  </si>
  <si>
    <t xml:space="preserve">       มูลค่า 0.5 บาทต่อหุ้น)</t>
  </si>
  <si>
    <t>กระแสเงินสดสุทธิได้มา (ใช้ไป) 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</si>
</sst>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-&quot;______;_(@_)"/>
    <numFmt numFmtId="167" formatCode="#,##0.00\ ;\(#,##0.00\)"/>
    <numFmt numFmtId="168" formatCode="#,##0.000\ ;\(#,##0.000\)"/>
    <numFmt numFmtId="169" formatCode="_(* #,##0.00000_);_(* \(#,##0.00000\);_(* &quot;-&quot;??_);_(@_)"/>
    <numFmt numFmtId="170" formatCode="_(* #,##0.0000_);_(* \(#,##0.0000\);_(* &quot;-&quot;??_);_(@_)"/>
  </numFmts>
  <fonts count="14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top"/>
    </xf>
    <xf numFmtId="43" fontId="1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</cellStyleXfs>
  <cellXfs count="226">
    <xf numFmtId="0" fontId="0" fillId="0" borderId="0" xfId="0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Alignment="1"/>
    <xf numFmtId="49" fontId="3" fillId="2" borderId="0" xfId="0" applyNumberFormat="1" applyFont="1" applyFill="1" applyAlignment="1"/>
    <xf numFmtId="49" fontId="9" fillId="2" borderId="0" xfId="0" applyNumberFormat="1" applyFont="1" applyFill="1" applyAlignment="1"/>
    <xf numFmtId="49" fontId="0" fillId="2" borderId="0" xfId="0" applyNumberFormat="1" applyFont="1" applyFill="1" applyAlignment="1"/>
    <xf numFmtId="37" fontId="0" fillId="2" borderId="0" xfId="0" applyNumberFormat="1" applyFont="1" applyFill="1" applyBorder="1" applyAlignment="1">
      <alignment horizontal="right"/>
    </xf>
    <xf numFmtId="37" fontId="0" fillId="2" borderId="0" xfId="0" applyNumberFormat="1" applyFont="1" applyFill="1" applyAlignment="1"/>
    <xf numFmtId="0" fontId="0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0" xfId="0" applyFont="1" applyFill="1" applyAlignment="1">
      <alignment horizontal="left"/>
    </xf>
    <xf numFmtId="49" fontId="4" fillId="2" borderId="0" xfId="0" applyNumberFormat="1" applyFont="1" applyFill="1" applyAlignment="1"/>
    <xf numFmtId="37" fontId="4" fillId="2" borderId="0" xfId="0" applyNumberFormat="1" applyFont="1" applyFill="1" applyAlignment="1"/>
    <xf numFmtId="37" fontId="4" fillId="2" borderId="2" xfId="0" applyNumberFormat="1" applyFont="1" applyFill="1" applyBorder="1" applyAlignment="1">
      <alignment horizontal="right"/>
    </xf>
    <xf numFmtId="37" fontId="4" fillId="2" borderId="0" xfId="0" applyNumberFormat="1" applyFont="1" applyFill="1" applyBorder="1" applyAlignment="1">
      <alignment horizontal="right"/>
    </xf>
    <xf numFmtId="37" fontId="8" fillId="2" borderId="0" xfId="0" applyNumberFormat="1" applyFont="1" applyFill="1" applyBorder="1" applyAlignment="1">
      <alignment horizontal="center"/>
    </xf>
    <xf numFmtId="49" fontId="0" fillId="2" borderId="0" xfId="0" applyNumberFormat="1" applyFill="1" applyAlignment="1"/>
    <xf numFmtId="0" fontId="9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0" fillId="2" borderId="0" xfId="0" applyFill="1" applyAlignment="1">
      <alignment horizontal="left"/>
    </xf>
    <xf numFmtId="0" fontId="0" fillId="2" borderId="0" xfId="0" applyFill="1" applyAlignment="1"/>
    <xf numFmtId="37" fontId="0" fillId="2" borderId="0" xfId="0" applyNumberFormat="1" applyFont="1" applyFill="1" applyAlignment="1">
      <alignment horizontal="right"/>
    </xf>
    <xf numFmtId="37" fontId="4" fillId="2" borderId="3" xfId="0" applyNumberFormat="1" applyFont="1" applyFill="1" applyBorder="1" applyAlignment="1">
      <alignment horizontal="right"/>
    </xf>
    <xf numFmtId="37" fontId="0" fillId="2" borderId="1" xfId="0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3" fillId="2" borderId="0" xfId="0" applyNumberFormat="1" applyFont="1" applyFill="1" applyAlignment="1"/>
    <xf numFmtId="164" fontId="0" fillId="2" borderId="0" xfId="0" applyNumberFormat="1" applyFont="1" applyFill="1" applyAlignment="1"/>
    <xf numFmtId="164" fontId="0" fillId="2" borderId="0" xfId="0" applyNumberFormat="1" applyFont="1" applyFill="1" applyBorder="1" applyAlignment="1"/>
    <xf numFmtId="0" fontId="4" fillId="2" borderId="0" xfId="0" applyFont="1" applyFill="1" applyAlignment="1">
      <alignment vertical="top"/>
    </xf>
    <xf numFmtId="167" fontId="4" fillId="2" borderId="0" xfId="0" applyNumberFormat="1" applyFont="1" applyFill="1" applyAlignment="1"/>
    <xf numFmtId="0" fontId="3" fillId="2" borderId="0" xfId="0" applyFont="1" applyFill="1" applyAlignment="1"/>
    <xf numFmtId="0" fontId="9" fillId="2" borderId="0" xfId="0" applyFont="1" applyFill="1" applyAlignment="1"/>
    <xf numFmtId="164" fontId="4" fillId="2" borderId="0" xfId="0" applyNumberFormat="1" applyFont="1" applyFill="1" applyAlignment="1"/>
    <xf numFmtId="37" fontId="4" fillId="2" borderId="4" xfId="0" applyNumberFormat="1" applyFont="1" applyFill="1" applyBorder="1" applyAlignment="1">
      <alignment horizontal="right"/>
    </xf>
    <xf numFmtId="0" fontId="0" fillId="2" borderId="0" xfId="0" applyFont="1" applyFill="1" applyBorder="1" applyAlignment="1"/>
    <xf numFmtId="165" fontId="8" fillId="2" borderId="0" xfId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/>
    <xf numFmtId="165" fontId="4" fillId="2" borderId="1" xfId="1" applyNumberFormat="1" applyFont="1" applyFill="1" applyBorder="1" applyAlignment="1"/>
    <xf numFmtId="165" fontId="4" fillId="2" borderId="3" xfId="1" applyNumberFormat="1" applyFont="1" applyFill="1" applyBorder="1" applyAlignment="1"/>
    <xf numFmtId="37" fontId="0" fillId="2" borderId="0" xfId="0" applyNumberFormat="1" applyFont="1" applyFill="1" applyAlignment="1">
      <alignment vertical="center"/>
    </xf>
    <xf numFmtId="43" fontId="8" fillId="2" borderId="0" xfId="1" applyFont="1" applyFill="1" applyBorder="1" applyAlignment="1">
      <alignment horizontal="center"/>
    </xf>
    <xf numFmtId="10" fontId="2" fillId="2" borderId="0" xfId="3" applyNumberFormat="1" applyFont="1" applyFill="1" applyAlignment="1"/>
    <xf numFmtId="165" fontId="4" fillId="2" borderId="4" xfId="1" applyNumberFormat="1" applyFont="1" applyFill="1" applyBorder="1" applyAlignment="1"/>
    <xf numFmtId="0" fontId="8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165" fontId="0" fillId="2" borderId="0" xfId="0" applyNumberFormat="1" applyFont="1" applyFill="1" applyAlignment="1"/>
    <xf numFmtId="0" fontId="0" fillId="2" borderId="0" xfId="0" applyNumberFormat="1" applyFill="1" applyAlignment="1"/>
    <xf numFmtId="0" fontId="0" fillId="2" borderId="0" xfId="0" applyNumberFormat="1" applyFont="1" applyFill="1" applyAlignment="1">
      <alignment horizontal="center"/>
    </xf>
    <xf numFmtId="0" fontId="6" fillId="2" borderId="0" xfId="0" applyNumberFormat="1" applyFont="1" applyFill="1" applyAlignment="1"/>
    <xf numFmtId="0" fontId="0" fillId="2" borderId="0" xfId="0" applyNumberFormat="1" applyFont="1" applyFill="1" applyBorder="1" applyAlignment="1">
      <alignment horizontal="center"/>
    </xf>
    <xf numFmtId="0" fontId="7" fillId="2" borderId="0" xfId="0" applyNumberFormat="1" applyFont="1" applyFill="1" applyAlignment="1"/>
    <xf numFmtId="0" fontId="7" fillId="2" borderId="0" xfId="0" applyNumberFormat="1" applyFont="1" applyFill="1" applyBorder="1" applyAlignment="1">
      <alignment horizontal="center"/>
    </xf>
    <xf numFmtId="0" fontId="0" fillId="2" borderId="0" xfId="0" applyNumberFormat="1" applyFill="1" applyBorder="1" applyAlignment="1">
      <alignment horizontal="center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/>
    <xf numFmtId="0" fontId="8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/>
    <xf numFmtId="165" fontId="4" fillId="2" borderId="0" xfId="1" applyNumberFormat="1" applyFont="1" applyFill="1" applyAlignment="1"/>
    <xf numFmtId="0" fontId="9" fillId="2" borderId="0" xfId="0" applyNumberFormat="1" applyFont="1" applyFill="1" applyAlignment="1"/>
    <xf numFmtId="0" fontId="8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left"/>
    </xf>
    <xf numFmtId="164" fontId="2" fillId="2" borderId="0" xfId="0" applyNumberFormat="1" applyFont="1" applyFill="1" applyBorder="1" applyAlignment="1"/>
    <xf numFmtId="0" fontId="9" fillId="2" borderId="0" xfId="0" applyFont="1" applyFill="1" applyAlignment="1">
      <alignment horizontal="left"/>
    </xf>
    <xf numFmtId="37" fontId="2" fillId="2" borderId="0" xfId="1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37" fontId="4" fillId="2" borderId="0" xfId="1" applyNumberFormat="1" applyFont="1" applyFill="1" applyAlignment="1">
      <alignment horizontal="right"/>
    </xf>
    <xf numFmtId="166" fontId="4" fillId="2" borderId="4" xfId="0" applyNumberFormat="1" applyFont="1" applyFill="1" applyBorder="1" applyAlignment="1"/>
    <xf numFmtId="165" fontId="4" fillId="0" borderId="0" xfId="1" applyNumberFormat="1" applyFont="1" applyBorder="1" applyAlignment="1"/>
    <xf numFmtId="165" fontId="2" fillId="2" borderId="0" xfId="1" applyNumberFormat="1" applyFont="1" applyFill="1" applyAlignment="1"/>
    <xf numFmtId="43" fontId="2" fillId="2" borderId="0" xfId="1" applyFont="1" applyFill="1" applyAlignment="1"/>
    <xf numFmtId="165" fontId="2" fillId="2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4" fontId="4" fillId="2" borderId="0" xfId="0" applyNumberFormat="1" applyFont="1" applyFill="1" applyBorder="1" applyAlignment="1"/>
    <xf numFmtId="165" fontId="2" fillId="2" borderId="0" xfId="1" applyNumberFormat="1" applyFont="1" applyFill="1" applyAlignment="1">
      <alignment horizontal="right"/>
    </xf>
    <xf numFmtId="165" fontId="2" fillId="2" borderId="0" xfId="1" applyNumberFormat="1" applyFont="1" applyFill="1" applyBorder="1" applyAlignment="1"/>
    <xf numFmtId="165" fontId="2" fillId="2" borderId="1" xfId="1" applyNumberFormat="1" applyFont="1" applyFill="1" applyBorder="1" applyAlignment="1"/>
    <xf numFmtId="165" fontId="4" fillId="2" borderId="2" xfId="1" applyNumberFormat="1" applyFont="1" applyFill="1" applyBorder="1" applyAlignment="1"/>
    <xf numFmtId="169" fontId="8" fillId="2" borderId="0" xfId="1" applyNumberFormat="1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5" fontId="4" fillId="2" borderId="4" xfId="0" applyNumberFormat="1" applyFont="1" applyFill="1" applyBorder="1" applyAlignment="1">
      <alignment horizontal="center"/>
    </xf>
    <xf numFmtId="165" fontId="4" fillId="0" borderId="0" xfId="0" applyNumberFormat="1" applyFont="1" applyAlignment="1"/>
    <xf numFmtId="0" fontId="0" fillId="2" borderId="0" xfId="0" applyNumberFormat="1" applyFont="1" applyFill="1" applyAlignment="1"/>
    <xf numFmtId="0" fontId="0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0" borderId="0" xfId="0" applyFill="1" applyAlignment="1"/>
    <xf numFmtId="165" fontId="4" fillId="2" borderId="5" xfId="1" applyNumberFormat="1" applyFont="1" applyFill="1" applyBorder="1" applyAlignment="1"/>
    <xf numFmtId="165" fontId="2" fillId="2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8" fontId="4" fillId="0" borderId="2" xfId="0" applyNumberFormat="1" applyFont="1" applyFill="1" applyBorder="1" applyAlignment="1"/>
    <xf numFmtId="43" fontId="2" fillId="2" borderId="0" xfId="1" applyFont="1" applyFill="1" applyBorder="1" applyAlignment="1"/>
    <xf numFmtId="165" fontId="4" fillId="2" borderId="3" xfId="1" applyNumberFormat="1" applyFont="1" applyFill="1" applyBorder="1" applyAlignment="1">
      <alignment horizontal="right"/>
    </xf>
    <xf numFmtId="166" fontId="0" fillId="2" borderId="0" xfId="0" applyNumberFormat="1" applyFont="1" applyFill="1" applyBorder="1" applyAlignment="1">
      <alignment horizontal="center"/>
    </xf>
    <xf numFmtId="165" fontId="2" fillId="2" borderId="0" xfId="1" applyNumberFormat="1" applyFont="1" applyFill="1" applyAlignment="1"/>
    <xf numFmtId="43" fontId="0" fillId="2" borderId="0" xfId="0" applyNumberFormat="1" applyFill="1" applyAlignment="1"/>
    <xf numFmtId="37" fontId="0" fillId="2" borderId="0" xfId="0" applyNumberFormat="1" applyFill="1" applyAlignment="1"/>
    <xf numFmtId="170" fontId="8" fillId="2" borderId="0" xfId="1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37" fontId="13" fillId="2" borderId="0" xfId="0" applyNumberFormat="1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37" fontId="4" fillId="2" borderId="1" xfId="1" applyNumberFormat="1" applyFont="1" applyFill="1" applyBorder="1" applyAlignment="1">
      <alignment horizontal="right"/>
    </xf>
    <xf numFmtId="37" fontId="2" fillId="2" borderId="1" xfId="1" applyNumberFormat="1" applyFont="1" applyFill="1" applyBorder="1" applyAlignment="1">
      <alignment horizontal="right"/>
    </xf>
    <xf numFmtId="0" fontId="8" fillId="2" borderId="0" xfId="0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4" fontId="2" fillId="2" borderId="1" xfId="0" applyNumberFormat="1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0" fillId="2" borderId="0" xfId="0" applyNumberFormat="1" applyFill="1" applyAlignment="1">
      <alignment horizontal="center"/>
    </xf>
    <xf numFmtId="0" fontId="8" fillId="2" borderId="0" xfId="0" applyFont="1" applyFill="1" applyBorder="1" applyAlignment="1">
      <alignment horizontal="center"/>
    </xf>
    <xf numFmtId="43" fontId="2" fillId="2" borderId="0" xfId="1" applyFont="1" applyFill="1" applyAlignment="1"/>
    <xf numFmtId="165" fontId="2" fillId="2" borderId="0" xfId="1" applyNumberFormat="1" applyFont="1" applyFill="1" applyAlignment="1"/>
    <xf numFmtId="169" fontId="8" fillId="2" borderId="0" xfId="0" applyNumberFormat="1" applyFont="1" applyFill="1" applyBorder="1" applyAlignment="1">
      <alignment horizontal="center"/>
    </xf>
    <xf numFmtId="43" fontId="4" fillId="2" borderId="0" xfId="1" applyFont="1" applyFill="1" applyAlignment="1"/>
    <xf numFmtId="0" fontId="0" fillId="2" borderId="0" xfId="0" applyNumberFormat="1" applyFill="1" applyAlignment="1">
      <alignment horizontal="center"/>
    </xf>
    <xf numFmtId="0" fontId="0" fillId="0" borderId="0" xfId="0" applyFill="1" applyAlignment="1">
      <alignment horizontal="left"/>
    </xf>
    <xf numFmtId="165" fontId="0" fillId="2" borderId="0" xfId="0" applyNumberFormat="1" applyFill="1" applyAlignment="1"/>
    <xf numFmtId="0" fontId="8" fillId="2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43" fontId="4" fillId="2" borderId="0" xfId="0" applyNumberFormat="1" applyFont="1" applyFill="1" applyAlignment="1"/>
    <xf numFmtId="165" fontId="2" fillId="2" borderId="0" xfId="1" applyNumberFormat="1" applyFont="1" applyFill="1" applyBorder="1" applyAlignment="1"/>
    <xf numFmtId="0" fontId="8" fillId="2" borderId="0" xfId="0" applyFont="1" applyFill="1" applyBorder="1" applyAlignment="1">
      <alignment horizontal="center"/>
    </xf>
    <xf numFmtId="43" fontId="2" fillId="2" borderId="0" xfId="1" applyFont="1" applyFill="1" applyAlignment="1"/>
    <xf numFmtId="43" fontId="0" fillId="2" borderId="0" xfId="0" applyNumberFormat="1" applyFont="1" applyFill="1" applyAlignment="1"/>
    <xf numFmtId="0" fontId="8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0" fillId="2" borderId="0" xfId="0" applyNumberFormat="1" applyFill="1" applyAlignment="1">
      <alignment horizontal="center"/>
    </xf>
    <xf numFmtId="43" fontId="0" fillId="2" borderId="0" xfId="1" applyFont="1" applyFill="1" applyAlignment="1"/>
    <xf numFmtId="4" fontId="0" fillId="2" borderId="0" xfId="0" applyNumberFormat="1" applyFont="1" applyFill="1" applyAlignment="1"/>
    <xf numFmtId="165" fontId="0" fillId="2" borderId="0" xfId="1" applyNumberFormat="1" applyFont="1" applyFill="1" applyAlignment="1"/>
    <xf numFmtId="0" fontId="8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37" fontId="8" fillId="0" borderId="0" xfId="0" applyNumberFormat="1" applyFont="1" applyFill="1" applyBorder="1" applyAlignment="1">
      <alignment horizontal="center"/>
    </xf>
    <xf numFmtId="165" fontId="0" fillId="2" borderId="0" xfId="1" applyNumberFormat="1" applyFont="1" applyFill="1" applyBorder="1" applyAlignment="1">
      <alignment horizontal="center"/>
    </xf>
    <xf numFmtId="165" fontId="0" fillId="2" borderId="0" xfId="1" applyNumberFormat="1" applyFont="1" applyFill="1" applyBorder="1" applyAlignment="1"/>
    <xf numFmtId="165" fontId="0" fillId="0" borderId="0" xfId="1" applyNumberFormat="1" applyFont="1" applyBorder="1" applyAlignment="1"/>
    <xf numFmtId="165" fontId="0" fillId="2" borderId="1" xfId="1" applyNumberFormat="1" applyFont="1" applyFill="1" applyBorder="1" applyAlignment="1"/>
    <xf numFmtId="0" fontId="8" fillId="2" borderId="0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4" fillId="0" borderId="0" xfId="0" applyNumberFormat="1" applyFont="1" applyFill="1" applyAlignment="1"/>
    <xf numFmtId="165" fontId="4" fillId="0" borderId="0" xfId="1" applyNumberFormat="1" applyFont="1" applyFill="1" applyAlignment="1"/>
    <xf numFmtId="165" fontId="2" fillId="0" borderId="0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2" fillId="0" borderId="0" xfId="1" applyNumberFormat="1" applyFont="1" applyFill="1" applyAlignment="1"/>
    <xf numFmtId="165" fontId="4" fillId="0" borderId="4" xfId="1" applyNumberFormat="1" applyFont="1" applyFill="1" applyBorder="1" applyAlignment="1"/>
    <xf numFmtId="0" fontId="8" fillId="0" borderId="0" xfId="0" applyFont="1" applyFill="1" applyAlignment="1"/>
    <xf numFmtId="164" fontId="0" fillId="0" borderId="0" xfId="0" applyNumberFormat="1" applyFont="1" applyFill="1" applyAlignment="1"/>
    <xf numFmtId="43" fontId="2" fillId="0" borderId="0" xfId="1" applyFont="1" applyFill="1" applyAlignment="1"/>
    <xf numFmtId="164" fontId="0" fillId="0" borderId="0" xfId="0" applyNumberFormat="1" applyFont="1" applyFill="1" applyBorder="1" applyAlignment="1"/>
    <xf numFmtId="165" fontId="2" fillId="0" borderId="5" xfId="1" applyNumberFormat="1" applyFont="1" applyFill="1" applyBorder="1" applyAlignment="1"/>
    <xf numFmtId="164" fontId="2" fillId="0" borderId="0" xfId="0" applyNumberFormat="1" applyFont="1" applyFill="1" applyAlignment="1"/>
    <xf numFmtId="165" fontId="4" fillId="0" borderId="0" xfId="1" applyNumberFormat="1" applyFont="1" applyFill="1" applyBorder="1" applyAlignment="1"/>
    <xf numFmtId="164" fontId="4" fillId="0" borderId="0" xfId="0" applyNumberFormat="1" applyFont="1" applyFill="1" applyAlignment="1"/>
    <xf numFmtId="0" fontId="2" fillId="0" borderId="0" xfId="0" applyFont="1" applyFill="1" applyAlignment="1"/>
    <xf numFmtId="165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165" fontId="0" fillId="0" borderId="1" xfId="1" applyNumberFormat="1" applyFont="1" applyFill="1" applyBorder="1" applyAlignment="1"/>
    <xf numFmtId="165" fontId="2" fillId="0" borderId="1" xfId="1" applyNumberFormat="1" applyFont="1" applyFill="1" applyBorder="1" applyAlignment="1"/>
    <xf numFmtId="43" fontId="2" fillId="0" borderId="0" xfId="1" applyFont="1" applyFill="1" applyBorder="1" applyAlignment="1">
      <alignment horizontal="right"/>
    </xf>
    <xf numFmtId="37" fontId="4" fillId="0" borderId="0" xfId="0" applyNumberFormat="1" applyFont="1" applyFill="1" applyAlignment="1"/>
    <xf numFmtId="43" fontId="2" fillId="0" borderId="0" xfId="1" applyFont="1" applyFill="1" applyBorder="1" applyAlignment="1">
      <alignment horizontal="center"/>
    </xf>
    <xf numFmtId="37" fontId="0" fillId="0" borderId="1" xfId="0" applyNumberFormat="1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37" fontId="0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43" fontId="2" fillId="0" borderId="0" xfId="1" applyFont="1" applyFill="1" applyAlignment="1">
      <alignment horizontal="right"/>
    </xf>
    <xf numFmtId="0" fontId="4" fillId="2" borderId="0" xfId="0" applyNumberFormat="1" applyFont="1" applyFill="1" applyBorder="1" applyAlignment="1"/>
    <xf numFmtId="0" fontId="0" fillId="2" borderId="0" xfId="0" applyNumberFormat="1" applyFont="1" applyFill="1" applyBorder="1" applyAlignment="1"/>
    <xf numFmtId="0" fontId="0" fillId="2" borderId="0" xfId="0" applyNumberFormat="1" applyFill="1" applyBorder="1" applyAlignment="1"/>
    <xf numFmtId="165" fontId="0" fillId="0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5" fontId="0" fillId="0" borderId="1" xfId="1" applyNumberFormat="1" applyFont="1" applyBorder="1" applyAlignment="1"/>
    <xf numFmtId="165" fontId="0" fillId="2" borderId="5" xfId="1" applyNumberFormat="1" applyFont="1" applyFill="1" applyBorder="1" applyAlignment="1"/>
    <xf numFmtId="165" fontId="0" fillId="0" borderId="5" xfId="1" applyNumberFormat="1" applyFont="1" applyBorder="1" applyAlignment="1"/>
    <xf numFmtId="49" fontId="8" fillId="2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">
    <cellStyle name="Comma" xfId="1" builtinId="3"/>
    <cellStyle name="Normal" xfId="0" builtinId="0"/>
    <cellStyle name="Normal 17" xfId="2" xr:uid="{00000000-0005-0000-0000-000002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radith/Desktop/ADB/Q3/FS/Rev%209/app003a191b-09t-1%20Rev%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5"/>
      <sheetName val="PL-6-9"/>
      <sheetName val="SH-10-11"/>
      <sheetName val="SH-12-13"/>
      <sheetName val="CF-14-16"/>
    </sheetNames>
    <sheetDataSet>
      <sheetData sheetId="0" refreshError="1"/>
      <sheetData sheetId="1" refreshError="1"/>
      <sheetData sheetId="2" refreshError="1"/>
      <sheetData sheetId="3" refreshError="1">
        <row r="43">
          <cell r="L43">
            <v>-6000000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3"/>
  <sheetViews>
    <sheetView showGridLines="0" view="pageBreakPreview" topLeftCell="A35" zoomScale="90" zoomScaleNormal="80" zoomScaleSheetLayoutView="90" workbookViewId="0">
      <selection activeCell="H42" sqref="H42"/>
    </sheetView>
  </sheetViews>
  <sheetFormatPr defaultColWidth="9.09765625" defaultRowHeight="21.5" x14ac:dyDescent="0.65"/>
  <cols>
    <col min="1" max="1" width="36" style="5" customWidth="1"/>
    <col min="2" max="2" width="9" style="43" customWidth="1"/>
    <col min="3" max="3" width="1.09765625" style="43" customWidth="1"/>
    <col min="4" max="4" width="13.69921875" style="43" customWidth="1"/>
    <col min="5" max="5" width="1.09765625" style="115" customWidth="1"/>
    <col min="6" max="6" width="13.3984375" style="115" customWidth="1"/>
    <col min="7" max="7" width="1.09765625" style="43" customWidth="1"/>
    <col min="8" max="8" width="13.69921875" style="43" customWidth="1"/>
    <col min="9" max="9" width="1.09765625" style="2" customWidth="1"/>
    <col min="10" max="10" width="13.8984375" style="43" customWidth="1"/>
    <col min="11" max="11" width="14.59765625" style="2" customWidth="1"/>
    <col min="12" max="12" width="21.8984375" style="2" customWidth="1"/>
    <col min="13" max="13" width="13.8984375" style="2" customWidth="1"/>
    <col min="14" max="14" width="9.09765625" style="2" bestFit="1" customWidth="1"/>
    <col min="15" max="15" width="13.296875" style="2" bestFit="1" customWidth="1"/>
    <col min="16" max="16384" width="9.09765625" style="2"/>
  </cols>
  <sheetData>
    <row r="1" spans="1:15" ht="23" x14ac:dyDescent="0.7">
      <c r="A1" s="1" t="s">
        <v>66</v>
      </c>
    </row>
    <row r="2" spans="1:15" ht="23" x14ac:dyDescent="0.7">
      <c r="A2" s="3" t="s">
        <v>27</v>
      </c>
    </row>
    <row r="3" spans="1:15" ht="23" x14ac:dyDescent="0.7">
      <c r="A3" s="3"/>
    </row>
    <row r="4" spans="1:15" ht="23" x14ac:dyDescent="0.7">
      <c r="A4" s="3"/>
      <c r="D4" s="215" t="s">
        <v>67</v>
      </c>
      <c r="E4" s="215"/>
      <c r="F4" s="215"/>
      <c r="H4" s="215" t="s">
        <v>68</v>
      </c>
      <c r="I4" s="215"/>
      <c r="J4" s="215"/>
    </row>
    <row r="5" spans="1:15" ht="23" x14ac:dyDescent="0.7">
      <c r="A5" s="3"/>
      <c r="D5" s="213" t="s">
        <v>34</v>
      </c>
      <c r="E5" s="213"/>
      <c r="F5" s="213"/>
      <c r="H5" s="213" t="s">
        <v>34</v>
      </c>
      <c r="I5" s="213"/>
      <c r="J5" s="213"/>
    </row>
    <row r="6" spans="1:15" ht="23" x14ac:dyDescent="0.7">
      <c r="A6" s="3" t="s">
        <v>0</v>
      </c>
      <c r="B6" s="43" t="s">
        <v>1</v>
      </c>
      <c r="D6" s="62">
        <v>2562</v>
      </c>
      <c r="F6" s="116">
        <v>2561</v>
      </c>
      <c r="H6" s="139">
        <v>2562</v>
      </c>
      <c r="I6" s="138"/>
      <c r="J6" s="139">
        <v>2561</v>
      </c>
    </row>
    <row r="7" spans="1:15" ht="23" x14ac:dyDescent="0.7">
      <c r="A7" s="3"/>
      <c r="D7" s="216" t="s">
        <v>59</v>
      </c>
      <c r="E7" s="216"/>
      <c r="F7" s="216"/>
      <c r="G7" s="216"/>
      <c r="H7" s="216"/>
      <c r="I7" s="216"/>
      <c r="J7" s="216"/>
    </row>
    <row r="8" spans="1:15" ht="22" x14ac:dyDescent="0.7">
      <c r="A8" s="4" t="s">
        <v>2</v>
      </c>
      <c r="D8" s="153"/>
      <c r="F8" s="116"/>
      <c r="H8" s="44"/>
      <c r="J8" s="44"/>
    </row>
    <row r="9" spans="1:15" x14ac:dyDescent="0.65">
      <c r="A9" s="5" t="s">
        <v>25</v>
      </c>
      <c r="B9" s="90">
        <v>5</v>
      </c>
      <c r="D9" s="149">
        <f>52006976</f>
        <v>52006976</v>
      </c>
      <c r="F9" s="6">
        <v>33219873</v>
      </c>
      <c r="H9" s="6">
        <f>ROUND(51786085.08,0)</f>
        <v>51786085</v>
      </c>
      <c r="I9" s="7"/>
      <c r="J9" s="6">
        <v>33057457</v>
      </c>
    </row>
    <row r="10" spans="1:15" x14ac:dyDescent="0.65">
      <c r="A10" s="8" t="s">
        <v>32</v>
      </c>
      <c r="B10" s="90" t="s">
        <v>125</v>
      </c>
      <c r="D10" s="149">
        <f>H10</f>
        <v>335277310</v>
      </c>
      <c r="F10" s="6">
        <f>J10</f>
        <v>328455271</v>
      </c>
      <c r="H10" s="6">
        <f>ROUND(335277309.81,0)</f>
        <v>335277310</v>
      </c>
      <c r="I10" s="7"/>
      <c r="J10" s="6">
        <v>328455271</v>
      </c>
      <c r="L10" s="7"/>
    </row>
    <row r="11" spans="1:15" x14ac:dyDescent="0.65">
      <c r="A11" s="9" t="s">
        <v>41</v>
      </c>
      <c r="B11" s="90">
        <v>7</v>
      </c>
      <c r="D11" s="149">
        <v>50432747</v>
      </c>
      <c r="E11" s="94"/>
      <c r="F11" s="149">
        <f>J11-1467</f>
        <v>42372675</v>
      </c>
      <c r="G11" s="94"/>
      <c r="H11" s="149">
        <f>ROUND(50432747.32,0)</f>
        <v>50432747</v>
      </c>
      <c r="I11" s="155"/>
      <c r="J11" s="149">
        <f>42372675+1467</f>
        <v>42374142</v>
      </c>
      <c r="L11" s="7"/>
      <c r="M11" s="7"/>
    </row>
    <row r="12" spans="1:15" x14ac:dyDescent="0.65">
      <c r="A12" s="10" t="s">
        <v>33</v>
      </c>
      <c r="B12" s="90">
        <v>8</v>
      </c>
      <c r="D12" s="149">
        <f>H12</f>
        <v>261428460</v>
      </c>
      <c r="E12" s="94"/>
      <c r="F12" s="149">
        <f>J12</f>
        <v>304876904</v>
      </c>
      <c r="G12" s="94"/>
      <c r="H12" s="149">
        <f>ROUND(261428460.279125,0)</f>
        <v>261428460</v>
      </c>
      <c r="I12" s="155"/>
      <c r="J12" s="149">
        <v>304876904</v>
      </c>
      <c r="K12" s="142"/>
      <c r="L12" s="7"/>
      <c r="M12" s="7"/>
    </row>
    <row r="13" spans="1:15" hidden="1" x14ac:dyDescent="0.65">
      <c r="A13" s="10" t="s">
        <v>161</v>
      </c>
      <c r="B13" s="132"/>
      <c r="C13" s="132"/>
      <c r="D13" s="190">
        <v>0</v>
      </c>
      <c r="E13" s="94"/>
      <c r="F13" s="190">
        <v>0</v>
      </c>
      <c r="G13" s="94"/>
      <c r="H13" s="149">
        <v>0</v>
      </c>
      <c r="I13" s="155"/>
      <c r="J13" s="149">
        <v>0</v>
      </c>
      <c r="K13" s="133">
        <v>1467</v>
      </c>
      <c r="L13" s="7"/>
      <c r="M13" s="7"/>
    </row>
    <row r="14" spans="1:15" ht="22" x14ac:dyDescent="0.7">
      <c r="A14" s="11" t="s">
        <v>3</v>
      </c>
      <c r="B14" s="90"/>
      <c r="D14" s="166">
        <f>SUM(D9:D13)</f>
        <v>699145493</v>
      </c>
      <c r="E14" s="94"/>
      <c r="F14" s="166">
        <f>SUM(F9:F13)</f>
        <v>708924723</v>
      </c>
      <c r="G14" s="94"/>
      <c r="H14" s="166">
        <f>SUM(H9:H13)</f>
        <v>698924602</v>
      </c>
      <c r="I14" s="191"/>
      <c r="J14" s="166">
        <f>SUM(J9:J13)</f>
        <v>708763774</v>
      </c>
      <c r="O14" s="7"/>
    </row>
    <row r="15" spans="1:15" x14ac:dyDescent="0.65">
      <c r="B15" s="90"/>
      <c r="D15" s="149"/>
      <c r="E15" s="94"/>
      <c r="F15" s="149"/>
      <c r="G15" s="94"/>
      <c r="H15" s="149"/>
      <c r="I15" s="155"/>
      <c r="J15" s="149"/>
    </row>
    <row r="16" spans="1:15" ht="22" x14ac:dyDescent="0.7">
      <c r="A16" s="4" t="s">
        <v>4</v>
      </c>
      <c r="B16" s="90"/>
      <c r="D16" s="149"/>
      <c r="E16" s="94"/>
      <c r="F16" s="149"/>
      <c r="G16" s="94"/>
      <c r="H16" s="149"/>
      <c r="I16" s="155"/>
      <c r="J16" s="149"/>
    </row>
    <row r="17" spans="1:13" x14ac:dyDescent="0.65">
      <c r="A17" s="5" t="s">
        <v>69</v>
      </c>
      <c r="B17" s="90">
        <v>9</v>
      </c>
      <c r="D17" s="192">
        <v>0</v>
      </c>
      <c r="E17" s="94"/>
      <c r="F17" s="192">
        <v>0</v>
      </c>
      <c r="G17" s="94"/>
      <c r="H17" s="149">
        <v>6923</v>
      </c>
      <c r="I17" s="155"/>
      <c r="J17" s="149">
        <v>6923</v>
      </c>
    </row>
    <row r="18" spans="1:13" x14ac:dyDescent="0.65">
      <c r="A18" s="5" t="s">
        <v>35</v>
      </c>
      <c r="B18" s="90">
        <v>10</v>
      </c>
      <c r="D18" s="149">
        <f>H18</f>
        <v>542487602</v>
      </c>
      <c r="E18" s="94"/>
      <c r="F18" s="149">
        <f>J18</f>
        <v>534695331</v>
      </c>
      <c r="G18" s="94"/>
      <c r="H18" s="149">
        <f>ROUND(542487601.51,0)</f>
        <v>542487602</v>
      </c>
      <c r="I18" s="155"/>
      <c r="J18" s="149">
        <v>534695331</v>
      </c>
      <c r="K18" s="7">
        <f>D18-F18</f>
        <v>7792271</v>
      </c>
      <c r="L18" s="7"/>
    </row>
    <row r="19" spans="1:13" x14ac:dyDescent="0.65">
      <c r="A19" s="5" t="s">
        <v>36</v>
      </c>
      <c r="B19" s="90"/>
      <c r="D19" s="149">
        <f>H19</f>
        <v>661015</v>
      </c>
      <c r="E19" s="94"/>
      <c r="F19" s="149">
        <f>J19</f>
        <v>165766</v>
      </c>
      <c r="G19" s="94"/>
      <c r="H19" s="149">
        <f>ROUND(661015.16,0)</f>
        <v>661015</v>
      </c>
      <c r="I19" s="155"/>
      <c r="J19" s="149">
        <v>165766</v>
      </c>
    </row>
    <row r="20" spans="1:13" x14ac:dyDescent="0.65">
      <c r="A20" s="5" t="s">
        <v>54</v>
      </c>
      <c r="B20" s="43">
        <v>20</v>
      </c>
      <c r="D20" s="149">
        <f>H20</f>
        <v>11031191</v>
      </c>
      <c r="E20" s="94"/>
      <c r="F20" s="149">
        <f>J20</f>
        <v>8588045</v>
      </c>
      <c r="G20" s="94"/>
      <c r="H20" s="149">
        <f>ROUND(11031190.940048,0)</f>
        <v>11031191</v>
      </c>
      <c r="I20" s="155"/>
      <c r="J20" s="149">
        <v>8588045</v>
      </c>
      <c r="L20" s="7"/>
      <c r="M20" s="7"/>
    </row>
    <row r="21" spans="1:13" x14ac:dyDescent="0.65">
      <c r="A21" s="5" t="s">
        <v>29</v>
      </c>
      <c r="D21" s="148">
        <f>H21</f>
        <v>322588</v>
      </c>
      <c r="E21" s="94"/>
      <c r="F21" s="148">
        <f>J21</f>
        <v>322588</v>
      </c>
      <c r="G21" s="94"/>
      <c r="H21" s="193">
        <f>ROUND(322588.69,0)-1</f>
        <v>322588</v>
      </c>
      <c r="I21" s="155"/>
      <c r="J21" s="193">
        <v>322588</v>
      </c>
      <c r="L21" s="7"/>
    </row>
    <row r="22" spans="1:13" ht="22" x14ac:dyDescent="0.7">
      <c r="A22" s="11" t="s">
        <v>5</v>
      </c>
      <c r="D22" s="194">
        <f>SUM(D17:D21)</f>
        <v>554502396</v>
      </c>
      <c r="E22" s="94"/>
      <c r="F22" s="194">
        <f>SUM(F17:F21)</f>
        <v>543771730</v>
      </c>
      <c r="G22" s="94"/>
      <c r="H22" s="194">
        <f>SUM(H17:H21)</f>
        <v>554509319</v>
      </c>
      <c r="I22" s="155"/>
      <c r="J22" s="194">
        <f>SUM(J17:J21)</f>
        <v>543778653</v>
      </c>
    </row>
    <row r="23" spans="1:13" ht="22" x14ac:dyDescent="0.7">
      <c r="A23" s="11"/>
      <c r="D23" s="149"/>
      <c r="E23" s="94"/>
      <c r="F23" s="149"/>
      <c r="G23" s="94"/>
      <c r="H23" s="149"/>
      <c r="I23" s="155"/>
      <c r="J23" s="149"/>
    </row>
    <row r="24" spans="1:13" ht="22.5" thickBot="1" x14ac:dyDescent="0.75">
      <c r="A24" s="11" t="s">
        <v>6</v>
      </c>
      <c r="D24" s="195">
        <f>SUM(D14,D22)</f>
        <v>1253647889</v>
      </c>
      <c r="E24" s="94"/>
      <c r="F24" s="195">
        <f>SUM(F14,F22)</f>
        <v>1252696453</v>
      </c>
      <c r="G24" s="94"/>
      <c r="H24" s="195">
        <f>SUM(H14,H22)</f>
        <v>1253433921</v>
      </c>
      <c r="I24" s="155"/>
      <c r="J24" s="195">
        <f>SUM(J14,J22)</f>
        <v>1252542427</v>
      </c>
    </row>
    <row r="25" spans="1:13" ht="22.5" thickTop="1" x14ac:dyDescent="0.7">
      <c r="A25" s="11"/>
      <c r="D25" s="168"/>
      <c r="E25" s="94"/>
      <c r="F25" s="168"/>
      <c r="G25" s="94"/>
      <c r="H25" s="168"/>
      <c r="I25" s="155"/>
      <c r="J25" s="168"/>
    </row>
    <row r="26" spans="1:13" ht="23" x14ac:dyDescent="0.7">
      <c r="A26" s="1" t="s">
        <v>66</v>
      </c>
      <c r="D26" s="94"/>
      <c r="E26" s="94"/>
      <c r="F26" s="94"/>
      <c r="G26" s="94"/>
      <c r="H26" s="94"/>
      <c r="I26" s="152"/>
      <c r="J26" s="94"/>
    </row>
    <row r="27" spans="1:13" ht="23" x14ac:dyDescent="0.7">
      <c r="A27" s="3" t="s">
        <v>27</v>
      </c>
      <c r="D27" s="94"/>
      <c r="E27" s="94"/>
      <c r="F27" s="94"/>
      <c r="G27" s="94"/>
      <c r="H27" s="94"/>
      <c r="I27" s="152"/>
      <c r="J27" s="94"/>
    </row>
    <row r="28" spans="1:13" ht="23" x14ac:dyDescent="0.7">
      <c r="A28" s="3"/>
      <c r="D28" s="94"/>
      <c r="E28" s="94"/>
      <c r="F28" s="94"/>
      <c r="G28" s="94"/>
      <c r="H28" s="94"/>
      <c r="I28" s="152"/>
      <c r="J28" s="94"/>
    </row>
    <row r="29" spans="1:13" ht="23" x14ac:dyDescent="0.7">
      <c r="A29" s="3"/>
      <c r="D29" s="217" t="s">
        <v>67</v>
      </c>
      <c r="E29" s="217"/>
      <c r="F29" s="217"/>
      <c r="G29" s="94"/>
      <c r="H29" s="217" t="s">
        <v>68</v>
      </c>
      <c r="I29" s="217"/>
      <c r="J29" s="217"/>
    </row>
    <row r="30" spans="1:13" ht="23" x14ac:dyDescent="0.7">
      <c r="A30" s="3"/>
      <c r="D30" s="214" t="s">
        <v>34</v>
      </c>
      <c r="E30" s="214"/>
      <c r="F30" s="214"/>
      <c r="G30" s="94"/>
      <c r="H30" s="214" t="s">
        <v>34</v>
      </c>
      <c r="I30" s="214"/>
      <c r="J30" s="214"/>
    </row>
    <row r="31" spans="1:13" ht="23" x14ac:dyDescent="0.7">
      <c r="A31" s="3" t="s">
        <v>7</v>
      </c>
      <c r="B31" s="43" t="s">
        <v>1</v>
      </c>
      <c r="D31" s="153">
        <v>2562</v>
      </c>
      <c r="E31" s="94"/>
      <c r="F31" s="153">
        <v>2561</v>
      </c>
      <c r="G31" s="94"/>
      <c r="H31" s="153">
        <v>2562</v>
      </c>
      <c r="I31" s="94"/>
      <c r="J31" s="153">
        <v>2561</v>
      </c>
    </row>
    <row r="32" spans="1:13" ht="23" x14ac:dyDescent="0.7">
      <c r="A32" s="3"/>
      <c r="D32" s="212" t="s">
        <v>59</v>
      </c>
      <c r="E32" s="212"/>
      <c r="F32" s="212"/>
      <c r="G32" s="212"/>
      <c r="H32" s="212"/>
      <c r="I32" s="212"/>
      <c r="J32" s="212"/>
    </row>
    <row r="33" spans="1:13" ht="22" x14ac:dyDescent="0.7">
      <c r="A33" s="4" t="s">
        <v>8</v>
      </c>
      <c r="D33" s="156"/>
      <c r="E33" s="94"/>
      <c r="F33" s="156"/>
      <c r="G33" s="94"/>
      <c r="H33" s="156"/>
      <c r="I33" s="155"/>
      <c r="J33" s="156"/>
    </row>
    <row r="34" spans="1:13" x14ac:dyDescent="0.65">
      <c r="A34" s="5" t="s">
        <v>132</v>
      </c>
      <c r="D34" s="156"/>
      <c r="E34" s="94"/>
      <c r="F34" s="156"/>
      <c r="G34" s="94"/>
      <c r="H34" s="156"/>
      <c r="I34" s="155"/>
      <c r="J34" s="156"/>
    </row>
    <row r="35" spans="1:13" x14ac:dyDescent="0.65">
      <c r="A35" s="16" t="s">
        <v>133</v>
      </c>
      <c r="B35" s="43">
        <v>11</v>
      </c>
      <c r="C35" s="44"/>
      <c r="D35" s="149">
        <f>H35</f>
        <v>266266242</v>
      </c>
      <c r="E35" s="153"/>
      <c r="F35" s="149">
        <f>J35</f>
        <v>358569563</v>
      </c>
      <c r="G35" s="153"/>
      <c r="H35" s="196">
        <v>266266242</v>
      </c>
      <c r="I35" s="155"/>
      <c r="J35" s="196">
        <v>358569563</v>
      </c>
    </row>
    <row r="36" spans="1:13" s="18" customFormat="1" ht="22" x14ac:dyDescent="0.7">
      <c r="A36" s="16" t="s">
        <v>166</v>
      </c>
      <c r="B36" s="90">
        <v>4</v>
      </c>
      <c r="C36" s="45"/>
      <c r="D36" s="149">
        <f>H36</f>
        <v>213037215</v>
      </c>
      <c r="E36" s="197"/>
      <c r="F36" s="149">
        <f>J36</f>
        <v>201646416</v>
      </c>
      <c r="G36" s="197"/>
      <c r="H36" s="149">
        <v>213037215</v>
      </c>
      <c r="I36" s="191"/>
      <c r="J36" s="149">
        <v>201646416</v>
      </c>
    </row>
    <row r="37" spans="1:13" s="18" customFormat="1" ht="22" x14ac:dyDescent="0.7">
      <c r="A37" s="16" t="s">
        <v>42</v>
      </c>
      <c r="B37" s="90" t="s">
        <v>168</v>
      </c>
      <c r="C37" s="45"/>
      <c r="D37" s="149">
        <v>32080725</v>
      </c>
      <c r="E37" s="197"/>
      <c r="F37" s="149">
        <v>33706838</v>
      </c>
      <c r="G37" s="197"/>
      <c r="H37" s="149">
        <v>32005886</v>
      </c>
      <c r="I37" s="191"/>
      <c r="J37" s="149">
        <v>33626404</v>
      </c>
      <c r="L37" s="12"/>
      <c r="M37" s="12"/>
    </row>
    <row r="38" spans="1:13" s="18" customFormat="1" ht="22" x14ac:dyDescent="0.7">
      <c r="A38" s="16" t="s">
        <v>56</v>
      </c>
      <c r="B38" s="106"/>
      <c r="C38" s="105"/>
      <c r="D38" s="149"/>
      <c r="E38" s="197"/>
      <c r="F38" s="149"/>
      <c r="G38" s="197"/>
      <c r="H38" s="149"/>
      <c r="I38" s="191"/>
      <c r="J38" s="149"/>
      <c r="M38" s="130"/>
    </row>
    <row r="39" spans="1:13" s="18" customFormat="1" ht="22" x14ac:dyDescent="0.7">
      <c r="A39" s="10" t="s">
        <v>57</v>
      </c>
      <c r="B39" s="106">
        <v>11</v>
      </c>
      <c r="C39" s="105"/>
      <c r="D39" s="149">
        <f>H39</f>
        <v>1129604</v>
      </c>
      <c r="E39" s="197"/>
      <c r="F39" s="149">
        <f>J39</f>
        <v>1066552</v>
      </c>
      <c r="G39" s="197"/>
      <c r="H39" s="149">
        <v>1129604</v>
      </c>
      <c r="I39" s="191"/>
      <c r="J39" s="149">
        <v>1066552</v>
      </c>
      <c r="M39" s="130"/>
    </row>
    <row r="40" spans="1:13" s="18" customFormat="1" ht="22" x14ac:dyDescent="0.7">
      <c r="A40" s="19" t="s">
        <v>40</v>
      </c>
      <c r="B40" s="43"/>
      <c r="C40" s="44"/>
      <c r="D40" s="149"/>
      <c r="E40" s="153"/>
      <c r="F40" s="149"/>
      <c r="G40" s="153"/>
      <c r="H40" s="149"/>
      <c r="I40" s="155"/>
      <c r="J40" s="149"/>
      <c r="L40" s="12"/>
    </row>
    <row r="41" spans="1:13" s="18" customFormat="1" ht="22" x14ac:dyDescent="0.7">
      <c r="A41" s="19" t="s">
        <v>134</v>
      </c>
      <c r="B41" s="162">
        <v>11</v>
      </c>
      <c r="C41" s="44"/>
      <c r="D41" s="149">
        <f>H41</f>
        <v>31152000</v>
      </c>
      <c r="E41" s="153"/>
      <c r="F41" s="149">
        <f>J41</f>
        <v>13450000</v>
      </c>
      <c r="G41" s="153"/>
      <c r="H41" s="149">
        <v>31152000</v>
      </c>
      <c r="I41" s="155"/>
      <c r="J41" s="149">
        <v>13450000</v>
      </c>
      <c r="L41" s="12"/>
    </row>
    <row r="42" spans="1:13" s="152" customFormat="1" x14ac:dyDescent="0.65">
      <c r="A42" s="91" t="s">
        <v>20</v>
      </c>
      <c r="B42" s="94"/>
      <c r="C42" s="153"/>
      <c r="D42" s="154">
        <f>2601041-394667</f>
        <v>2206374</v>
      </c>
      <c r="E42" s="153"/>
      <c r="F42" s="154">
        <v>3099</v>
      </c>
      <c r="G42" s="153"/>
      <c r="H42" s="154">
        <f>2578959-394667</f>
        <v>2184292</v>
      </c>
      <c r="I42" s="155"/>
      <c r="J42" s="154">
        <v>0</v>
      </c>
    </row>
    <row r="43" spans="1:13" s="18" customFormat="1" ht="22" hidden="1" x14ac:dyDescent="0.7">
      <c r="A43" s="16" t="s">
        <v>71</v>
      </c>
      <c r="B43" s="43">
        <v>12</v>
      </c>
      <c r="C43" s="45"/>
      <c r="D43" s="149"/>
      <c r="E43" s="197"/>
      <c r="F43" s="149"/>
      <c r="G43" s="197"/>
      <c r="H43" s="149"/>
      <c r="I43" s="191"/>
      <c r="J43" s="149"/>
    </row>
    <row r="44" spans="1:13" x14ac:dyDescent="0.65">
      <c r="A44" s="20" t="s">
        <v>72</v>
      </c>
      <c r="D44" s="149">
        <f>H44</f>
        <v>687200</v>
      </c>
      <c r="E44" s="94"/>
      <c r="F44" s="149">
        <f>J44</f>
        <v>1510699</v>
      </c>
      <c r="G44" s="94"/>
      <c r="H44" s="154">
        <v>687200</v>
      </c>
      <c r="I44" s="163"/>
      <c r="J44" s="154">
        <v>1510699</v>
      </c>
      <c r="L44" s="47"/>
    </row>
    <row r="45" spans="1:13" ht="22" x14ac:dyDescent="0.7">
      <c r="A45" s="11" t="s">
        <v>9</v>
      </c>
      <c r="D45" s="166">
        <f>SUM(D35:D44)</f>
        <v>546559360</v>
      </c>
      <c r="E45" s="94"/>
      <c r="F45" s="166">
        <f>SUM(F35:F44)</f>
        <v>609953167</v>
      </c>
      <c r="G45" s="94"/>
      <c r="H45" s="166">
        <f>SUM(H35:H44)</f>
        <v>546462439</v>
      </c>
      <c r="I45" s="163"/>
      <c r="J45" s="166">
        <f>SUM(J35:J44)</f>
        <v>609869634</v>
      </c>
      <c r="L45" s="47"/>
    </row>
    <row r="46" spans="1:13" ht="12.75" customHeight="1" x14ac:dyDescent="0.65">
      <c r="D46" s="149"/>
      <c r="E46" s="94"/>
      <c r="F46" s="149"/>
      <c r="G46" s="94"/>
      <c r="H46" s="149"/>
      <c r="I46" s="149"/>
      <c r="J46" s="149"/>
    </row>
    <row r="47" spans="1:13" ht="22" x14ac:dyDescent="0.7">
      <c r="A47" s="4" t="s">
        <v>17</v>
      </c>
      <c r="D47" s="149"/>
      <c r="E47" s="94"/>
      <c r="F47" s="149"/>
      <c r="G47" s="94"/>
      <c r="H47" s="149"/>
      <c r="I47" s="163"/>
      <c r="J47" s="149"/>
    </row>
    <row r="48" spans="1:13" x14ac:dyDescent="0.65">
      <c r="A48" s="10" t="s">
        <v>37</v>
      </c>
      <c r="B48" s="106">
        <v>11</v>
      </c>
      <c r="C48" s="106"/>
      <c r="D48" s="149">
        <f>H48</f>
        <v>1094312</v>
      </c>
      <c r="E48" s="198"/>
      <c r="F48" s="149">
        <f>J48</f>
        <v>2223915</v>
      </c>
      <c r="G48" s="198"/>
      <c r="H48" s="154">
        <v>1094312</v>
      </c>
      <c r="I48" s="163"/>
      <c r="J48" s="154">
        <v>2223915</v>
      </c>
    </row>
    <row r="49" spans="1:10" x14ac:dyDescent="0.65">
      <c r="A49" s="19" t="s">
        <v>40</v>
      </c>
      <c r="B49" s="103">
        <v>11</v>
      </c>
      <c r="C49" s="103"/>
      <c r="D49" s="149">
        <f>H49</f>
        <v>80868000</v>
      </c>
      <c r="E49" s="94"/>
      <c r="F49" s="149">
        <f>J49</f>
        <v>25999984</v>
      </c>
      <c r="G49" s="94"/>
      <c r="H49" s="149">
        <v>80868000</v>
      </c>
      <c r="I49" s="149"/>
      <c r="J49" s="149">
        <v>25999984</v>
      </c>
    </row>
    <row r="50" spans="1:10" x14ac:dyDescent="0.65">
      <c r="A50" s="16" t="s">
        <v>127</v>
      </c>
      <c r="B50" s="90"/>
      <c r="C50" s="90"/>
      <c r="D50" s="149"/>
      <c r="E50" s="94"/>
      <c r="F50" s="149"/>
      <c r="G50" s="94"/>
      <c r="H50" s="149"/>
      <c r="I50" s="149"/>
      <c r="J50" s="149"/>
    </row>
    <row r="51" spans="1:10" s="152" customFormat="1" x14ac:dyDescent="0.65">
      <c r="A51" s="151" t="s">
        <v>126</v>
      </c>
      <c r="B51" s="94">
        <v>13</v>
      </c>
      <c r="C51" s="94"/>
      <c r="D51" s="148">
        <f>H51</f>
        <v>43717981</v>
      </c>
      <c r="E51" s="94"/>
      <c r="F51" s="148">
        <f>J51</f>
        <v>28685277</v>
      </c>
      <c r="G51" s="94"/>
      <c r="H51" s="148">
        <f>43717981</f>
        <v>43717981</v>
      </c>
      <c r="I51" s="149"/>
      <c r="J51" s="148">
        <v>28685277</v>
      </c>
    </row>
    <row r="52" spans="1:10" ht="22" x14ac:dyDescent="0.7">
      <c r="A52" s="11" t="s">
        <v>28</v>
      </c>
      <c r="D52" s="168">
        <f>SUM(D48:D51)</f>
        <v>125680293</v>
      </c>
      <c r="E52" s="94"/>
      <c r="F52" s="168">
        <f>SUM(F48:F51)</f>
        <v>56909176</v>
      </c>
      <c r="G52" s="94"/>
      <c r="H52" s="168">
        <f>SUM(H48:H51)</f>
        <v>125680293</v>
      </c>
      <c r="I52" s="168"/>
      <c r="J52" s="168">
        <f>SUM(J48:J51)</f>
        <v>56909176</v>
      </c>
    </row>
    <row r="53" spans="1:10" ht="22" x14ac:dyDescent="0.7">
      <c r="A53" s="11" t="s">
        <v>18</v>
      </c>
      <c r="D53" s="166">
        <f>D45+D52</f>
        <v>672239653</v>
      </c>
      <c r="E53" s="94"/>
      <c r="F53" s="166">
        <f>F45+F52</f>
        <v>666862343</v>
      </c>
      <c r="G53" s="94"/>
      <c r="H53" s="166">
        <f>H45+H52</f>
        <v>672142732</v>
      </c>
      <c r="I53" s="163"/>
      <c r="J53" s="166">
        <f>J45+J52</f>
        <v>666778810</v>
      </c>
    </row>
    <row r="54" spans="1:10" ht="22" x14ac:dyDescent="0.7">
      <c r="A54" s="11"/>
      <c r="D54" s="168"/>
      <c r="E54" s="94"/>
      <c r="F54" s="168"/>
      <c r="G54" s="94"/>
      <c r="H54" s="168"/>
      <c r="I54" s="155"/>
      <c r="J54" s="168"/>
    </row>
    <row r="55" spans="1:10" ht="23" x14ac:dyDescent="0.7">
      <c r="A55" s="1" t="s">
        <v>66</v>
      </c>
      <c r="D55" s="94"/>
      <c r="E55" s="94"/>
      <c r="F55" s="94"/>
      <c r="G55" s="94"/>
      <c r="H55" s="94"/>
      <c r="I55" s="152"/>
      <c r="J55" s="94"/>
    </row>
    <row r="56" spans="1:10" ht="23" x14ac:dyDescent="0.7">
      <c r="A56" s="3" t="s">
        <v>27</v>
      </c>
      <c r="D56" s="94"/>
      <c r="E56" s="94"/>
      <c r="F56" s="94"/>
      <c r="G56" s="94"/>
      <c r="H56" s="94"/>
      <c r="I56" s="152"/>
      <c r="J56" s="94"/>
    </row>
    <row r="57" spans="1:10" ht="23" x14ac:dyDescent="0.7">
      <c r="A57" s="3"/>
      <c r="D57" s="94"/>
      <c r="E57" s="94"/>
      <c r="F57" s="94"/>
      <c r="G57" s="94"/>
      <c r="H57" s="94"/>
      <c r="I57" s="152"/>
      <c r="J57" s="94"/>
    </row>
    <row r="58" spans="1:10" ht="23" x14ac:dyDescent="0.7">
      <c r="A58" s="3"/>
      <c r="D58" s="217" t="s">
        <v>67</v>
      </c>
      <c r="E58" s="217"/>
      <c r="F58" s="217"/>
      <c r="G58" s="94"/>
      <c r="H58" s="217" t="s">
        <v>68</v>
      </c>
      <c r="I58" s="217"/>
      <c r="J58" s="217"/>
    </row>
    <row r="59" spans="1:10" ht="23" x14ac:dyDescent="0.7">
      <c r="A59" s="3"/>
      <c r="D59" s="214" t="s">
        <v>34</v>
      </c>
      <c r="E59" s="214"/>
      <c r="F59" s="214"/>
      <c r="G59" s="94"/>
      <c r="H59" s="214" t="s">
        <v>34</v>
      </c>
      <c r="I59" s="214"/>
      <c r="J59" s="214"/>
    </row>
    <row r="60" spans="1:10" ht="23" x14ac:dyDescent="0.7">
      <c r="A60" s="3" t="s">
        <v>7</v>
      </c>
      <c r="B60" s="43" t="s">
        <v>1</v>
      </c>
      <c r="D60" s="153">
        <v>2562</v>
      </c>
      <c r="E60" s="94"/>
      <c r="F60" s="153">
        <v>2561</v>
      </c>
      <c r="G60" s="94"/>
      <c r="H60" s="153">
        <v>2562</v>
      </c>
      <c r="I60" s="94"/>
      <c r="J60" s="153">
        <v>2561</v>
      </c>
    </row>
    <row r="61" spans="1:10" ht="23" x14ac:dyDescent="0.7">
      <c r="A61" s="3"/>
      <c r="D61" s="212" t="s">
        <v>59</v>
      </c>
      <c r="E61" s="212"/>
      <c r="F61" s="212"/>
      <c r="G61" s="212"/>
      <c r="H61" s="212"/>
      <c r="I61" s="212"/>
      <c r="J61" s="212"/>
    </row>
    <row r="62" spans="1:10" ht="22" x14ac:dyDescent="0.7">
      <c r="A62" s="4" t="s">
        <v>10</v>
      </c>
      <c r="D62" s="149"/>
      <c r="E62" s="94"/>
      <c r="F62" s="149"/>
      <c r="G62" s="94"/>
      <c r="H62" s="149"/>
      <c r="I62" s="163"/>
      <c r="J62" s="149"/>
    </row>
    <row r="63" spans="1:10" x14ac:dyDescent="0.65">
      <c r="A63" s="5" t="s">
        <v>16</v>
      </c>
      <c r="B63" s="90"/>
      <c r="D63" s="149"/>
      <c r="E63" s="94"/>
      <c r="F63" s="149"/>
      <c r="G63" s="94"/>
      <c r="H63" s="149"/>
      <c r="I63" s="163"/>
      <c r="J63" s="149"/>
    </row>
    <row r="64" spans="1:10" x14ac:dyDescent="0.65">
      <c r="A64" s="91" t="s">
        <v>153</v>
      </c>
      <c r="B64" s="207"/>
      <c r="C64" s="207"/>
      <c r="D64" s="149"/>
      <c r="E64" s="206"/>
      <c r="F64" s="149"/>
      <c r="G64" s="206"/>
      <c r="H64" s="149"/>
      <c r="I64" s="163"/>
      <c r="J64" s="149"/>
    </row>
    <row r="65" spans="1:15" x14ac:dyDescent="0.65">
      <c r="A65" s="211" t="s">
        <v>193</v>
      </c>
      <c r="B65" s="207"/>
      <c r="C65" s="207"/>
      <c r="D65" s="149"/>
      <c r="E65" s="206"/>
      <c r="F65" s="149"/>
      <c r="G65" s="206"/>
      <c r="H65" s="149"/>
      <c r="I65" s="163"/>
      <c r="J65" s="149"/>
    </row>
    <row r="66" spans="1:15" ht="22" thickBot="1" x14ac:dyDescent="0.7">
      <c r="A66" s="211" t="s">
        <v>194</v>
      </c>
      <c r="D66" s="199">
        <v>300000000</v>
      </c>
      <c r="E66" s="94"/>
      <c r="F66" s="199">
        <v>300000000</v>
      </c>
      <c r="G66" s="94"/>
      <c r="H66" s="199">
        <v>300000000</v>
      </c>
      <c r="I66" s="163"/>
      <c r="J66" s="199">
        <v>300000000</v>
      </c>
    </row>
    <row r="67" spans="1:15" ht="22" thickTop="1" x14ac:dyDescent="0.65">
      <c r="A67" s="91" t="s">
        <v>154</v>
      </c>
      <c r="D67" s="149"/>
      <c r="E67" s="94"/>
      <c r="F67" s="149"/>
      <c r="G67" s="94"/>
      <c r="H67" s="149"/>
      <c r="I67" s="163"/>
      <c r="J67" s="149"/>
    </row>
    <row r="68" spans="1:15" x14ac:dyDescent="0.65">
      <c r="A68" s="211" t="s">
        <v>193</v>
      </c>
      <c r="B68" s="207"/>
      <c r="C68" s="207"/>
      <c r="D68" s="149"/>
      <c r="E68" s="206"/>
      <c r="F68" s="149"/>
      <c r="G68" s="206"/>
      <c r="H68" s="149"/>
      <c r="I68" s="163"/>
      <c r="J68" s="149"/>
    </row>
    <row r="69" spans="1:15" x14ac:dyDescent="0.65">
      <c r="A69" s="211" t="s">
        <v>194</v>
      </c>
      <c r="B69" s="207"/>
      <c r="C69" s="207"/>
      <c r="D69" s="149">
        <v>300000000</v>
      </c>
      <c r="E69" s="206"/>
      <c r="F69" s="149">
        <v>300000000</v>
      </c>
      <c r="G69" s="206"/>
      <c r="H69" s="149">
        <v>300000000</v>
      </c>
      <c r="I69" s="163"/>
      <c r="J69" s="149">
        <v>300000000</v>
      </c>
    </row>
    <row r="70" spans="1:15" x14ac:dyDescent="0.65">
      <c r="A70" s="10" t="s">
        <v>38</v>
      </c>
      <c r="B70" s="24"/>
      <c r="C70" s="24"/>
      <c r="D70" s="200"/>
      <c r="E70" s="94"/>
      <c r="F70" s="200"/>
      <c r="G70" s="94"/>
      <c r="H70" s="200"/>
      <c r="I70" s="155"/>
      <c r="J70" s="200"/>
    </row>
    <row r="71" spans="1:15" x14ac:dyDescent="0.65">
      <c r="A71" s="10" t="s">
        <v>155</v>
      </c>
      <c r="B71" s="162">
        <v>14</v>
      </c>
      <c r="C71" s="24"/>
      <c r="D71" s="155">
        <v>202200890</v>
      </c>
      <c r="E71" s="85"/>
      <c r="F71" s="155">
        <v>202200890</v>
      </c>
      <c r="G71" s="85"/>
      <c r="H71" s="155">
        <v>202200890</v>
      </c>
      <c r="I71" s="155"/>
      <c r="J71" s="155">
        <v>202200890</v>
      </c>
    </row>
    <row r="72" spans="1:15" x14ac:dyDescent="0.65">
      <c r="A72" s="10" t="s">
        <v>73</v>
      </c>
      <c r="B72" s="162">
        <v>14</v>
      </c>
      <c r="C72" s="24"/>
      <c r="D72" s="155">
        <v>308333</v>
      </c>
      <c r="E72" s="85"/>
      <c r="F72" s="155">
        <v>308333</v>
      </c>
      <c r="G72" s="85"/>
      <c r="H72" s="155">
        <v>308333</v>
      </c>
      <c r="I72" s="155"/>
      <c r="J72" s="155">
        <v>308333</v>
      </c>
    </row>
    <row r="73" spans="1:15" x14ac:dyDescent="0.65">
      <c r="A73" s="5" t="s">
        <v>26</v>
      </c>
      <c r="D73" s="149"/>
      <c r="E73" s="94"/>
      <c r="F73" s="149"/>
      <c r="G73" s="94"/>
      <c r="H73" s="149"/>
      <c r="I73" s="149"/>
      <c r="J73" s="149"/>
    </row>
    <row r="74" spans="1:15" x14ac:dyDescent="0.65">
      <c r="A74" s="5" t="s">
        <v>189</v>
      </c>
      <c r="B74" s="120"/>
      <c r="C74" s="120"/>
      <c r="D74" s="149"/>
      <c r="E74" s="94"/>
      <c r="F74" s="149"/>
      <c r="G74" s="94"/>
      <c r="H74" s="149"/>
      <c r="I74" s="149"/>
      <c r="J74" s="149"/>
    </row>
    <row r="75" spans="1:15" x14ac:dyDescent="0.65">
      <c r="A75" s="5" t="s">
        <v>156</v>
      </c>
      <c r="B75" s="24">
        <v>15</v>
      </c>
      <c r="D75" s="149">
        <f>H75</f>
        <v>13373424</v>
      </c>
      <c r="E75" s="94"/>
      <c r="F75" s="149">
        <v>13213344</v>
      </c>
      <c r="G75" s="94"/>
      <c r="H75" s="149">
        <f>13353691+19733</f>
        <v>13373424</v>
      </c>
      <c r="I75" s="149"/>
      <c r="J75" s="149">
        <v>13213344</v>
      </c>
    </row>
    <row r="76" spans="1:15" x14ac:dyDescent="0.65">
      <c r="A76" s="5" t="s">
        <v>157</v>
      </c>
      <c r="B76" s="24"/>
      <c r="D76" s="149">
        <f>'SH12-13'!L56</f>
        <v>66008270</v>
      </c>
      <c r="E76" s="94"/>
      <c r="F76" s="149">
        <v>70764107</v>
      </c>
      <c r="G76" s="94"/>
      <c r="H76" s="149">
        <f>'SH-14-15'!L55</f>
        <v>65870580</v>
      </c>
      <c r="I76" s="149"/>
      <c r="J76" s="149">
        <v>70687949</v>
      </c>
      <c r="K76" s="143"/>
      <c r="L76" s="7"/>
    </row>
    <row r="77" spans="1:15" x14ac:dyDescent="0.65">
      <c r="A77" s="126" t="s">
        <v>74</v>
      </c>
      <c r="B77" s="24">
        <v>15</v>
      </c>
      <c r="D77" s="148">
        <v>-482681</v>
      </c>
      <c r="E77" s="94"/>
      <c r="F77" s="148">
        <v>-652564</v>
      </c>
      <c r="G77" s="94"/>
      <c r="H77" s="150">
        <f>-462039+1</f>
        <v>-462038</v>
      </c>
      <c r="I77" s="201"/>
      <c r="J77" s="150">
        <v>-646899</v>
      </c>
      <c r="K77" s="47"/>
    </row>
    <row r="78" spans="1:15" ht="22" x14ac:dyDescent="0.7">
      <c r="A78" s="11" t="s">
        <v>21</v>
      </c>
      <c r="D78" s="194">
        <f>SUM(D67:D77)</f>
        <v>581408236</v>
      </c>
      <c r="E78" s="94"/>
      <c r="F78" s="194">
        <f>SUM(F67:F77)</f>
        <v>585834110</v>
      </c>
      <c r="G78" s="94"/>
      <c r="H78" s="194">
        <f>SUM(H67:H77)</f>
        <v>581291189</v>
      </c>
      <c r="I78" s="163"/>
      <c r="J78" s="194">
        <f>SUM(J67:J77)</f>
        <v>585763617</v>
      </c>
      <c r="K78" s="121"/>
      <c r="L78" s="121"/>
      <c r="M78" s="121"/>
      <c r="N78" s="121"/>
      <c r="O78" s="121"/>
    </row>
    <row r="79" spans="1:15" ht="21.75" customHeight="1" x14ac:dyDescent="0.7">
      <c r="A79" s="11"/>
      <c r="D79" s="6"/>
      <c r="F79" s="6"/>
      <c r="H79" s="6"/>
      <c r="I79" s="21"/>
      <c r="J79" s="6"/>
    </row>
    <row r="80" spans="1:15" ht="22.5" thickBot="1" x14ac:dyDescent="0.75">
      <c r="A80" s="11" t="s">
        <v>11</v>
      </c>
      <c r="D80" s="13">
        <f>SUM(D53+D78)</f>
        <v>1253647889</v>
      </c>
      <c r="F80" s="13">
        <f>SUM(F53+F78)</f>
        <v>1252696453</v>
      </c>
      <c r="H80" s="13">
        <f>SUM(H53+H78)</f>
        <v>1253433921</v>
      </c>
      <c r="I80" s="21"/>
      <c r="J80" s="13">
        <f>SUM(J53+J78)</f>
        <v>1252542427</v>
      </c>
    </row>
    <row r="81" spans="1:10" ht="22.5" customHeight="1" thickTop="1" x14ac:dyDescent="0.65">
      <c r="A81" s="2"/>
    </row>
    <row r="82" spans="1:10" x14ac:dyDescent="0.65">
      <c r="D82" s="35">
        <f>D80-D24</f>
        <v>0</v>
      </c>
      <c r="E82" s="35"/>
      <c r="F82" s="35">
        <f>F80-F24</f>
        <v>0</v>
      </c>
      <c r="G82" s="35"/>
      <c r="H82" s="35">
        <f>H80-H24</f>
        <v>0</v>
      </c>
      <c r="I82" s="144"/>
      <c r="J82" s="35">
        <f>J80-J24</f>
        <v>0</v>
      </c>
    </row>
    <row r="83" spans="1:10" x14ac:dyDescent="0.65">
      <c r="D83" s="15"/>
    </row>
  </sheetData>
  <mergeCells count="15">
    <mergeCell ref="H4:J4"/>
    <mergeCell ref="D7:J7"/>
    <mergeCell ref="H29:J29"/>
    <mergeCell ref="D32:J32"/>
    <mergeCell ref="H58:J58"/>
    <mergeCell ref="D4:F4"/>
    <mergeCell ref="D29:F29"/>
    <mergeCell ref="D30:F30"/>
    <mergeCell ref="D58:F58"/>
    <mergeCell ref="D61:J61"/>
    <mergeCell ref="H5:J5"/>
    <mergeCell ref="H30:J30"/>
    <mergeCell ref="H59:J59"/>
    <mergeCell ref="D5:F5"/>
    <mergeCell ref="D59:F59"/>
  </mergeCells>
  <pageMargins left="0.8" right="0.8" top="0.48" bottom="0.5" header="0.5" footer="0.4"/>
  <pageSetup paperSize="9" scale="93" firstPageNumber="7" fitToWidth="0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8"/>
  <sheetViews>
    <sheetView showGridLines="0" view="pageBreakPreview" topLeftCell="A16" zoomScaleNormal="90" zoomScaleSheetLayoutView="100" workbookViewId="0">
      <selection activeCell="H25" sqref="H25"/>
    </sheetView>
  </sheetViews>
  <sheetFormatPr defaultColWidth="9.09765625" defaultRowHeight="22.5" customHeight="1" x14ac:dyDescent="0.65"/>
  <cols>
    <col min="1" max="1" width="29.69921875" style="5" customWidth="1"/>
    <col min="2" max="2" width="8.69921875" style="43" customWidth="1"/>
    <col min="3" max="3" width="1" style="43" customWidth="1"/>
    <col min="4" max="4" width="13.09765625" style="43" customWidth="1"/>
    <col min="5" max="5" width="1" style="2" customWidth="1"/>
    <col min="6" max="6" width="13.09765625" style="115" customWidth="1"/>
    <col min="7" max="7" width="1" style="2" customWidth="1"/>
    <col min="8" max="8" width="13.09765625" style="43" customWidth="1"/>
    <col min="9" max="9" width="1" style="2" customWidth="1"/>
    <col min="10" max="10" width="13.09765625" style="43" customWidth="1"/>
    <col min="11" max="11" width="12.8984375" style="2" bestFit="1" customWidth="1"/>
    <col min="12" max="12" width="10.3984375" style="2" bestFit="1" customWidth="1"/>
    <col min="13" max="13" width="14.3984375" style="2" customWidth="1"/>
    <col min="14" max="14" width="12.3984375" style="2" customWidth="1"/>
    <col min="15" max="15" width="16.3984375" style="121" bestFit="1" customWidth="1"/>
    <col min="16" max="16384" width="9.09765625" style="2"/>
  </cols>
  <sheetData>
    <row r="1" spans="1:15" ht="23" x14ac:dyDescent="0.7">
      <c r="A1" s="1" t="s">
        <v>66</v>
      </c>
    </row>
    <row r="2" spans="1:15" ht="23" x14ac:dyDescent="0.7">
      <c r="A2" s="25" t="s">
        <v>100</v>
      </c>
    </row>
    <row r="3" spans="1:15" ht="23" x14ac:dyDescent="0.7">
      <c r="A3" s="3"/>
    </row>
    <row r="4" spans="1:15" ht="23" x14ac:dyDescent="0.7">
      <c r="A4" s="3"/>
      <c r="D4" s="215" t="s">
        <v>67</v>
      </c>
      <c r="E4" s="215"/>
      <c r="F4" s="215"/>
      <c r="H4" s="215" t="s">
        <v>68</v>
      </c>
      <c r="I4" s="216"/>
      <c r="J4" s="216"/>
    </row>
    <row r="5" spans="1:15" ht="23" x14ac:dyDescent="0.7">
      <c r="A5" s="3"/>
      <c r="D5" s="213" t="s">
        <v>92</v>
      </c>
      <c r="E5" s="213"/>
      <c r="F5" s="213"/>
      <c r="H5" s="213" t="s">
        <v>92</v>
      </c>
      <c r="I5" s="213"/>
      <c r="J5" s="213"/>
    </row>
    <row r="6" spans="1:15" ht="23" x14ac:dyDescent="0.7">
      <c r="A6" s="3"/>
      <c r="D6" s="218" t="s">
        <v>34</v>
      </c>
      <c r="E6" s="218"/>
      <c r="F6" s="218"/>
      <c r="G6" s="46"/>
      <c r="H6" s="218" t="s">
        <v>34</v>
      </c>
      <c r="I6" s="218"/>
      <c r="J6" s="218"/>
    </row>
    <row r="7" spans="1:15" ht="21.5" x14ac:dyDescent="0.65">
      <c r="B7" s="43" t="s">
        <v>1</v>
      </c>
      <c r="D7" s="44">
        <v>2562</v>
      </c>
      <c r="E7" s="116"/>
      <c r="F7" s="116">
        <v>2561</v>
      </c>
      <c r="G7" s="44"/>
      <c r="H7" s="139">
        <v>2562</v>
      </c>
      <c r="I7" s="139"/>
      <c r="J7" s="139">
        <v>2561</v>
      </c>
    </row>
    <row r="8" spans="1:15" ht="23" x14ac:dyDescent="0.7">
      <c r="A8" s="3"/>
      <c r="D8" s="216" t="s">
        <v>59</v>
      </c>
      <c r="E8" s="216"/>
      <c r="F8" s="216"/>
      <c r="G8" s="216"/>
      <c r="H8" s="216"/>
      <c r="I8" s="216"/>
      <c r="J8" s="216"/>
    </row>
    <row r="9" spans="1:15" ht="22" x14ac:dyDescent="0.7">
      <c r="A9" s="4" t="s">
        <v>12</v>
      </c>
      <c r="D9" s="44"/>
      <c r="F9" s="116"/>
      <c r="H9" s="44"/>
      <c r="J9" s="44"/>
    </row>
    <row r="10" spans="1:15" ht="21.5" x14ac:dyDescent="0.65">
      <c r="A10" s="5" t="s">
        <v>30</v>
      </c>
      <c r="B10" s="94" t="s">
        <v>169</v>
      </c>
      <c r="D10" s="6">
        <f>H10</f>
        <v>1363764888</v>
      </c>
      <c r="E10" s="21"/>
      <c r="F10" s="6">
        <f>J10</f>
        <v>1421084333</v>
      </c>
      <c r="G10" s="21"/>
      <c r="H10" s="6">
        <v>1363764888</v>
      </c>
      <c r="J10" s="6">
        <v>1421084333</v>
      </c>
    </row>
    <row r="11" spans="1:15" ht="21.5" x14ac:dyDescent="0.65">
      <c r="A11" s="5" t="s">
        <v>62</v>
      </c>
      <c r="D11" s="6">
        <f>H11</f>
        <v>5558115</v>
      </c>
      <c r="E11" s="6"/>
      <c r="F11" s="6">
        <f>J11</f>
        <v>3922500</v>
      </c>
      <c r="G11" s="6"/>
      <c r="H11" s="74">
        <v>5558115</v>
      </c>
      <c r="J11" s="74">
        <v>3922500</v>
      </c>
    </row>
    <row r="12" spans="1:15" ht="21.5" x14ac:dyDescent="0.65">
      <c r="A12" s="5" t="s">
        <v>13</v>
      </c>
      <c r="B12" s="94" t="s">
        <v>160</v>
      </c>
      <c r="D12" s="6">
        <f>H12</f>
        <v>6738400</v>
      </c>
      <c r="E12" s="6"/>
      <c r="F12" s="6">
        <f>J12</f>
        <v>13122426</v>
      </c>
      <c r="G12" s="6"/>
      <c r="H12" s="6">
        <v>6738400</v>
      </c>
      <c r="J12" s="6">
        <v>13122426</v>
      </c>
    </row>
    <row r="13" spans="1:15" ht="22" x14ac:dyDescent="0.7">
      <c r="A13" s="11" t="s">
        <v>14</v>
      </c>
      <c r="D13" s="22">
        <f>SUM(D10:D12)</f>
        <v>1376061403</v>
      </c>
      <c r="E13" s="21"/>
      <c r="F13" s="22">
        <f>SUM(F10:F12)</f>
        <v>1438129259</v>
      </c>
      <c r="G13" s="21"/>
      <c r="H13" s="22">
        <f>SUM(H10:H12)</f>
        <v>1376061403</v>
      </c>
      <c r="J13" s="22">
        <f>SUM(J10:J12)</f>
        <v>1438129259</v>
      </c>
    </row>
    <row r="14" spans="1:15" ht="21.5" x14ac:dyDescent="0.65">
      <c r="D14" s="6"/>
      <c r="E14" s="21"/>
      <c r="F14" s="6"/>
      <c r="G14" s="21"/>
      <c r="H14" s="6"/>
      <c r="J14" s="6"/>
    </row>
    <row r="15" spans="1:15" ht="22" x14ac:dyDescent="0.7">
      <c r="A15" s="4" t="s">
        <v>15</v>
      </c>
      <c r="B15" s="43">
        <v>4</v>
      </c>
      <c r="D15" s="149"/>
      <c r="E15" s="163"/>
      <c r="F15" s="149"/>
      <c r="G15" s="163"/>
      <c r="H15" s="149"/>
      <c r="J15" s="6"/>
      <c r="M15" s="89"/>
    </row>
    <row r="16" spans="1:15" ht="21.5" x14ac:dyDescent="0.65">
      <c r="A16" s="5" t="s">
        <v>31</v>
      </c>
      <c r="B16" s="94" t="s">
        <v>170</v>
      </c>
      <c r="D16" s="149">
        <f>H16</f>
        <v>1180496382</v>
      </c>
      <c r="E16" s="163"/>
      <c r="F16" s="149">
        <f>J16</f>
        <v>1227152906</v>
      </c>
      <c r="G16" s="163"/>
      <c r="H16" s="149">
        <v>1180496382</v>
      </c>
      <c r="J16" s="6">
        <v>1227152906</v>
      </c>
      <c r="K16" s="7"/>
      <c r="M16" s="122"/>
      <c r="N16" s="47"/>
      <c r="O16" s="122"/>
    </row>
    <row r="17" spans="1:15" ht="21.5" x14ac:dyDescent="0.65">
      <c r="A17" s="5" t="s">
        <v>77</v>
      </c>
      <c r="B17" s="43">
        <v>19</v>
      </c>
      <c r="D17" s="149">
        <f>H17</f>
        <v>71710607</v>
      </c>
      <c r="E17" s="163"/>
      <c r="F17" s="149">
        <f>J17</f>
        <v>69507005</v>
      </c>
      <c r="G17" s="163"/>
      <c r="H17" s="149">
        <v>71710607</v>
      </c>
      <c r="J17" s="6">
        <v>69507005</v>
      </c>
      <c r="K17" s="7"/>
      <c r="M17" s="122"/>
      <c r="N17" s="47"/>
      <c r="O17" s="122"/>
    </row>
    <row r="18" spans="1:15" ht="21.5" x14ac:dyDescent="0.65">
      <c r="A18" s="2" t="s">
        <v>39</v>
      </c>
      <c r="B18" s="128">
        <v>19</v>
      </c>
      <c r="D18" s="164">
        <v>106339605</v>
      </c>
      <c r="E18" s="164"/>
      <c r="F18" s="164">
        <v>114132192</v>
      </c>
      <c r="G18" s="164"/>
      <c r="H18" s="164">
        <f>106423740</f>
        <v>106423740</v>
      </c>
      <c r="J18" s="104">
        <v>114163448</v>
      </c>
      <c r="K18" s="7"/>
      <c r="M18" s="122"/>
      <c r="N18" s="47"/>
      <c r="O18" s="122"/>
    </row>
    <row r="19" spans="1:15" ht="21" hidden="1" customHeight="1" x14ac:dyDescent="0.65">
      <c r="A19" s="2" t="s">
        <v>55</v>
      </c>
      <c r="D19" s="165"/>
      <c r="E19" s="149"/>
      <c r="F19" s="165"/>
      <c r="G19" s="149"/>
      <c r="H19" s="165"/>
      <c r="J19" s="74"/>
      <c r="M19" s="122"/>
      <c r="O19" s="122"/>
    </row>
    <row r="20" spans="1:15" ht="21.5" x14ac:dyDescent="0.65">
      <c r="A20" s="5" t="s">
        <v>24</v>
      </c>
      <c r="B20" s="43">
        <v>10</v>
      </c>
      <c r="D20" s="149">
        <f>H20</f>
        <v>13992655</v>
      </c>
      <c r="E20" s="149"/>
      <c r="F20" s="149">
        <f>J20</f>
        <v>10363908</v>
      </c>
      <c r="G20" s="149"/>
      <c r="H20" s="148">
        <v>13992655</v>
      </c>
      <c r="J20" s="23">
        <v>10363908</v>
      </c>
      <c r="M20" s="122"/>
      <c r="O20" s="122"/>
    </row>
    <row r="21" spans="1:15" ht="22" x14ac:dyDescent="0.7">
      <c r="A21" s="11" t="s">
        <v>19</v>
      </c>
      <c r="D21" s="166">
        <f>SUM(D16:D20)</f>
        <v>1372539249</v>
      </c>
      <c r="E21" s="167"/>
      <c r="F21" s="166">
        <f>SUM(F16:F20)</f>
        <v>1421156011</v>
      </c>
      <c r="G21" s="167"/>
      <c r="H21" s="166">
        <f>SUM(H16:H20)</f>
        <v>1372623384</v>
      </c>
      <c r="J21" s="22">
        <f>SUM(J16:J20)</f>
        <v>1421187267</v>
      </c>
    </row>
    <row r="22" spans="1:15" ht="21.5" x14ac:dyDescent="0.65">
      <c r="D22" s="149"/>
      <c r="E22" s="163"/>
      <c r="F22" s="149"/>
      <c r="G22" s="163"/>
      <c r="H22" s="149"/>
      <c r="J22" s="6"/>
    </row>
    <row r="23" spans="1:15" s="18" customFormat="1" ht="22" x14ac:dyDescent="0.7">
      <c r="A23" s="11" t="s">
        <v>137</v>
      </c>
      <c r="B23" s="17"/>
      <c r="C23" s="17"/>
      <c r="D23" s="168">
        <f>D13-D21</f>
        <v>3522154</v>
      </c>
      <c r="E23" s="168"/>
      <c r="F23" s="168">
        <f>F13-F21</f>
        <v>16973248</v>
      </c>
      <c r="G23" s="168"/>
      <c r="H23" s="168">
        <f>H13-H21</f>
        <v>3438019</v>
      </c>
      <c r="J23" s="14">
        <f>J13-J21</f>
        <v>16941992</v>
      </c>
      <c r="O23" s="124"/>
    </row>
    <row r="24" spans="1:15" ht="21.5" x14ac:dyDescent="0.65">
      <c r="A24" s="5" t="s">
        <v>85</v>
      </c>
      <c r="B24" s="94">
        <v>20</v>
      </c>
      <c r="D24" s="148">
        <f>653684-394667</f>
        <v>259017</v>
      </c>
      <c r="E24" s="149"/>
      <c r="F24" s="148">
        <v>3945707</v>
      </c>
      <c r="G24" s="149"/>
      <c r="H24" s="148">
        <f>631081-394667</f>
        <v>236414</v>
      </c>
      <c r="J24" s="23">
        <v>3941183</v>
      </c>
      <c r="K24" s="41"/>
      <c r="L24" s="41"/>
      <c r="M24" s="41"/>
    </row>
    <row r="25" spans="1:15" thickBot="1" x14ac:dyDescent="0.75">
      <c r="A25" s="11" t="s">
        <v>97</v>
      </c>
      <c r="D25" s="169">
        <f>D23-D24</f>
        <v>3263137</v>
      </c>
      <c r="E25" s="149"/>
      <c r="F25" s="169">
        <f>F23-F24</f>
        <v>13027541</v>
      </c>
      <c r="G25" s="149"/>
      <c r="H25" s="169">
        <f>H23-H24</f>
        <v>3201605</v>
      </c>
      <c r="J25" s="33">
        <f>J23-J24</f>
        <v>13000809</v>
      </c>
      <c r="K25" s="133"/>
    </row>
    <row r="26" spans="1:15" thickTop="1" x14ac:dyDescent="0.7">
      <c r="A26" s="11"/>
      <c r="D26" s="168"/>
      <c r="E26" s="149"/>
      <c r="F26" s="168"/>
      <c r="G26" s="149"/>
      <c r="H26" s="168"/>
      <c r="J26" s="14"/>
      <c r="K26" s="134"/>
      <c r="L26" s="7"/>
    </row>
    <row r="28" spans="1:15" ht="22.5" customHeight="1" x14ac:dyDescent="0.65">
      <c r="F28" s="123"/>
      <c r="J28" s="123"/>
    </row>
  </sheetData>
  <mergeCells count="7">
    <mergeCell ref="H4:J4"/>
    <mergeCell ref="H6:J6"/>
    <mergeCell ref="H5:J5"/>
    <mergeCell ref="D8:J8"/>
    <mergeCell ref="D6:F6"/>
    <mergeCell ref="D5:F5"/>
    <mergeCell ref="D4:F4"/>
  </mergeCells>
  <pageMargins left="0.8" right="0.8" top="0.48" bottom="0.5" header="0.5" footer="0.5"/>
  <pageSetup paperSize="9" scale="102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0"/>
  <sheetViews>
    <sheetView showGridLines="0" view="pageBreakPreview" topLeftCell="A28" zoomScale="90" zoomScaleNormal="80" zoomScaleSheetLayoutView="90" workbookViewId="0">
      <selection activeCell="H25" sqref="H25"/>
    </sheetView>
  </sheetViews>
  <sheetFormatPr defaultColWidth="9.09765625" defaultRowHeight="22.5" customHeight="1" x14ac:dyDescent="0.65"/>
  <cols>
    <col min="1" max="1" width="45.09765625" style="5" customWidth="1"/>
    <col min="2" max="2" width="8.69921875" style="135" customWidth="1"/>
    <col min="3" max="3" width="1" style="135" customWidth="1"/>
    <col min="4" max="4" width="13.09765625" style="135" customWidth="1"/>
    <col min="5" max="5" width="1" style="2" customWidth="1"/>
    <col min="6" max="6" width="13.09765625" style="135" customWidth="1"/>
    <col min="7" max="7" width="1" style="2" customWidth="1"/>
    <col min="8" max="8" width="13.09765625" style="135" customWidth="1"/>
    <col min="9" max="9" width="1" style="2" customWidth="1"/>
    <col min="10" max="10" width="13.09765625" style="135" customWidth="1"/>
    <col min="11" max="11" width="12.8984375" style="2" hidden="1" customWidth="1"/>
    <col min="12" max="12" width="10.3984375" style="2" bestFit="1" customWidth="1"/>
    <col min="13" max="13" width="14.3984375" style="2" customWidth="1"/>
    <col min="14" max="14" width="12.3984375" style="2" customWidth="1"/>
    <col min="15" max="15" width="16.3984375" style="133" bestFit="1" customWidth="1"/>
    <col min="16" max="16384" width="9.09765625" style="2"/>
  </cols>
  <sheetData>
    <row r="1" spans="1:11" ht="23" x14ac:dyDescent="0.7">
      <c r="A1" s="1" t="s">
        <v>66</v>
      </c>
      <c r="D1" s="14"/>
      <c r="E1" s="6"/>
      <c r="F1" s="14"/>
      <c r="G1" s="6"/>
      <c r="H1" s="14"/>
      <c r="J1" s="14"/>
    </row>
    <row r="2" spans="1:11" ht="23" x14ac:dyDescent="0.7">
      <c r="A2" s="25" t="s">
        <v>100</v>
      </c>
      <c r="D2" s="14"/>
      <c r="E2" s="6"/>
      <c r="F2" s="14"/>
      <c r="G2" s="6"/>
      <c r="H2" s="14"/>
      <c r="J2" s="14"/>
    </row>
    <row r="3" spans="1:11" ht="22" x14ac:dyDescent="0.7">
      <c r="A3" s="11"/>
      <c r="D3" s="215" t="s">
        <v>67</v>
      </c>
      <c r="E3" s="215"/>
      <c r="F3" s="215"/>
      <c r="H3" s="215" t="s">
        <v>68</v>
      </c>
      <c r="I3" s="216"/>
      <c r="J3" s="216"/>
    </row>
    <row r="4" spans="1:11" ht="22" x14ac:dyDescent="0.7">
      <c r="A4" s="11"/>
      <c r="D4" s="213" t="s">
        <v>92</v>
      </c>
      <c r="E4" s="213"/>
      <c r="F4" s="213"/>
      <c r="H4" s="213" t="s">
        <v>92</v>
      </c>
      <c r="I4" s="213"/>
      <c r="J4" s="213"/>
    </row>
    <row r="5" spans="1:11" ht="22" x14ac:dyDescent="0.7">
      <c r="A5" s="11"/>
      <c r="D5" s="218" t="s">
        <v>34</v>
      </c>
      <c r="E5" s="218"/>
      <c r="F5" s="218"/>
      <c r="G5" s="137"/>
      <c r="H5" s="218" t="s">
        <v>34</v>
      </c>
      <c r="I5" s="218"/>
      <c r="J5" s="218"/>
    </row>
    <row r="6" spans="1:11" ht="22" x14ac:dyDescent="0.7">
      <c r="A6" s="11"/>
      <c r="B6" s="135" t="s">
        <v>1</v>
      </c>
      <c r="D6" s="136">
        <v>2562</v>
      </c>
      <c r="E6" s="136"/>
      <c r="F6" s="136">
        <v>2561</v>
      </c>
      <c r="G6" s="136"/>
      <c r="H6" s="139">
        <v>2562</v>
      </c>
      <c r="I6" s="139"/>
      <c r="J6" s="139">
        <v>2561</v>
      </c>
    </row>
    <row r="7" spans="1:11" ht="22" x14ac:dyDescent="0.7">
      <c r="A7" s="11"/>
      <c r="D7" s="216" t="s">
        <v>59</v>
      </c>
      <c r="E7" s="216"/>
      <c r="F7" s="216"/>
      <c r="G7" s="216"/>
      <c r="H7" s="216"/>
      <c r="I7" s="216"/>
      <c r="J7" s="216"/>
    </row>
    <row r="8" spans="1:11" ht="22" x14ac:dyDescent="0.7">
      <c r="A8" s="64" t="s">
        <v>76</v>
      </c>
      <c r="B8" s="24"/>
      <c r="C8" s="24"/>
      <c r="D8" s="65"/>
      <c r="E8" s="65"/>
      <c r="F8" s="65"/>
      <c r="G8" s="65"/>
      <c r="H8" s="65"/>
      <c r="J8" s="14"/>
    </row>
    <row r="9" spans="1:11" ht="22" x14ac:dyDescent="0.7">
      <c r="A9" s="66" t="s">
        <v>101</v>
      </c>
      <c r="B9" s="24"/>
      <c r="C9" s="24"/>
      <c r="D9" s="65"/>
      <c r="E9" s="65"/>
      <c r="F9" s="65"/>
      <c r="G9" s="65"/>
      <c r="H9" s="65"/>
      <c r="J9" s="14"/>
    </row>
    <row r="10" spans="1:11" ht="22" x14ac:dyDescent="0.7">
      <c r="A10" s="66" t="s">
        <v>135</v>
      </c>
      <c r="B10" s="24"/>
      <c r="C10" s="24"/>
      <c r="D10" s="129"/>
      <c r="E10" s="65"/>
      <c r="F10" s="65"/>
      <c r="G10" s="65"/>
      <c r="H10" s="65"/>
      <c r="J10" s="14"/>
    </row>
    <row r="11" spans="1:11" ht="21.5" x14ac:dyDescent="0.65">
      <c r="A11" s="10" t="s">
        <v>149</v>
      </c>
      <c r="B11" s="24"/>
      <c r="C11" s="24"/>
      <c r="D11" s="152"/>
      <c r="F11" s="2"/>
      <c r="H11" s="2"/>
      <c r="J11" s="2"/>
    </row>
    <row r="12" spans="1:11" ht="21.5" x14ac:dyDescent="0.65">
      <c r="A12" s="10" t="s">
        <v>150</v>
      </c>
      <c r="B12" s="24"/>
      <c r="C12" s="24"/>
      <c r="D12" s="129">
        <v>-14978</v>
      </c>
      <c r="E12" s="65"/>
      <c r="F12" s="129">
        <v>-6193</v>
      </c>
      <c r="G12" s="65"/>
      <c r="H12" s="96">
        <v>0</v>
      </c>
      <c r="J12" s="96">
        <v>0</v>
      </c>
    </row>
    <row r="13" spans="1:11" ht="21.5" x14ac:dyDescent="0.65">
      <c r="A13" s="10" t="s">
        <v>103</v>
      </c>
      <c r="B13" s="24"/>
      <c r="C13" s="24"/>
      <c r="D13" s="129"/>
      <c r="E13" s="65"/>
      <c r="F13" s="65"/>
      <c r="G13" s="65"/>
      <c r="H13" s="65"/>
      <c r="J13" s="65"/>
    </row>
    <row r="14" spans="1:11" ht="21.5" x14ac:dyDescent="0.65">
      <c r="A14" s="10" t="s">
        <v>104</v>
      </c>
      <c r="B14" s="85"/>
      <c r="C14" s="24"/>
      <c r="D14" s="6">
        <f>H14</f>
        <v>231076</v>
      </c>
      <c r="E14" s="65"/>
      <c r="F14" s="6">
        <f>J14</f>
        <v>844996</v>
      </c>
      <c r="G14" s="65"/>
      <c r="H14" s="65">
        <v>231076</v>
      </c>
      <c r="J14" s="65">
        <v>844996</v>
      </c>
      <c r="K14" s="2" t="s">
        <v>146</v>
      </c>
    </row>
    <row r="15" spans="1:11" ht="21.5" x14ac:dyDescent="0.65">
      <c r="A15" s="10" t="s">
        <v>105</v>
      </c>
      <c r="B15" s="24"/>
      <c r="C15" s="24"/>
      <c r="D15" s="65"/>
      <c r="E15" s="65"/>
      <c r="F15" s="65"/>
      <c r="G15" s="65"/>
      <c r="H15" s="65"/>
      <c r="J15" s="65"/>
    </row>
    <row r="16" spans="1:11" ht="21.5" x14ac:dyDescent="0.65">
      <c r="A16" s="10" t="s">
        <v>135</v>
      </c>
      <c r="B16" s="85">
        <v>20</v>
      </c>
      <c r="C16" s="24"/>
      <c r="D16" s="112">
        <v>-46215</v>
      </c>
      <c r="E16" s="65"/>
      <c r="F16" s="23">
        <f>J16</f>
        <v>-168999</v>
      </c>
      <c r="G16" s="65"/>
      <c r="H16" s="112">
        <v>-46215</v>
      </c>
      <c r="J16" s="112">
        <v>-168999</v>
      </c>
    </row>
    <row r="17" spans="1:11" ht="22" x14ac:dyDescent="0.7">
      <c r="A17" s="18" t="s">
        <v>140</v>
      </c>
      <c r="B17" s="24"/>
      <c r="C17" s="24"/>
      <c r="D17" s="65"/>
      <c r="E17" s="65"/>
      <c r="F17" s="65"/>
      <c r="G17" s="65"/>
      <c r="H17" s="65"/>
      <c r="I17" s="34"/>
      <c r="J17" s="65"/>
    </row>
    <row r="18" spans="1:11" ht="22" x14ac:dyDescent="0.7">
      <c r="A18" s="64" t="s">
        <v>135</v>
      </c>
      <c r="B18" s="24"/>
      <c r="C18" s="24"/>
      <c r="D18" s="37">
        <f>SUM(D12:D16)</f>
        <v>169883</v>
      </c>
      <c r="E18" s="65"/>
      <c r="F18" s="37">
        <f>SUM(F12:F16)</f>
        <v>669804</v>
      </c>
      <c r="G18" s="65"/>
      <c r="H18" s="37">
        <f>SUM(H12:H16)</f>
        <v>184861</v>
      </c>
      <c r="J18" s="37">
        <f>SUM(J12:J16)</f>
        <v>675997</v>
      </c>
    </row>
    <row r="19" spans="1:11" ht="22" x14ac:dyDescent="0.7">
      <c r="A19" s="66" t="s">
        <v>102</v>
      </c>
      <c r="B19" s="85"/>
      <c r="C19" s="24"/>
      <c r="D19" s="65"/>
      <c r="E19" s="65"/>
      <c r="F19" s="65"/>
      <c r="G19" s="65"/>
      <c r="H19" s="65"/>
      <c r="J19" s="65"/>
    </row>
    <row r="20" spans="1:11" ht="22" x14ac:dyDescent="0.7">
      <c r="A20" s="66" t="s">
        <v>135</v>
      </c>
      <c r="B20" s="24"/>
      <c r="C20" s="24"/>
      <c r="D20" s="65"/>
      <c r="E20" s="65"/>
      <c r="F20" s="65"/>
      <c r="G20" s="65"/>
      <c r="H20" s="65"/>
      <c r="J20" s="65"/>
    </row>
    <row r="21" spans="1:11" ht="21.5" x14ac:dyDescent="0.65">
      <c r="A21" s="19" t="s">
        <v>172</v>
      </c>
      <c r="B21" s="24"/>
      <c r="C21" s="24"/>
      <c r="D21" s="67"/>
      <c r="E21" s="67"/>
      <c r="F21" s="67"/>
      <c r="G21" s="67"/>
      <c r="H21" s="67"/>
      <c r="I21" s="34"/>
      <c r="J21" s="67"/>
    </row>
    <row r="22" spans="1:11" ht="21.5" x14ac:dyDescent="0.65">
      <c r="A22" s="5" t="s">
        <v>171</v>
      </c>
      <c r="B22" s="85">
        <v>13</v>
      </c>
      <c r="C22" s="24"/>
      <c r="D22" s="6">
        <f>H22</f>
        <v>-2323617</v>
      </c>
      <c r="E22" s="67"/>
      <c r="F22" s="6">
        <f>J22</f>
        <v>-942286</v>
      </c>
      <c r="G22" s="67"/>
      <c r="H22" s="67">
        <v>-2323617</v>
      </c>
      <c r="I22" s="34"/>
      <c r="J22" s="67">
        <v>-942286</v>
      </c>
      <c r="K22" s="2" t="s">
        <v>147</v>
      </c>
    </row>
    <row r="23" spans="1:11" ht="21.5" x14ac:dyDescent="0.65">
      <c r="A23" s="10" t="s">
        <v>106</v>
      </c>
      <c r="B23" s="24"/>
      <c r="C23" s="24"/>
      <c r="D23" s="67"/>
      <c r="E23" s="67"/>
      <c r="F23" s="67"/>
      <c r="G23" s="67"/>
      <c r="H23" s="67"/>
      <c r="I23" s="34"/>
      <c r="J23" s="67"/>
    </row>
    <row r="24" spans="1:11" ht="21.5" x14ac:dyDescent="0.65">
      <c r="A24" s="10" t="s">
        <v>135</v>
      </c>
      <c r="B24" s="24">
        <v>20</v>
      </c>
      <c r="C24" s="24"/>
      <c r="D24" s="23">
        <f>H24</f>
        <v>464723</v>
      </c>
      <c r="E24" s="67"/>
      <c r="F24" s="23">
        <f>J24</f>
        <v>188457</v>
      </c>
      <c r="G24" s="67"/>
      <c r="H24" s="108">
        <v>464723</v>
      </c>
      <c r="I24" s="34"/>
      <c r="J24" s="108">
        <v>188457</v>
      </c>
    </row>
    <row r="25" spans="1:11" ht="22" x14ac:dyDescent="0.7">
      <c r="A25" s="64" t="s">
        <v>136</v>
      </c>
      <c r="B25" s="24"/>
      <c r="C25" s="24"/>
      <c r="D25" s="34"/>
      <c r="E25" s="34"/>
      <c r="F25" s="34"/>
      <c r="G25" s="34"/>
      <c r="H25" s="34"/>
      <c r="J25" s="34"/>
    </row>
    <row r="26" spans="1:11" ht="22" x14ac:dyDescent="0.7">
      <c r="A26" s="64" t="s">
        <v>135</v>
      </c>
      <c r="B26" s="24"/>
      <c r="C26" s="24"/>
      <c r="D26" s="107">
        <f>SUM(D22:D24)</f>
        <v>-1858894</v>
      </c>
      <c r="E26" s="67"/>
      <c r="F26" s="107">
        <f>SUM(F22:F24)</f>
        <v>-753829</v>
      </c>
      <c r="G26" s="67"/>
      <c r="H26" s="107">
        <f>SUM(H22:H24)</f>
        <v>-1858894</v>
      </c>
      <c r="I26" s="34"/>
      <c r="J26" s="107">
        <f>SUM(J22:J24)</f>
        <v>-753829</v>
      </c>
    </row>
    <row r="27" spans="1:11" ht="22" x14ac:dyDescent="0.7">
      <c r="A27" s="64" t="s">
        <v>173</v>
      </c>
      <c r="B27" s="68"/>
      <c r="C27" s="68"/>
      <c r="D27" s="97">
        <f>SUM(D26,D18)</f>
        <v>-1689011</v>
      </c>
      <c r="E27" s="69"/>
      <c r="F27" s="97">
        <f>SUM(F26,F18)</f>
        <v>-84025</v>
      </c>
      <c r="G27" s="69"/>
      <c r="H27" s="97">
        <f>SUM(H26,H18)</f>
        <v>-1674033</v>
      </c>
      <c r="I27" s="34"/>
      <c r="J27" s="97">
        <f>SUM(J26,J18)</f>
        <v>-77832</v>
      </c>
    </row>
    <row r="28" spans="1:11" thickBot="1" x14ac:dyDescent="0.75">
      <c r="A28" s="64" t="s">
        <v>174</v>
      </c>
      <c r="C28" s="20"/>
      <c r="D28" s="70">
        <f>D32+D27</f>
        <v>1574126</v>
      </c>
      <c r="E28" s="26"/>
      <c r="F28" s="70">
        <f>F32+F27</f>
        <v>12943516</v>
      </c>
      <c r="G28" s="26"/>
      <c r="H28" s="70">
        <f>H32+H27</f>
        <v>1527572</v>
      </c>
      <c r="J28" s="70">
        <f>J32+J27</f>
        <v>12922977</v>
      </c>
    </row>
    <row r="29" spans="1:11" ht="13" customHeight="1" thickTop="1" x14ac:dyDescent="0.65">
      <c r="F29" s="138"/>
      <c r="J29" s="138"/>
    </row>
    <row r="30" spans="1:11" ht="22.5" customHeight="1" x14ac:dyDescent="0.7">
      <c r="A30" s="11" t="s">
        <v>107</v>
      </c>
      <c r="E30" s="135"/>
      <c r="F30" s="138"/>
      <c r="G30" s="135"/>
      <c r="I30" s="135"/>
      <c r="J30" s="138"/>
    </row>
    <row r="31" spans="1:11" ht="22.5" customHeight="1" x14ac:dyDescent="0.65">
      <c r="A31" s="5" t="s">
        <v>108</v>
      </c>
      <c r="D31" s="93">
        <f>'PL-10'!D25</f>
        <v>3263137</v>
      </c>
      <c r="E31" s="93"/>
      <c r="F31" s="93">
        <f>'PL-10'!F25</f>
        <v>13027541</v>
      </c>
      <c r="G31" s="93"/>
      <c r="H31" s="93">
        <f>'PL-10'!H25</f>
        <v>3201605</v>
      </c>
      <c r="J31" s="93">
        <f>'PL-10'!J25</f>
        <v>13000809</v>
      </c>
    </row>
    <row r="32" spans="1:11" ht="22.5" customHeight="1" thickBot="1" x14ac:dyDescent="0.75">
      <c r="A32" s="11" t="s">
        <v>97</v>
      </c>
      <c r="D32" s="86">
        <f>SUM(D31)</f>
        <v>3263137</v>
      </c>
      <c r="F32" s="86">
        <f>SUM(F31)</f>
        <v>13027541</v>
      </c>
      <c r="H32" s="86">
        <f>SUM(H31)</f>
        <v>3201605</v>
      </c>
      <c r="J32" s="86">
        <f>SUM(J31)</f>
        <v>13000809</v>
      </c>
    </row>
    <row r="33" spans="1:10" ht="13" customHeight="1" thickTop="1" x14ac:dyDescent="0.65">
      <c r="F33" s="138"/>
      <c r="J33" s="138"/>
    </row>
    <row r="34" spans="1:10" ht="22.5" customHeight="1" x14ac:dyDescent="0.7">
      <c r="A34" s="11" t="s">
        <v>190</v>
      </c>
      <c r="F34" s="138"/>
      <c r="J34" s="138"/>
    </row>
    <row r="35" spans="1:10" ht="22.5" customHeight="1" x14ac:dyDescent="0.65">
      <c r="A35" s="5" t="s">
        <v>108</v>
      </c>
      <c r="D35" s="98">
        <f>D28</f>
        <v>1574126</v>
      </c>
      <c r="F35" s="98">
        <f>F28</f>
        <v>12943516</v>
      </c>
      <c r="H35" s="98">
        <f>H28</f>
        <v>1527572</v>
      </c>
      <c r="J35" s="98">
        <f>J28</f>
        <v>12922977</v>
      </c>
    </row>
    <row r="36" spans="1:10" ht="22.5" customHeight="1" thickBot="1" x14ac:dyDescent="0.75">
      <c r="A36" s="11" t="s">
        <v>174</v>
      </c>
      <c r="D36" s="86">
        <f>SUM(D35)</f>
        <v>1574126</v>
      </c>
      <c r="F36" s="86">
        <f>SUM(F35)</f>
        <v>12943516</v>
      </c>
      <c r="H36" s="86">
        <f>SUM(H35)</f>
        <v>1527572</v>
      </c>
      <c r="J36" s="86">
        <f>SUM(J35)</f>
        <v>12922977</v>
      </c>
    </row>
    <row r="37" spans="1:10" ht="13" customHeight="1" thickTop="1" x14ac:dyDescent="0.65">
      <c r="F37" s="138"/>
      <c r="J37" s="138"/>
    </row>
    <row r="38" spans="1:10" ht="22.5" customHeight="1" thickBot="1" x14ac:dyDescent="0.75">
      <c r="A38" s="28" t="s">
        <v>86</v>
      </c>
      <c r="B38" s="24">
        <v>21</v>
      </c>
      <c r="D38" s="95">
        <f>D32/600000000</f>
        <v>5.4385616666666669E-3</v>
      </c>
      <c r="E38" s="29"/>
      <c r="F38" s="95">
        <f>F32/600000000</f>
        <v>2.1712568333333335E-2</v>
      </c>
      <c r="G38" s="29"/>
      <c r="H38" s="95">
        <f>H32/600000000</f>
        <v>5.3360083333333337E-3</v>
      </c>
      <c r="J38" s="95">
        <f>J32/600000000</f>
        <v>2.1668014999999999E-2</v>
      </c>
    </row>
    <row r="39" spans="1:10" ht="22.5" customHeight="1" thickTop="1" x14ac:dyDescent="0.65"/>
    <row r="40" spans="1:10" ht="22.5" customHeight="1" x14ac:dyDescent="0.65">
      <c r="F40" s="123"/>
      <c r="J40" s="123"/>
    </row>
  </sheetData>
  <mergeCells count="7">
    <mergeCell ref="D7:J7"/>
    <mergeCell ref="D3:F3"/>
    <mergeCell ref="H3:J3"/>
    <mergeCell ref="D4:F4"/>
    <mergeCell ref="H4:J4"/>
    <mergeCell ref="D5:F5"/>
    <mergeCell ref="H5:J5"/>
  </mergeCells>
  <pageMargins left="0.8" right="0.8" top="0.48" bottom="0.5" header="0.5" footer="0.5"/>
  <pageSetup paperSize="9" scale="88" firstPageNumber="11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9"/>
  <sheetViews>
    <sheetView showGridLines="0" view="pageBreakPreview" topLeftCell="A40" zoomScale="80" zoomScaleNormal="80" zoomScaleSheetLayoutView="80" workbookViewId="0">
      <selection activeCell="J56" sqref="J56"/>
    </sheetView>
  </sheetViews>
  <sheetFormatPr defaultColWidth="9.09765625" defaultRowHeight="21.5" x14ac:dyDescent="0.65"/>
  <cols>
    <col min="1" max="1" width="43.59765625" style="48" customWidth="1"/>
    <col min="2" max="2" width="7.8984375" style="48" customWidth="1"/>
    <col min="3" max="3" width="1.09765625" style="48" customWidth="1"/>
    <col min="4" max="4" width="12.09765625" style="48" customWidth="1"/>
    <col min="5" max="5" width="1.09765625" style="48" customWidth="1"/>
    <col min="6" max="6" width="12.09765625" style="48" customWidth="1"/>
    <col min="7" max="7" width="1.09765625" style="48" customWidth="1"/>
    <col min="8" max="8" width="13.8984375" style="48" customWidth="1"/>
    <col min="9" max="9" width="1.09765625" style="48" customWidth="1"/>
    <col min="10" max="10" width="12.69921875" style="48" customWidth="1"/>
    <col min="11" max="11" width="1.09765625" style="48" customWidth="1"/>
    <col min="12" max="12" width="12.09765625" style="48" customWidth="1"/>
    <col min="13" max="13" width="1.09765625" style="48" customWidth="1"/>
    <col min="14" max="14" width="11.3984375" style="48" customWidth="1"/>
    <col min="15" max="15" width="1.09765625" style="48" customWidth="1"/>
    <col min="16" max="16" width="15.296875" style="48" customWidth="1"/>
    <col min="17" max="17" width="1.09765625" style="48" customWidth="1"/>
    <col min="18" max="18" width="13.296875" style="48" customWidth="1"/>
    <col min="19" max="19" width="1.09765625" style="48" customWidth="1"/>
    <col min="20" max="20" width="12.59765625" style="48" customWidth="1"/>
    <col min="21" max="16384" width="9.09765625" style="48"/>
  </cols>
  <sheetData>
    <row r="1" spans="1:20" ht="23" x14ac:dyDescent="0.7">
      <c r="A1" s="1" t="s">
        <v>66</v>
      </c>
    </row>
    <row r="2" spans="1:20" ht="23" x14ac:dyDescent="0.7">
      <c r="A2" s="25" t="s">
        <v>93</v>
      </c>
    </row>
    <row r="3" spans="1:20" ht="23" x14ac:dyDescent="0.7">
      <c r="A3" s="25"/>
    </row>
    <row r="4" spans="1:20" ht="23" x14ac:dyDescent="0.7">
      <c r="A4" s="25"/>
      <c r="D4" s="220" t="s">
        <v>67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</row>
    <row r="5" spans="1:20" ht="23" x14ac:dyDescent="0.7">
      <c r="A5" s="50"/>
      <c r="D5" s="119"/>
      <c r="J5" s="222" t="s">
        <v>26</v>
      </c>
      <c r="K5" s="223"/>
      <c r="L5" s="223"/>
      <c r="N5" s="224" t="s">
        <v>74</v>
      </c>
      <c r="O5" s="224"/>
      <c r="P5" s="224"/>
      <c r="Q5" s="224"/>
      <c r="R5" s="224"/>
    </row>
    <row r="6" spans="1:20" ht="23" x14ac:dyDescent="0.7">
      <c r="A6" s="50"/>
      <c r="D6" s="119"/>
      <c r="J6" s="54"/>
      <c r="K6" s="53"/>
      <c r="L6" s="53"/>
      <c r="N6" s="51"/>
      <c r="O6" s="51"/>
      <c r="P6" s="51" t="s">
        <v>162</v>
      </c>
      <c r="R6" s="119" t="s">
        <v>89</v>
      </c>
    </row>
    <row r="7" spans="1:20" x14ac:dyDescent="0.65">
      <c r="A7" s="52"/>
      <c r="D7" s="119" t="s">
        <v>16</v>
      </c>
      <c r="G7" s="53"/>
      <c r="H7" s="51" t="s">
        <v>78</v>
      </c>
      <c r="I7" s="53"/>
      <c r="M7" s="55"/>
      <c r="N7" s="125" t="s">
        <v>75</v>
      </c>
      <c r="P7" s="51" t="s">
        <v>87</v>
      </c>
      <c r="R7" s="119" t="s">
        <v>90</v>
      </c>
    </row>
    <row r="8" spans="1:20" x14ac:dyDescent="0.65">
      <c r="A8" s="52"/>
      <c r="C8" s="52"/>
      <c r="D8" s="119" t="s">
        <v>82</v>
      </c>
      <c r="E8" s="119"/>
      <c r="F8" s="119" t="s">
        <v>44</v>
      </c>
      <c r="G8" s="53"/>
      <c r="H8" s="51" t="s">
        <v>79</v>
      </c>
      <c r="I8" s="53"/>
      <c r="J8" s="54" t="s">
        <v>65</v>
      </c>
      <c r="K8" s="55"/>
      <c r="L8" s="119" t="s">
        <v>63</v>
      </c>
      <c r="M8" s="55"/>
      <c r="N8" s="49" t="s">
        <v>158</v>
      </c>
      <c r="O8" s="119"/>
      <c r="P8" s="89" t="s">
        <v>88</v>
      </c>
      <c r="Q8" s="55"/>
      <c r="R8" s="49" t="s">
        <v>91</v>
      </c>
      <c r="S8" s="55"/>
      <c r="T8" s="55" t="s">
        <v>22</v>
      </c>
    </row>
    <row r="9" spans="1:20" x14ac:dyDescent="0.65">
      <c r="A9" s="52"/>
      <c r="B9" s="118" t="s">
        <v>1</v>
      </c>
      <c r="C9" s="52"/>
      <c r="D9" s="51" t="s">
        <v>81</v>
      </c>
      <c r="E9" s="53"/>
      <c r="F9" s="54" t="s">
        <v>43</v>
      </c>
      <c r="G9" s="53"/>
      <c r="H9" s="51" t="s">
        <v>80</v>
      </c>
      <c r="I9" s="53"/>
      <c r="J9" s="54" t="s">
        <v>45</v>
      </c>
      <c r="K9" s="55"/>
      <c r="L9" s="119" t="s">
        <v>64</v>
      </c>
      <c r="M9" s="55"/>
      <c r="N9" s="125" t="s">
        <v>159</v>
      </c>
      <c r="O9" s="49"/>
      <c r="P9" s="89" t="s">
        <v>83</v>
      </c>
      <c r="Q9" s="55"/>
      <c r="R9" s="51" t="s">
        <v>10</v>
      </c>
      <c r="S9" s="55"/>
      <c r="T9" s="53" t="s">
        <v>23</v>
      </c>
    </row>
    <row r="10" spans="1:20" x14ac:dyDescent="0.65">
      <c r="A10" s="88"/>
      <c r="B10" s="118"/>
      <c r="C10" s="52"/>
      <c r="D10" s="219" t="s">
        <v>59</v>
      </c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</row>
    <row r="11" spans="1:20" ht="22" x14ac:dyDescent="0.7">
      <c r="A11" s="56" t="s">
        <v>143</v>
      </c>
      <c r="B11" s="57"/>
    </row>
    <row r="12" spans="1:20" ht="22" x14ac:dyDescent="0.7">
      <c r="A12" s="56" t="s">
        <v>144</v>
      </c>
      <c r="B12" s="57"/>
      <c r="D12" s="58">
        <v>300000000</v>
      </c>
      <c r="E12" s="36"/>
      <c r="F12" s="58">
        <v>202200890</v>
      </c>
      <c r="G12" s="36"/>
      <c r="H12" s="36">
        <v>308333</v>
      </c>
      <c r="I12" s="36"/>
      <c r="J12" s="87">
        <v>12563304</v>
      </c>
      <c r="K12" s="59"/>
      <c r="L12" s="87">
        <v>71140435</v>
      </c>
      <c r="M12" s="59"/>
      <c r="N12" s="59">
        <v>528</v>
      </c>
      <c r="O12" s="59"/>
      <c r="P12" s="59">
        <v>-1322896</v>
      </c>
      <c r="Q12" s="59"/>
      <c r="R12" s="36">
        <v>-1322368</v>
      </c>
      <c r="S12" s="59"/>
      <c r="T12" s="36">
        <f>SUM(D12+F12+H12+J12+L12+N12+P12)</f>
        <v>584890594</v>
      </c>
    </row>
    <row r="13" spans="1:20" ht="15" customHeight="1" x14ac:dyDescent="0.7">
      <c r="A13" s="88"/>
      <c r="B13" s="57"/>
      <c r="T13" s="36"/>
    </row>
    <row r="14" spans="1:20" ht="22" x14ac:dyDescent="0.7">
      <c r="A14" s="56" t="s">
        <v>60</v>
      </c>
      <c r="B14" s="57"/>
      <c r="C14" s="56"/>
      <c r="D14" s="36"/>
      <c r="E14" s="93"/>
      <c r="F14" s="36"/>
      <c r="G14" s="78"/>
      <c r="H14" s="78"/>
      <c r="I14" s="78"/>
      <c r="J14" s="36"/>
      <c r="K14" s="99"/>
      <c r="L14" s="36"/>
      <c r="M14" s="99"/>
      <c r="N14" s="99"/>
      <c r="O14" s="99"/>
      <c r="P14" s="99"/>
      <c r="Q14" s="99"/>
      <c r="R14" s="36"/>
      <c r="S14" s="99"/>
      <c r="T14" s="36"/>
    </row>
    <row r="15" spans="1:20" ht="22" x14ac:dyDescent="0.7">
      <c r="A15" s="60" t="s">
        <v>175</v>
      </c>
      <c r="B15" s="57"/>
      <c r="C15" s="56"/>
      <c r="D15" s="36"/>
      <c r="E15" s="93"/>
      <c r="F15" s="36"/>
      <c r="G15" s="78"/>
      <c r="H15" s="78"/>
      <c r="I15" s="78"/>
      <c r="J15" s="36"/>
      <c r="K15" s="99"/>
      <c r="L15" s="36"/>
      <c r="M15" s="99"/>
      <c r="N15" s="99"/>
      <c r="O15" s="99"/>
      <c r="P15" s="99"/>
      <c r="Q15" s="99"/>
      <c r="R15" s="36"/>
      <c r="S15" s="99"/>
      <c r="T15" s="36"/>
    </row>
    <row r="16" spans="1:20" ht="22" hidden="1" x14ac:dyDescent="0.7">
      <c r="A16" s="88" t="s">
        <v>141</v>
      </c>
      <c r="B16" s="57">
        <v>16</v>
      </c>
      <c r="C16" s="56"/>
      <c r="D16" s="78">
        <v>0</v>
      </c>
      <c r="E16" s="93"/>
      <c r="F16" s="78"/>
      <c r="G16" s="78"/>
      <c r="H16" s="78">
        <v>0</v>
      </c>
      <c r="I16" s="78"/>
      <c r="J16" s="78">
        <v>0</v>
      </c>
      <c r="K16" s="99"/>
      <c r="L16" s="78">
        <v>0</v>
      </c>
      <c r="M16" s="99"/>
      <c r="N16" s="78">
        <v>0</v>
      </c>
      <c r="O16" s="78"/>
      <c r="P16" s="78">
        <v>0</v>
      </c>
      <c r="Q16" s="78"/>
      <c r="R16" s="78">
        <v>0</v>
      </c>
      <c r="S16" s="99"/>
      <c r="T16" s="78">
        <f>SUM(D16:L16)</f>
        <v>0</v>
      </c>
    </row>
    <row r="17" spans="1:22" ht="22" x14ac:dyDescent="0.7">
      <c r="A17" s="10" t="s">
        <v>142</v>
      </c>
      <c r="B17" s="57">
        <v>22</v>
      </c>
      <c r="C17" s="56"/>
      <c r="D17" s="79">
        <v>0</v>
      </c>
      <c r="E17" s="93"/>
      <c r="F17" s="79">
        <v>0</v>
      </c>
      <c r="G17" s="78"/>
      <c r="H17" s="79">
        <v>0</v>
      </c>
      <c r="I17" s="78"/>
      <c r="J17" s="79">
        <v>0</v>
      </c>
      <c r="K17" s="122"/>
      <c r="L17" s="79">
        <v>-12000000</v>
      </c>
      <c r="M17" s="122"/>
      <c r="N17" s="79">
        <v>0</v>
      </c>
      <c r="O17" s="78"/>
      <c r="P17" s="79">
        <v>0</v>
      </c>
      <c r="Q17" s="78"/>
      <c r="R17" s="79">
        <v>0</v>
      </c>
      <c r="S17" s="122"/>
      <c r="T17" s="79">
        <f>SUM(D17:L17)</f>
        <v>-12000000</v>
      </c>
    </row>
    <row r="18" spans="1:22" ht="22" x14ac:dyDescent="0.7">
      <c r="A18" s="64" t="s">
        <v>151</v>
      </c>
      <c r="B18" s="57"/>
      <c r="C18" s="56"/>
      <c r="D18" s="78"/>
      <c r="E18" s="93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</row>
    <row r="19" spans="1:22" ht="22" x14ac:dyDescent="0.7">
      <c r="A19" s="64" t="s">
        <v>152</v>
      </c>
      <c r="B19" s="57"/>
      <c r="C19" s="56"/>
      <c r="D19" s="37">
        <f>SUM(D16:D17)</f>
        <v>0</v>
      </c>
      <c r="E19" s="93"/>
      <c r="F19" s="37">
        <f>SUM(F16:F17)</f>
        <v>0</v>
      </c>
      <c r="G19" s="78"/>
      <c r="H19" s="37">
        <f>SUM(H17)</f>
        <v>0</v>
      </c>
      <c r="I19" s="78"/>
      <c r="J19" s="37">
        <f>SUM(J17)</f>
        <v>0</v>
      </c>
      <c r="K19" s="122"/>
      <c r="L19" s="37">
        <f>SUM(L17)</f>
        <v>-12000000</v>
      </c>
      <c r="M19" s="122"/>
      <c r="N19" s="37">
        <f>SUM(N17)</f>
        <v>0</v>
      </c>
      <c r="O19" s="36"/>
      <c r="P19" s="37">
        <f>SUM(P17)</f>
        <v>0</v>
      </c>
      <c r="Q19" s="122"/>
      <c r="R19" s="37">
        <f>SUM(R17)</f>
        <v>0</v>
      </c>
      <c r="S19" s="122"/>
      <c r="T19" s="37">
        <f>SUM(D19:L19)</f>
        <v>-12000000</v>
      </c>
    </row>
    <row r="20" spans="1:22" ht="15" customHeight="1" x14ac:dyDescent="0.7">
      <c r="A20" s="88"/>
      <c r="B20" s="57"/>
      <c r="T20" s="36"/>
    </row>
    <row r="21" spans="1:22" ht="22" x14ac:dyDescent="0.7">
      <c r="A21" s="64" t="s">
        <v>94</v>
      </c>
      <c r="B21" s="57"/>
      <c r="T21" s="36"/>
    </row>
    <row r="22" spans="1:22" x14ac:dyDescent="0.65">
      <c r="A22" s="10" t="s">
        <v>176</v>
      </c>
      <c r="B22" s="57"/>
      <c r="D22" s="93">
        <v>0</v>
      </c>
      <c r="E22" s="93"/>
      <c r="F22" s="93">
        <v>0</v>
      </c>
      <c r="G22" s="78"/>
      <c r="H22" s="93">
        <v>0</v>
      </c>
      <c r="I22" s="78"/>
      <c r="J22" s="93">
        <v>0</v>
      </c>
      <c r="K22" s="99"/>
      <c r="L22" s="78">
        <f>'PL-10'!F25</f>
        <v>13027541</v>
      </c>
      <c r="M22" s="99"/>
      <c r="N22" s="78">
        <v>0</v>
      </c>
      <c r="O22" s="78"/>
      <c r="P22" s="78">
        <v>0</v>
      </c>
      <c r="Q22" s="78"/>
      <c r="R22" s="78">
        <v>0</v>
      </c>
      <c r="S22" s="99"/>
      <c r="T22" s="78">
        <f>SUM(D22:L22)</f>
        <v>13027541</v>
      </c>
    </row>
    <row r="23" spans="1:22" x14ac:dyDescent="0.65">
      <c r="A23" s="10" t="s">
        <v>177</v>
      </c>
      <c r="B23" s="57"/>
      <c r="D23" s="93">
        <v>0</v>
      </c>
      <c r="E23" s="93"/>
      <c r="F23" s="93">
        <v>0</v>
      </c>
      <c r="G23" s="78"/>
      <c r="H23" s="93">
        <v>0</v>
      </c>
      <c r="I23" s="78"/>
      <c r="J23" s="93">
        <v>0</v>
      </c>
      <c r="K23" s="99"/>
      <c r="L23" s="78">
        <f>'PL-11'!F26</f>
        <v>-753829</v>
      </c>
      <c r="M23" s="99"/>
      <c r="N23" s="99">
        <v>-6193</v>
      </c>
      <c r="O23" s="99"/>
      <c r="P23" s="99">
        <v>675997</v>
      </c>
      <c r="Q23" s="99"/>
      <c r="R23" s="78">
        <v>669804</v>
      </c>
      <c r="S23" s="99"/>
      <c r="T23" s="79">
        <f>SUM(D23:Q23)</f>
        <v>-84025</v>
      </c>
    </row>
    <row r="24" spans="1:22" ht="22" x14ac:dyDescent="0.7">
      <c r="A24" s="64" t="s">
        <v>178</v>
      </c>
      <c r="B24" s="57"/>
      <c r="D24" s="38">
        <f>SUM(D22:D23)</f>
        <v>0</v>
      </c>
      <c r="E24" s="93"/>
      <c r="F24" s="38">
        <f>SUM(F22:F23)</f>
        <v>0</v>
      </c>
      <c r="G24" s="78"/>
      <c r="H24" s="38">
        <f>SUM(H22:H23)</f>
        <v>0</v>
      </c>
      <c r="I24" s="78"/>
      <c r="J24" s="38">
        <f>SUM(J22:J23)</f>
        <v>0</v>
      </c>
      <c r="K24" s="99"/>
      <c r="L24" s="38">
        <f>SUM(L22:L23)</f>
        <v>12273712</v>
      </c>
      <c r="M24" s="99"/>
      <c r="N24" s="38">
        <f>SUM(N22:N23)</f>
        <v>-6193</v>
      </c>
      <c r="O24" s="36"/>
      <c r="P24" s="38">
        <f>SUM(P22:P23)</f>
        <v>675997</v>
      </c>
      <c r="Q24" s="99"/>
      <c r="R24" s="38">
        <f>SUM(R22:R23)</f>
        <v>669804</v>
      </c>
      <c r="S24" s="99"/>
      <c r="T24" s="38">
        <f>SUM(D24:Q24)</f>
        <v>12943516</v>
      </c>
    </row>
    <row r="25" spans="1:22" ht="15" customHeight="1" x14ac:dyDescent="0.7">
      <c r="A25" s="10"/>
      <c r="B25" s="57"/>
      <c r="D25" s="93"/>
      <c r="E25" s="93"/>
      <c r="F25" s="93"/>
      <c r="G25" s="78"/>
      <c r="H25" s="93"/>
      <c r="I25" s="78"/>
      <c r="J25" s="93"/>
      <c r="K25" s="99"/>
      <c r="L25" s="78"/>
      <c r="M25" s="99"/>
      <c r="N25" s="99"/>
      <c r="O25" s="99"/>
      <c r="P25" s="99"/>
      <c r="Q25" s="99"/>
      <c r="R25" s="78"/>
      <c r="S25" s="99"/>
      <c r="T25" s="36"/>
    </row>
    <row r="26" spans="1:22" ht="22" x14ac:dyDescent="0.7">
      <c r="A26" s="10" t="s">
        <v>61</v>
      </c>
      <c r="B26" s="57">
        <v>15</v>
      </c>
      <c r="C26" s="56"/>
      <c r="D26" s="93">
        <v>0</v>
      </c>
      <c r="E26" s="93"/>
      <c r="F26" s="93">
        <v>0</v>
      </c>
      <c r="G26" s="78"/>
      <c r="H26" s="93">
        <v>0</v>
      </c>
      <c r="I26" s="78"/>
      <c r="J26" s="78">
        <v>650040</v>
      </c>
      <c r="K26" s="99"/>
      <c r="L26" s="78">
        <f>-J26</f>
        <v>-650040</v>
      </c>
      <c r="M26" s="99"/>
      <c r="N26" s="99">
        <f>'PL-10'!D31</f>
        <v>0</v>
      </c>
      <c r="O26" s="99"/>
      <c r="P26" s="99">
        <v>0</v>
      </c>
      <c r="Q26" s="99"/>
      <c r="R26" s="78">
        <f>N26+P26</f>
        <v>0</v>
      </c>
      <c r="S26" s="99"/>
      <c r="T26" s="78">
        <f>SUM(D26:L26)</f>
        <v>0</v>
      </c>
    </row>
    <row r="27" spans="1:22" ht="22.5" thickBot="1" x14ac:dyDescent="0.75">
      <c r="A27" s="56" t="s">
        <v>145</v>
      </c>
      <c r="B27" s="57"/>
      <c r="D27" s="42">
        <f>SUM(D12,D19,D24,D26)</f>
        <v>300000000</v>
      </c>
      <c r="E27" s="36"/>
      <c r="F27" s="42">
        <f>SUM(F12,F19,F24,F26)</f>
        <v>202200890</v>
      </c>
      <c r="G27" s="78"/>
      <c r="H27" s="42">
        <f>SUM(H12,H17,H24,H26)</f>
        <v>308333</v>
      </c>
      <c r="I27" s="78"/>
      <c r="J27" s="42">
        <f>SUM(J12,J17,J24,J26)</f>
        <v>13213344</v>
      </c>
      <c r="K27" s="99"/>
      <c r="L27" s="42">
        <f>SUM(L12,L19,L24,L26)</f>
        <v>70764107</v>
      </c>
      <c r="M27" s="99"/>
      <c r="N27" s="42">
        <f>SUM(N12,N17,N24,N26)</f>
        <v>-5665</v>
      </c>
      <c r="O27" s="36"/>
      <c r="P27" s="42">
        <f>SUM(P12,P17,P24,P26)</f>
        <v>-646899</v>
      </c>
      <c r="Q27" s="99"/>
      <c r="R27" s="42">
        <f>SUM(R12,R17,R24,R26)</f>
        <v>-652564</v>
      </c>
      <c r="S27" s="99"/>
      <c r="T27" s="42">
        <f>SUM(T12,T19,T24,T26)</f>
        <v>585834110</v>
      </c>
    </row>
    <row r="28" spans="1:22" ht="22" thickTop="1" x14ac:dyDescent="0.65"/>
    <row r="29" spans="1:22" x14ac:dyDescent="0.65">
      <c r="U29" s="127">
        <f>L27-'BS-7-9'!F76</f>
        <v>0</v>
      </c>
      <c r="V29" s="127">
        <f>R27-'BS-7-9'!F77</f>
        <v>0</v>
      </c>
    </row>
    <row r="30" spans="1:22" ht="23" x14ac:dyDescent="0.7">
      <c r="A30" s="1" t="s">
        <v>66</v>
      </c>
    </row>
    <row r="31" spans="1:22" ht="23" x14ac:dyDescent="0.7">
      <c r="A31" s="25" t="s">
        <v>93</v>
      </c>
    </row>
    <row r="32" spans="1:22" ht="23" x14ac:dyDescent="0.7">
      <c r="A32" s="25"/>
    </row>
    <row r="33" spans="1:20" ht="23" x14ac:dyDescent="0.7">
      <c r="A33" s="25"/>
      <c r="D33" s="220" t="s">
        <v>67</v>
      </c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</row>
    <row r="34" spans="1:20" ht="23" x14ac:dyDescent="0.7">
      <c r="A34" s="50"/>
      <c r="D34" s="141"/>
      <c r="J34" s="222" t="s">
        <v>26</v>
      </c>
      <c r="K34" s="223"/>
      <c r="L34" s="223"/>
      <c r="N34" s="224" t="s">
        <v>74</v>
      </c>
      <c r="O34" s="224"/>
      <c r="P34" s="224"/>
      <c r="Q34" s="224"/>
      <c r="R34" s="224"/>
    </row>
    <row r="35" spans="1:20" ht="23" x14ac:dyDescent="0.7">
      <c r="A35" s="50"/>
      <c r="D35" s="141"/>
      <c r="J35" s="54"/>
      <c r="K35" s="53"/>
      <c r="L35" s="53"/>
      <c r="N35" s="51"/>
      <c r="O35" s="51"/>
      <c r="P35" s="51" t="s">
        <v>162</v>
      </c>
      <c r="R35" s="141" t="s">
        <v>89</v>
      </c>
    </row>
    <row r="36" spans="1:20" x14ac:dyDescent="0.65">
      <c r="A36" s="52"/>
      <c r="D36" s="141" t="s">
        <v>16</v>
      </c>
      <c r="G36" s="53"/>
      <c r="H36" s="51" t="s">
        <v>78</v>
      </c>
      <c r="I36" s="53"/>
      <c r="M36" s="55"/>
      <c r="N36" s="141" t="s">
        <v>75</v>
      </c>
      <c r="P36" s="51" t="s">
        <v>87</v>
      </c>
      <c r="R36" s="141" t="s">
        <v>90</v>
      </c>
    </row>
    <row r="37" spans="1:20" x14ac:dyDescent="0.65">
      <c r="A37" s="52"/>
      <c r="C37" s="52"/>
      <c r="D37" s="141" t="s">
        <v>82</v>
      </c>
      <c r="E37" s="141"/>
      <c r="F37" s="141" t="s">
        <v>44</v>
      </c>
      <c r="G37" s="53"/>
      <c r="H37" s="51" t="s">
        <v>79</v>
      </c>
      <c r="I37" s="53"/>
      <c r="J37" s="54" t="s">
        <v>65</v>
      </c>
      <c r="K37" s="55"/>
      <c r="L37" s="141" t="s">
        <v>63</v>
      </c>
      <c r="M37" s="55"/>
      <c r="N37" s="49" t="s">
        <v>158</v>
      </c>
      <c r="O37" s="141"/>
      <c r="P37" s="89" t="s">
        <v>88</v>
      </c>
      <c r="Q37" s="55"/>
      <c r="R37" s="49" t="s">
        <v>91</v>
      </c>
      <c r="S37" s="55"/>
      <c r="T37" s="55" t="s">
        <v>22</v>
      </c>
    </row>
    <row r="38" spans="1:20" x14ac:dyDescent="0.65">
      <c r="A38" s="52"/>
      <c r="B38" s="140" t="s">
        <v>1</v>
      </c>
      <c r="C38" s="52"/>
      <c r="D38" s="51" t="s">
        <v>81</v>
      </c>
      <c r="E38" s="53"/>
      <c r="F38" s="54" t="s">
        <v>43</v>
      </c>
      <c r="G38" s="53"/>
      <c r="H38" s="51" t="s">
        <v>80</v>
      </c>
      <c r="I38" s="53"/>
      <c r="J38" s="54" t="s">
        <v>45</v>
      </c>
      <c r="K38" s="55"/>
      <c r="L38" s="141" t="s">
        <v>64</v>
      </c>
      <c r="M38" s="55"/>
      <c r="N38" s="141" t="s">
        <v>159</v>
      </c>
      <c r="O38" s="49"/>
      <c r="P38" s="89" t="s">
        <v>83</v>
      </c>
      <c r="Q38" s="55"/>
      <c r="R38" s="51" t="s">
        <v>10</v>
      </c>
      <c r="S38" s="55"/>
      <c r="T38" s="53" t="s">
        <v>23</v>
      </c>
    </row>
    <row r="39" spans="1:20" x14ac:dyDescent="0.65">
      <c r="A39" s="88"/>
      <c r="B39" s="140"/>
      <c r="C39" s="52"/>
      <c r="D39" s="219" t="s">
        <v>59</v>
      </c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</row>
    <row r="40" spans="1:20" ht="22" x14ac:dyDescent="0.7">
      <c r="A40" s="56" t="s">
        <v>163</v>
      </c>
      <c r="B40" s="57"/>
    </row>
    <row r="41" spans="1:20" ht="22" x14ac:dyDescent="0.7">
      <c r="A41" s="56" t="s">
        <v>164</v>
      </c>
      <c r="B41" s="57"/>
      <c r="D41" s="58">
        <v>300000000</v>
      </c>
      <c r="E41" s="36"/>
      <c r="F41" s="58">
        <v>202200890</v>
      </c>
      <c r="G41" s="36"/>
      <c r="H41" s="36">
        <v>308333</v>
      </c>
      <c r="I41" s="36"/>
      <c r="J41" s="87">
        <v>13213344</v>
      </c>
      <c r="K41" s="59"/>
      <c r="L41" s="171">
        <v>70764107</v>
      </c>
      <c r="M41" s="59"/>
      <c r="N41" s="59">
        <v>-5665</v>
      </c>
      <c r="O41" s="59"/>
      <c r="P41" s="172">
        <v>-646899</v>
      </c>
      <c r="Q41" s="59"/>
      <c r="R41" s="36">
        <v>-652564</v>
      </c>
      <c r="S41" s="59"/>
      <c r="T41" s="36">
        <f>SUM(D41:Q41)</f>
        <v>585834110</v>
      </c>
    </row>
    <row r="42" spans="1:20" ht="15" customHeight="1" x14ac:dyDescent="0.7">
      <c r="A42" s="88"/>
      <c r="B42" s="57"/>
      <c r="T42" s="36"/>
    </row>
    <row r="43" spans="1:20" ht="22" x14ac:dyDescent="0.7">
      <c r="A43" s="56" t="s">
        <v>60</v>
      </c>
      <c r="B43" s="57"/>
      <c r="C43" s="56"/>
      <c r="D43" s="36"/>
      <c r="E43" s="93"/>
      <c r="F43" s="36"/>
      <c r="G43" s="131"/>
      <c r="H43" s="131"/>
      <c r="I43" s="131"/>
      <c r="J43" s="36"/>
      <c r="K43" s="122"/>
      <c r="L43" s="36"/>
      <c r="M43" s="122"/>
      <c r="N43" s="122"/>
      <c r="O43" s="122"/>
      <c r="P43" s="122"/>
      <c r="Q43" s="122"/>
      <c r="R43" s="36"/>
      <c r="S43" s="122"/>
      <c r="T43" s="36"/>
    </row>
    <row r="44" spans="1:20" ht="22" x14ac:dyDescent="0.7">
      <c r="A44" s="60" t="s">
        <v>175</v>
      </c>
      <c r="B44" s="57"/>
      <c r="C44" s="56"/>
      <c r="D44" s="36"/>
      <c r="E44" s="93"/>
      <c r="F44" s="36"/>
      <c r="G44" s="131"/>
      <c r="H44" s="131"/>
      <c r="I44" s="131"/>
      <c r="J44" s="36"/>
      <c r="K44" s="122"/>
      <c r="L44" s="36"/>
      <c r="M44" s="122"/>
      <c r="N44" s="122"/>
      <c r="O44" s="122"/>
      <c r="P44" s="122"/>
      <c r="Q44" s="122"/>
      <c r="R44" s="36"/>
      <c r="S44" s="122"/>
      <c r="T44" s="36"/>
    </row>
    <row r="45" spans="1:20" ht="22" hidden="1" x14ac:dyDescent="0.7">
      <c r="A45" s="88" t="s">
        <v>141</v>
      </c>
      <c r="B45" s="57">
        <v>16</v>
      </c>
      <c r="C45" s="56"/>
      <c r="D45" s="131"/>
      <c r="E45" s="93"/>
      <c r="F45" s="131"/>
      <c r="G45" s="131"/>
      <c r="H45" s="131"/>
      <c r="I45" s="131"/>
      <c r="J45" s="131"/>
      <c r="K45" s="122"/>
      <c r="L45" s="131"/>
      <c r="M45" s="122"/>
      <c r="N45" s="131"/>
      <c r="O45" s="131"/>
      <c r="P45" s="131"/>
      <c r="Q45" s="131"/>
      <c r="R45" s="131"/>
      <c r="S45" s="122"/>
      <c r="T45" s="131"/>
    </row>
    <row r="46" spans="1:20" ht="22" x14ac:dyDescent="0.7">
      <c r="A46" s="10" t="s">
        <v>142</v>
      </c>
      <c r="B46" s="57">
        <v>22</v>
      </c>
      <c r="C46" s="56"/>
      <c r="D46" s="37">
        <f>SUM(D43:D44)</f>
        <v>0</v>
      </c>
      <c r="E46" s="93"/>
      <c r="F46" s="37">
        <f>SUM(F43:F44)</f>
        <v>0</v>
      </c>
      <c r="G46" s="131"/>
      <c r="H46" s="37">
        <f>SUM(H44)</f>
        <v>0</v>
      </c>
      <c r="I46" s="131"/>
      <c r="J46" s="37">
        <f>SUM(J44)</f>
        <v>0</v>
      </c>
      <c r="K46" s="122"/>
      <c r="L46" s="79">
        <v>-6000000</v>
      </c>
      <c r="M46" s="122"/>
      <c r="N46" s="79"/>
      <c r="O46" s="131"/>
      <c r="P46" s="79"/>
      <c r="Q46" s="131"/>
      <c r="R46" s="79"/>
      <c r="S46" s="122"/>
      <c r="T46" s="79">
        <f>SUM(J46:P46)</f>
        <v>-6000000</v>
      </c>
    </row>
    <row r="47" spans="1:20" ht="22" x14ac:dyDescent="0.7">
      <c r="A47" s="64" t="s">
        <v>151</v>
      </c>
      <c r="B47" s="57"/>
      <c r="C47" s="56"/>
      <c r="D47" s="131"/>
      <c r="E47" s="93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</row>
    <row r="48" spans="1:20" ht="22" x14ac:dyDescent="0.7">
      <c r="A48" s="64" t="s">
        <v>152</v>
      </c>
      <c r="B48" s="57"/>
      <c r="C48" s="56"/>
      <c r="D48" s="37">
        <f>SUM(D45:D46)</f>
        <v>0</v>
      </c>
      <c r="E48" s="93"/>
      <c r="F48" s="37">
        <f>SUM(F45:F46)</f>
        <v>0</v>
      </c>
      <c r="G48" s="131"/>
      <c r="H48" s="37">
        <f>SUM(H46)</f>
        <v>0</v>
      </c>
      <c r="I48" s="131"/>
      <c r="J48" s="37">
        <f>SUM(J46)</f>
        <v>0</v>
      </c>
      <c r="K48" s="122"/>
      <c r="L48" s="37">
        <f>SUM(L46)</f>
        <v>-6000000</v>
      </c>
      <c r="M48" s="122"/>
      <c r="N48" s="37">
        <f>SUM(N46)</f>
        <v>0</v>
      </c>
      <c r="O48" s="36"/>
      <c r="P48" s="37">
        <f>SUM(P46)</f>
        <v>0</v>
      </c>
      <c r="Q48" s="122"/>
      <c r="R48" s="37">
        <f>SUM(R46)</f>
        <v>0</v>
      </c>
      <c r="S48" s="122"/>
      <c r="T48" s="37">
        <f>SUM(D48:L48)</f>
        <v>-6000000</v>
      </c>
    </row>
    <row r="49" spans="1:20" ht="15" customHeight="1" x14ac:dyDescent="0.7">
      <c r="A49" s="88"/>
      <c r="B49" s="57"/>
      <c r="T49" s="36"/>
    </row>
    <row r="50" spans="1:20" ht="22" x14ac:dyDescent="0.7">
      <c r="A50" s="64" t="s">
        <v>94</v>
      </c>
      <c r="B50" s="57"/>
      <c r="T50" s="36"/>
    </row>
    <row r="51" spans="1:20" x14ac:dyDescent="0.65">
      <c r="A51" s="10" t="s">
        <v>176</v>
      </c>
      <c r="B51" s="57"/>
      <c r="D51" s="93">
        <v>0</v>
      </c>
      <c r="E51" s="93"/>
      <c r="F51" s="93">
        <v>0</v>
      </c>
      <c r="G51" s="131"/>
      <c r="H51" s="93">
        <v>0</v>
      </c>
      <c r="I51" s="131"/>
      <c r="J51" s="93">
        <v>0</v>
      </c>
      <c r="K51" s="122"/>
      <c r="L51" s="173">
        <f>'PL-10'!D25</f>
        <v>3263137</v>
      </c>
      <c r="M51" s="122"/>
      <c r="N51" s="131">
        <v>0</v>
      </c>
      <c r="O51" s="131"/>
      <c r="P51" s="131">
        <v>0</v>
      </c>
      <c r="Q51" s="131"/>
      <c r="R51" s="131">
        <v>0</v>
      </c>
      <c r="S51" s="122"/>
      <c r="T51" s="131">
        <f>SUM(D51:L51)</f>
        <v>3263137</v>
      </c>
    </row>
    <row r="52" spans="1:20" x14ac:dyDescent="0.65">
      <c r="A52" s="10" t="s">
        <v>177</v>
      </c>
      <c r="B52" s="57"/>
      <c r="D52" s="93">
        <v>0</v>
      </c>
      <c r="E52" s="93"/>
      <c r="F52" s="93">
        <v>0</v>
      </c>
      <c r="G52" s="131"/>
      <c r="H52" s="93">
        <v>0</v>
      </c>
      <c r="I52" s="131"/>
      <c r="J52" s="93">
        <v>0</v>
      </c>
      <c r="K52" s="122"/>
      <c r="L52" s="131">
        <f>'PL-11'!D26</f>
        <v>-1858894</v>
      </c>
      <c r="M52" s="122"/>
      <c r="N52" s="122">
        <f>'PL-11'!D12</f>
        <v>-14978</v>
      </c>
      <c r="O52" s="122"/>
      <c r="P52" s="122">
        <f>'PL-11'!D14+'PL-11'!D16</f>
        <v>184861</v>
      </c>
      <c r="Q52" s="122"/>
      <c r="R52" s="131">
        <f>N52+P52</f>
        <v>169883</v>
      </c>
      <c r="S52" s="122"/>
      <c r="T52" s="79">
        <f>SUM(D52:Q52)</f>
        <v>-1689011</v>
      </c>
    </row>
    <row r="53" spans="1:20" ht="22" x14ac:dyDescent="0.7">
      <c r="A53" s="64" t="s">
        <v>178</v>
      </c>
      <c r="B53" s="57"/>
      <c r="D53" s="38">
        <f>SUM(D51:D52)</f>
        <v>0</v>
      </c>
      <c r="E53" s="93"/>
      <c r="F53" s="38">
        <f>SUM(F51:F52)</f>
        <v>0</v>
      </c>
      <c r="G53" s="131"/>
      <c r="H53" s="38">
        <f>SUM(H51:H52)</f>
        <v>0</v>
      </c>
      <c r="I53" s="131"/>
      <c r="J53" s="174">
        <f>SUM(J51:J52)</f>
        <v>0</v>
      </c>
      <c r="K53" s="175"/>
      <c r="L53" s="174">
        <f>SUM(L51:L52)</f>
        <v>1404243</v>
      </c>
      <c r="M53" s="175"/>
      <c r="N53" s="174">
        <f>SUM(N51:N52)</f>
        <v>-14978</v>
      </c>
      <c r="O53" s="36"/>
      <c r="P53" s="38">
        <f>SUM(P51:P52)</f>
        <v>184861</v>
      </c>
      <c r="Q53" s="122"/>
      <c r="R53" s="38">
        <f>SUM(R51:R52)</f>
        <v>169883</v>
      </c>
      <c r="S53" s="122"/>
      <c r="T53" s="38">
        <f>SUM(D53:Q53)</f>
        <v>1574126</v>
      </c>
    </row>
    <row r="54" spans="1:20" ht="15" customHeight="1" x14ac:dyDescent="0.7">
      <c r="A54" s="10"/>
      <c r="B54" s="57"/>
      <c r="D54" s="93"/>
      <c r="E54" s="93"/>
      <c r="F54" s="93"/>
      <c r="G54" s="131"/>
      <c r="H54" s="93"/>
      <c r="I54" s="131"/>
      <c r="J54" s="154"/>
      <c r="K54" s="175"/>
      <c r="L54" s="173"/>
      <c r="M54" s="175"/>
      <c r="N54" s="175"/>
      <c r="O54" s="122"/>
      <c r="P54" s="122"/>
      <c r="Q54" s="122"/>
      <c r="R54" s="131"/>
      <c r="S54" s="122"/>
      <c r="T54" s="36"/>
    </row>
    <row r="55" spans="1:20" ht="22" x14ac:dyDescent="0.7">
      <c r="A55" s="10" t="s">
        <v>61</v>
      </c>
      <c r="B55" s="57">
        <v>15</v>
      </c>
      <c r="C55" s="56"/>
      <c r="D55" s="93">
        <v>0</v>
      </c>
      <c r="E55" s="93"/>
      <c r="F55" s="93">
        <v>0</v>
      </c>
      <c r="G55" s="131"/>
      <c r="H55" s="93">
        <v>0</v>
      </c>
      <c r="I55" s="131"/>
      <c r="J55" s="173">
        <f>140347+19733</f>
        <v>160080</v>
      </c>
      <c r="K55" s="175"/>
      <c r="L55" s="173">
        <f>-J55</f>
        <v>-160080</v>
      </c>
      <c r="M55" s="175"/>
      <c r="N55" s="122">
        <f>'PL-10'!D60</f>
        <v>0</v>
      </c>
      <c r="O55" s="122"/>
      <c r="P55" s="122">
        <v>0</v>
      </c>
      <c r="Q55" s="122"/>
      <c r="R55" s="131">
        <f>N55+P55</f>
        <v>0</v>
      </c>
      <c r="S55" s="122"/>
      <c r="T55" s="131">
        <f>SUM(D55:L55)</f>
        <v>0</v>
      </c>
    </row>
    <row r="56" spans="1:20" ht="22.5" thickBot="1" x14ac:dyDescent="0.75">
      <c r="A56" s="56" t="s">
        <v>165</v>
      </c>
      <c r="B56" s="57"/>
      <c r="D56" s="42">
        <f>SUM(D41,D48,D53,D55)</f>
        <v>300000000</v>
      </c>
      <c r="E56" s="36"/>
      <c r="F56" s="42">
        <f>SUM(F41,F48,F53,F55)</f>
        <v>202200890</v>
      </c>
      <c r="G56" s="131"/>
      <c r="H56" s="42">
        <f>SUM(H41,H46,H53,H55)</f>
        <v>308333</v>
      </c>
      <c r="I56" s="131"/>
      <c r="J56" s="176">
        <f>SUM(J41,J46,J53,J55)</f>
        <v>13373424</v>
      </c>
      <c r="K56" s="175"/>
      <c r="L56" s="176">
        <f>SUM(L41,L48,L53,L55)</f>
        <v>66008270</v>
      </c>
      <c r="M56" s="175"/>
      <c r="N56" s="176">
        <f>SUM(N41,N46,N53,N55)</f>
        <v>-20643</v>
      </c>
      <c r="O56" s="36"/>
      <c r="P56" s="42">
        <f>SUM(P41,P46,P53,P55)</f>
        <v>-462038</v>
      </c>
      <c r="Q56" s="122"/>
      <c r="R56" s="42">
        <f>SUM(R41,R46,R53,R55)</f>
        <v>-482681</v>
      </c>
      <c r="S56" s="122"/>
      <c r="T56" s="42">
        <f>SUM(T41,T48,T53,T55)</f>
        <v>581408236</v>
      </c>
    </row>
    <row r="57" spans="1:20" ht="22" thickTop="1" x14ac:dyDescent="0.65"/>
    <row r="58" spans="1:20" x14ac:dyDescent="0.65">
      <c r="L58" s="101">
        <f>'BS-7-9'!D76</f>
        <v>66008270</v>
      </c>
      <c r="R58" s="101">
        <f>'BS-7-9'!D77</f>
        <v>-482681</v>
      </c>
    </row>
    <row r="59" spans="1:20" x14ac:dyDescent="0.65">
      <c r="L59" s="127">
        <f>L56-L58</f>
        <v>0</v>
      </c>
      <c r="R59" s="127">
        <f>R56-R58</f>
        <v>0</v>
      </c>
    </row>
  </sheetData>
  <mergeCells count="8">
    <mergeCell ref="D39:T39"/>
    <mergeCell ref="D10:T10"/>
    <mergeCell ref="D4:T4"/>
    <mergeCell ref="J5:L5"/>
    <mergeCell ref="N5:R5"/>
    <mergeCell ref="D33:T33"/>
    <mergeCell ref="J34:L34"/>
    <mergeCell ref="N34:R34"/>
  </mergeCells>
  <phoneticPr fontId="5" type="noConversion"/>
  <pageMargins left="0.8" right="0.8" top="0.48" bottom="0.5" header="0.5" footer="0.5"/>
  <pageSetup paperSize="9" scale="83" firstPageNumber="12" fitToHeight="0" orientation="landscape" useFirstPageNumber="1" r:id="rId1"/>
  <headerFooter alignWithMargins="0">
    <oddFooter>&amp;L  
  หมายเหตุประกอบงบการเงินเป็นส่วนหนึ่งของงบการเงินนี้
&amp;C&amp;P</oddFooter>
  </headerFooter>
  <rowBreaks count="1" manualBreakCount="1">
    <brk id="29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7"/>
  <sheetViews>
    <sheetView view="pageBreakPreview" topLeftCell="A42" zoomScale="90" zoomScaleNormal="70" zoomScaleSheetLayoutView="90" zoomScalePageLayoutView="90" workbookViewId="0">
      <selection activeCell="P54" sqref="P54"/>
    </sheetView>
  </sheetViews>
  <sheetFormatPr defaultColWidth="9.09765625" defaultRowHeight="21.5" x14ac:dyDescent="0.65"/>
  <cols>
    <col min="1" max="1" width="45.296875" style="48" customWidth="1"/>
    <col min="2" max="2" width="8.3984375" style="48" customWidth="1"/>
    <col min="3" max="3" width="1.3984375" style="48" customWidth="1"/>
    <col min="4" max="4" width="15.296875" style="48" customWidth="1"/>
    <col min="5" max="5" width="1.3984375" style="48" customWidth="1"/>
    <col min="6" max="6" width="13.69921875" style="48" customWidth="1"/>
    <col min="7" max="7" width="1.3984375" style="48" customWidth="1"/>
    <col min="8" max="8" width="14.296875" style="48" customWidth="1"/>
    <col min="9" max="9" width="1.3984375" style="48" customWidth="1"/>
    <col min="10" max="10" width="13.69921875" style="48" customWidth="1"/>
    <col min="11" max="11" width="1.3984375" style="48" customWidth="1"/>
    <col min="12" max="12" width="13.69921875" style="48" customWidth="1"/>
    <col min="13" max="13" width="1.3984375" style="48" customWidth="1"/>
    <col min="14" max="14" width="15.09765625" style="48" customWidth="1"/>
    <col min="15" max="15" width="1.3984375" style="48" customWidth="1"/>
    <col min="16" max="16" width="13.59765625" style="48" customWidth="1"/>
    <col min="17" max="16384" width="9.09765625" style="48"/>
  </cols>
  <sheetData>
    <row r="1" spans="1:16" ht="21.75" customHeight="1" x14ac:dyDescent="0.7">
      <c r="A1" s="1" t="s">
        <v>66</v>
      </c>
    </row>
    <row r="2" spans="1:16" ht="21.75" customHeight="1" x14ac:dyDescent="0.7">
      <c r="A2" s="25" t="s">
        <v>93</v>
      </c>
    </row>
    <row r="3" spans="1:16" s="88" customFormat="1" ht="21.75" customHeight="1" x14ac:dyDescent="0.7">
      <c r="A3" s="56"/>
      <c r="D3" s="220" t="s">
        <v>68</v>
      </c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</row>
    <row r="4" spans="1:16" s="88" customFormat="1" ht="21.75" customHeight="1" x14ac:dyDescent="0.7">
      <c r="A4" s="56"/>
      <c r="D4" s="146"/>
      <c r="E4" s="49"/>
      <c r="F4" s="49"/>
      <c r="G4" s="49"/>
      <c r="H4" s="49"/>
      <c r="I4" s="49"/>
      <c r="J4" s="49"/>
      <c r="K4" s="49"/>
      <c r="L4" s="49"/>
      <c r="M4" s="49"/>
      <c r="N4" s="49" t="s">
        <v>109</v>
      </c>
      <c r="O4" s="49"/>
      <c r="P4" s="49"/>
    </row>
    <row r="5" spans="1:16" s="88" customFormat="1" ht="21.75" customHeight="1" x14ac:dyDescent="0.65">
      <c r="D5" s="49"/>
      <c r="J5" s="224" t="s">
        <v>26</v>
      </c>
      <c r="K5" s="224"/>
      <c r="L5" s="224"/>
      <c r="N5" s="147" t="s">
        <v>10</v>
      </c>
    </row>
    <row r="6" spans="1:16" s="88" customFormat="1" ht="21.75" customHeight="1" x14ac:dyDescent="0.65">
      <c r="D6" s="49"/>
      <c r="J6" s="51"/>
      <c r="K6" s="51"/>
      <c r="L6" s="51"/>
      <c r="N6" s="51" t="s">
        <v>162</v>
      </c>
    </row>
    <row r="7" spans="1:16" s="88" customFormat="1" ht="21.75" customHeight="1" x14ac:dyDescent="0.65">
      <c r="D7" s="49" t="s">
        <v>16</v>
      </c>
      <c r="G7" s="51"/>
      <c r="H7" s="51" t="s">
        <v>78</v>
      </c>
      <c r="I7" s="51"/>
      <c r="M7" s="49"/>
      <c r="N7" s="89" t="s">
        <v>87</v>
      </c>
    </row>
    <row r="8" spans="1:16" s="88" customFormat="1" ht="21.75" customHeight="1" x14ac:dyDescent="0.65">
      <c r="D8" s="49" t="s">
        <v>82</v>
      </c>
      <c r="E8" s="49"/>
      <c r="F8" s="49" t="s">
        <v>44</v>
      </c>
      <c r="G8" s="51"/>
      <c r="H8" s="51" t="s">
        <v>79</v>
      </c>
      <c r="I8" s="51"/>
      <c r="J8" s="51" t="s">
        <v>65</v>
      </c>
      <c r="K8" s="49"/>
      <c r="L8" s="49" t="s">
        <v>63</v>
      </c>
      <c r="M8" s="49"/>
      <c r="N8" s="89" t="s">
        <v>88</v>
      </c>
      <c r="O8" s="49"/>
      <c r="P8" s="49" t="s">
        <v>22</v>
      </c>
    </row>
    <row r="9" spans="1:16" s="88" customFormat="1" ht="21.75" customHeight="1" x14ac:dyDescent="0.65">
      <c r="B9" s="145" t="s">
        <v>1</v>
      </c>
      <c r="D9" s="51" t="s">
        <v>81</v>
      </c>
      <c r="E9" s="51"/>
      <c r="F9" s="51" t="s">
        <v>43</v>
      </c>
      <c r="G9" s="51"/>
      <c r="H9" s="51" t="s">
        <v>80</v>
      </c>
      <c r="I9" s="51"/>
      <c r="J9" s="51" t="s">
        <v>45</v>
      </c>
      <c r="K9" s="49"/>
      <c r="L9" s="49" t="s">
        <v>64</v>
      </c>
      <c r="M9" s="49"/>
      <c r="N9" s="89" t="s">
        <v>83</v>
      </c>
      <c r="O9" s="49"/>
      <c r="P9" s="51" t="s">
        <v>23</v>
      </c>
    </row>
    <row r="10" spans="1:16" s="88" customFormat="1" ht="21" customHeight="1" x14ac:dyDescent="0.65">
      <c r="B10" s="145"/>
      <c r="D10" s="219" t="s">
        <v>59</v>
      </c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</row>
    <row r="11" spans="1:16" s="88" customFormat="1" ht="21.75" customHeight="1" x14ac:dyDescent="0.7">
      <c r="A11" s="56" t="s">
        <v>143</v>
      </c>
      <c r="B11" s="57"/>
    </row>
    <row r="12" spans="1:16" s="88" customFormat="1" ht="21.75" customHeight="1" x14ac:dyDescent="0.7">
      <c r="A12" s="56" t="s">
        <v>144</v>
      </c>
      <c r="B12" s="57"/>
      <c r="D12" s="87">
        <v>300000000</v>
      </c>
      <c r="E12" s="36"/>
      <c r="F12" s="87">
        <v>202200890</v>
      </c>
      <c r="G12" s="36"/>
      <c r="H12" s="36">
        <v>308333</v>
      </c>
      <c r="I12" s="36"/>
      <c r="J12" s="87">
        <v>12563304</v>
      </c>
      <c r="K12" s="59"/>
      <c r="L12" s="87">
        <v>71091009</v>
      </c>
      <c r="M12" s="59"/>
      <c r="N12" s="59">
        <v>-1322896</v>
      </c>
      <c r="O12" s="59"/>
      <c r="P12" s="71">
        <f>SUM(D12:N12)</f>
        <v>584840640</v>
      </c>
    </row>
    <row r="13" spans="1:16" s="88" customFormat="1" ht="12" customHeight="1" x14ac:dyDescent="0.65">
      <c r="B13" s="57"/>
    </row>
    <row r="14" spans="1:16" s="88" customFormat="1" ht="21.75" customHeight="1" x14ac:dyDescent="0.7">
      <c r="A14" s="56" t="s">
        <v>60</v>
      </c>
      <c r="B14" s="57"/>
      <c r="C14" s="56"/>
      <c r="D14" s="36"/>
      <c r="E14" s="157"/>
      <c r="F14" s="36"/>
      <c r="G14" s="158"/>
      <c r="H14" s="158"/>
      <c r="I14" s="158"/>
      <c r="J14" s="36"/>
      <c r="K14" s="144"/>
      <c r="L14" s="36"/>
      <c r="M14" s="144"/>
      <c r="N14" s="144"/>
      <c r="O14" s="144"/>
      <c r="P14" s="36"/>
    </row>
    <row r="15" spans="1:16" s="88" customFormat="1" ht="21.75" customHeight="1" x14ac:dyDescent="0.7">
      <c r="A15" s="60" t="s">
        <v>175</v>
      </c>
      <c r="B15" s="57"/>
      <c r="C15" s="56"/>
      <c r="D15" s="36"/>
      <c r="E15" s="157"/>
      <c r="F15" s="36"/>
      <c r="G15" s="158"/>
      <c r="H15" s="158"/>
      <c r="I15" s="158"/>
      <c r="J15" s="36"/>
      <c r="K15" s="144"/>
      <c r="L15" s="36"/>
      <c r="M15" s="144"/>
      <c r="N15" s="144"/>
      <c r="O15" s="144"/>
      <c r="P15" s="36"/>
    </row>
    <row r="16" spans="1:16" s="88" customFormat="1" ht="21.75" hidden="1" customHeight="1" x14ac:dyDescent="0.7">
      <c r="A16" s="88" t="s">
        <v>141</v>
      </c>
      <c r="B16" s="57">
        <v>16</v>
      </c>
      <c r="C16" s="56"/>
      <c r="D16" s="158"/>
      <c r="E16" s="157"/>
      <c r="F16" s="158"/>
      <c r="G16" s="158"/>
      <c r="H16" s="158">
        <v>0</v>
      </c>
      <c r="I16" s="158"/>
      <c r="J16" s="158">
        <v>0</v>
      </c>
      <c r="K16" s="144"/>
      <c r="L16" s="158">
        <v>0</v>
      </c>
      <c r="M16" s="144"/>
      <c r="N16" s="158">
        <v>0</v>
      </c>
      <c r="O16" s="144"/>
      <c r="P16" s="158">
        <f>SUM(D16:N16)</f>
        <v>0</v>
      </c>
    </row>
    <row r="17" spans="1:16" s="88" customFormat="1" ht="21.75" customHeight="1" x14ac:dyDescent="0.7">
      <c r="A17" s="10" t="s">
        <v>142</v>
      </c>
      <c r="B17" s="57">
        <v>22</v>
      </c>
      <c r="C17" s="56"/>
      <c r="D17" s="160">
        <v>0</v>
      </c>
      <c r="E17" s="157"/>
      <c r="F17" s="160">
        <v>0</v>
      </c>
      <c r="G17" s="158"/>
      <c r="H17" s="160">
        <v>0</v>
      </c>
      <c r="I17" s="158"/>
      <c r="J17" s="160">
        <v>0</v>
      </c>
      <c r="K17" s="144"/>
      <c r="L17" s="208">
        <f>'SH12-13'!L17</f>
        <v>-12000000</v>
      </c>
      <c r="M17" s="144"/>
      <c r="N17" s="160">
        <v>0</v>
      </c>
      <c r="O17" s="144"/>
      <c r="P17" s="208">
        <f>SUM(J17:N17)</f>
        <v>-12000000</v>
      </c>
    </row>
    <row r="18" spans="1:16" s="88" customFormat="1" ht="21.75" customHeight="1" x14ac:dyDescent="0.7">
      <c r="A18" s="64" t="s">
        <v>151</v>
      </c>
      <c r="B18" s="57"/>
      <c r="C18" s="56"/>
      <c r="D18" s="209"/>
      <c r="E18" s="157"/>
      <c r="F18" s="209"/>
      <c r="G18" s="158"/>
      <c r="H18" s="209"/>
      <c r="I18" s="158"/>
      <c r="J18" s="209"/>
      <c r="K18" s="144"/>
      <c r="L18" s="210"/>
      <c r="M18" s="144"/>
      <c r="N18" s="209"/>
      <c r="O18" s="144"/>
      <c r="P18" s="210"/>
    </row>
    <row r="19" spans="1:16" s="88" customFormat="1" ht="21.75" customHeight="1" x14ac:dyDescent="0.7">
      <c r="A19" s="64" t="s">
        <v>152</v>
      </c>
      <c r="B19" s="57"/>
      <c r="C19" s="56"/>
      <c r="D19" s="37">
        <f>SUM(D16:D17)</f>
        <v>0</v>
      </c>
      <c r="E19" s="157"/>
      <c r="F19" s="37">
        <f>SUM(F16:F17)</f>
        <v>0</v>
      </c>
      <c r="G19" s="158"/>
      <c r="H19" s="37">
        <f>SUM(H17)</f>
        <v>0</v>
      </c>
      <c r="I19" s="158"/>
      <c r="J19" s="37">
        <f>SUM(J17)</f>
        <v>0</v>
      </c>
      <c r="K19" s="144"/>
      <c r="L19" s="37">
        <f>SUM(L17)</f>
        <v>-12000000</v>
      </c>
      <c r="M19" s="144"/>
      <c r="N19" s="37">
        <f>SUM(N17)</f>
        <v>0</v>
      </c>
      <c r="O19" s="144"/>
      <c r="P19" s="37">
        <f>SUM(P16:P17)</f>
        <v>-12000000</v>
      </c>
    </row>
    <row r="20" spans="1:16" s="88" customFormat="1" ht="12" customHeight="1" x14ac:dyDescent="0.65">
      <c r="B20" s="57"/>
    </row>
    <row r="21" spans="1:16" s="88" customFormat="1" ht="21.75" customHeight="1" x14ac:dyDescent="0.7">
      <c r="A21" s="64" t="s">
        <v>94</v>
      </c>
      <c r="B21" s="57"/>
    </row>
    <row r="22" spans="1:16" s="88" customFormat="1" ht="21.75" customHeight="1" x14ac:dyDescent="0.65">
      <c r="A22" s="10" t="s">
        <v>176</v>
      </c>
      <c r="B22" s="57"/>
      <c r="D22" s="157">
        <v>0</v>
      </c>
      <c r="E22" s="157"/>
      <c r="F22" s="157">
        <v>0</v>
      </c>
      <c r="G22" s="158"/>
      <c r="H22" s="157">
        <v>0</v>
      </c>
      <c r="I22" s="158"/>
      <c r="J22" s="157">
        <v>0</v>
      </c>
      <c r="K22" s="144"/>
      <c r="L22" s="158">
        <f>'PL-10'!J25</f>
        <v>13000809</v>
      </c>
      <c r="M22" s="144"/>
      <c r="N22" s="144">
        <v>0</v>
      </c>
      <c r="O22" s="144"/>
      <c r="P22" s="158">
        <f>SUM(D22,F22,J22,L22,H22,N22)</f>
        <v>13000809</v>
      </c>
    </row>
    <row r="23" spans="1:16" s="88" customFormat="1" ht="21.75" customHeight="1" x14ac:dyDescent="0.65">
      <c r="A23" s="10" t="s">
        <v>177</v>
      </c>
      <c r="B23" s="57"/>
      <c r="D23" s="157">
        <v>0</v>
      </c>
      <c r="E23" s="157"/>
      <c r="F23" s="157">
        <v>0</v>
      </c>
      <c r="G23" s="158"/>
      <c r="H23" s="157">
        <v>0</v>
      </c>
      <c r="I23" s="158"/>
      <c r="J23" s="157">
        <v>0</v>
      </c>
      <c r="K23" s="144"/>
      <c r="L23" s="158">
        <f>'PL-11'!J26</f>
        <v>-753829</v>
      </c>
      <c r="M23" s="144"/>
      <c r="N23" s="144">
        <f>'PL-11'!J18</f>
        <v>675997</v>
      </c>
      <c r="O23" s="144"/>
      <c r="P23" s="158">
        <f>SUM(D23,F23,J23,L23,H23,N23)</f>
        <v>-77832</v>
      </c>
    </row>
    <row r="24" spans="1:16" s="88" customFormat="1" ht="21.75" customHeight="1" x14ac:dyDescent="0.7">
      <c r="A24" s="64" t="s">
        <v>95</v>
      </c>
      <c r="B24" s="57"/>
      <c r="D24" s="38">
        <f>SUM(D22)</f>
        <v>0</v>
      </c>
      <c r="E24" s="157"/>
      <c r="F24" s="38">
        <f>SUM(F22)</f>
        <v>0</v>
      </c>
      <c r="G24" s="158"/>
      <c r="H24" s="38">
        <f>SUM(H22)</f>
        <v>0</v>
      </c>
      <c r="I24" s="158"/>
      <c r="J24" s="38">
        <f>SUM(J22)</f>
        <v>0</v>
      </c>
      <c r="K24" s="144"/>
      <c r="L24" s="38">
        <f>SUM(L22,L23)</f>
        <v>12246980</v>
      </c>
      <c r="M24" s="144"/>
      <c r="N24" s="38">
        <f>SUM(N22:N23)</f>
        <v>675997</v>
      </c>
      <c r="O24" s="144"/>
      <c r="P24" s="38">
        <f>SUM(P22:P23)</f>
        <v>12922977</v>
      </c>
    </row>
    <row r="25" spans="1:16" s="88" customFormat="1" ht="12" customHeight="1" x14ac:dyDescent="0.65">
      <c r="B25" s="57"/>
    </row>
    <row r="26" spans="1:16" s="88" customFormat="1" ht="21.75" customHeight="1" x14ac:dyDescent="0.7">
      <c r="A26" s="10" t="s">
        <v>61</v>
      </c>
      <c r="B26" s="57">
        <v>15</v>
      </c>
      <c r="C26" s="56"/>
      <c r="D26" s="158">
        <v>0</v>
      </c>
      <c r="E26" s="158"/>
      <c r="F26" s="158">
        <v>0</v>
      </c>
      <c r="G26" s="158"/>
      <c r="H26" s="158">
        <v>0</v>
      </c>
      <c r="I26" s="158"/>
      <c r="J26" s="159">
        <f>'SH12-13'!J26</f>
        <v>650040</v>
      </c>
      <c r="K26" s="144"/>
      <c r="L26" s="159">
        <f>-J26</f>
        <v>-650040</v>
      </c>
      <c r="M26" s="144"/>
      <c r="N26" s="144">
        <v>0</v>
      </c>
      <c r="O26" s="144"/>
      <c r="P26" s="158">
        <f>SUM(D26:O26)</f>
        <v>0</v>
      </c>
    </row>
    <row r="27" spans="1:16" s="88" customFormat="1" ht="21.75" customHeight="1" thickBot="1" x14ac:dyDescent="0.75">
      <c r="A27" s="56" t="s">
        <v>145</v>
      </c>
      <c r="B27" s="57"/>
      <c r="D27" s="42">
        <f>SUM(D12,D19,D24,D26)</f>
        <v>300000000</v>
      </c>
      <c r="E27" s="36"/>
      <c r="F27" s="42">
        <f>SUM(F12,F19,F24,F26)</f>
        <v>202200890</v>
      </c>
      <c r="G27" s="36"/>
      <c r="H27" s="42">
        <f>SUM(H12,H17,H24,H26)</f>
        <v>308333</v>
      </c>
      <c r="I27" s="36"/>
      <c r="J27" s="42">
        <f>SUM(J12,J17,J24,J26)</f>
        <v>13213344</v>
      </c>
      <c r="K27" s="59"/>
      <c r="L27" s="42">
        <f>SUM(L12,L17,L24,L26)</f>
        <v>70687949</v>
      </c>
      <c r="M27" s="59"/>
      <c r="N27" s="42">
        <f>SUM(N12,N17,N24,N26)</f>
        <v>-646899</v>
      </c>
      <c r="O27" s="59"/>
      <c r="P27" s="42">
        <f>SUM(P12,P19,P24,P26)</f>
        <v>585763617</v>
      </c>
    </row>
    <row r="28" spans="1:16" s="88" customFormat="1" ht="22" thickTop="1" x14ac:dyDescent="0.65">
      <c r="B28" s="57"/>
    </row>
    <row r="29" spans="1:16" ht="23" x14ac:dyDescent="0.7">
      <c r="A29" s="1" t="s">
        <v>66</v>
      </c>
    </row>
    <row r="30" spans="1:16" ht="23" x14ac:dyDescent="0.7">
      <c r="A30" s="25" t="s">
        <v>93</v>
      </c>
    </row>
    <row r="31" spans="1:16" ht="22" x14ac:dyDescent="0.7">
      <c r="A31" s="56"/>
      <c r="B31" s="88"/>
      <c r="C31" s="88"/>
      <c r="D31" s="220" t="s">
        <v>68</v>
      </c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</row>
    <row r="32" spans="1:16" ht="22" x14ac:dyDescent="0.7">
      <c r="A32" s="56"/>
      <c r="B32" s="88"/>
      <c r="C32" s="88"/>
      <c r="D32" s="146"/>
      <c r="E32" s="49"/>
      <c r="F32" s="49"/>
      <c r="G32" s="49"/>
      <c r="H32" s="49"/>
      <c r="I32" s="49"/>
      <c r="J32" s="49"/>
      <c r="K32" s="49"/>
      <c r="L32" s="49"/>
      <c r="M32" s="49"/>
      <c r="N32" s="49" t="s">
        <v>109</v>
      </c>
      <c r="O32" s="49"/>
      <c r="P32" s="49"/>
    </row>
    <row r="33" spans="1:16" x14ac:dyDescent="0.65">
      <c r="A33" s="88"/>
      <c r="B33" s="88"/>
      <c r="C33" s="88"/>
      <c r="D33" s="49"/>
      <c r="E33" s="88"/>
      <c r="F33" s="88"/>
      <c r="G33" s="88"/>
      <c r="H33" s="88"/>
      <c r="I33" s="88"/>
      <c r="J33" s="224" t="s">
        <v>26</v>
      </c>
      <c r="K33" s="224"/>
      <c r="L33" s="224"/>
      <c r="M33" s="88"/>
      <c r="N33" s="147" t="s">
        <v>10</v>
      </c>
      <c r="O33" s="88"/>
      <c r="P33" s="88"/>
    </row>
    <row r="34" spans="1:16" x14ac:dyDescent="0.65">
      <c r="A34" s="88"/>
      <c r="B34" s="88"/>
      <c r="C34" s="88"/>
      <c r="D34" s="49"/>
      <c r="E34" s="88"/>
      <c r="F34" s="88"/>
      <c r="G34" s="88"/>
      <c r="H34" s="88"/>
      <c r="I34" s="88"/>
      <c r="J34" s="51"/>
      <c r="K34" s="51"/>
      <c r="L34" s="51"/>
      <c r="M34" s="88"/>
      <c r="N34" s="51" t="s">
        <v>162</v>
      </c>
      <c r="O34" s="88"/>
      <c r="P34" s="88"/>
    </row>
    <row r="35" spans="1:16" x14ac:dyDescent="0.65">
      <c r="A35" s="88"/>
      <c r="B35" s="88"/>
      <c r="C35" s="88"/>
      <c r="D35" s="49" t="s">
        <v>16</v>
      </c>
      <c r="E35" s="88"/>
      <c r="F35" s="88"/>
      <c r="G35" s="51"/>
      <c r="H35" s="51" t="s">
        <v>78</v>
      </c>
      <c r="I35" s="51"/>
      <c r="J35" s="88"/>
      <c r="K35" s="88"/>
      <c r="L35" s="88"/>
      <c r="M35" s="49"/>
      <c r="N35" s="89" t="s">
        <v>87</v>
      </c>
      <c r="O35" s="88"/>
      <c r="P35" s="88"/>
    </row>
    <row r="36" spans="1:16" x14ac:dyDescent="0.65">
      <c r="A36" s="88"/>
      <c r="B36" s="88"/>
      <c r="C36" s="88"/>
      <c r="D36" s="49" t="s">
        <v>82</v>
      </c>
      <c r="E36" s="49"/>
      <c r="F36" s="49" t="s">
        <v>44</v>
      </c>
      <c r="G36" s="51"/>
      <c r="H36" s="51" t="s">
        <v>79</v>
      </c>
      <c r="I36" s="51"/>
      <c r="J36" s="51" t="s">
        <v>65</v>
      </c>
      <c r="K36" s="49"/>
      <c r="L36" s="49" t="s">
        <v>63</v>
      </c>
      <c r="M36" s="49"/>
      <c r="N36" s="89" t="s">
        <v>88</v>
      </c>
      <c r="O36" s="49"/>
      <c r="P36" s="49" t="s">
        <v>22</v>
      </c>
    </row>
    <row r="37" spans="1:16" x14ac:dyDescent="0.65">
      <c r="A37" s="88"/>
      <c r="B37" s="145" t="s">
        <v>1</v>
      </c>
      <c r="C37" s="88"/>
      <c r="D37" s="51" t="s">
        <v>81</v>
      </c>
      <c r="E37" s="51"/>
      <c r="F37" s="51" t="s">
        <v>43</v>
      </c>
      <c r="G37" s="51"/>
      <c r="H37" s="51" t="s">
        <v>80</v>
      </c>
      <c r="I37" s="51"/>
      <c r="J37" s="51" t="s">
        <v>45</v>
      </c>
      <c r="K37" s="49"/>
      <c r="L37" s="49" t="s">
        <v>64</v>
      </c>
      <c r="M37" s="49"/>
      <c r="N37" s="89" t="s">
        <v>83</v>
      </c>
      <c r="O37" s="49"/>
      <c r="P37" s="51" t="s">
        <v>23</v>
      </c>
    </row>
    <row r="38" spans="1:16" x14ac:dyDescent="0.65">
      <c r="A38" s="88"/>
      <c r="B38" s="145"/>
      <c r="C38" s="88"/>
      <c r="D38" s="219" t="s">
        <v>59</v>
      </c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</row>
    <row r="39" spans="1:16" ht="22" x14ac:dyDescent="0.7">
      <c r="A39" s="56" t="s">
        <v>163</v>
      </c>
      <c r="B39" s="57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</row>
    <row r="40" spans="1:16" ht="22" x14ac:dyDescent="0.7">
      <c r="A40" s="56" t="s">
        <v>164</v>
      </c>
      <c r="B40" s="57"/>
      <c r="C40" s="88"/>
      <c r="D40" s="87">
        <v>300000000</v>
      </c>
      <c r="E40" s="36"/>
      <c r="F40" s="87">
        <v>202200890</v>
      </c>
      <c r="G40" s="36"/>
      <c r="H40" s="36">
        <v>308333</v>
      </c>
      <c r="I40" s="36"/>
      <c r="J40" s="87">
        <v>13213344</v>
      </c>
      <c r="K40" s="59"/>
      <c r="L40" s="87">
        <v>70687949</v>
      </c>
      <c r="M40" s="59"/>
      <c r="N40" s="59">
        <v>-646899</v>
      </c>
      <c r="O40" s="59"/>
      <c r="P40" s="71">
        <f>SUM(D40:N40)</f>
        <v>585763617</v>
      </c>
    </row>
    <row r="41" spans="1:16" ht="12" customHeight="1" x14ac:dyDescent="0.65">
      <c r="A41" s="88"/>
      <c r="B41" s="57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</row>
    <row r="42" spans="1:16" ht="22" x14ac:dyDescent="0.7">
      <c r="A42" s="56" t="s">
        <v>60</v>
      </c>
      <c r="B42" s="57"/>
      <c r="C42" s="56"/>
      <c r="D42" s="36"/>
      <c r="E42" s="157"/>
      <c r="F42" s="36"/>
      <c r="G42" s="158"/>
      <c r="H42" s="158"/>
      <c r="I42" s="158"/>
      <c r="J42" s="36"/>
      <c r="K42" s="144"/>
      <c r="L42" s="36"/>
      <c r="M42" s="144"/>
      <c r="N42" s="144"/>
      <c r="O42" s="144"/>
      <c r="P42" s="36"/>
    </row>
    <row r="43" spans="1:16" ht="22" x14ac:dyDescent="0.7">
      <c r="A43" s="60" t="s">
        <v>175</v>
      </c>
      <c r="B43" s="57"/>
      <c r="C43" s="56"/>
      <c r="D43" s="36"/>
      <c r="E43" s="157"/>
      <c r="F43" s="36"/>
      <c r="G43" s="158"/>
      <c r="H43" s="158"/>
      <c r="I43" s="158"/>
      <c r="J43" s="36"/>
      <c r="K43" s="144"/>
      <c r="L43" s="36"/>
      <c r="M43" s="144"/>
      <c r="N43" s="144"/>
      <c r="O43" s="144"/>
      <c r="P43" s="36"/>
    </row>
    <row r="44" spans="1:16" ht="22" hidden="1" x14ac:dyDescent="0.7">
      <c r="A44" s="88" t="s">
        <v>141</v>
      </c>
      <c r="B44" s="57">
        <v>16</v>
      </c>
      <c r="C44" s="56"/>
      <c r="D44" s="158"/>
      <c r="E44" s="157"/>
      <c r="F44" s="158"/>
      <c r="G44" s="158"/>
      <c r="H44" s="158"/>
      <c r="I44" s="158"/>
      <c r="J44" s="158"/>
      <c r="K44" s="144"/>
      <c r="L44" s="158"/>
      <c r="M44" s="144"/>
      <c r="N44" s="158"/>
      <c r="O44" s="144"/>
      <c r="P44" s="158"/>
    </row>
    <row r="45" spans="1:16" ht="22" x14ac:dyDescent="0.7">
      <c r="A45" s="10" t="s">
        <v>142</v>
      </c>
      <c r="B45" s="57">
        <v>22</v>
      </c>
      <c r="C45" s="56"/>
      <c r="D45" s="158"/>
      <c r="E45" s="157"/>
      <c r="F45" s="158"/>
      <c r="G45" s="158"/>
      <c r="H45" s="158"/>
      <c r="I45" s="158"/>
      <c r="J45" s="158"/>
      <c r="K45" s="144"/>
      <c r="L45" s="159">
        <f>'[1]SH-12-13'!$L$43</f>
        <v>-6000000</v>
      </c>
      <c r="M45" s="144"/>
      <c r="N45" s="144"/>
      <c r="O45" s="144"/>
      <c r="P45" s="159">
        <f>SUM(D45:N45)</f>
        <v>-6000000</v>
      </c>
    </row>
    <row r="46" spans="1:16" ht="22" x14ac:dyDescent="0.7">
      <c r="A46" s="64" t="s">
        <v>151</v>
      </c>
      <c r="B46" s="57"/>
      <c r="C46" s="56"/>
      <c r="D46" s="209"/>
      <c r="E46" s="157"/>
      <c r="F46" s="209"/>
      <c r="G46" s="158"/>
      <c r="H46" s="209"/>
      <c r="I46" s="158"/>
      <c r="J46" s="209"/>
      <c r="K46" s="144"/>
      <c r="L46" s="210"/>
      <c r="M46" s="144"/>
      <c r="N46" s="209"/>
      <c r="O46" s="144"/>
      <c r="P46" s="210"/>
    </row>
    <row r="47" spans="1:16" ht="22" x14ac:dyDescent="0.7">
      <c r="A47" s="64" t="s">
        <v>152</v>
      </c>
      <c r="B47" s="57"/>
      <c r="C47" s="56"/>
      <c r="D47" s="37">
        <f>SUM(D44:D45)</f>
        <v>0</v>
      </c>
      <c r="E47" s="157"/>
      <c r="F47" s="37">
        <f>SUM(F44:F45)</f>
        <v>0</v>
      </c>
      <c r="G47" s="158"/>
      <c r="H47" s="37">
        <f>SUM(H45)</f>
        <v>0</v>
      </c>
      <c r="I47" s="158"/>
      <c r="J47" s="37">
        <f>SUM(J45)</f>
        <v>0</v>
      </c>
      <c r="K47" s="144"/>
      <c r="L47" s="37">
        <f>SUM(L45)</f>
        <v>-6000000</v>
      </c>
      <c r="M47" s="144"/>
      <c r="N47" s="37">
        <f>SUM(N45)</f>
        <v>0</v>
      </c>
      <c r="O47" s="144"/>
      <c r="P47" s="37">
        <f>SUM(P44:P45)</f>
        <v>-6000000</v>
      </c>
    </row>
    <row r="48" spans="1:16" ht="12" customHeight="1" x14ac:dyDescent="0.65">
      <c r="A48" s="88"/>
      <c r="B48" s="57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</row>
    <row r="49" spans="1:16" ht="22" x14ac:dyDescent="0.7">
      <c r="A49" s="64" t="s">
        <v>94</v>
      </c>
      <c r="B49" s="57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</row>
    <row r="50" spans="1:16" x14ac:dyDescent="0.65">
      <c r="A50" s="10" t="s">
        <v>176</v>
      </c>
      <c r="B50" s="57"/>
      <c r="C50" s="88"/>
      <c r="D50" s="157">
        <v>0</v>
      </c>
      <c r="E50" s="157"/>
      <c r="F50" s="157">
        <v>0</v>
      </c>
      <c r="G50" s="158"/>
      <c r="H50" s="157">
        <v>0</v>
      </c>
      <c r="I50" s="158"/>
      <c r="J50" s="157">
        <v>0</v>
      </c>
      <c r="K50" s="144"/>
      <c r="L50" s="158">
        <f>'PL-10'!H25</f>
        <v>3201605</v>
      </c>
      <c r="M50" s="144"/>
      <c r="N50" s="144">
        <v>0</v>
      </c>
      <c r="O50" s="144"/>
      <c r="P50" s="158">
        <f>SUM(D50,F50,J50,L50,H50,N50)</f>
        <v>3201605</v>
      </c>
    </row>
    <row r="51" spans="1:16" x14ac:dyDescent="0.65">
      <c r="A51" s="10" t="s">
        <v>177</v>
      </c>
      <c r="B51" s="57"/>
      <c r="C51" s="88"/>
      <c r="D51" s="157">
        <v>0</v>
      </c>
      <c r="E51" s="157"/>
      <c r="F51" s="157">
        <v>0</v>
      </c>
      <c r="G51" s="158"/>
      <c r="H51" s="157">
        <v>0</v>
      </c>
      <c r="I51" s="158"/>
      <c r="J51" s="157">
        <v>0</v>
      </c>
      <c r="K51" s="144"/>
      <c r="L51" s="158">
        <f>'PL-11'!H26</f>
        <v>-1858894</v>
      </c>
      <c r="M51" s="144"/>
      <c r="N51" s="170">
        <f>'PL-11'!H18</f>
        <v>184861</v>
      </c>
      <c r="O51" s="144"/>
      <c r="P51" s="158">
        <f>SUM(D51,F51,J51,L51,H51,N51)</f>
        <v>-1674033</v>
      </c>
    </row>
    <row r="52" spans="1:16" ht="22" x14ac:dyDescent="0.7">
      <c r="A52" s="64" t="s">
        <v>95</v>
      </c>
      <c r="B52" s="57"/>
      <c r="C52" s="88"/>
      <c r="D52" s="38">
        <f>SUM(D50)</f>
        <v>0</v>
      </c>
      <c r="E52" s="157"/>
      <c r="F52" s="38">
        <f>SUM(F50)</f>
        <v>0</v>
      </c>
      <c r="G52" s="158"/>
      <c r="H52" s="38">
        <f>SUM(H50)</f>
        <v>0</v>
      </c>
      <c r="I52" s="158"/>
      <c r="J52" s="38">
        <f>SUM(J50)</f>
        <v>0</v>
      </c>
      <c r="K52" s="144"/>
      <c r="L52" s="38">
        <f>SUM(L50,L51)</f>
        <v>1342711</v>
      </c>
      <c r="M52" s="144"/>
      <c r="N52" s="38">
        <f>SUM(N50:N51)</f>
        <v>184861</v>
      </c>
      <c r="O52" s="144"/>
      <c r="P52" s="38">
        <f>SUM(P50:P51)</f>
        <v>1527572</v>
      </c>
    </row>
    <row r="53" spans="1:16" ht="12" customHeight="1" x14ac:dyDescent="0.65">
      <c r="A53" s="88"/>
      <c r="B53" s="57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</row>
    <row r="54" spans="1:16" ht="22" x14ac:dyDescent="0.7">
      <c r="A54" s="10" t="s">
        <v>61</v>
      </c>
      <c r="B54" s="57">
        <v>15</v>
      </c>
      <c r="C54" s="56"/>
      <c r="D54" s="158">
        <v>0</v>
      </c>
      <c r="E54" s="158"/>
      <c r="F54" s="158">
        <v>0</v>
      </c>
      <c r="G54" s="158"/>
      <c r="H54" s="158">
        <v>0</v>
      </c>
      <c r="I54" s="158"/>
      <c r="J54" s="159">
        <f>'SH12-13'!J55</f>
        <v>160080</v>
      </c>
      <c r="K54" s="144"/>
      <c r="L54" s="159">
        <f>-J54</f>
        <v>-160080</v>
      </c>
      <c r="M54" s="144"/>
      <c r="N54" s="144">
        <v>0</v>
      </c>
      <c r="O54" s="144"/>
      <c r="P54" s="158">
        <f>SUM(D54:O54)</f>
        <v>0</v>
      </c>
    </row>
    <row r="55" spans="1:16" ht="22.5" thickBot="1" x14ac:dyDescent="0.75">
      <c r="A55" s="56" t="s">
        <v>165</v>
      </c>
      <c r="B55" s="57"/>
      <c r="C55" s="56"/>
      <c r="D55" s="42">
        <f>SUM(D40,D47,D52,D54)</f>
        <v>300000000</v>
      </c>
      <c r="E55" s="36"/>
      <c r="F55" s="42">
        <f>SUM(F40,F47,F52,F54)</f>
        <v>202200890</v>
      </c>
      <c r="G55" s="36"/>
      <c r="H55" s="42">
        <f>SUM(H40,H47,H52,H54)</f>
        <v>308333</v>
      </c>
      <c r="I55" s="36"/>
      <c r="J55" s="42">
        <f>SUM(J40,J47,J52,J54)</f>
        <v>13373424</v>
      </c>
      <c r="K55" s="36"/>
      <c r="L55" s="42">
        <f>SUM(L40,L47,L52,L54)</f>
        <v>65870580</v>
      </c>
      <c r="M55" s="36"/>
      <c r="N55" s="42">
        <f>SUM(N40,N47,N52,N54)</f>
        <v>-462038</v>
      </c>
      <c r="O55" s="36"/>
      <c r="P55" s="42">
        <f>SUM(P40,P47,P52,P54)</f>
        <v>581291189</v>
      </c>
    </row>
    <row r="56" spans="1:16" s="204" customFormat="1" ht="22.5" thickTop="1" x14ac:dyDescent="0.7">
      <c r="A56" s="202"/>
      <c r="B56" s="161"/>
      <c r="C56" s="203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</row>
    <row r="57" spans="1:16" x14ac:dyDescent="0.65">
      <c r="L57" s="127">
        <f>L55-'BS-7-9'!H76</f>
        <v>0</v>
      </c>
      <c r="N57" s="127">
        <f>N55-'BS-7-9'!H77</f>
        <v>0</v>
      </c>
    </row>
  </sheetData>
  <mergeCells count="6">
    <mergeCell ref="D10:P10"/>
    <mergeCell ref="D31:P31"/>
    <mergeCell ref="J33:L33"/>
    <mergeCell ref="D38:P38"/>
    <mergeCell ref="D3:P3"/>
    <mergeCell ref="J5:L5"/>
  </mergeCells>
  <pageMargins left="0.8" right="0.8" top="0.48" bottom="0.5" header="0.5" footer="0.5"/>
  <pageSetup paperSize="9" scale="90" firstPageNumber="14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  <rowBreaks count="1" manualBreakCount="1">
    <brk id="28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3"/>
  <sheetViews>
    <sheetView showGridLines="0" tabSelected="1" view="pageBreakPreview" topLeftCell="A7" zoomScale="90" zoomScaleNormal="90" zoomScaleSheetLayoutView="90" workbookViewId="0">
      <selection activeCell="I11" sqref="I11"/>
    </sheetView>
  </sheetViews>
  <sheetFormatPr defaultColWidth="9.09765625" defaultRowHeight="22.5" customHeight="1" x14ac:dyDescent="0.65"/>
  <cols>
    <col min="1" max="1" width="47.59765625" style="5" customWidth="1"/>
    <col min="2" max="2" width="8.69921875" style="61" customWidth="1"/>
    <col min="3" max="3" width="13" style="35" customWidth="1"/>
    <col min="4" max="4" width="1.59765625" style="2" customWidth="1"/>
    <col min="5" max="5" width="13" style="35" customWidth="1"/>
    <col min="6" max="6" width="1.59765625" style="2" customWidth="1"/>
    <col min="7" max="7" width="13" style="35" customWidth="1"/>
    <col min="8" max="8" width="1.59765625" style="2" customWidth="1"/>
    <col min="9" max="9" width="13" style="35" customWidth="1"/>
    <col min="10" max="10" width="13.59765625" style="2" customWidth="1"/>
    <col min="11" max="11" width="13.8984375" style="2" bestFit="1" customWidth="1"/>
    <col min="12" max="12" width="14.09765625" style="2" bestFit="1" customWidth="1"/>
    <col min="13" max="13" width="12" style="2" bestFit="1" customWidth="1"/>
    <col min="14" max="16384" width="9.09765625" style="2"/>
  </cols>
  <sheetData>
    <row r="1" spans="1:12" ht="22.5" customHeight="1" x14ac:dyDescent="0.7">
      <c r="A1" s="1" t="s">
        <v>66</v>
      </c>
      <c r="D1" s="115"/>
      <c r="F1" s="61"/>
      <c r="G1" s="72"/>
    </row>
    <row r="2" spans="1:12" ht="22.5" customHeight="1" x14ac:dyDescent="0.7">
      <c r="A2" s="30" t="s">
        <v>96</v>
      </c>
      <c r="D2" s="115"/>
      <c r="F2" s="61"/>
      <c r="G2" s="72"/>
    </row>
    <row r="3" spans="1:12" ht="22.5" customHeight="1" x14ac:dyDescent="0.7">
      <c r="A3" s="30"/>
      <c r="C3" s="215" t="s">
        <v>67</v>
      </c>
      <c r="D3" s="215"/>
      <c r="E3" s="215"/>
      <c r="G3" s="215" t="s">
        <v>68</v>
      </c>
      <c r="H3" s="216"/>
      <c r="I3" s="216"/>
    </row>
    <row r="4" spans="1:12" s="20" customFormat="1" ht="21.75" customHeight="1" x14ac:dyDescent="0.7">
      <c r="A4" s="25"/>
      <c r="B4" s="61"/>
      <c r="C4" s="213" t="s">
        <v>92</v>
      </c>
      <c r="D4" s="213"/>
      <c r="E4" s="213"/>
      <c r="F4" s="2"/>
      <c r="G4" s="213" t="s">
        <v>92</v>
      </c>
      <c r="H4" s="213"/>
      <c r="I4" s="213"/>
    </row>
    <row r="5" spans="1:12" s="20" customFormat="1" ht="21.75" customHeight="1" x14ac:dyDescent="0.7">
      <c r="A5" s="25"/>
      <c r="B5" s="61"/>
      <c r="C5" s="218" t="s">
        <v>34</v>
      </c>
      <c r="D5" s="218"/>
      <c r="E5" s="218"/>
      <c r="F5" s="63"/>
      <c r="G5" s="218" t="s">
        <v>34</v>
      </c>
      <c r="H5" s="218"/>
      <c r="I5" s="218"/>
    </row>
    <row r="6" spans="1:12" s="20" customFormat="1" ht="21.75" customHeight="1" x14ac:dyDescent="0.7">
      <c r="A6" s="18"/>
      <c r="B6" s="83" t="s">
        <v>1</v>
      </c>
      <c r="C6" s="62">
        <v>2562</v>
      </c>
      <c r="D6" s="116"/>
      <c r="E6" s="116">
        <v>2561</v>
      </c>
      <c r="F6" s="62"/>
      <c r="G6" s="139">
        <v>2562</v>
      </c>
      <c r="H6" s="139"/>
      <c r="I6" s="139">
        <v>2561</v>
      </c>
    </row>
    <row r="7" spans="1:12" s="20" customFormat="1" ht="21.75" customHeight="1" x14ac:dyDescent="0.7">
      <c r="A7" s="18"/>
      <c r="B7" s="61"/>
      <c r="C7" s="216" t="s">
        <v>59</v>
      </c>
      <c r="D7" s="216"/>
      <c r="E7" s="216"/>
      <c r="F7" s="216"/>
      <c r="G7" s="216"/>
      <c r="H7" s="216"/>
      <c r="I7" s="216"/>
    </row>
    <row r="8" spans="1:12" s="20" customFormat="1" ht="21.75" customHeight="1" x14ac:dyDescent="0.7">
      <c r="A8" s="31" t="s">
        <v>46</v>
      </c>
      <c r="B8" s="26"/>
      <c r="C8" s="72"/>
      <c r="E8" s="99"/>
      <c r="G8" s="72"/>
      <c r="I8" s="72"/>
    </row>
    <row r="9" spans="1:12" s="20" customFormat="1" ht="21.75" customHeight="1" x14ac:dyDescent="0.65">
      <c r="A9" s="20" t="s">
        <v>97</v>
      </c>
      <c r="C9" s="72">
        <f>'PL-10'!D25</f>
        <v>3263137</v>
      </c>
      <c r="D9" s="26"/>
      <c r="E9" s="122">
        <f>'PL-10'!F25</f>
        <v>13027541</v>
      </c>
      <c r="F9" s="26"/>
      <c r="G9" s="72">
        <f>'PL-10'!H25</f>
        <v>3201605</v>
      </c>
      <c r="H9" s="73"/>
      <c r="I9" s="122">
        <f>'PL-10'!J25</f>
        <v>13000809</v>
      </c>
      <c r="K9" s="101"/>
    </row>
    <row r="10" spans="1:12" s="20" customFormat="1" ht="21.75" customHeight="1" x14ac:dyDescent="0.65">
      <c r="A10" s="177" t="s">
        <v>110</v>
      </c>
      <c r="B10" s="91"/>
      <c r="C10" s="154"/>
      <c r="D10" s="178"/>
      <c r="E10" s="154"/>
      <c r="F10" s="178"/>
      <c r="G10" s="154"/>
      <c r="H10" s="179"/>
      <c r="I10" s="154"/>
    </row>
    <row r="11" spans="1:12" s="20" customFormat="1" ht="21.75" customHeight="1" x14ac:dyDescent="0.65">
      <c r="A11" s="91" t="s">
        <v>85</v>
      </c>
      <c r="B11" s="85">
        <v>20</v>
      </c>
      <c r="C11" s="170">
        <f>'PL-10'!D24</f>
        <v>259017</v>
      </c>
      <c r="D11" s="180"/>
      <c r="E11" s="170">
        <f>'PL-10'!F24</f>
        <v>3945707</v>
      </c>
      <c r="F11" s="180"/>
      <c r="G11" s="170">
        <f>'PL-10'!H24</f>
        <v>236414</v>
      </c>
      <c r="H11" s="179"/>
      <c r="I11" s="170">
        <f>'PL-10'!J24</f>
        <v>3941183</v>
      </c>
      <c r="K11" s="101"/>
      <c r="L11" s="101"/>
    </row>
    <row r="12" spans="1:12" s="20" customFormat="1" ht="21.75" customHeight="1" x14ac:dyDescent="0.65">
      <c r="A12" s="91" t="s">
        <v>58</v>
      </c>
      <c r="B12" s="91"/>
      <c r="C12" s="170">
        <f>G12</f>
        <v>-10489</v>
      </c>
      <c r="D12" s="180"/>
      <c r="E12" s="175">
        <f>I12</f>
        <v>-82029</v>
      </c>
      <c r="F12" s="180"/>
      <c r="G12" s="175">
        <v>-10489</v>
      </c>
      <c r="H12" s="179"/>
      <c r="I12" s="175">
        <v>-82029</v>
      </c>
    </row>
    <row r="13" spans="1:12" s="20" customFormat="1" ht="21.75" customHeight="1" x14ac:dyDescent="0.65">
      <c r="A13" s="91" t="s">
        <v>24</v>
      </c>
      <c r="B13" s="91"/>
      <c r="C13" s="170">
        <f>G13</f>
        <v>13992655</v>
      </c>
      <c r="D13" s="178"/>
      <c r="E13" s="175">
        <f>'PL-10'!F20</f>
        <v>10363908</v>
      </c>
      <c r="F13" s="178"/>
      <c r="G13" s="175">
        <v>13992655</v>
      </c>
      <c r="H13" s="179"/>
      <c r="I13" s="175">
        <f>'PL-10'!J20</f>
        <v>10363908</v>
      </c>
      <c r="K13" s="101"/>
    </row>
    <row r="14" spans="1:12" s="20" customFormat="1" ht="21.75" customHeight="1" x14ac:dyDescent="0.65">
      <c r="A14" s="91" t="s">
        <v>47</v>
      </c>
      <c r="B14" s="91"/>
      <c r="C14" s="170">
        <f t="shared" ref="C14:C15" si="0">G14</f>
        <v>44709983</v>
      </c>
      <c r="D14" s="178"/>
      <c r="E14" s="175">
        <v>36757501</v>
      </c>
      <c r="F14" s="178"/>
      <c r="G14" s="175">
        <v>44709983</v>
      </c>
      <c r="H14" s="179"/>
      <c r="I14" s="175">
        <v>36757501</v>
      </c>
    </row>
    <row r="15" spans="1:12" s="20" customFormat="1" ht="21.75" customHeight="1" x14ac:dyDescent="0.65">
      <c r="A15" s="20" t="s">
        <v>138</v>
      </c>
      <c r="B15" s="24">
        <v>13</v>
      </c>
      <c r="C15" s="144">
        <f t="shared" si="0"/>
        <v>13397626</v>
      </c>
      <c r="D15" s="27"/>
      <c r="E15" s="75">
        <v>3826918</v>
      </c>
      <c r="F15" s="27"/>
      <c r="G15" s="75">
        <v>13397626</v>
      </c>
      <c r="H15" s="73"/>
      <c r="I15" s="75">
        <v>3826918</v>
      </c>
    </row>
    <row r="16" spans="1:12" s="20" customFormat="1" ht="21.75" customHeight="1" x14ac:dyDescent="0.65">
      <c r="A16" s="20" t="s">
        <v>179</v>
      </c>
      <c r="C16" s="144">
        <v>355346</v>
      </c>
      <c r="D16" s="26"/>
      <c r="E16" s="122">
        <v>81853</v>
      </c>
      <c r="F16" s="26"/>
      <c r="G16" s="72">
        <v>370995</v>
      </c>
      <c r="H16" s="73"/>
      <c r="I16" s="122">
        <f>37371+50000</f>
        <v>87371</v>
      </c>
    </row>
    <row r="17" spans="1:13" s="20" customFormat="1" ht="21.75" hidden="1" customHeight="1" x14ac:dyDescent="0.65">
      <c r="A17" s="39" t="s">
        <v>98</v>
      </c>
      <c r="C17" s="144"/>
      <c r="D17" s="26"/>
      <c r="E17" s="122"/>
      <c r="F17" s="26"/>
      <c r="G17" s="99"/>
      <c r="H17" s="73"/>
      <c r="I17" s="122"/>
    </row>
    <row r="18" spans="1:13" s="20" customFormat="1" ht="21.75" customHeight="1" x14ac:dyDescent="0.65">
      <c r="A18" s="20" t="s">
        <v>191</v>
      </c>
      <c r="B18" s="24">
        <v>19</v>
      </c>
      <c r="C18" s="144">
        <f>G18</f>
        <v>-2199697</v>
      </c>
      <c r="D18" s="26"/>
      <c r="E18" s="122">
        <v>1071276</v>
      </c>
      <c r="F18" s="26"/>
      <c r="G18" s="72">
        <v>-2199697</v>
      </c>
      <c r="H18" s="73"/>
      <c r="I18" s="122">
        <v>1071276</v>
      </c>
    </row>
    <row r="19" spans="1:13" s="20" customFormat="1" ht="21.75" customHeight="1" x14ac:dyDescent="0.65">
      <c r="A19" s="20" t="s">
        <v>186</v>
      </c>
      <c r="B19" s="24"/>
      <c r="C19" s="144"/>
      <c r="D19" s="26"/>
      <c r="E19" s="122"/>
      <c r="F19" s="26"/>
      <c r="G19" s="122"/>
      <c r="H19" s="133"/>
      <c r="I19" s="122"/>
    </row>
    <row r="20" spans="1:13" s="20" customFormat="1" ht="21.75" customHeight="1" x14ac:dyDescent="0.65">
      <c r="A20" s="20" t="s">
        <v>187</v>
      </c>
      <c r="B20" s="24">
        <v>8</v>
      </c>
      <c r="C20" s="144">
        <f>G20</f>
        <v>410655</v>
      </c>
      <c r="D20" s="26"/>
      <c r="E20" s="122">
        <v>-3012349</v>
      </c>
      <c r="F20" s="26"/>
      <c r="G20" s="99">
        <v>410655</v>
      </c>
      <c r="H20" s="73"/>
      <c r="I20" s="122">
        <v>-3012349</v>
      </c>
    </row>
    <row r="21" spans="1:13" s="20" customFormat="1" ht="21.75" customHeight="1" x14ac:dyDescent="0.65">
      <c r="A21" s="39" t="s">
        <v>192</v>
      </c>
      <c r="B21" s="24"/>
      <c r="C21" s="144"/>
      <c r="D21" s="26"/>
      <c r="E21" s="122"/>
      <c r="F21" s="26"/>
      <c r="G21" s="122"/>
      <c r="H21" s="133"/>
      <c r="I21" s="122"/>
    </row>
    <row r="22" spans="1:13" s="20" customFormat="1" ht="21.75" customHeight="1" x14ac:dyDescent="0.65">
      <c r="A22" s="39" t="s">
        <v>188</v>
      </c>
      <c r="C22" s="144">
        <f>G22</f>
        <v>91028</v>
      </c>
      <c r="D22" s="26"/>
      <c r="E22" s="122">
        <v>-244744</v>
      </c>
      <c r="F22" s="26"/>
      <c r="G22" s="72">
        <v>91028</v>
      </c>
      <c r="H22" s="73"/>
      <c r="I22" s="122">
        <v>-244744</v>
      </c>
    </row>
    <row r="23" spans="1:13" s="20" customFormat="1" ht="21.75" customHeight="1" x14ac:dyDescent="0.7">
      <c r="A23" s="167"/>
      <c r="B23" s="91"/>
      <c r="C23" s="181">
        <f>SUM(C9:C22)</f>
        <v>74269261</v>
      </c>
      <c r="D23" s="182"/>
      <c r="E23" s="181">
        <f>SUM(E9:E22)</f>
        <v>65735582</v>
      </c>
      <c r="F23" s="182"/>
      <c r="G23" s="181">
        <f>SUM(G9:G22)</f>
        <v>74200775</v>
      </c>
      <c r="H23" s="179"/>
      <c r="I23" s="181">
        <f>SUM(I9:I22)</f>
        <v>65709844</v>
      </c>
      <c r="K23" s="101"/>
    </row>
    <row r="24" spans="1:13" s="20" customFormat="1" ht="21.75" customHeight="1" x14ac:dyDescent="0.7">
      <c r="A24" s="177" t="s">
        <v>48</v>
      </c>
      <c r="B24" s="91"/>
      <c r="C24" s="183"/>
      <c r="D24" s="184"/>
      <c r="E24" s="183"/>
      <c r="F24" s="184"/>
      <c r="G24" s="183"/>
      <c r="H24" s="91"/>
      <c r="I24" s="183"/>
    </row>
    <row r="25" spans="1:13" s="20" customFormat="1" ht="21.75" customHeight="1" x14ac:dyDescent="0.65">
      <c r="A25" s="91" t="s">
        <v>49</v>
      </c>
      <c r="B25" s="91"/>
      <c r="C25" s="170">
        <f>G25</f>
        <v>-5330890</v>
      </c>
      <c r="D25" s="178"/>
      <c r="E25" s="175">
        <v>-14938847</v>
      </c>
      <c r="F25" s="178"/>
      <c r="G25" s="175">
        <v>-5330890</v>
      </c>
      <c r="H25" s="185"/>
      <c r="I25" s="175">
        <v>-14938847</v>
      </c>
    </row>
    <row r="26" spans="1:13" s="20" customFormat="1" ht="21.75" customHeight="1" x14ac:dyDescent="0.65">
      <c r="A26" s="91" t="s">
        <v>41</v>
      </c>
      <c r="B26" s="91"/>
      <c r="C26" s="170">
        <v>-8060072</v>
      </c>
      <c r="D26" s="178"/>
      <c r="E26" s="175">
        <v>447625</v>
      </c>
      <c r="F26" s="178"/>
      <c r="G26" s="175">
        <v>-8060072</v>
      </c>
      <c r="H26" s="185"/>
      <c r="I26" s="175">
        <v>447625</v>
      </c>
      <c r="J26" s="127"/>
    </row>
    <row r="27" spans="1:13" s="20" customFormat="1" ht="21.75" customHeight="1" x14ac:dyDescent="0.65">
      <c r="A27" s="91" t="s">
        <v>33</v>
      </c>
      <c r="B27" s="91"/>
      <c r="C27" s="170">
        <f>G27</f>
        <v>43037789</v>
      </c>
      <c r="D27" s="178"/>
      <c r="E27" s="175">
        <v>17176489</v>
      </c>
      <c r="F27" s="178"/>
      <c r="G27" s="175">
        <v>43037789</v>
      </c>
      <c r="H27" s="185"/>
      <c r="I27" s="175">
        <v>17176489</v>
      </c>
      <c r="K27" s="133"/>
      <c r="L27" s="100"/>
    </row>
    <row r="28" spans="1:13" s="20" customFormat="1" ht="21.75" customHeight="1" x14ac:dyDescent="0.65">
      <c r="A28" s="91" t="s">
        <v>29</v>
      </c>
      <c r="B28" s="91"/>
      <c r="C28" s="170">
        <f>G28</f>
        <v>0</v>
      </c>
      <c r="D28" s="178"/>
      <c r="E28" s="186">
        <v>613169</v>
      </c>
      <c r="F28" s="178"/>
      <c r="G28" s="186">
        <v>0</v>
      </c>
      <c r="H28" s="185"/>
      <c r="I28" s="186">
        <v>613169</v>
      </c>
    </row>
    <row r="29" spans="1:13" s="20" customFormat="1" ht="21.75" customHeight="1" x14ac:dyDescent="0.65">
      <c r="A29" s="91" t="s">
        <v>166</v>
      </c>
      <c r="B29" s="91"/>
      <c r="C29" s="170">
        <f>G29</f>
        <v>11718667</v>
      </c>
      <c r="D29" s="178"/>
      <c r="E29" s="175">
        <v>-10027297</v>
      </c>
      <c r="F29" s="178"/>
      <c r="G29" s="175">
        <v>11718667</v>
      </c>
      <c r="H29" s="91"/>
      <c r="I29" s="175">
        <v>-10027297</v>
      </c>
    </row>
    <row r="30" spans="1:13" s="20" customFormat="1" ht="21.75" customHeight="1" x14ac:dyDescent="0.65">
      <c r="A30" s="151" t="s">
        <v>42</v>
      </c>
      <c r="B30" s="91"/>
      <c r="C30" s="170">
        <v>-2875290</v>
      </c>
      <c r="D30" s="178"/>
      <c r="E30" s="175">
        <v>-2915942</v>
      </c>
      <c r="F30" s="178"/>
      <c r="G30" s="175">
        <v>-2869695</v>
      </c>
      <c r="H30" s="152"/>
      <c r="I30" s="175">
        <v>-2996376</v>
      </c>
      <c r="K30" s="127"/>
      <c r="L30" s="133"/>
      <c r="M30" s="100"/>
    </row>
    <row r="31" spans="1:13" s="20" customFormat="1" ht="21.75" hidden="1" customHeight="1" x14ac:dyDescent="0.65">
      <c r="A31" s="91" t="s">
        <v>70</v>
      </c>
      <c r="B31" s="91"/>
      <c r="C31" s="170"/>
      <c r="D31" s="180"/>
      <c r="E31" s="173">
        <v>0</v>
      </c>
      <c r="F31" s="180"/>
      <c r="G31" s="173"/>
      <c r="H31" s="187"/>
      <c r="I31" s="173">
        <v>0</v>
      </c>
    </row>
    <row r="32" spans="1:13" s="20" customFormat="1" ht="21.75" customHeight="1" x14ac:dyDescent="0.65">
      <c r="A32" s="91" t="s">
        <v>72</v>
      </c>
      <c r="B32" s="91"/>
      <c r="C32" s="170">
        <f>G32</f>
        <v>-592423</v>
      </c>
      <c r="D32" s="180"/>
      <c r="E32" s="173">
        <v>592097</v>
      </c>
      <c r="F32" s="180"/>
      <c r="G32" s="173">
        <v>-592423</v>
      </c>
      <c r="H32" s="187"/>
      <c r="I32" s="173">
        <v>592097</v>
      </c>
    </row>
    <row r="33" spans="1:11" s="20" customFormat="1" ht="21.75" customHeight="1" x14ac:dyDescent="0.65">
      <c r="A33" s="91" t="s">
        <v>50</v>
      </c>
      <c r="B33" s="85">
        <v>13</v>
      </c>
      <c r="C33" s="188">
        <f>G33</f>
        <v>-688539</v>
      </c>
      <c r="D33" s="180"/>
      <c r="E33" s="189">
        <v>-1683384</v>
      </c>
      <c r="F33" s="180"/>
      <c r="G33" s="189">
        <v>-688539</v>
      </c>
      <c r="H33" s="187"/>
      <c r="I33" s="189">
        <v>-1683384</v>
      </c>
    </row>
    <row r="34" spans="1:11" s="20" customFormat="1" ht="21.75" customHeight="1" x14ac:dyDescent="0.65">
      <c r="A34" s="20" t="s">
        <v>111</v>
      </c>
      <c r="C34" s="78">
        <f>SUM(C23:C33)</f>
        <v>111478503</v>
      </c>
      <c r="D34" s="27"/>
      <c r="E34" s="131">
        <f>SUM(E23:E33)</f>
        <v>54999492</v>
      </c>
      <c r="F34" s="27"/>
      <c r="G34" s="78">
        <f>SUM(G23:G33)</f>
        <v>111415612</v>
      </c>
      <c r="H34" s="73"/>
      <c r="I34" s="131">
        <f>SUM(I23:I33)</f>
        <v>54893320</v>
      </c>
    </row>
    <row r="35" spans="1:11" s="20" customFormat="1" ht="21.75" customHeight="1" x14ac:dyDescent="0.65">
      <c r="A35" s="20" t="s">
        <v>51</v>
      </c>
      <c r="C35" s="160">
        <v>-139129</v>
      </c>
      <c r="D35" s="27"/>
      <c r="E35" s="79">
        <v>-7134597</v>
      </c>
      <c r="F35" s="27"/>
      <c r="G35" s="189">
        <f>-134714+1</f>
        <v>-134713</v>
      </c>
      <c r="H35" s="73"/>
      <c r="I35" s="79">
        <v>-7121608</v>
      </c>
      <c r="K35" s="127"/>
    </row>
    <row r="36" spans="1:11" s="20" customFormat="1" ht="21.75" customHeight="1" x14ac:dyDescent="0.7">
      <c r="A36" s="18" t="s">
        <v>139</v>
      </c>
      <c r="C36" s="37">
        <f>SUM(C34:C35)</f>
        <v>111339374</v>
      </c>
      <c r="D36" s="32"/>
      <c r="E36" s="37">
        <f>SUM(E34:E35)</f>
        <v>47864895</v>
      </c>
      <c r="F36" s="32"/>
      <c r="G36" s="37">
        <f>SUM(G34:G35)</f>
        <v>111280899</v>
      </c>
      <c r="H36" s="73"/>
      <c r="I36" s="37">
        <f>SUM(I34:I35)</f>
        <v>47771712</v>
      </c>
    </row>
    <row r="37" spans="1:11" s="20" customFormat="1" ht="22.5" customHeight="1" x14ac:dyDescent="0.7">
      <c r="A37" s="18"/>
      <c r="C37" s="72"/>
      <c r="D37" s="26"/>
      <c r="E37" s="122"/>
      <c r="F37" s="26"/>
      <c r="G37" s="72"/>
      <c r="H37" s="73"/>
      <c r="I37" s="122"/>
      <c r="K37" s="100"/>
    </row>
    <row r="38" spans="1:11" s="20" customFormat="1" ht="22.5" customHeight="1" x14ac:dyDescent="0.7">
      <c r="A38" s="1" t="s">
        <v>66</v>
      </c>
      <c r="C38" s="72"/>
      <c r="E38" s="99"/>
      <c r="G38" s="72"/>
      <c r="I38" s="72"/>
    </row>
    <row r="39" spans="1:11" s="20" customFormat="1" ht="22.5" customHeight="1" x14ac:dyDescent="0.7">
      <c r="A39" s="30" t="s">
        <v>96</v>
      </c>
      <c r="C39" s="72"/>
      <c r="E39" s="99"/>
      <c r="G39" s="72"/>
      <c r="I39" s="72"/>
    </row>
    <row r="40" spans="1:11" s="20" customFormat="1" ht="22.5" customHeight="1" x14ac:dyDescent="0.7">
      <c r="A40" s="30"/>
      <c r="B40" s="61"/>
      <c r="C40" s="215" t="s">
        <v>67</v>
      </c>
      <c r="D40" s="215"/>
      <c r="E40" s="215"/>
      <c r="F40" s="2"/>
      <c r="G40" s="215" t="s">
        <v>68</v>
      </c>
      <c r="H40" s="216"/>
      <c r="I40" s="216"/>
    </row>
    <row r="41" spans="1:11" s="20" customFormat="1" ht="22.5" customHeight="1" x14ac:dyDescent="0.7">
      <c r="A41" s="25"/>
      <c r="B41" s="61"/>
      <c r="C41" s="213" t="s">
        <v>92</v>
      </c>
      <c r="D41" s="213"/>
      <c r="E41" s="213"/>
      <c r="F41" s="2"/>
      <c r="G41" s="213" t="s">
        <v>92</v>
      </c>
      <c r="H41" s="213"/>
      <c r="I41" s="213"/>
    </row>
    <row r="42" spans="1:11" s="20" customFormat="1" ht="22.5" customHeight="1" x14ac:dyDescent="0.7">
      <c r="A42" s="25"/>
      <c r="B42" s="61"/>
      <c r="C42" s="218" t="s">
        <v>34</v>
      </c>
      <c r="D42" s="218"/>
      <c r="E42" s="218"/>
      <c r="F42" s="117"/>
      <c r="G42" s="218" t="s">
        <v>34</v>
      </c>
      <c r="H42" s="218"/>
      <c r="I42" s="218"/>
    </row>
    <row r="43" spans="1:11" s="20" customFormat="1" ht="22.5" customHeight="1" x14ac:dyDescent="0.7">
      <c r="A43" s="18"/>
      <c r="B43" s="114" t="s">
        <v>1</v>
      </c>
      <c r="C43" s="139">
        <v>2562</v>
      </c>
      <c r="D43" s="139"/>
      <c r="E43" s="139">
        <v>2561</v>
      </c>
      <c r="F43" s="139"/>
      <c r="G43" s="139">
        <v>2562</v>
      </c>
      <c r="H43" s="139"/>
      <c r="I43" s="139">
        <v>2561</v>
      </c>
    </row>
    <row r="44" spans="1:11" s="20" customFormat="1" ht="22.5" customHeight="1" x14ac:dyDescent="0.7">
      <c r="A44" s="18"/>
      <c r="B44" s="61"/>
      <c r="C44" s="216" t="s">
        <v>59</v>
      </c>
      <c r="D44" s="216"/>
      <c r="E44" s="216"/>
      <c r="F44" s="216"/>
      <c r="G44" s="216"/>
      <c r="H44" s="216"/>
      <c r="I44" s="216"/>
    </row>
    <row r="45" spans="1:11" s="20" customFormat="1" ht="22.5" customHeight="1" x14ac:dyDescent="0.7">
      <c r="A45" s="31" t="s">
        <v>52</v>
      </c>
      <c r="C45" s="72"/>
      <c r="D45" s="26"/>
      <c r="E45" s="99"/>
      <c r="F45" s="26"/>
      <c r="G45" s="72"/>
      <c r="H45" s="73"/>
      <c r="I45" s="72"/>
    </row>
    <row r="46" spans="1:11" s="20" customFormat="1" ht="22.5" hidden="1" customHeight="1" x14ac:dyDescent="0.65">
      <c r="A46" s="2" t="s">
        <v>167</v>
      </c>
      <c r="B46" s="24">
        <v>9</v>
      </c>
      <c r="C46" s="122">
        <v>0</v>
      </c>
      <c r="D46" s="26"/>
      <c r="E46" s="122">
        <v>0</v>
      </c>
      <c r="F46" s="26"/>
      <c r="G46" s="122">
        <v>0</v>
      </c>
      <c r="H46" s="73"/>
      <c r="I46" s="122">
        <v>0</v>
      </c>
    </row>
    <row r="47" spans="1:11" s="20" customFormat="1" ht="22.5" customHeight="1" x14ac:dyDescent="0.65">
      <c r="A47" s="20" t="s">
        <v>112</v>
      </c>
      <c r="C47" s="144">
        <f>G47</f>
        <v>12292706</v>
      </c>
      <c r="D47" s="26"/>
      <c r="E47" s="122">
        <v>331271</v>
      </c>
      <c r="F47" s="26"/>
      <c r="G47" s="122">
        <v>12292706</v>
      </c>
      <c r="H47" s="73"/>
      <c r="I47" s="122">
        <v>331271</v>
      </c>
    </row>
    <row r="48" spans="1:11" s="20" customFormat="1" ht="22.5" customHeight="1" x14ac:dyDescent="0.65">
      <c r="A48" s="91" t="s">
        <v>113</v>
      </c>
      <c r="C48" s="144">
        <f t="shared" ref="C48:C50" si="1">G48</f>
        <v>-63412386</v>
      </c>
      <c r="D48" s="26"/>
      <c r="E48" s="122">
        <v>-129745614</v>
      </c>
      <c r="F48" s="26"/>
      <c r="G48" s="122">
        <v>-63412386</v>
      </c>
      <c r="H48" s="73"/>
      <c r="I48" s="122">
        <v>-129745614</v>
      </c>
    </row>
    <row r="49" spans="1:9" s="20" customFormat="1" ht="22.5" customHeight="1" x14ac:dyDescent="0.65">
      <c r="A49" s="2" t="s">
        <v>114</v>
      </c>
      <c r="C49" s="144">
        <f t="shared" si="1"/>
        <v>-691522</v>
      </c>
      <c r="D49" s="27"/>
      <c r="E49" s="131">
        <v>0</v>
      </c>
      <c r="F49" s="27"/>
      <c r="G49" s="131">
        <v>-691522</v>
      </c>
      <c r="H49" s="96"/>
      <c r="I49" s="131">
        <v>0</v>
      </c>
    </row>
    <row r="50" spans="1:9" s="20" customFormat="1" ht="22.5" customHeight="1" x14ac:dyDescent="0.65">
      <c r="A50" s="2" t="s">
        <v>180</v>
      </c>
      <c r="C50" s="160">
        <f t="shared" si="1"/>
        <v>10489</v>
      </c>
      <c r="D50" s="26"/>
      <c r="E50" s="79">
        <f>-E12</f>
        <v>82029</v>
      </c>
      <c r="F50" s="26"/>
      <c r="G50" s="79">
        <v>10489</v>
      </c>
      <c r="H50" s="73"/>
      <c r="I50" s="79">
        <f>-I12</f>
        <v>82029</v>
      </c>
    </row>
    <row r="51" spans="1:9" s="20" customFormat="1" ht="22.5" customHeight="1" x14ac:dyDescent="0.7">
      <c r="A51" s="18" t="s">
        <v>131</v>
      </c>
      <c r="C51" s="37">
        <f>SUM(G46:G50)</f>
        <v>-51800713</v>
      </c>
      <c r="D51" s="32"/>
      <c r="E51" s="37">
        <f>SUM(E46:E50)</f>
        <v>-129332314</v>
      </c>
      <c r="F51" s="32"/>
      <c r="G51" s="37">
        <f>SUM(G46:G50)</f>
        <v>-51800713</v>
      </c>
      <c r="H51" s="73"/>
      <c r="I51" s="37">
        <f>SUM(I46:I50)</f>
        <v>-129332314</v>
      </c>
    </row>
    <row r="52" spans="1:9" s="20" customFormat="1" ht="13.5" customHeight="1" x14ac:dyDescent="0.7">
      <c r="A52" s="18"/>
      <c r="B52" s="76"/>
      <c r="C52" s="36"/>
      <c r="E52" s="36"/>
      <c r="G52" s="36"/>
      <c r="I52" s="36"/>
    </row>
    <row r="53" spans="1:9" s="20" customFormat="1" ht="22.5" customHeight="1" x14ac:dyDescent="0.7">
      <c r="A53" s="31" t="s">
        <v>53</v>
      </c>
      <c r="B53" s="26"/>
      <c r="C53" s="72"/>
      <c r="E53" s="122"/>
      <c r="G53" s="72"/>
      <c r="I53" s="122"/>
    </row>
    <row r="54" spans="1:9" s="20" customFormat="1" ht="22.5" hidden="1" customHeight="1" x14ac:dyDescent="0.65">
      <c r="A54" s="20" t="s">
        <v>128</v>
      </c>
      <c r="B54" s="24">
        <v>15</v>
      </c>
      <c r="C54" s="93">
        <v>0</v>
      </c>
      <c r="D54" s="26"/>
      <c r="E54" s="93">
        <v>0</v>
      </c>
      <c r="F54" s="26"/>
      <c r="G54" s="93">
        <v>0</v>
      </c>
      <c r="H54" s="73"/>
      <c r="I54" s="93">
        <v>0</v>
      </c>
    </row>
    <row r="55" spans="1:9" s="20" customFormat="1" ht="22.5" hidden="1" customHeight="1" x14ac:dyDescent="0.65">
      <c r="A55" s="20" t="s">
        <v>129</v>
      </c>
      <c r="B55" s="24">
        <v>15</v>
      </c>
      <c r="C55" s="93">
        <v>0</v>
      </c>
      <c r="D55" s="26"/>
      <c r="E55" s="93">
        <v>0</v>
      </c>
      <c r="F55" s="26"/>
      <c r="G55" s="93">
        <v>0</v>
      </c>
      <c r="H55" s="73"/>
      <c r="I55" s="93">
        <v>0</v>
      </c>
    </row>
    <row r="56" spans="1:9" s="20" customFormat="1" ht="22.5" customHeight="1" x14ac:dyDescent="0.65">
      <c r="A56" s="20" t="s">
        <v>130</v>
      </c>
      <c r="C56" s="144">
        <f>G56</f>
        <v>-92189682</v>
      </c>
      <c r="D56" s="26"/>
      <c r="E56" s="77">
        <v>82032900</v>
      </c>
      <c r="F56" s="26"/>
      <c r="G56" s="77">
        <v>-92189682</v>
      </c>
      <c r="H56" s="73"/>
      <c r="I56" s="77">
        <v>82032900</v>
      </c>
    </row>
    <row r="57" spans="1:9" s="20" customFormat="1" ht="22.5" customHeight="1" x14ac:dyDescent="0.65">
      <c r="A57" s="20" t="s">
        <v>119</v>
      </c>
      <c r="C57" s="144">
        <f t="shared" ref="C57:C62" si="2">G57</f>
        <v>95620000</v>
      </c>
      <c r="D57" s="26"/>
      <c r="E57" s="77">
        <v>0</v>
      </c>
      <c r="F57" s="26"/>
      <c r="G57" s="77">
        <v>95620000</v>
      </c>
      <c r="H57" s="73"/>
      <c r="I57" s="77">
        <v>0</v>
      </c>
    </row>
    <row r="58" spans="1:9" s="20" customFormat="1" ht="22.5" customHeight="1" x14ac:dyDescent="0.65">
      <c r="A58" s="20" t="s">
        <v>118</v>
      </c>
      <c r="C58" s="144">
        <f t="shared" si="2"/>
        <v>-23049984</v>
      </c>
      <c r="D58" s="26"/>
      <c r="E58" s="77">
        <v>-14900002</v>
      </c>
      <c r="F58" s="26"/>
      <c r="G58" s="77">
        <v>-23049984</v>
      </c>
      <c r="H58" s="73"/>
      <c r="I58" s="77">
        <v>-14900002</v>
      </c>
    </row>
    <row r="59" spans="1:9" s="20" customFormat="1" ht="22.5" customHeight="1" x14ac:dyDescent="0.65">
      <c r="A59" s="20" t="s">
        <v>116</v>
      </c>
      <c r="C59" s="144"/>
      <c r="D59" s="26"/>
      <c r="E59" s="77"/>
      <c r="F59" s="26"/>
      <c r="G59" s="77"/>
      <c r="H59" s="73"/>
      <c r="I59" s="77"/>
    </row>
    <row r="60" spans="1:9" s="20" customFormat="1" ht="22.5" customHeight="1" x14ac:dyDescent="0.65">
      <c r="A60" s="20" t="s">
        <v>117</v>
      </c>
      <c r="B60" s="24">
        <v>11</v>
      </c>
      <c r="C60" s="144">
        <f t="shared" si="2"/>
        <v>-1066551</v>
      </c>
      <c r="D60" s="26"/>
      <c r="E60" s="77">
        <v>-1007326</v>
      </c>
      <c r="F60" s="26"/>
      <c r="G60" s="77">
        <v>-1066551</v>
      </c>
      <c r="H60" s="73"/>
      <c r="I60" s="77">
        <v>-1007326</v>
      </c>
    </row>
    <row r="61" spans="1:9" s="20" customFormat="1" ht="22.5" customHeight="1" x14ac:dyDescent="0.65">
      <c r="A61" s="20" t="s">
        <v>115</v>
      </c>
      <c r="B61" s="24">
        <v>22</v>
      </c>
      <c r="C61" s="144">
        <f t="shared" si="2"/>
        <v>-6000000</v>
      </c>
      <c r="D61" s="77">
        <v>-12000000</v>
      </c>
      <c r="E61" s="77">
        <v>-12000000</v>
      </c>
      <c r="F61" s="26"/>
      <c r="G61" s="77">
        <v>-6000000</v>
      </c>
      <c r="H61" s="73"/>
      <c r="I61" s="77">
        <v>-12000000</v>
      </c>
    </row>
    <row r="62" spans="1:9" s="20" customFormat="1" ht="22.5" customHeight="1" x14ac:dyDescent="0.65">
      <c r="A62" s="20" t="s">
        <v>148</v>
      </c>
      <c r="C62" s="144">
        <f t="shared" si="2"/>
        <v>-14020807.970000001</v>
      </c>
      <c r="D62" s="26"/>
      <c r="E62" s="77">
        <v>-11662444</v>
      </c>
      <c r="F62" s="26"/>
      <c r="G62" s="77">
        <v>-14020807.970000001</v>
      </c>
      <c r="H62" s="73"/>
      <c r="I62" s="77">
        <v>-11662444</v>
      </c>
    </row>
    <row r="63" spans="1:9" s="20" customFormat="1" ht="22.5" customHeight="1" x14ac:dyDescent="0.7">
      <c r="A63" s="18" t="s">
        <v>195</v>
      </c>
      <c r="C63" s="38">
        <f>SUM(G54:G62)</f>
        <v>-40707024.969999999</v>
      </c>
      <c r="D63" s="32"/>
      <c r="E63" s="38">
        <f>SUM(E54:E62)</f>
        <v>42463128</v>
      </c>
      <c r="F63" s="32"/>
      <c r="G63" s="38">
        <f>SUM(G54:G62)</f>
        <v>-40707024.969999999</v>
      </c>
      <c r="H63" s="73"/>
      <c r="I63" s="38">
        <f>SUM(I54:I62)</f>
        <v>42463128</v>
      </c>
    </row>
    <row r="64" spans="1:9" s="20" customFormat="1" ht="13.5" customHeight="1" x14ac:dyDescent="0.7">
      <c r="A64" s="18"/>
      <c r="C64" s="72"/>
      <c r="D64" s="26"/>
      <c r="E64" s="122"/>
      <c r="F64" s="26"/>
      <c r="G64" s="72"/>
      <c r="H64" s="73"/>
      <c r="I64" s="122"/>
    </row>
    <row r="65" spans="1:12" s="20" customFormat="1" ht="22.5" customHeight="1" x14ac:dyDescent="0.65">
      <c r="A65" s="2" t="s">
        <v>120</v>
      </c>
      <c r="C65" s="72"/>
      <c r="D65" s="26"/>
      <c r="E65" s="122"/>
      <c r="F65" s="26"/>
      <c r="G65" s="72"/>
      <c r="H65" s="73"/>
      <c r="I65" s="122"/>
    </row>
    <row r="66" spans="1:12" s="20" customFormat="1" ht="22.5" customHeight="1" x14ac:dyDescent="0.65">
      <c r="A66" s="2" t="s">
        <v>121</v>
      </c>
      <c r="C66" s="122">
        <f>C63+C51+C36</f>
        <v>18831636.030000001</v>
      </c>
      <c r="D66" s="26"/>
      <c r="E66" s="122">
        <f>E63+E51+E36</f>
        <v>-39004291</v>
      </c>
      <c r="F66" s="26"/>
      <c r="G66" s="175">
        <f>G63+G51+G36</f>
        <v>18773161.030000001</v>
      </c>
      <c r="H66" s="73"/>
      <c r="I66" s="122">
        <f>I63+I51+I36</f>
        <v>-39097474</v>
      </c>
    </row>
    <row r="67" spans="1:12" s="20" customFormat="1" ht="22.5" customHeight="1" x14ac:dyDescent="0.65">
      <c r="A67" s="2" t="s">
        <v>122</v>
      </c>
      <c r="C67" s="72"/>
      <c r="D67" s="26"/>
      <c r="E67" s="122"/>
      <c r="F67" s="26"/>
      <c r="G67" s="72"/>
      <c r="H67" s="73"/>
      <c r="I67" s="122"/>
    </row>
    <row r="68" spans="1:12" s="20" customFormat="1" ht="22.5" customHeight="1" x14ac:dyDescent="0.65">
      <c r="A68" s="2" t="s">
        <v>123</v>
      </c>
      <c r="C68" s="144">
        <f>G68</f>
        <v>-44533</v>
      </c>
      <c r="D68" s="26"/>
      <c r="E68" s="122">
        <v>-194442</v>
      </c>
      <c r="F68" s="26"/>
      <c r="G68" s="122">
        <v>-44533</v>
      </c>
      <c r="H68" s="73"/>
      <c r="I68" s="122">
        <v>-194442</v>
      </c>
    </row>
    <row r="69" spans="1:12" s="20" customFormat="1" ht="22.5" customHeight="1" x14ac:dyDescent="0.7">
      <c r="A69" s="18" t="s">
        <v>120</v>
      </c>
      <c r="C69" s="92">
        <f>SUM(C66:C68)</f>
        <v>18787103.030000001</v>
      </c>
      <c r="D69" s="32"/>
      <c r="E69" s="92">
        <f>SUM(E66:E68)</f>
        <v>-39198733</v>
      </c>
      <c r="F69" s="32"/>
      <c r="G69" s="92">
        <f>SUM(G66:G68)</f>
        <v>18728628.030000001</v>
      </c>
      <c r="H69" s="73"/>
      <c r="I69" s="92">
        <f>SUM(I66:I68)</f>
        <v>-39291916</v>
      </c>
    </row>
    <row r="70" spans="1:12" s="20" customFormat="1" ht="22.5" customHeight="1" x14ac:dyDescent="0.65">
      <c r="A70" s="19" t="s">
        <v>99</v>
      </c>
      <c r="C70" s="79">
        <f>'BS-7-9'!F9</f>
        <v>33219873</v>
      </c>
      <c r="D70" s="27"/>
      <c r="E70" s="79">
        <v>72418606</v>
      </c>
      <c r="F70" s="27"/>
      <c r="G70" s="79">
        <f>'BS-7-9'!J9</f>
        <v>33057457</v>
      </c>
      <c r="H70" s="73"/>
      <c r="I70" s="79">
        <v>72349373</v>
      </c>
    </row>
    <row r="71" spans="1:12" s="20" customFormat="1" ht="22.5" customHeight="1" thickBot="1" x14ac:dyDescent="0.75">
      <c r="A71" s="18" t="s">
        <v>124</v>
      </c>
      <c r="B71" s="24"/>
      <c r="C71" s="80">
        <f>SUM(C69:C70)</f>
        <v>52006976.030000001</v>
      </c>
      <c r="D71" s="32"/>
      <c r="E71" s="80">
        <f>SUM(E69:E70)</f>
        <v>33219873</v>
      </c>
      <c r="F71" s="32"/>
      <c r="G71" s="80">
        <f>SUM(G69:G70)</f>
        <v>51786085.030000001</v>
      </c>
      <c r="H71" s="73"/>
      <c r="I71" s="80">
        <f>SUM(I69:I70)</f>
        <v>33057457</v>
      </c>
      <c r="K71" s="81"/>
      <c r="L71" s="100"/>
    </row>
    <row r="72" spans="1:12" s="20" customFormat="1" ht="5.25" customHeight="1" thickTop="1" x14ac:dyDescent="0.65">
      <c r="A72" s="48"/>
      <c r="B72" s="61"/>
      <c r="C72" s="72"/>
      <c r="E72" s="122"/>
      <c r="G72" s="72"/>
      <c r="I72" s="122"/>
    </row>
    <row r="73" spans="1:12" ht="22.5" customHeight="1" x14ac:dyDescent="0.65">
      <c r="A73" s="2"/>
      <c r="C73" s="81"/>
      <c r="G73" s="40"/>
      <c r="I73" s="40"/>
      <c r="J73" s="134">
        <f>C71-'BS-7-9'!D9</f>
        <v>3.0000001192092896E-2</v>
      </c>
      <c r="K73" s="47">
        <f>G71-'BS-7-9'!H9</f>
        <v>3.0000001192092896E-2</v>
      </c>
    </row>
    <row r="74" spans="1:12" ht="22.5" customHeight="1" x14ac:dyDescent="0.7">
      <c r="A74" s="1" t="s">
        <v>66</v>
      </c>
      <c r="B74" s="20"/>
      <c r="C74" s="99"/>
      <c r="D74" s="26"/>
      <c r="E74" s="99"/>
      <c r="F74" s="26"/>
      <c r="G74" s="99"/>
      <c r="H74" s="73"/>
      <c r="I74" s="99"/>
      <c r="J74" s="47">
        <f>E71-'BS-7-9'!F9</f>
        <v>0</v>
      </c>
      <c r="K74" s="47">
        <f>I71-'BS-7-9'!J9</f>
        <v>0</v>
      </c>
    </row>
    <row r="75" spans="1:12" ht="22.5" customHeight="1" x14ac:dyDescent="0.7">
      <c r="A75" s="30" t="s">
        <v>96</v>
      </c>
      <c r="B75" s="20"/>
      <c r="C75" s="99"/>
      <c r="D75" s="26"/>
      <c r="E75" s="99"/>
      <c r="F75" s="26"/>
      <c r="G75" s="99"/>
      <c r="H75" s="73"/>
      <c r="I75" s="99"/>
    </row>
    <row r="76" spans="1:12" ht="22.5" customHeight="1" x14ac:dyDescent="0.7">
      <c r="A76" s="18"/>
      <c r="B76" s="109"/>
      <c r="C76" s="215" t="s">
        <v>67</v>
      </c>
      <c r="D76" s="215"/>
      <c r="E76" s="215"/>
      <c r="G76" s="215" t="s">
        <v>68</v>
      </c>
      <c r="H76" s="216"/>
      <c r="I76" s="216"/>
    </row>
    <row r="77" spans="1:12" ht="22.5" customHeight="1" x14ac:dyDescent="0.7">
      <c r="A77" s="18"/>
      <c r="B77" s="109"/>
      <c r="C77" s="213" t="s">
        <v>92</v>
      </c>
      <c r="D77" s="213"/>
      <c r="E77" s="213"/>
      <c r="G77" s="213" t="s">
        <v>92</v>
      </c>
      <c r="H77" s="213"/>
      <c r="I77" s="213"/>
    </row>
    <row r="78" spans="1:12" ht="22.5" customHeight="1" x14ac:dyDescent="0.7">
      <c r="A78" s="18"/>
      <c r="B78" s="109"/>
      <c r="C78" s="218" t="s">
        <v>34</v>
      </c>
      <c r="D78" s="218"/>
      <c r="E78" s="218"/>
      <c r="F78" s="117"/>
      <c r="G78" s="218" t="s">
        <v>34</v>
      </c>
      <c r="H78" s="218"/>
      <c r="I78" s="218"/>
    </row>
    <row r="79" spans="1:12" ht="22.5" customHeight="1" x14ac:dyDescent="0.7">
      <c r="A79" s="18"/>
      <c r="B79" s="110" t="s">
        <v>1</v>
      </c>
      <c r="C79" s="139">
        <v>2562</v>
      </c>
      <c r="D79" s="139"/>
      <c r="E79" s="139">
        <v>2561</v>
      </c>
      <c r="F79" s="139"/>
      <c r="G79" s="139">
        <v>2562</v>
      </c>
      <c r="H79" s="139"/>
      <c r="I79" s="139">
        <v>2561</v>
      </c>
    </row>
    <row r="80" spans="1:12" ht="22.5" customHeight="1" x14ac:dyDescent="0.7">
      <c r="A80" s="18"/>
      <c r="B80" s="109"/>
      <c r="C80" s="216" t="s">
        <v>59</v>
      </c>
      <c r="D80" s="216"/>
      <c r="E80" s="216"/>
      <c r="F80" s="216"/>
      <c r="G80" s="216"/>
      <c r="H80" s="216"/>
      <c r="I80" s="216"/>
    </row>
    <row r="81" spans="1:9" ht="22.5" customHeight="1" x14ac:dyDescent="0.7">
      <c r="A81" s="11" t="s">
        <v>84</v>
      </c>
      <c r="B81" s="111"/>
      <c r="C81" s="81"/>
      <c r="E81" s="81"/>
      <c r="G81" s="40"/>
      <c r="I81" s="81"/>
    </row>
    <row r="82" spans="1:9" ht="7.5" customHeight="1" x14ac:dyDescent="0.7">
      <c r="A82" s="11"/>
      <c r="C82" s="81"/>
      <c r="E82" s="81"/>
      <c r="G82" s="40"/>
      <c r="I82" s="40"/>
    </row>
    <row r="83" spans="1:9" ht="22.5" customHeight="1" x14ac:dyDescent="0.65">
      <c r="A83" s="5" t="s">
        <v>181</v>
      </c>
    </row>
    <row r="84" spans="1:9" ht="22.5" customHeight="1" x14ac:dyDescent="0.65">
      <c r="A84" s="5" t="s">
        <v>182</v>
      </c>
      <c r="B84" s="61">
        <v>10</v>
      </c>
      <c r="C84" s="205">
        <f>64689715+1</f>
        <v>64689716</v>
      </c>
      <c r="E84" s="93">
        <v>123544282</v>
      </c>
      <c r="G84" s="93">
        <f>C84</f>
        <v>64689716</v>
      </c>
      <c r="I84" s="93">
        <v>123544282</v>
      </c>
    </row>
    <row r="85" spans="1:9" ht="22.5" customHeight="1" x14ac:dyDescent="0.65">
      <c r="A85" s="5" t="s">
        <v>183</v>
      </c>
      <c r="B85" s="113">
        <v>10</v>
      </c>
      <c r="C85" s="93">
        <v>-2316</v>
      </c>
      <c r="E85" s="93">
        <v>-1161233</v>
      </c>
      <c r="G85" s="93">
        <v>-2316</v>
      </c>
      <c r="I85" s="93">
        <v>-1161233</v>
      </c>
    </row>
    <row r="86" spans="1:9" ht="22.5" customHeight="1" x14ac:dyDescent="0.65">
      <c r="A86" s="5" t="s">
        <v>184</v>
      </c>
      <c r="B86" s="84"/>
      <c r="C86" s="82">
        <v>-1275014</v>
      </c>
      <c r="D86" s="34"/>
      <c r="E86" s="82">
        <v>7362565</v>
      </c>
      <c r="F86" s="34"/>
      <c r="G86" s="82">
        <f>C86</f>
        <v>-1275014</v>
      </c>
      <c r="H86" s="34"/>
      <c r="I86" s="82">
        <v>7362565</v>
      </c>
    </row>
    <row r="87" spans="1:9" ht="22.5" customHeight="1" thickBot="1" x14ac:dyDescent="0.75">
      <c r="A87" s="11" t="s">
        <v>185</v>
      </c>
      <c r="C87" s="80">
        <f>SUM(C84:C86)</f>
        <v>63412386</v>
      </c>
      <c r="D87" s="32"/>
      <c r="E87" s="80">
        <f>SUM(E84:E86)</f>
        <v>129745614</v>
      </c>
      <c r="F87" s="32"/>
      <c r="G87" s="80">
        <f>SUM(G84:G86)</f>
        <v>63412386</v>
      </c>
      <c r="I87" s="80">
        <f>SUM(I84:I86)</f>
        <v>129745614</v>
      </c>
    </row>
    <row r="88" spans="1:9" ht="22.5" customHeight="1" thickTop="1" x14ac:dyDescent="0.65"/>
    <row r="89" spans="1:9" ht="22.5" customHeight="1" x14ac:dyDescent="0.65">
      <c r="C89" s="35">
        <f t="shared" ref="C89:I89" si="3">C48+C87</f>
        <v>0</v>
      </c>
      <c r="D89" s="35">
        <f t="shared" si="3"/>
        <v>0</v>
      </c>
      <c r="E89" s="35">
        <f t="shared" si="3"/>
        <v>0</v>
      </c>
      <c r="F89" s="35">
        <f t="shared" si="3"/>
        <v>0</v>
      </c>
      <c r="G89" s="35">
        <f t="shared" si="3"/>
        <v>0</v>
      </c>
      <c r="H89" s="35">
        <f t="shared" si="3"/>
        <v>0</v>
      </c>
      <c r="I89" s="35">
        <f t="shared" si="3"/>
        <v>0</v>
      </c>
    </row>
    <row r="92" spans="1:9" ht="22.5" customHeight="1" x14ac:dyDescent="0.65">
      <c r="C92" s="40"/>
      <c r="G92" s="40"/>
    </row>
    <row r="93" spans="1:9" ht="22.5" customHeight="1" x14ac:dyDescent="0.65">
      <c r="G93" s="102"/>
    </row>
  </sheetData>
  <mergeCells count="21">
    <mergeCell ref="C3:E3"/>
    <mergeCell ref="C40:E40"/>
    <mergeCell ref="C5:E5"/>
    <mergeCell ref="C80:I80"/>
    <mergeCell ref="G42:I42"/>
    <mergeCell ref="C44:I44"/>
    <mergeCell ref="G41:I41"/>
    <mergeCell ref="C77:E77"/>
    <mergeCell ref="C78:E78"/>
    <mergeCell ref="C42:E42"/>
    <mergeCell ref="C41:E41"/>
    <mergeCell ref="G3:I3"/>
    <mergeCell ref="G4:I4"/>
    <mergeCell ref="G5:I5"/>
    <mergeCell ref="C7:I7"/>
    <mergeCell ref="C76:E76"/>
    <mergeCell ref="G78:I78"/>
    <mergeCell ref="G40:I40"/>
    <mergeCell ref="G77:I77"/>
    <mergeCell ref="C4:E4"/>
    <mergeCell ref="G76:I76"/>
  </mergeCells>
  <pageMargins left="0.8" right="0.8" top="0.48" bottom="0.5" header="0.5" footer="0.4"/>
  <pageSetup paperSize="9" scale="85" firstPageNumber="16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7" max="16383" man="1"/>
    <brk id="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BS-7-9</vt:lpstr>
      <vt:lpstr>PL-10</vt:lpstr>
      <vt:lpstr>PL-11</vt:lpstr>
      <vt:lpstr>SH12-13</vt:lpstr>
      <vt:lpstr>SH-14-15</vt:lpstr>
      <vt:lpstr>CF-16-18</vt:lpstr>
      <vt:lpstr>'BS-7-9'!Print_Area</vt:lpstr>
      <vt:lpstr>'CF-16-18'!Print_Area</vt:lpstr>
      <vt:lpstr>'PL-10'!Print_Area</vt:lpstr>
      <vt:lpstr>'PL-11'!Print_Area</vt:lpstr>
      <vt:lpstr>'SH12-13'!Print_Area</vt:lpstr>
      <vt:lpstr>'SH-14-15'!Print_Area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Navaporn, Chukiatpunlob</cp:lastModifiedBy>
  <cp:lastPrinted>2020-02-12T04:27:49Z</cp:lastPrinted>
  <dcterms:created xsi:type="dcterms:W3CDTF">2005-03-10T01:34:59Z</dcterms:created>
  <dcterms:modified xsi:type="dcterms:W3CDTF">2020-02-12T06:39:56Z</dcterms:modified>
</cp:coreProperties>
</file>