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9E01B44C-BF44-42C0-8496-7545ABF7CC77}" xr6:coauthVersionLast="41" xr6:coauthVersionMax="41" xr10:uidLastSave="{00000000-0000-0000-0000-000000000000}"/>
  <bookViews>
    <workbookView xWindow="110" yWindow="80" windowWidth="18130" windowHeight="9950" tabRatio="785" firstSheet="1" activeTab="1" xr2:uid="{00000000-000D-0000-FFFF-FFFF00000000}"/>
  </bookViews>
  <sheets>
    <sheet name="_com.sap.ip.bi.xl.hiddensheet" sheetId="15" state="veryHidden" r:id="rId1"/>
    <sheet name="BS 8-10" sheetId="10" r:id="rId2"/>
    <sheet name="PL 11-12" sheetId="3" r:id="rId3"/>
    <sheet name="SH_consol 13-14" sheetId="11" r:id="rId4"/>
    <sheet name="SH_Separate 15-16" sheetId="13" r:id="rId5"/>
    <sheet name="CF 17-19" sheetId="14" r:id="rId6"/>
  </sheets>
  <definedNames>
    <definedName name="_xlnm.Print_Area" localSheetId="1">'BS 8-10'!$A$1:$M$83</definedName>
    <definedName name="_xlnm.Print_Area" localSheetId="5">'CF 17-19'!$A$1:$M$121</definedName>
    <definedName name="_xlnm.Print_Area" localSheetId="2">'PL 11-12'!$A$1:$M$81</definedName>
    <definedName name="_xlnm.Print_Area" localSheetId="3">'SH_consol 13-14'!$A$1:$AC$68</definedName>
    <definedName name="_xlnm.Print_Area" localSheetId="4">'SH_Separate 15-16'!$A$1:$O$61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4" i="14" l="1"/>
  <c r="G15" i="10" l="1"/>
  <c r="AA57" i="11" l="1"/>
  <c r="U57" i="11"/>
  <c r="S57" i="11"/>
  <c r="Q57" i="11"/>
  <c r="O57" i="11"/>
  <c r="M57" i="11"/>
  <c r="K57" i="11"/>
  <c r="I57" i="11"/>
  <c r="G57" i="11"/>
  <c r="E57" i="11"/>
  <c r="C57" i="11"/>
  <c r="W54" i="11"/>
  <c r="Y54" i="11" s="1"/>
  <c r="AC54" i="11" l="1"/>
  <c r="K27" i="10"/>
  <c r="M57" i="10" l="1"/>
  <c r="K57" i="10"/>
  <c r="I57" i="10"/>
  <c r="G57" i="10"/>
  <c r="C51" i="11" l="1"/>
  <c r="E51" i="11"/>
  <c r="G51" i="11"/>
  <c r="I51" i="11"/>
  <c r="K51" i="11"/>
  <c r="M51" i="11"/>
  <c r="O51" i="11"/>
  <c r="Q51" i="11"/>
  <c r="S51" i="11"/>
  <c r="U51" i="11"/>
  <c r="AA51" i="11"/>
  <c r="W49" i="11"/>
  <c r="Y49" i="11" s="1"/>
  <c r="AC49" i="11" s="1"/>
  <c r="K104" i="14" l="1"/>
  <c r="K80" i="14"/>
  <c r="G80" i="14"/>
  <c r="K49" i="10" l="1"/>
  <c r="G49" i="10"/>
  <c r="K30" i="10"/>
  <c r="G30" i="10"/>
  <c r="K16" i="10"/>
  <c r="G16" i="10"/>
  <c r="G59" i="10" l="1"/>
  <c r="K59" i="10"/>
  <c r="G32" i="10"/>
  <c r="K32" i="10"/>
  <c r="U63" i="11"/>
  <c r="U58" i="11"/>
  <c r="O50" i="13" l="1"/>
  <c r="O19" i="13"/>
  <c r="O18" i="13"/>
  <c r="O14" i="13"/>
  <c r="Y65" i="11"/>
  <c r="AC65" i="11" s="1"/>
  <c r="W65" i="11"/>
  <c r="W61" i="11"/>
  <c r="W56" i="11"/>
  <c r="W50" i="11"/>
  <c r="W51" i="11" s="1"/>
  <c r="W30" i="11"/>
  <c r="Y27" i="11"/>
  <c r="AC27" i="11" s="1"/>
  <c r="U28" i="11"/>
  <c r="W27" i="11"/>
  <c r="W26" i="11"/>
  <c r="Y26" i="11" s="1"/>
  <c r="AC26" i="11" s="1"/>
  <c r="W21" i="11"/>
  <c r="Y21" i="11" s="1"/>
  <c r="AC21" i="11" s="1"/>
  <c r="W17" i="11"/>
  <c r="Y17" i="11" s="1"/>
  <c r="AC17" i="11" s="1"/>
  <c r="W16" i="11"/>
  <c r="W18" i="11" s="1"/>
  <c r="W12" i="11"/>
  <c r="Y12" i="11" s="1"/>
  <c r="AC12" i="11" s="1"/>
  <c r="U22" i="11"/>
  <c r="U18" i="11"/>
  <c r="Y16" i="11" l="1"/>
  <c r="AC16" i="11" s="1"/>
  <c r="U23" i="11"/>
  <c r="U32" i="11" s="1"/>
  <c r="U45" i="11" s="1"/>
  <c r="U67" i="11" s="1"/>
  <c r="Y50" i="11"/>
  <c r="Y51" i="11" s="1"/>
  <c r="Y30" i="11"/>
  <c r="AC30" i="11" s="1"/>
  <c r="Y56" i="11"/>
  <c r="W57" i="11"/>
  <c r="AC56" i="11"/>
  <c r="AC57" i="11" s="1"/>
  <c r="Y57" i="11"/>
  <c r="I28" i="13"/>
  <c r="O28" i="13" s="1"/>
  <c r="M20" i="13"/>
  <c r="I20" i="13"/>
  <c r="G20" i="13"/>
  <c r="E20" i="13"/>
  <c r="C20" i="13"/>
  <c r="C51" i="13"/>
  <c r="O20" i="13"/>
  <c r="I30" i="11"/>
  <c r="AC50" i="11" l="1"/>
  <c r="AC51" i="11" s="1"/>
  <c r="I41" i="3"/>
  <c r="I14" i="3"/>
  <c r="I21" i="3"/>
  <c r="M21" i="3"/>
  <c r="M14" i="3"/>
  <c r="I25" i="3" l="1"/>
  <c r="I28" i="3" s="1"/>
  <c r="I32" i="3" s="1"/>
  <c r="M25" i="3"/>
  <c r="M28" i="3" s="1"/>
  <c r="M35" i="3" s="1"/>
  <c r="M40" i="3" l="1"/>
  <c r="I24" i="13"/>
  <c r="O24" i="13" s="1"/>
  <c r="M37" i="3"/>
  <c r="M9" i="14" s="1"/>
  <c r="M32" i="3"/>
  <c r="I37" i="3"/>
  <c r="I51" i="3"/>
  <c r="I35" i="3" l="1"/>
  <c r="I40" i="3" s="1"/>
  <c r="I9" i="14"/>
  <c r="O59" i="13"/>
  <c r="M30" i="10" l="1"/>
  <c r="I46" i="14" l="1"/>
  <c r="M61" i="14" l="1"/>
  <c r="M51" i="13" l="1"/>
  <c r="K51" i="13"/>
  <c r="I51" i="13"/>
  <c r="G51" i="13"/>
  <c r="E51" i="13"/>
  <c r="E57" i="13" l="1"/>
  <c r="E52" i="13"/>
  <c r="E26" i="13"/>
  <c r="E21" i="13"/>
  <c r="AA18" i="11"/>
  <c r="S18" i="11"/>
  <c r="Q18" i="11"/>
  <c r="O18" i="11"/>
  <c r="M18" i="11"/>
  <c r="K18" i="11"/>
  <c r="I18" i="11"/>
  <c r="G18" i="11"/>
  <c r="E18" i="11"/>
  <c r="C18" i="11"/>
  <c r="E63" i="11"/>
  <c r="E28" i="11"/>
  <c r="E22" i="11"/>
  <c r="E23" i="11" l="1"/>
  <c r="E32" i="11" s="1"/>
  <c r="E45" i="11" s="1"/>
  <c r="E30" i="13"/>
  <c r="E46" i="13" s="1"/>
  <c r="E61" i="13" s="1"/>
  <c r="E58" i="11"/>
  <c r="E67" i="11" l="1"/>
  <c r="I80" i="14" l="1"/>
  <c r="M80" i="14"/>
  <c r="S62" i="11" l="1"/>
  <c r="Q62" i="11"/>
  <c r="AA62" i="11"/>
  <c r="O62" i="11" s="1"/>
  <c r="AA61" i="11"/>
  <c r="W62" i="11" l="1"/>
  <c r="M49" i="10" l="1"/>
  <c r="I49" i="10"/>
  <c r="M16" i="10"/>
  <c r="I16" i="10"/>
  <c r="M63" i="3" l="1"/>
  <c r="M25" i="13" s="1"/>
  <c r="K63" i="3"/>
  <c r="G63" i="3"/>
  <c r="I63" i="3"/>
  <c r="I30" i="10" l="1"/>
  <c r="M104" i="14" l="1"/>
  <c r="I104" i="14"/>
  <c r="I72" i="3" l="1"/>
  <c r="M56" i="13"/>
  <c r="I73" i="3" l="1"/>
  <c r="K26" i="13" l="1"/>
  <c r="G26" i="13"/>
  <c r="C26" i="13"/>
  <c r="M21" i="13"/>
  <c r="K20" i="13"/>
  <c r="K21" i="13" s="1"/>
  <c r="I21" i="13"/>
  <c r="G21" i="13"/>
  <c r="G30" i="13" s="1"/>
  <c r="C21" i="13"/>
  <c r="C30" i="13" s="1"/>
  <c r="C46" i="13" s="1"/>
  <c r="O21" i="13"/>
  <c r="C58" i="11"/>
  <c r="AC58" i="11"/>
  <c r="AA58" i="11"/>
  <c r="Y58" i="11"/>
  <c r="W58" i="11"/>
  <c r="S58" i="11"/>
  <c r="Q58" i="11"/>
  <c r="O58" i="11"/>
  <c r="M58" i="11"/>
  <c r="K58" i="11"/>
  <c r="I58" i="11"/>
  <c r="G58" i="11"/>
  <c r="AA63" i="11"/>
  <c r="W63" i="11"/>
  <c r="S63" i="11"/>
  <c r="Q63" i="11"/>
  <c r="O63" i="11"/>
  <c r="M63" i="11"/>
  <c r="K63" i="11"/>
  <c r="G63" i="11"/>
  <c r="C63" i="11"/>
  <c r="C28" i="11"/>
  <c r="S28" i="11"/>
  <c r="Q28" i="11"/>
  <c r="O28" i="11"/>
  <c r="M28" i="11"/>
  <c r="K28" i="11"/>
  <c r="G28" i="11"/>
  <c r="W28" i="11"/>
  <c r="AA22" i="11"/>
  <c r="AA23" i="11" s="1"/>
  <c r="W22" i="11"/>
  <c r="W23" i="11" s="1"/>
  <c r="S22" i="11"/>
  <c r="S23" i="11" s="1"/>
  <c r="Q22" i="11"/>
  <c r="Q23" i="11" s="1"/>
  <c r="O22" i="11"/>
  <c r="O23" i="11" s="1"/>
  <c r="M22" i="11"/>
  <c r="M23" i="11" s="1"/>
  <c r="K22" i="11"/>
  <c r="K23" i="11" s="1"/>
  <c r="I22" i="11"/>
  <c r="I23" i="11" s="1"/>
  <c r="G22" i="11"/>
  <c r="G23" i="11" s="1"/>
  <c r="C22" i="11"/>
  <c r="C23" i="11" s="1"/>
  <c r="K30" i="13" l="1"/>
  <c r="K46" i="13" s="1"/>
  <c r="AC18" i="11"/>
  <c r="Y18" i="11"/>
  <c r="O32" i="11"/>
  <c r="O45" i="11" s="1"/>
  <c r="O67" i="11" s="1"/>
  <c r="S32" i="11"/>
  <c r="S45" i="11" s="1"/>
  <c r="S67" i="11" s="1"/>
  <c r="K32" i="11"/>
  <c r="K45" i="11" s="1"/>
  <c r="K67" i="11" s="1"/>
  <c r="G77" i="10" s="1"/>
  <c r="Q32" i="11"/>
  <c r="Q45" i="11" s="1"/>
  <c r="Q67" i="11" s="1"/>
  <c r="AC22" i="11"/>
  <c r="G46" i="13"/>
  <c r="W32" i="11"/>
  <c r="M32" i="11"/>
  <c r="M45" i="11" s="1"/>
  <c r="AA28" i="11"/>
  <c r="Y22" i="11"/>
  <c r="M67" i="11" l="1"/>
  <c r="W45" i="11"/>
  <c r="Y23" i="11"/>
  <c r="AC23" i="11"/>
  <c r="C32" i="11"/>
  <c r="C45" i="11" s="1"/>
  <c r="C67" i="11" s="1"/>
  <c r="G32" i="11"/>
  <c r="G45" i="11" s="1"/>
  <c r="G67" i="11" s="1"/>
  <c r="AA32" i="11"/>
  <c r="AA45" i="11" l="1"/>
  <c r="K72" i="3"/>
  <c r="G72" i="3"/>
  <c r="I62" i="11" s="1"/>
  <c r="Y62" i="11" s="1"/>
  <c r="AC62" i="11" s="1"/>
  <c r="AA67" i="11" l="1"/>
  <c r="G80" i="10" s="1"/>
  <c r="G73" i="3"/>
  <c r="K73" i="3"/>
  <c r="I56" i="13"/>
  <c r="O56" i="13" s="1"/>
  <c r="K21" i="3"/>
  <c r="K14" i="3"/>
  <c r="G14" i="3"/>
  <c r="G21" i="3"/>
  <c r="K25" i="3" l="1"/>
  <c r="K28" i="3" s="1"/>
  <c r="G25" i="3"/>
  <c r="G28" i="3" s="1"/>
  <c r="M59" i="10"/>
  <c r="I59" i="10"/>
  <c r="M32" i="10"/>
  <c r="I32" i="10"/>
  <c r="G32" i="3" l="1"/>
  <c r="K35" i="3"/>
  <c r="K40" i="3" s="1"/>
  <c r="K32" i="3"/>
  <c r="I55" i="13"/>
  <c r="O55" i="13" s="1"/>
  <c r="K51" i="3"/>
  <c r="K74" i="3" s="1"/>
  <c r="K79" i="3" s="1"/>
  <c r="K77" i="3" s="1"/>
  <c r="K37" i="3"/>
  <c r="K9" i="14" s="1"/>
  <c r="K34" i="14" s="1"/>
  <c r="K53" i="14" s="1"/>
  <c r="K55" i="14" s="1"/>
  <c r="K106" i="14" s="1"/>
  <c r="I34" i="14" l="1"/>
  <c r="I53" i="14" s="1"/>
  <c r="I55" i="14" s="1"/>
  <c r="I106" i="14" s="1"/>
  <c r="G51" i="3"/>
  <c r="G74" i="3" s="1"/>
  <c r="G37" i="3"/>
  <c r="G9" i="14" l="1"/>
  <c r="G34" i="14" s="1"/>
  <c r="G53" i="14" s="1"/>
  <c r="G55" i="14" s="1"/>
  <c r="G106" i="14" s="1"/>
  <c r="G35" i="3"/>
  <c r="G40" i="3" s="1"/>
  <c r="G79" i="3"/>
  <c r="G77" i="3" s="1"/>
  <c r="G57" i="13"/>
  <c r="C57" i="13"/>
  <c r="K57" i="13"/>
  <c r="I61" i="11" l="1"/>
  <c r="Y61" i="11" s="1"/>
  <c r="AC61" i="11" s="1"/>
  <c r="AC63" i="11" s="1"/>
  <c r="I63" i="11" l="1"/>
  <c r="Y63" i="11"/>
  <c r="M72" i="3"/>
  <c r="I25" i="13" s="1"/>
  <c r="O25" i="13" s="1"/>
  <c r="M73" i="3" l="1"/>
  <c r="M52" i="13"/>
  <c r="K52" i="13"/>
  <c r="K61" i="13" s="1"/>
  <c r="K77" i="10" s="1"/>
  <c r="G52" i="13"/>
  <c r="G61" i="13" s="1"/>
  <c r="C52" i="13"/>
  <c r="C61" i="13" s="1"/>
  <c r="A36" i="14" l="1"/>
  <c r="M26" i="13" l="1"/>
  <c r="M57" i="13"/>
  <c r="I74" i="3"/>
  <c r="I79" i="3" s="1"/>
  <c r="I77" i="3" s="1"/>
  <c r="M30" i="13" l="1"/>
  <c r="M46" i="13" s="1"/>
  <c r="M61" i="13" s="1"/>
  <c r="K78" i="10" s="1"/>
  <c r="M51" i="3"/>
  <c r="M74" i="3" s="1"/>
  <c r="I28" i="11"/>
  <c r="I32" i="11" l="1"/>
  <c r="I45" i="11" s="1"/>
  <c r="M79" i="3"/>
  <c r="M77" i="3" s="1"/>
  <c r="AC28" i="11"/>
  <c r="AC32" i="11" s="1"/>
  <c r="Y28" i="11"/>
  <c r="I67" i="11" l="1"/>
  <c r="G76" i="10" s="1"/>
  <c r="Y45" i="11"/>
  <c r="Y32" i="11"/>
  <c r="I52" i="13" l="1"/>
  <c r="O51" i="13" l="1"/>
  <c r="O52" i="13" s="1"/>
  <c r="W67" i="11" l="1"/>
  <c r="G78" i="10" s="1"/>
  <c r="G79" i="10" s="1"/>
  <c r="G81" i="10" s="1"/>
  <c r="G83" i="10" s="1"/>
  <c r="G84" i="10" s="1"/>
  <c r="I79" i="10" l="1"/>
  <c r="I81" i="10" s="1"/>
  <c r="I83" i="10" s="1"/>
  <c r="I84" i="10" s="1"/>
  <c r="W68" i="11"/>
  <c r="Y67" i="11" l="1"/>
  <c r="AC45" i="11" l="1"/>
  <c r="AC67" i="11" s="1"/>
  <c r="AA68" i="11"/>
  <c r="I110" i="14" l="1"/>
  <c r="G107" i="14" s="1"/>
  <c r="G110" i="14" s="1"/>
  <c r="AC68" i="11" l="1"/>
  <c r="Y68" i="11"/>
  <c r="I26" i="13"/>
  <c r="O26" i="13"/>
  <c r="O30" i="13" s="1"/>
  <c r="I30" i="13" l="1"/>
  <c r="I46" i="13" s="1"/>
  <c r="O46" i="13" s="1"/>
  <c r="M34" i="14"/>
  <c r="M53" i="14" s="1"/>
  <c r="M55" i="14" l="1"/>
  <c r="I57" i="13"/>
  <c r="O57" i="13"/>
  <c r="O61" i="13" s="1"/>
  <c r="I61" i="13" l="1"/>
  <c r="M106" i="14"/>
  <c r="M110" i="14" s="1"/>
  <c r="K107" i="14" s="1"/>
  <c r="K110" i="14" s="1"/>
  <c r="M79" i="10" l="1"/>
  <c r="M81" i="10" s="1"/>
  <c r="M83" i="10" s="1"/>
  <c r="M84" i="10" s="1"/>
  <c r="K76" i="10"/>
  <c r="K79" i="10" s="1"/>
  <c r="K81" i="10" s="1"/>
  <c r="K83" i="10" s="1"/>
  <c r="K84" i="10" s="1"/>
</calcChain>
</file>

<file path=xl/sharedStrings.xml><?xml version="1.0" encoding="utf-8"?>
<sst xmlns="http://schemas.openxmlformats.org/spreadsheetml/2006/main" count="481" uniqueCount="266">
  <si>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</si>
  <si>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</si>
  <si>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</si>
  <si>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</si>
  <si>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</si>
  <si>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</si>
  <si>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</si>
  <si>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</si>
  <si>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</si>
  <si>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</si>
  <si>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</si>
  <si>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</si>
  <si>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</si>
  <si>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</si>
  <si>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</si>
  <si>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</si>
  <si>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</si>
  <si>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</si>
  <si>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</si>
  <si>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</si>
  <si>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</si>
  <si>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</si>
  <si>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</si>
  <si>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</si>
  <si>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</si>
  <si>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</si>
  <si>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</si>
  <si>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</si>
  <si>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</si>
  <si>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</si>
  <si>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</si>
  <si>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</si>
  <si>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</si>
  <si>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</si>
  <si>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</si>
  <si>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</si>
  <si>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</si>
  <si>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</si>
  <si>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</si>
  <si>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</si>
  <si>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</si>
  <si>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</si>
  <si>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</si>
  <si>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</si>
  <si>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</si>
  <si>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</si>
  <si>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</si>
  <si>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</si>
  <si>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</si>
  <si>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</si>
  <si>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</si>
  <si>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</si>
  <si>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</si>
  <si>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</si>
  <si>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</si>
  <si>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</si>
  <si>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</si>
  <si>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</si>
  <si>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</si>
  <si>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</si>
  <si>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</si>
  <si>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</si>
  <si>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</si>
  <si>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</si>
  <si>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</si>
  <si>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</si>
  <si>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</si>
  <si>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</si>
  <si>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</si>
  <si>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</si>
  <si>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</si>
  <si>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</si>
  <si>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</si>
  <si>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</si>
  <si>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</si>
  <si>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</si>
  <si>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</si>
  <si>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ส่วนของ</t>
  </si>
  <si>
    <t>ส่วนได้เสีย</t>
  </si>
  <si>
    <t>ที่ไม่มีอำนาจ</t>
  </si>
  <si>
    <t>ควบคุม</t>
  </si>
  <si>
    <t>ส่วนแบ่งกำไร</t>
  </si>
  <si>
    <t>ในบริษัทร่วม</t>
  </si>
  <si>
    <t>ของบริษัทย่อย</t>
  </si>
  <si>
    <t>ส่วนล้ำมูลค่าหุ้น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</si>
  <si>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</si>
  <si>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</si>
  <si>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</si>
  <si>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</si>
  <si>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</si>
  <si>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</si>
  <si>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</si>
  <si>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</si>
  <si>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</si>
  <si>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 xml:space="preserve">   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</si>
  <si>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</si>
  <si>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</si>
  <si>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</si>
  <si>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</si>
  <si>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</si>
  <si>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</si>
  <si>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</si>
  <si>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</si>
  <si>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</si>
  <si>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</si>
  <si>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 xml:space="preserve">    กำไร</t>
  </si>
  <si>
    <t xml:space="preserve">    รวมการจัดสรรส่วนทุนให้ผู้ถือหุ้น</t>
  </si>
  <si>
    <t>เงินลงทุนในบริษัทย่อย</t>
  </si>
  <si>
    <t>เงินสดรับจากการขายอสังหาริมทรัพย์เพื่อการลงทุน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</si>
  <si>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</si>
  <si>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</si>
  <si>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</si>
  <si>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เงินกู้ยืมระยะสั้นจากกิจการที่เกี่ยวข้องกัน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</si>
  <si>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</si>
  <si>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</si>
  <si>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</si>
  <si>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</si>
  <si>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</si>
  <si>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</si>
  <si>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</si>
  <si>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</si>
  <si>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งบกระแสเงินสด</t>
  </si>
  <si>
    <t>(บาท)</t>
  </si>
  <si>
    <t>ส่วนเกินทุนจากการรวมธุรกิจภายใต้การควบคุมเดียวกัน</t>
  </si>
  <si>
    <t>การแปลงค่า</t>
  </si>
  <si>
    <t>ภายในหนึ่งปี</t>
  </si>
  <si>
    <t>หนี้สินตามสัญญาเช่าการเงินส่วนที่ถึงกำหนดชำระ</t>
  </si>
  <si>
    <t>เงินลงทุนในบริษัทร่วม</t>
  </si>
  <si>
    <t>เงินลงทุนในการร่วมค้า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</si>
  <si>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</si>
  <si>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</si>
  <si>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</si>
  <si>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</si>
  <si>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</si>
  <si>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</si>
  <si>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</si>
  <si>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</si>
  <si>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</si>
  <si>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ลูกหนี้การค้า</t>
  </si>
  <si>
    <t>เจ้าหนี้การค้า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</si>
  <si>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</si>
  <si>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</si>
  <si>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</si>
  <si>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</si>
  <si>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</si>
  <si>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เงินสดรับจากการขายเงินลงทุนในบริษัทร่วมและการร่วมค้า</t>
  </si>
  <si>
    <t>เงินสดจ่ายเพื่อซื้อส่วนเพิ่มทุนในเงินลงทุนในบริษัทย่อย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</si>
  <si>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</si>
  <si>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</si>
  <si>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</si>
  <si>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</si>
  <si>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</si>
  <si>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เงินสดจ่ายเพื่อชำระเงินกู้ยืมระยะยาว</t>
  </si>
  <si>
    <t>รับเงินปันผล</t>
  </si>
  <si>
    <t>เงินสดรับจากการรับคืนเงินลงทุนในบริษัทย่อย</t>
  </si>
  <si>
    <t>งบกำไรขาดทุน</t>
  </si>
  <si>
    <t>เงินสดและรายการเทียบเท่าเงินสดที่ถูกจัดประเภทเป็น</t>
  </si>
  <si>
    <t>กำไรจากการจำหน่ายเงินลงทุน</t>
  </si>
  <si>
    <t>เงินจ่ายล่วงหน้าค่าซื้อที่ดิน อาคาร และอุปกรณ์</t>
  </si>
  <si>
    <t>ค่าใช้จ่ายในการขายและจัดจำหน่าย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</si>
  <si>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</si>
  <si>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</si>
  <si>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</si>
  <si>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สิทธิการเช่า</t>
  </si>
  <si>
    <t>กำไรก่อนภาษีเงินได้จากการดำเนินงานต่อเนื่อง</t>
  </si>
  <si>
    <t>การดำเนินงานที่ยกเลิก</t>
  </si>
  <si>
    <t>กำไรสำหรับปีจากการดำเนินงานต่อเนื่อง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</si>
  <si>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</si>
  <si>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</si>
  <si>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กำไรสำหรับปีจากการดำเนินงานที่ยกเลิก - สุทธิจากภาษี</t>
  </si>
  <si>
    <t xml:space="preserve">      เพิ่มหุ้นสามัญ</t>
  </si>
  <si>
    <t xml:space="preserve">      เงินปันผล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</si>
  <si>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</si>
  <si>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</si>
  <si>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เงินปันผล</t>
  </si>
  <si>
    <t>ขาดทุนจากการปรับลดมูลค่าสินค้า</t>
  </si>
  <si>
    <t>จ่ายภาระผูกพันผลประโยชน์พนักงาน</t>
  </si>
  <si>
    <t>เงินสดรับจากการขายบริษัทย่อยสุทธิจากเงินสดที่จ่ายไป</t>
  </si>
  <si>
    <t>เงินสดจ่ายเพื่อซื้อสิทธิการเช่า</t>
  </si>
  <si>
    <t>เงินสดจ่ายเพื่อเงินให้กู้ยืมระยะสั้น</t>
  </si>
  <si>
    <t>เงินสดรับชำระคืนจากเงินให้กู้ยืมระยะสั้น</t>
  </si>
  <si>
    <t>เงินสดรับจากการออกหุ้นสามัญ</t>
  </si>
  <si>
    <t>เงินสดรับจากการออกหุ้นสามัญสำหรับส่วนได้เสียที่ไม่มีอำนาจ</t>
  </si>
  <si>
    <t>ควบคุมในบริษัทย่อย</t>
  </si>
  <si>
    <t>หนี้สินค้างชำระจากการซื้อที่ดิน อาคารและอุปกรณ์</t>
  </si>
  <si>
    <t>และสินทรัพย์ไม่มีตัวตน</t>
  </si>
  <si>
    <t>บริษัท โอสถสภา จำกัด (มหาชน) และบริษัทย่อย</t>
  </si>
  <si>
    <t>เงินลงทุน</t>
  </si>
  <si>
    <t>เผื่อขาย</t>
  </si>
  <si>
    <t>ของบริษัทใหญ่</t>
  </si>
  <si>
    <t>ส่วนเกิน</t>
  </si>
  <si>
    <t>มูลค่าหุ้น</t>
  </si>
  <si>
    <t>การดำเนินงานต่อเนื่อง</t>
  </si>
  <si>
    <t>ส่วนเกินมูลค่าหุ้น</t>
  </si>
  <si>
    <t>ที่กำหนดไว้</t>
  </si>
  <si>
    <t xml:space="preserve">(กลับรายการ) ขาดทุนจากการด้อยค่าของที่ดิน อาคารและอุปกรณ์ </t>
  </si>
  <si>
    <t>เงินสดจ่ายเพื่อซื้อเงินลงทุนในบริษัทร่วม</t>
  </si>
  <si>
    <t>ขาดทุนจากการด้อยค่าของเงินลงทุนในการร่วมค้า</t>
  </si>
  <si>
    <t>กำไรจากการจำหน่ายที่ดิน อาคารและอุปกรณ์</t>
  </si>
  <si>
    <t>ขาดทุนจากการตัดจำหน่ายสินทรัพย์ไม่มีตัวตน</t>
  </si>
  <si>
    <t>ขาดทุนจากการตัดจำหน่ายที่ดิน อาคารและอุปกรณ์</t>
  </si>
  <si>
    <t>ลูกหนี้จากการขายที่ดิน อาคาร และอุปกรณ์</t>
  </si>
  <si>
    <t>ปรับรายการที่กระทบกำไรเป็นเงินสดรับ (จ่าย)</t>
  </si>
  <si>
    <t>กลับรายการขาดทุนจากการด้อยค่าของอสังหาริมทรัพย์เพื่อการลงทุน</t>
  </si>
  <si>
    <t>รายได้ดอกเบี้ย</t>
  </si>
  <si>
    <t>เงินสดจ่ายค่าใช้จ่ายในการออกหุ้นเพิ่มทุน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</si>
  <si>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</si>
  <si>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</si>
  <si>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สินทรัพย์ไม่หมุนเวียนที่ถือไว้เพื่อขาย</t>
  </si>
  <si>
    <t>โอนไปสำรองตามกฎหมาย</t>
  </si>
  <si>
    <t>เงินลงทุนในตราสารหนี้ที่เป็นหลักทรัพย์เผื่อขาย</t>
  </si>
  <si>
    <t>เงินสดจ่ายล่วงหน้าเพื่อซื้อเงินลงทุนในบริษัทร่วม</t>
  </si>
  <si>
    <t xml:space="preserve"> (ในกองทุนส่วนบุคคล)</t>
  </si>
  <si>
    <t>หนี้สินค้างชำระจากการซื้อตราสารหนี้ที่เป็นหลักทรัพย์เผื่อขาย</t>
  </si>
  <si>
    <t>เงินสดรับจากการขายตราสารทุนที่เป็นหลักทรัพย์เผื่อขาย</t>
  </si>
  <si>
    <t>เงินลงทุนชั่วคราวอื่น (เพิ่มขึ้น) ลดลง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</si>
  <si>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</si>
  <si>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</si>
  <si>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ผลต่างของอัตราแลกเปลี่ยนจากการแปลงค่าหน่วยงานต่างประเทศ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</si>
  <si>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</si>
  <si>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</si>
  <si>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</si>
  <si>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 การสูญเสียการควบคุมจากการจำหน่ายบริษัทย่อย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</si>
  <si>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</si>
  <si>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</si>
  <si>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หน่วยงาน</t>
  </si>
  <si>
    <t>ต่างประเทศ</t>
  </si>
  <si>
    <t>รายการอื่นของ</t>
  </si>
  <si>
    <t>การเปลี่ยนแปลง</t>
  </si>
  <si>
    <t>ที่เกิดจากผู้ถือหุ้น</t>
  </si>
  <si>
    <t xml:space="preserve">       เพิ่มหุ้นสามัญ</t>
  </si>
  <si>
    <t>(หุ้นสามัญจำนวน 3,003,750,000 หุ้น มูลค่า 1 บาทต่อหุ้น)</t>
  </si>
  <si>
    <t xml:space="preserve">    การจัดสรรส่วนทุนให้ผู้ถือหุ้น</t>
  </si>
  <si>
    <t xml:space="preserve">                    </t>
  </si>
  <si>
    <t>กลับรายการขาดทุนจากการด้อยค่าของเงินลงทุนในบริษัทร่วม</t>
  </si>
  <si>
    <t>กลับรายการขาดทุนจากการด้อยค่าของเงินลงทุนในบริษัทย่อย</t>
  </si>
  <si>
    <t>(กำไร) ขาดทุนจากอัตราแลกเปลี่ยนที่ยังไม่เกิดขึ้นจริง</t>
  </si>
  <si>
    <t xml:space="preserve">(กลับรายการ) หนี้สูญและค่าเผื่อหนี้สงสัยจะสูญ </t>
  </si>
  <si>
    <t>กำไรจากการจำหน่ายอสังหาริมทรัพย์เพื่อการลงทุน</t>
  </si>
  <si>
    <t>(ในกองทุนส่วนบุคคล) (เพิ่มขึ้น) ลดลง</t>
  </si>
  <si>
    <t>เงินกู้ยืมระยะยาวจากสถาบันการเงิน</t>
  </si>
  <si>
    <t>ค่าความนิยม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</si>
  <si>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</si>
  <si>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</si>
  <si>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5, 18</t>
  </si>
  <si>
    <t>21, 28</t>
  </si>
  <si>
    <t>สินทรัพย์ไม่มีตัวตนอื่น</t>
  </si>
  <si>
    <t>ผลกำไรจากการวัดมูลค่าเงินลงทุนเผื่อขาย</t>
  </si>
  <si>
    <t>ผลกำไร (ขาดทุน) จากการวัดมูลค่าใหม่ของผลประโยชน์พนักงาน</t>
  </si>
  <si>
    <t xml:space="preserve">      การซื้อบริษัทย่อย</t>
  </si>
  <si>
    <t>ขาดทุนจากการจำหน่ายสินทรัพย์ไม่มีตัวตน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</si>
  <si>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</si>
  <si>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เงินสดรับจากการขายสินทรัพย์ไม่มีตัวตน</t>
  </si>
  <si>
    <t>เงินสดรับจากเงินกู้ยืมระยะยาว</t>
  </si>
  <si>
    <t>เงินสดจ่ายเพื่อซื้อส่วนได้เสียที่ไม่มีอำนาจควบคุม</t>
  </si>
  <si>
    <t>หนี้สินค้างชำระจากการซื้อส่วนได้เสียที่ไม่มีอำนาจควบคุม</t>
  </si>
  <si>
    <t>เงินกู้ยืมระยะสั้นจากสถาบันการเงินลดลง</t>
  </si>
  <si>
    <t>เงินสดจ่ายเพื่อชำระเงินกู้ยืมระยะสั้น</t>
  </si>
  <si>
    <t>กระแสเงินสดสุทธิใช้ไปในกิจกรรมลงทุน</t>
  </si>
  <si>
    <t>เงินสดจ่ายเพื่อซื้อเงินลงทุนในการร่วมค้า</t>
  </si>
  <si>
    <t>ลูกหนี้อื่น</t>
  </si>
  <si>
    <t>เจ้าหนี้อื่น</t>
  </si>
  <si>
    <t>13, 29</t>
  </si>
  <si>
    <t>ส่วนแบ่งกำไร (ขาดทุน) เบ็ดเสร็จอื่นในบริษัทร่วม</t>
  </si>
  <si>
    <t>(ขาดทุน) เบ็ดเสร็จอื่น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</si>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</sst>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  <numFmt numFmtId="169" formatCode="_(* #,##0.0000000000000_);_(* \(#,##0.0000000000000\);_(* &quot;-&quot;_);_(@_)"/>
    <numFmt numFmtId="170" formatCode="_-* #,##0.00000000_-;\-* #,##0.00000000_-;_-* &quot;-&quot;??_-;_-@_-"/>
    <numFmt numFmtId="171" formatCode="0.000000"/>
    <numFmt numFmtId="172" formatCode="_(* #,##0.0000000000000000_);_(* \(#,##0.0000000000000000\);_(* &quot;-&quot;??_);_(@_)"/>
  </numFmts>
  <fonts count="28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6">
    <xf numFmtId="0" fontId="0" fillId="0" borderId="0"/>
    <xf numFmtId="4" fontId="1" fillId="0" borderId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68" fontId="15" fillId="0" borderId="7" applyNumberFormat="0" applyProtection="0">
      <alignment horizontal="right" vertical="center"/>
    </xf>
    <xf numFmtId="168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8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8" fontId="14" fillId="4" borderId="8" applyNumberFormat="0" applyProtection="0">
      <alignment horizontal="right" vertical="center"/>
    </xf>
    <xf numFmtId="168" fontId="14" fillId="5" borderId="8" applyNumberFormat="0" applyBorder="0" applyProtection="0">
      <alignment horizontal="right" vertical="center"/>
    </xf>
    <xf numFmtId="168" fontId="17" fillId="6" borderId="9" applyNumberFormat="0" applyBorder="0" applyAlignment="0" applyProtection="0">
      <alignment horizontal="right" vertical="center" indent="1"/>
    </xf>
    <xf numFmtId="168" fontId="18" fillId="7" borderId="9" applyNumberFormat="0" applyBorder="0" applyAlignment="0" applyProtection="0">
      <alignment horizontal="right" vertical="center" indent="1"/>
    </xf>
    <xf numFmtId="168" fontId="18" fillId="8" borderId="9" applyNumberFormat="0" applyBorder="0" applyAlignment="0" applyProtection="0">
      <alignment horizontal="right" vertical="center" indent="1"/>
    </xf>
    <xf numFmtId="168" fontId="19" fillId="9" borderId="9" applyNumberFormat="0" applyBorder="0" applyAlignment="0" applyProtection="0">
      <alignment horizontal="right" vertical="center" indent="1"/>
    </xf>
    <xf numFmtId="168" fontId="19" fillId="10" borderId="9" applyNumberFormat="0" applyBorder="0" applyAlignment="0" applyProtection="0">
      <alignment horizontal="right" vertical="center" indent="1"/>
    </xf>
    <xf numFmtId="168" fontId="19" fillId="11" borderId="9" applyNumberFormat="0" applyBorder="0" applyAlignment="0" applyProtection="0">
      <alignment horizontal="right" vertical="center" indent="1"/>
    </xf>
    <xf numFmtId="168" fontId="20" fillId="12" borderId="9" applyNumberFormat="0" applyBorder="0" applyAlignment="0" applyProtection="0">
      <alignment horizontal="right" vertical="center" indent="1"/>
    </xf>
    <xf numFmtId="168" fontId="20" fillId="13" borderId="9" applyNumberFormat="0" applyBorder="0" applyAlignment="0" applyProtection="0">
      <alignment horizontal="right" vertical="center" indent="1"/>
    </xf>
    <xf numFmtId="168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8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8" fontId="24" fillId="4" borderId="8" applyNumberFormat="0" applyProtection="0">
      <alignment horizontal="right" vertical="center"/>
    </xf>
    <xf numFmtId="168" fontId="25" fillId="5" borderId="7" applyNumberFormat="0" applyBorder="0" applyProtection="0">
      <alignment horizontal="right" vertical="center"/>
    </xf>
    <xf numFmtId="168" fontId="24" fillId="5" borderId="8" applyNumberFormat="0" applyBorder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168" fontId="15" fillId="0" borderId="7" applyNumberFormat="0" applyFill="0" applyBorder="0" applyAlignment="0" applyProtection="0">
      <alignment horizontal="right" vertical="center"/>
    </xf>
    <xf numFmtId="0" fontId="26" fillId="0" borderId="0"/>
    <xf numFmtId="168" fontId="15" fillId="15" borderId="6" applyNumberFormat="0" applyAlignment="0" applyProtection="0">
      <alignment horizontal="left" vertical="center" indent="1"/>
    </xf>
  </cellStyleXfs>
  <cellXfs count="31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4" fontId="1" fillId="0" borderId="0" xfId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" fillId="0" borderId="0" xfId="0" applyFont="1" applyFill="1" applyAlignment="1"/>
    <xf numFmtId="37" fontId="1" fillId="0" borderId="0" xfId="1" applyNumberFormat="1" applyFont="1" applyFill="1" applyBorder="1" applyAlignment="1">
      <alignment horizontal="center"/>
    </xf>
    <xf numFmtId="37" fontId="1" fillId="0" borderId="0" xfId="1" quotePrefix="1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37" fontId="1" fillId="0" borderId="0" xfId="1" applyNumberFormat="1" applyFont="1" applyFill="1" applyBorder="1"/>
    <xf numFmtId="37" fontId="3" fillId="0" borderId="0" xfId="1" applyNumberFormat="1" applyFont="1" applyFill="1" applyBorder="1"/>
    <xf numFmtId="37" fontId="3" fillId="0" borderId="0" xfId="0" applyNumberFormat="1" applyFont="1" applyFill="1" applyAlignment="1"/>
    <xf numFmtId="37" fontId="1" fillId="0" borderId="0" xfId="0" applyNumberFormat="1" applyFont="1" applyFill="1" applyBorder="1" applyAlignment="1"/>
    <xf numFmtId="37" fontId="0" fillId="0" borderId="0" xfId="0" applyNumberFormat="1" applyFill="1" applyAlignment="1"/>
    <xf numFmtId="3" fontId="1" fillId="0" borderId="0" xfId="1" applyNumberFormat="1" applyAlignment="1"/>
    <xf numFmtId="165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1" fillId="0" borderId="0" xfId="0" applyNumberFormat="1" applyFont="1" applyFill="1" applyAlignment="1"/>
    <xf numFmtId="0" fontId="0" fillId="0" borderId="0" xfId="0" applyFont="1" applyFill="1" applyBorder="1" applyAlignment="1"/>
    <xf numFmtId="16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37" fontId="3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wrapText="1"/>
    </xf>
    <xf numFmtId="39" fontId="3" fillId="0" borderId="0" xfId="1" applyNumberFormat="1" applyFont="1" applyFill="1"/>
    <xf numFmtId="0" fontId="3" fillId="0" borderId="0" xfId="0" applyFont="1" applyFill="1" applyAlignment="1">
      <alignment horizontal="left"/>
    </xf>
    <xf numFmtId="39" fontId="5" fillId="0" borderId="0" xfId="1" applyNumberFormat="1" applyFont="1" applyFill="1"/>
    <xf numFmtId="0" fontId="3" fillId="0" borderId="0" xfId="0" applyFont="1" applyFill="1" applyAlignment="1">
      <alignment wrapText="1"/>
    </xf>
    <xf numFmtId="0" fontId="5" fillId="0" borderId="0" xfId="1" applyNumberFormat="1" applyFont="1" applyFill="1" applyAlignment="1">
      <alignment horizontal="center"/>
    </xf>
    <xf numFmtId="164" fontId="1" fillId="0" borderId="0" xfId="0" applyNumberFormat="1" applyFont="1" applyFill="1" applyAlignment="1"/>
    <xf numFmtId="0" fontId="4" fillId="0" borderId="0" xfId="0" applyFont="1" applyBorder="1" applyAlignment="1">
      <alignment horizontal="center"/>
    </xf>
    <xf numFmtId="39" fontId="0" fillId="0" borderId="0" xfId="1" applyNumberFormat="1" applyFont="1" applyFill="1"/>
    <xf numFmtId="39" fontId="1" fillId="0" borderId="0" xfId="1" applyNumberFormat="1" applyFont="1" applyFill="1" applyAlignment="1">
      <alignment horizontal="center"/>
    </xf>
    <xf numFmtId="39" fontId="1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1" fillId="0" borderId="0" xfId="1" applyNumberFormat="1" applyFont="1" applyFill="1" applyAlignment="1">
      <alignment horizontal="right"/>
    </xf>
    <xf numFmtId="39" fontId="1" fillId="0" borderId="0" xfId="1" applyNumberFormat="1" applyFont="1" applyFill="1" applyBorder="1"/>
    <xf numFmtId="41" fontId="1" fillId="0" borderId="0" xfId="1" applyNumberFormat="1" applyFill="1" applyAlignment="1"/>
    <xf numFmtId="41" fontId="3" fillId="0" borderId="4" xfId="1" applyNumberFormat="1" applyFont="1" applyFill="1" applyBorder="1" applyAlignment="1"/>
    <xf numFmtId="0" fontId="0" fillId="0" borderId="0" xfId="0" applyFont="1" applyFill="1" applyAlignment="1"/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Alignment="1">
      <alignment horizontal="left"/>
    </xf>
    <xf numFmtId="39" fontId="2" fillId="0" borderId="0" xfId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/>
    <xf numFmtId="37" fontId="3" fillId="0" borderId="0" xfId="0" applyNumberFormat="1" applyFont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" fontId="1" fillId="0" borderId="0" xfId="1" applyFill="1" applyAlignment="1"/>
    <xf numFmtId="41" fontId="3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5" xfId="0" applyNumberFormat="1" applyFont="1" applyFill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center"/>
    </xf>
    <xf numFmtId="0" fontId="0" fillId="0" borderId="0" xfId="0" applyFont="1" applyBorder="1" applyAlignment="1"/>
    <xf numFmtId="39" fontId="3" fillId="0" borderId="0" xfId="1" applyNumberFormat="1" applyFont="1" applyFill="1" applyBorder="1"/>
    <xf numFmtId="0" fontId="9" fillId="0" borderId="0" xfId="0" applyFont="1" applyFill="1" applyBorder="1" applyAlignment="1"/>
    <xf numFmtId="4" fontId="1" fillId="0" borderId="0" xfId="1" applyFont="1" applyFill="1"/>
    <xf numFmtId="164" fontId="1" fillId="0" borderId="0" xfId="0" applyNumberFormat="1" applyFont="1" applyBorder="1" applyAlignment="1"/>
    <xf numFmtId="3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3" fontId="1" fillId="0" borderId="0" xfId="1" applyNumberFormat="1" applyFill="1" applyAlignment="1"/>
    <xf numFmtId="165" fontId="3" fillId="0" borderId="3" xfId="0" applyNumberFormat="1" applyFont="1" applyFill="1" applyBorder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/>
    <xf numFmtId="167" fontId="0" fillId="0" borderId="0" xfId="4" applyNumberFormat="1" applyFont="1" applyFill="1"/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1" fontId="3" fillId="0" borderId="0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3" fillId="0" borderId="0" xfId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39" fontId="4" fillId="0" borderId="0" xfId="1" applyNumberFormat="1" applyFont="1" applyFill="1"/>
    <xf numFmtId="41" fontId="0" fillId="0" borderId="0" xfId="1" applyNumberFormat="1" applyFont="1" applyFill="1" applyAlignment="1"/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39" fontId="0" fillId="0" borderId="0" xfId="1" applyNumberFormat="1" applyFont="1" applyFill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Alignment="1"/>
    <xf numFmtId="41" fontId="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0" fillId="0" borderId="4" xfId="0" applyNumberFormat="1" applyFont="1" applyBorder="1" applyAlignment="1"/>
    <xf numFmtId="41" fontId="3" fillId="0" borderId="3" xfId="0" applyNumberFormat="1" applyFont="1" applyFill="1" applyBorder="1" applyAlignment="1"/>
    <xf numFmtId="41" fontId="3" fillId="0" borderId="5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Alignment="1"/>
    <xf numFmtId="41" fontId="3" fillId="0" borderId="0" xfId="0" applyNumberFormat="1" applyFont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1" xfId="1" quotePrefix="1" applyNumberFormat="1" applyFont="1" applyFill="1" applyBorder="1" applyAlignment="1"/>
    <xf numFmtId="166" fontId="1" fillId="0" borderId="0" xfId="1" quotePrefix="1" applyNumberFormat="1" applyFont="1" applyFill="1" applyBorder="1" applyAlignment="1"/>
    <xf numFmtId="166" fontId="1" fillId="0" borderId="1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center"/>
    </xf>
    <xf numFmtId="166" fontId="3" fillId="0" borderId="2" xfId="1" quotePrefix="1" applyNumberFormat="1" applyFont="1" applyFill="1" applyBorder="1" applyAlignment="1"/>
    <xf numFmtId="166" fontId="1" fillId="0" borderId="0" xfId="1" applyNumberFormat="1" applyFont="1" applyFill="1" applyBorder="1"/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6" fontId="2" fillId="0" borderId="0" xfId="1" applyNumberFormat="1" applyFont="1" applyFill="1" applyAlignment="1"/>
    <xf numFmtId="166" fontId="2" fillId="0" borderId="0" xfId="1" applyNumberFormat="1" applyFont="1" applyFill="1" applyAlignment="1">
      <alignment horizontal="left"/>
    </xf>
    <xf numFmtId="166" fontId="9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/>
    <xf numFmtId="166" fontId="1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4" xfId="1" quotePrefix="1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1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/>
    <xf numFmtId="41" fontId="3" fillId="0" borderId="0" xfId="1" quotePrefix="1" applyNumberFormat="1" applyFont="1" applyFill="1" applyBorder="1" applyAlignment="1"/>
    <xf numFmtId="41" fontId="3" fillId="0" borderId="0" xfId="1" quotePrefix="1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/>
    <xf numFmtId="41" fontId="1" fillId="0" borderId="1" xfId="1" quotePrefix="1" applyNumberFormat="1" applyFont="1" applyFill="1" applyBorder="1" applyAlignment="1"/>
    <xf numFmtId="41" fontId="1" fillId="0" borderId="0" xfId="1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ill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43" fontId="0" fillId="0" borderId="0" xfId="0" applyNumberFormat="1" applyFont="1" applyFill="1" applyAlignment="1"/>
    <xf numFmtId="37" fontId="3" fillId="0" borderId="4" xfId="0" applyNumberFormat="1" applyFont="1" applyFill="1" applyBorder="1" applyAlignment="1"/>
    <xf numFmtId="41" fontId="3" fillId="0" borderId="4" xfId="1" quotePrefix="1" applyNumberFormat="1" applyFont="1" applyFill="1" applyBorder="1" applyAlignment="1"/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6" fontId="1" fillId="0" borderId="1" xfId="0" applyNumberFormat="1" applyFont="1" applyFill="1" applyBorder="1" applyAlignment="1"/>
    <xf numFmtId="166" fontId="0" fillId="0" borderId="1" xfId="0" applyNumberFormat="1" applyFont="1" applyFill="1" applyBorder="1" applyAlignment="1">
      <alignment horizontal="center"/>
    </xf>
    <xf numFmtId="37" fontId="3" fillId="0" borderId="0" xfId="1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3" fillId="0" borderId="3" xfId="1" quotePrefix="1" applyNumberFormat="1" applyFont="1" applyFill="1" applyBorder="1" applyAlignment="1"/>
    <xf numFmtId="41" fontId="0" fillId="0" borderId="4" xfId="1" applyNumberFormat="1" applyFont="1" applyFill="1" applyBorder="1" applyAlignment="1"/>
    <xf numFmtId="43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41" fontId="3" fillId="0" borderId="1" xfId="0" applyNumberFormat="1" applyFont="1" applyFill="1" applyBorder="1" applyAlignment="1"/>
    <xf numFmtId="166" fontId="0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66" fontId="1" fillId="0" borderId="0" xfId="1" applyNumberFormat="1" applyAlignment="1"/>
    <xf numFmtId="166" fontId="1" fillId="0" borderId="0" xfId="1" applyNumberFormat="1" applyFill="1" applyAlignment="1"/>
    <xf numFmtId="164" fontId="3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1" fillId="0" borderId="3" xfId="0" applyNumberFormat="1" applyFont="1" applyFill="1" applyBorder="1" applyAlignment="1"/>
    <xf numFmtId="39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4" fontId="1" fillId="0" borderId="0" xfId="1" applyFill="1"/>
    <xf numFmtId="3" fontId="3" fillId="0" borderId="0" xfId="1" applyNumberFormat="1" applyFont="1" applyFill="1"/>
    <xf numFmtId="4" fontId="1" fillId="0" borderId="0" xfId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4" fontId="0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27" fillId="0" borderId="0" xfId="1" applyNumberFormat="1" applyFont="1" applyFill="1" applyAlignment="1">
      <alignment horizontal="center"/>
    </xf>
    <xf numFmtId="169" fontId="2" fillId="0" borderId="0" xfId="0" applyNumberFormat="1" applyFont="1" applyAlignment="1">
      <alignment horizontal="left"/>
    </xf>
    <xf numFmtId="169" fontId="0" fillId="0" borderId="0" xfId="0" applyNumberFormat="1" applyFont="1" applyAlignment="1"/>
    <xf numFmtId="169" fontId="1" fillId="0" borderId="0" xfId="1" applyNumberFormat="1" applyAlignment="1"/>
    <xf numFmtId="169" fontId="3" fillId="0" borderId="0" xfId="0" applyNumberFormat="1" applyFont="1" applyAlignment="1"/>
    <xf numFmtId="169" fontId="0" fillId="0" borderId="0" xfId="2" applyNumberFormat="1" applyFont="1" applyAlignment="1"/>
    <xf numFmtId="170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1" fontId="2" fillId="0" borderId="0" xfId="0" applyNumberFormat="1" applyFont="1" applyFill="1" applyAlignment="1">
      <alignment horizontal="left"/>
    </xf>
    <xf numFmtId="171" fontId="0" fillId="0" borderId="0" xfId="0" applyNumberFormat="1" applyFont="1" applyFill="1" applyAlignment="1"/>
    <xf numFmtId="171" fontId="0" fillId="0" borderId="0" xfId="1" applyNumberFormat="1" applyFont="1" applyFill="1" applyAlignment="1"/>
    <xf numFmtId="172" fontId="2" fillId="0" borderId="0" xfId="0" applyNumberFormat="1" applyFont="1" applyFill="1" applyAlignment="1">
      <alignment horizontal="left"/>
    </xf>
    <xf numFmtId="172" fontId="4" fillId="0" borderId="0" xfId="0" applyNumberFormat="1" applyFont="1" applyBorder="1" applyAlignment="1">
      <alignment horizontal="center"/>
    </xf>
    <xf numFmtId="172" fontId="0" fillId="0" borderId="0" xfId="0" applyNumberFormat="1" applyFont="1" applyFill="1" applyAlignment="1"/>
    <xf numFmtId="172" fontId="3" fillId="0" borderId="0" xfId="0" applyNumberFormat="1" applyFont="1" applyFill="1" applyBorder="1" applyAlignment="1"/>
    <xf numFmtId="172" fontId="4" fillId="0" borderId="0" xfId="0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3" fillId="0" borderId="1" xfId="1" quotePrefix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3" xfId="1" quotePrefix="1" applyNumberFormat="1" applyFill="1" applyBorder="1" applyAlignment="1"/>
    <xf numFmtId="166" fontId="1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6" fontId="3" fillId="0" borderId="5" xfId="1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3" fillId="0" borderId="3" xfId="1" quotePrefix="1" applyNumberFormat="1" applyFont="1" applyFill="1" applyBorder="1" applyAlignment="1"/>
    <xf numFmtId="41" fontId="3" fillId="0" borderId="5" xfId="1" quotePrefix="1" applyNumberFormat="1" applyFont="1" applyFill="1" applyBorder="1" applyAlignment="1"/>
    <xf numFmtId="166" fontId="3" fillId="0" borderId="5" xfId="1" applyNumberFormat="1" applyFont="1" applyFill="1" applyBorder="1" applyAlignment="1">
      <alignment horizontal="center"/>
    </xf>
    <xf numFmtId="43" fontId="1" fillId="0" borderId="5" xfId="1" quotePrefix="1" applyNumberFormat="1" applyFill="1" applyBorder="1" applyAlignment="1"/>
    <xf numFmtId="43" fontId="3" fillId="0" borderId="5" xfId="1" quotePrefix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1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6">
    <cellStyle name="Comma" xfId="1" builtinId="3"/>
    <cellStyle name="Comma 2" xfId="5" xr:uid="{00000000-0005-0000-0000-000001000000}"/>
    <cellStyle name="Comma 31 7 2" xfId="7" xr:uid="{00000000-0005-0000-0000-000002000000}"/>
    <cellStyle name="Comma 40" xfId="3" xr:uid="{00000000-0005-0000-0000-000003000000}"/>
    <cellStyle name="Normal" xfId="0" builtinId="0"/>
    <cellStyle name="Normal 112" xfId="6" xr:uid="{00000000-0005-0000-0000-000005000000}"/>
    <cellStyle name="Normal 29 7" xfId="44" xr:uid="{00000000-0005-0000-0000-000006000000}"/>
    <cellStyle name="Normal 4 2 2" xfId="4" xr:uid="{00000000-0005-0000-0000-000007000000}"/>
    <cellStyle name="Percent" xfId="2" builtinId="5"/>
    <cellStyle name="SAPBorder" xfId="26" xr:uid="{00000000-0005-0000-0000-000009000000}"/>
    <cellStyle name="SAPDataCell" xfId="9" xr:uid="{00000000-0005-0000-0000-00000A000000}"/>
    <cellStyle name="SAPDataTotalCell" xfId="10" xr:uid="{00000000-0005-0000-0000-00000B000000}"/>
    <cellStyle name="SAPDimensionCell" xfId="8" xr:uid="{00000000-0005-0000-0000-00000C000000}"/>
    <cellStyle name="SAPEditableDataCell" xfId="11" xr:uid="{00000000-0005-0000-0000-00000D000000}"/>
    <cellStyle name="SAPEditableDataTotalCell" xfId="14" xr:uid="{00000000-0005-0000-0000-00000E000000}"/>
    <cellStyle name="SAPEmphasized" xfId="34" xr:uid="{00000000-0005-0000-0000-00000F000000}"/>
    <cellStyle name="SAPEmphasizedEditableDataCell" xfId="36" xr:uid="{00000000-0005-0000-0000-000010000000}"/>
    <cellStyle name="SAPEmphasizedEditableDataTotalCell" xfId="37" xr:uid="{00000000-0005-0000-0000-000011000000}"/>
    <cellStyle name="SAPEmphasizedLockedDataCell" xfId="40" xr:uid="{00000000-0005-0000-0000-000012000000}"/>
    <cellStyle name="SAPEmphasizedLockedDataTotalCell" xfId="41" xr:uid="{00000000-0005-0000-0000-000013000000}"/>
    <cellStyle name="SAPEmphasizedReadonlyDataCell" xfId="38" xr:uid="{00000000-0005-0000-0000-000014000000}"/>
    <cellStyle name="SAPEmphasizedReadonlyDataTotalCell" xfId="39" xr:uid="{00000000-0005-0000-0000-000015000000}"/>
    <cellStyle name="SAPEmphasizedTotal" xfId="35" xr:uid="{00000000-0005-0000-0000-000016000000}"/>
    <cellStyle name="SAPExceptionLevel1" xfId="17" xr:uid="{00000000-0005-0000-0000-000017000000}"/>
    <cellStyle name="SAPExceptionLevel2" xfId="18" xr:uid="{00000000-0005-0000-0000-000018000000}"/>
    <cellStyle name="SAPExceptionLevel3" xfId="19" xr:uid="{00000000-0005-0000-0000-000019000000}"/>
    <cellStyle name="SAPExceptionLevel4" xfId="20" xr:uid="{00000000-0005-0000-0000-00001A000000}"/>
    <cellStyle name="SAPExceptionLevel5" xfId="21" xr:uid="{00000000-0005-0000-0000-00001B000000}"/>
    <cellStyle name="SAPExceptionLevel6" xfId="22" xr:uid="{00000000-0005-0000-0000-00001C000000}"/>
    <cellStyle name="SAPExceptionLevel7" xfId="23" xr:uid="{00000000-0005-0000-0000-00001D000000}"/>
    <cellStyle name="SAPExceptionLevel8" xfId="24" xr:uid="{00000000-0005-0000-0000-00001E000000}"/>
    <cellStyle name="SAPExceptionLevel9" xfId="25" xr:uid="{00000000-0005-0000-0000-00001F000000}"/>
    <cellStyle name="SAPFormula" xfId="43" xr:uid="{00000000-0005-0000-0000-000020000000}"/>
    <cellStyle name="SAPGroupingFillCell" xfId="45" xr:uid="{00000000-0005-0000-0000-000021000000}"/>
    <cellStyle name="SAPHierarchyCell0" xfId="29" xr:uid="{00000000-0005-0000-0000-000022000000}"/>
    <cellStyle name="SAPHierarchyCell1" xfId="30" xr:uid="{00000000-0005-0000-0000-000023000000}"/>
    <cellStyle name="SAPHierarchyCell2" xfId="31" xr:uid="{00000000-0005-0000-0000-000024000000}"/>
    <cellStyle name="SAPHierarchyCell3" xfId="32" xr:uid="{00000000-0005-0000-0000-000025000000}"/>
    <cellStyle name="SAPHierarchyCell4" xfId="33" xr:uid="{00000000-0005-0000-0000-000026000000}"/>
    <cellStyle name="SAPLockedDataCell" xfId="13" xr:uid="{00000000-0005-0000-0000-000027000000}"/>
    <cellStyle name="SAPLockedDataTotalCell" xfId="16" xr:uid="{00000000-0005-0000-0000-000028000000}"/>
    <cellStyle name="SAPMemberCell" xfId="27" xr:uid="{00000000-0005-0000-0000-000029000000}"/>
    <cellStyle name="SAPMemberTotalCell" xfId="28" xr:uid="{00000000-0005-0000-0000-00002A000000}"/>
    <cellStyle name="SAPMessageText" xfId="42" xr:uid="{00000000-0005-0000-0000-00002B000000}"/>
    <cellStyle name="SAPReadonlyDataCell" xfId="12" xr:uid="{00000000-0005-0000-0000-00002C000000}"/>
    <cellStyle name="SAPReadonlyDataTotalCell" xfId="15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M100"/>
  <sheetViews>
    <sheetView tabSelected="1" view="pageBreakPreview" zoomScale="80" zoomScaleNormal="80" zoomScaleSheetLayoutView="80" zoomScalePageLayoutView="90" workbookViewId="0">
      <selection activeCell="E13" sqref="E13"/>
    </sheetView>
  </sheetViews>
  <sheetFormatPr defaultColWidth="20.8984375" defaultRowHeight="23.25" customHeight="1"/>
  <cols>
    <col min="1" max="4" width="2" style="9" customWidth="1"/>
    <col min="5" max="5" width="41.3984375" style="9" customWidth="1"/>
    <col min="6" max="6" width="9.8984375" style="6" customWidth="1"/>
    <col min="7" max="7" width="16.69921875" style="2" customWidth="1"/>
    <col min="8" max="8" width="1.69921875" style="2" customWidth="1"/>
    <col min="9" max="9" width="16.69921875" style="9" customWidth="1"/>
    <col min="10" max="10" width="1.59765625" style="9" customWidth="1"/>
    <col min="11" max="11" width="16.69921875" style="28" customWidth="1"/>
    <col min="12" max="12" width="1.59765625" style="28" customWidth="1"/>
    <col min="13" max="13" width="16.69921875" style="28" customWidth="1"/>
    <col min="14" max="16384" width="20.8984375" style="2"/>
  </cols>
  <sheetData>
    <row r="1" spans="1:13" s="1" customFormat="1" ht="23.25" customHeight="1">
      <c r="A1" s="27" t="s">
        <v>186</v>
      </c>
      <c r="B1" s="27"/>
      <c r="C1" s="27"/>
      <c r="D1" s="27"/>
      <c r="E1" s="27"/>
      <c r="F1" s="5"/>
      <c r="I1" s="27"/>
      <c r="J1" s="27"/>
      <c r="K1" s="25"/>
      <c r="L1" s="25"/>
      <c r="M1" s="25"/>
    </row>
    <row r="2" spans="1:13" s="1" customFormat="1" ht="23.25" customHeight="1">
      <c r="A2" s="27" t="s">
        <v>100</v>
      </c>
      <c r="B2" s="27"/>
      <c r="C2" s="27"/>
      <c r="D2" s="27"/>
      <c r="E2" s="27"/>
      <c r="F2" s="5"/>
      <c r="I2" s="27"/>
      <c r="J2" s="27"/>
      <c r="K2" s="25"/>
      <c r="L2" s="25"/>
      <c r="M2" s="25"/>
    </row>
    <row r="3" spans="1:13" s="1" customFormat="1" ht="23.25" customHeight="1">
      <c r="A3" s="27"/>
      <c r="B3" s="27"/>
      <c r="C3" s="27"/>
      <c r="D3" s="27"/>
      <c r="E3" s="27"/>
      <c r="F3" s="5"/>
      <c r="I3" s="27"/>
      <c r="J3" s="27"/>
      <c r="K3" s="25"/>
      <c r="L3" s="25"/>
      <c r="M3" s="25"/>
    </row>
    <row r="4" spans="1:13" s="1" customFormat="1" ht="23.25" customHeight="1">
      <c r="A4" s="27"/>
      <c r="B4" s="27"/>
      <c r="C4" s="27"/>
      <c r="D4" s="27"/>
      <c r="E4" s="27"/>
      <c r="F4" s="5"/>
      <c r="G4" s="302" t="s">
        <v>101</v>
      </c>
      <c r="H4" s="302"/>
      <c r="I4" s="302"/>
      <c r="J4" s="47"/>
      <c r="K4" s="303" t="s">
        <v>102</v>
      </c>
      <c r="L4" s="303"/>
      <c r="M4" s="303"/>
    </row>
    <row r="5" spans="1:13" s="1" customFormat="1" ht="23.25" customHeight="1">
      <c r="A5" s="227"/>
      <c r="B5" s="27"/>
      <c r="C5" s="27"/>
      <c r="D5" s="27"/>
      <c r="E5" s="27"/>
      <c r="F5" s="5"/>
      <c r="G5" s="304" t="s">
        <v>51</v>
      </c>
      <c r="H5" s="304"/>
      <c r="I5" s="304"/>
      <c r="J5" s="37"/>
      <c r="K5" s="304" t="s">
        <v>51</v>
      </c>
      <c r="L5" s="304"/>
      <c r="M5" s="304"/>
    </row>
    <row r="6" spans="1:13" ht="23.25" customHeight="1">
      <c r="A6" s="227" t="s">
        <v>21</v>
      </c>
      <c r="F6" s="36" t="s">
        <v>22</v>
      </c>
      <c r="G6" s="243">
        <v>2562</v>
      </c>
      <c r="H6" s="62"/>
      <c r="I6" s="246">
        <v>2561</v>
      </c>
      <c r="K6" s="246">
        <v>2562</v>
      </c>
      <c r="L6" s="62"/>
      <c r="M6" s="246">
        <v>2561</v>
      </c>
    </row>
    <row r="7" spans="1:13" ht="23.25" customHeight="1">
      <c r="G7" s="301" t="s">
        <v>122</v>
      </c>
      <c r="H7" s="301"/>
      <c r="I7" s="301"/>
      <c r="J7" s="301"/>
      <c r="K7" s="301"/>
      <c r="L7" s="301"/>
      <c r="M7" s="301"/>
    </row>
    <row r="8" spans="1:13" ht="23.25" customHeight="1">
      <c r="A8" s="92" t="s">
        <v>0</v>
      </c>
      <c r="H8" s="79"/>
      <c r="K8" s="9"/>
      <c r="M8" s="9"/>
    </row>
    <row r="9" spans="1:13" ht="23.25" customHeight="1">
      <c r="A9" s="13" t="s">
        <v>45</v>
      </c>
      <c r="F9" s="38">
        <v>6</v>
      </c>
      <c r="G9" s="70">
        <v>2819462172</v>
      </c>
      <c r="H9" s="51"/>
      <c r="I9" s="51">
        <v>4486425292</v>
      </c>
      <c r="J9" s="51"/>
      <c r="K9" s="51">
        <v>1235199756</v>
      </c>
      <c r="L9" s="51"/>
      <c r="M9" s="51">
        <v>3482184684</v>
      </c>
    </row>
    <row r="10" spans="1:13" ht="23.25" customHeight="1">
      <c r="A10" s="9" t="s">
        <v>24</v>
      </c>
      <c r="F10" s="38">
        <v>7</v>
      </c>
      <c r="G10" s="51">
        <v>1299385580</v>
      </c>
      <c r="H10" s="51"/>
      <c r="I10" s="51">
        <v>3500276469</v>
      </c>
      <c r="J10" s="51"/>
      <c r="K10" s="136">
        <v>1299385580</v>
      </c>
      <c r="L10" s="51"/>
      <c r="M10" s="136">
        <v>3491781976</v>
      </c>
    </row>
    <row r="11" spans="1:13" ht="23.25" customHeight="1">
      <c r="A11" s="9" t="s">
        <v>36</v>
      </c>
      <c r="F11" s="38">
        <v>8</v>
      </c>
      <c r="G11" s="51">
        <v>3180134048</v>
      </c>
      <c r="H11" s="51"/>
      <c r="I11" s="51">
        <v>2617453909</v>
      </c>
      <c r="J11" s="51"/>
      <c r="K11" s="51">
        <v>2099303447</v>
      </c>
      <c r="L11" s="51"/>
      <c r="M11" s="51">
        <v>1887321169</v>
      </c>
    </row>
    <row r="12" spans="1:13" ht="23.25" customHeight="1">
      <c r="A12" s="62" t="s">
        <v>260</v>
      </c>
      <c r="F12" s="38">
        <v>9</v>
      </c>
      <c r="G12" s="51">
        <v>447562791</v>
      </c>
      <c r="H12" s="51"/>
      <c r="I12" s="51">
        <v>412690423</v>
      </c>
      <c r="J12" s="51"/>
      <c r="K12" s="51">
        <v>291659921</v>
      </c>
      <c r="L12" s="51"/>
      <c r="M12" s="51">
        <v>238861715</v>
      </c>
    </row>
    <row r="13" spans="1:13" ht="23.25" customHeight="1">
      <c r="A13" s="13" t="s">
        <v>243</v>
      </c>
      <c r="F13" s="38">
        <v>5</v>
      </c>
      <c r="G13" s="136">
        <v>0</v>
      </c>
      <c r="H13" s="51"/>
      <c r="I13" s="136">
        <v>0</v>
      </c>
      <c r="J13" s="51"/>
      <c r="K13" s="51">
        <v>1029332837</v>
      </c>
      <c r="L13" s="51"/>
      <c r="M13" s="51">
        <v>1330542046</v>
      </c>
    </row>
    <row r="14" spans="1:13" ht="23.25" customHeight="1">
      <c r="A14" s="9" t="s">
        <v>38</v>
      </c>
      <c r="F14" s="38">
        <v>10</v>
      </c>
      <c r="G14" s="136">
        <v>1523165575</v>
      </c>
      <c r="H14" s="51"/>
      <c r="I14" s="136">
        <v>1557231227</v>
      </c>
      <c r="J14" s="51"/>
      <c r="K14" s="51">
        <v>942721947</v>
      </c>
      <c r="L14" s="51"/>
      <c r="M14" s="51">
        <v>970617949</v>
      </c>
    </row>
    <row r="15" spans="1:13" ht="23.25" customHeight="1">
      <c r="A15" s="13" t="s">
        <v>37</v>
      </c>
      <c r="G15" s="51">
        <f>68314596</f>
        <v>68314596</v>
      </c>
      <c r="H15" s="51"/>
      <c r="I15" s="51">
        <v>66462627</v>
      </c>
      <c r="J15" s="51"/>
      <c r="K15" s="51">
        <v>65146039</v>
      </c>
      <c r="L15" s="51"/>
      <c r="M15" s="51">
        <v>63887737</v>
      </c>
    </row>
    <row r="16" spans="1:13" s="3" customFormat="1" ht="23.25" customHeight="1">
      <c r="A16" s="67" t="s">
        <v>1</v>
      </c>
      <c r="B16" s="67"/>
      <c r="C16" s="67"/>
      <c r="D16" s="67"/>
      <c r="E16" s="67"/>
      <c r="F16" s="35"/>
      <c r="G16" s="232">
        <f>SUM(G9:G15)</f>
        <v>9338024762</v>
      </c>
      <c r="H16" s="86"/>
      <c r="I16" s="232">
        <f>SUM(I9:I15)</f>
        <v>12640539947</v>
      </c>
      <c r="J16" s="67"/>
      <c r="K16" s="232">
        <f>SUM(K9:K15)</f>
        <v>6962749527</v>
      </c>
      <c r="L16" s="21"/>
      <c r="M16" s="232">
        <f>SUM(M9:M15)</f>
        <v>11465197276</v>
      </c>
    </row>
    <row r="17" spans="1:13" ht="23.25" customHeight="1">
      <c r="A17" s="67"/>
      <c r="G17" s="9"/>
      <c r="H17" s="89"/>
      <c r="K17" s="22"/>
      <c r="L17" s="14"/>
      <c r="M17" s="22"/>
    </row>
    <row r="18" spans="1:13" ht="23.25" customHeight="1">
      <c r="A18" s="92" t="s">
        <v>14</v>
      </c>
      <c r="G18" s="9"/>
      <c r="H18" s="89"/>
      <c r="K18" s="23"/>
      <c r="L18" s="14"/>
      <c r="M18" s="23"/>
    </row>
    <row r="19" spans="1:13" ht="23.25" customHeight="1">
      <c r="A19" s="211" t="s">
        <v>127</v>
      </c>
      <c r="F19" s="38">
        <v>11</v>
      </c>
      <c r="G19" s="51">
        <v>319059025</v>
      </c>
      <c r="H19" s="51"/>
      <c r="I19" s="51">
        <v>207901611</v>
      </c>
      <c r="J19" s="51"/>
      <c r="K19" s="136">
        <v>0</v>
      </c>
      <c r="L19" s="51"/>
      <c r="M19" s="136">
        <v>0</v>
      </c>
    </row>
    <row r="20" spans="1:13" ht="23.25" customHeight="1">
      <c r="A20" s="93" t="s">
        <v>107</v>
      </c>
      <c r="F20" s="38">
        <v>12</v>
      </c>
      <c r="G20" s="136">
        <v>0</v>
      </c>
      <c r="H20" s="51"/>
      <c r="I20" s="136">
        <v>0</v>
      </c>
      <c r="J20" s="51"/>
      <c r="K20" s="51">
        <v>6187577696</v>
      </c>
      <c r="L20" s="51"/>
      <c r="M20" s="51">
        <v>3033807696</v>
      </c>
    </row>
    <row r="21" spans="1:13" ht="23.25" customHeight="1">
      <c r="A21" s="211" t="s">
        <v>128</v>
      </c>
      <c r="F21" s="38">
        <v>11</v>
      </c>
      <c r="G21" s="51">
        <v>799750949</v>
      </c>
      <c r="H21" s="51"/>
      <c r="I21" s="51">
        <v>588732490</v>
      </c>
      <c r="J21" s="51"/>
      <c r="K21" s="51">
        <v>139961326</v>
      </c>
      <c r="L21" s="51"/>
      <c r="M21" s="51">
        <v>139961326</v>
      </c>
    </row>
    <row r="22" spans="1:13" ht="23.25" customHeight="1">
      <c r="A22" s="94" t="s">
        <v>42</v>
      </c>
      <c r="F22" s="38">
        <v>7</v>
      </c>
      <c r="G22" s="51">
        <v>2767916433</v>
      </c>
      <c r="H22" s="51"/>
      <c r="I22" s="51">
        <v>1810899690</v>
      </c>
      <c r="J22" s="51"/>
      <c r="K22" s="51">
        <v>2767916433</v>
      </c>
      <c r="L22" s="51"/>
      <c r="M22" s="51">
        <v>1810899690</v>
      </c>
    </row>
    <row r="23" spans="1:13" ht="23.25" customHeight="1">
      <c r="A23" s="94" t="s">
        <v>47</v>
      </c>
      <c r="F23" s="38">
        <v>14</v>
      </c>
      <c r="G23" s="51">
        <v>738961617</v>
      </c>
      <c r="H23" s="51"/>
      <c r="I23" s="51">
        <v>641819909</v>
      </c>
      <c r="J23" s="51"/>
      <c r="K23" s="51">
        <v>816097858</v>
      </c>
      <c r="L23" s="51"/>
      <c r="M23" s="51">
        <v>824936374</v>
      </c>
    </row>
    <row r="24" spans="1:13" ht="23.25" customHeight="1">
      <c r="A24" s="62" t="s">
        <v>163</v>
      </c>
      <c r="F24" s="254">
        <v>15</v>
      </c>
      <c r="G24" s="51">
        <v>301054511</v>
      </c>
      <c r="H24" s="51"/>
      <c r="I24" s="51">
        <v>332395032</v>
      </c>
      <c r="J24" s="51"/>
      <c r="K24" s="136">
        <v>0</v>
      </c>
      <c r="L24" s="51"/>
      <c r="M24" s="136">
        <v>0</v>
      </c>
    </row>
    <row r="25" spans="1:13" ht="23.25" customHeight="1">
      <c r="A25" s="13" t="s">
        <v>39</v>
      </c>
      <c r="F25" s="38">
        <v>16</v>
      </c>
      <c r="G25" s="51">
        <v>8925066024</v>
      </c>
      <c r="H25" s="51"/>
      <c r="I25" s="51">
        <v>6517727438</v>
      </c>
      <c r="J25" s="51"/>
      <c r="K25" s="51">
        <v>4111569361</v>
      </c>
      <c r="L25" s="51"/>
      <c r="M25" s="51">
        <v>3992402692</v>
      </c>
    </row>
    <row r="26" spans="1:13" ht="23.25" customHeight="1">
      <c r="A26" s="13" t="s">
        <v>241</v>
      </c>
      <c r="F26" s="38">
        <v>4</v>
      </c>
      <c r="G26" s="51">
        <v>80143997</v>
      </c>
      <c r="H26" s="51"/>
      <c r="I26" s="136">
        <v>0</v>
      </c>
      <c r="J26" s="136"/>
      <c r="K26" s="136">
        <v>0</v>
      </c>
      <c r="L26" s="136"/>
      <c r="M26" s="136">
        <v>0</v>
      </c>
    </row>
    <row r="27" spans="1:13" ht="23.25" customHeight="1">
      <c r="A27" s="62" t="s">
        <v>246</v>
      </c>
      <c r="F27" s="38">
        <v>17</v>
      </c>
      <c r="G27" s="51">
        <v>229066446</v>
      </c>
      <c r="H27" s="51"/>
      <c r="I27" s="51">
        <v>211669916</v>
      </c>
      <c r="J27" s="51"/>
      <c r="K27" s="51">
        <f>210120172</f>
        <v>210120172</v>
      </c>
      <c r="L27" s="51"/>
      <c r="M27" s="51">
        <v>200950666</v>
      </c>
    </row>
    <row r="28" spans="1:13" ht="23.25" customHeight="1">
      <c r="A28" s="62" t="s">
        <v>55</v>
      </c>
      <c r="F28" s="38">
        <v>28</v>
      </c>
      <c r="G28" s="51">
        <v>192692763</v>
      </c>
      <c r="H28" s="51"/>
      <c r="I28" s="51">
        <v>159683701</v>
      </c>
      <c r="J28" s="51"/>
      <c r="K28" s="51">
        <v>110033221</v>
      </c>
      <c r="L28" s="51"/>
      <c r="M28" s="51">
        <v>87760806</v>
      </c>
    </row>
    <row r="29" spans="1:13" ht="23.25" customHeight="1">
      <c r="A29" s="9" t="s">
        <v>40</v>
      </c>
      <c r="F29" s="38"/>
      <c r="G29" s="51">
        <v>632129611</v>
      </c>
      <c r="H29" s="51"/>
      <c r="I29" s="51">
        <v>344798055</v>
      </c>
      <c r="J29" s="51"/>
      <c r="K29" s="51">
        <v>364388405</v>
      </c>
      <c r="L29" s="51"/>
      <c r="M29" s="51">
        <v>24521265</v>
      </c>
    </row>
    <row r="30" spans="1:13" ht="23.25" customHeight="1">
      <c r="A30" s="67" t="s">
        <v>15</v>
      </c>
      <c r="G30" s="232">
        <f>SUM(G19:G29)</f>
        <v>14985841376</v>
      </c>
      <c r="H30" s="16"/>
      <c r="I30" s="232">
        <f>SUM(I19:I29)</f>
        <v>10815627842</v>
      </c>
      <c r="J30" s="51"/>
      <c r="K30" s="232">
        <f>SUM(K19:K29)</f>
        <v>14707664472</v>
      </c>
      <c r="L30" s="14"/>
      <c r="M30" s="232">
        <f>SUM(M19:M29)</f>
        <v>10115240515</v>
      </c>
    </row>
    <row r="31" spans="1:13" ht="23.25" customHeight="1">
      <c r="G31" s="9"/>
      <c r="H31" s="89"/>
      <c r="K31" s="22"/>
      <c r="L31" s="119"/>
      <c r="M31" s="22"/>
    </row>
    <row r="32" spans="1:13" ht="23.25" customHeight="1" thickBot="1">
      <c r="A32" s="67" t="s">
        <v>2</v>
      </c>
      <c r="G32" s="233">
        <f>G16+G30</f>
        <v>24323866138</v>
      </c>
      <c r="H32" s="73"/>
      <c r="I32" s="233">
        <f>I16+I30</f>
        <v>23456167789</v>
      </c>
      <c r="J32" s="73"/>
      <c r="K32" s="233">
        <f>K16+K30</f>
        <v>21670413999</v>
      </c>
      <c r="L32" s="73"/>
      <c r="M32" s="233">
        <f>M16+M30</f>
        <v>21580437791</v>
      </c>
    </row>
    <row r="33" spans="1:13" ht="23.25" customHeight="1" thickTop="1">
      <c r="G33" s="9"/>
      <c r="H33" s="89"/>
      <c r="K33" s="14"/>
      <c r="M33" s="14"/>
    </row>
    <row r="34" spans="1:13" s="1" customFormat="1" ht="23.25" customHeight="1">
      <c r="A34" s="27" t="s">
        <v>186</v>
      </c>
      <c r="B34" s="27"/>
      <c r="C34" s="27"/>
      <c r="D34" s="27"/>
      <c r="E34" s="27"/>
      <c r="F34" s="5"/>
      <c r="G34" s="27"/>
      <c r="H34" s="27"/>
      <c r="I34" s="27"/>
      <c r="J34" s="27"/>
      <c r="K34" s="25"/>
      <c r="L34" s="25"/>
      <c r="M34" s="25"/>
    </row>
    <row r="35" spans="1:13" s="1" customFormat="1" ht="23.25" customHeight="1">
      <c r="A35" s="27" t="s">
        <v>100</v>
      </c>
      <c r="B35" s="27"/>
      <c r="C35" s="27"/>
      <c r="D35" s="27"/>
      <c r="E35" s="27"/>
      <c r="F35" s="5"/>
      <c r="G35" s="27"/>
      <c r="H35" s="27"/>
      <c r="I35" s="27"/>
      <c r="J35" s="27"/>
      <c r="K35" s="25"/>
      <c r="L35" s="25"/>
      <c r="M35" s="25"/>
    </row>
    <row r="36" spans="1:13" s="1" customFormat="1" ht="23.25" customHeight="1">
      <c r="A36" s="27"/>
      <c r="B36" s="27"/>
      <c r="C36" s="27"/>
      <c r="D36" s="27"/>
      <c r="E36" s="27"/>
      <c r="F36" s="5"/>
      <c r="G36" s="118"/>
      <c r="H36" s="118"/>
      <c r="I36" s="27"/>
      <c r="J36" s="27"/>
      <c r="K36" s="25"/>
      <c r="L36" s="25"/>
      <c r="M36" s="25"/>
    </row>
    <row r="37" spans="1:13" s="1" customFormat="1" ht="23.25" customHeight="1">
      <c r="A37" s="27"/>
      <c r="B37" s="27"/>
      <c r="C37" s="27"/>
      <c r="D37" s="27"/>
      <c r="E37" s="27"/>
      <c r="F37" s="5"/>
      <c r="G37" s="303" t="s">
        <v>101</v>
      </c>
      <c r="H37" s="303"/>
      <c r="I37" s="303"/>
      <c r="J37" s="47"/>
      <c r="K37" s="303" t="s">
        <v>102</v>
      </c>
      <c r="L37" s="303"/>
      <c r="M37" s="303"/>
    </row>
    <row r="38" spans="1:13" s="1" customFormat="1" ht="23.25" customHeight="1">
      <c r="A38" s="227"/>
      <c r="B38" s="27"/>
      <c r="C38" s="27"/>
      <c r="D38" s="27"/>
      <c r="E38" s="27"/>
      <c r="F38" s="5"/>
      <c r="G38" s="304" t="s">
        <v>51</v>
      </c>
      <c r="H38" s="304"/>
      <c r="I38" s="304"/>
      <c r="J38" s="37"/>
      <c r="K38" s="304" t="s">
        <v>51</v>
      </c>
      <c r="L38" s="304"/>
      <c r="M38" s="304"/>
    </row>
    <row r="39" spans="1:13" ht="23.25" customHeight="1">
      <c r="A39" s="227" t="s">
        <v>23</v>
      </c>
      <c r="F39" s="202" t="s">
        <v>22</v>
      </c>
      <c r="G39" s="243">
        <v>2562</v>
      </c>
      <c r="H39" s="62"/>
      <c r="I39" s="246">
        <v>2561</v>
      </c>
      <c r="K39" s="290">
        <v>2562</v>
      </c>
      <c r="L39" s="62"/>
      <c r="M39" s="290">
        <v>2561</v>
      </c>
    </row>
    <row r="40" spans="1:13" ht="23.25" customHeight="1">
      <c r="G40" s="301" t="s">
        <v>122</v>
      </c>
      <c r="H40" s="301"/>
      <c r="I40" s="301"/>
      <c r="J40" s="301"/>
      <c r="K40" s="301"/>
      <c r="L40" s="301"/>
      <c r="M40" s="301"/>
    </row>
    <row r="41" spans="1:13" ht="23.25" customHeight="1">
      <c r="A41" s="92" t="s">
        <v>3</v>
      </c>
      <c r="H41" s="89"/>
      <c r="K41" s="9"/>
      <c r="L41" s="9"/>
      <c r="M41" s="9"/>
    </row>
    <row r="42" spans="1:13" ht="23.25" customHeight="1">
      <c r="A42" s="9" t="s">
        <v>25</v>
      </c>
      <c r="F42" s="96">
        <v>19</v>
      </c>
      <c r="G42" s="51">
        <v>2243813930</v>
      </c>
      <c r="H42" s="51"/>
      <c r="I42" s="51">
        <v>1980864927</v>
      </c>
      <c r="J42" s="51"/>
      <c r="K42" s="51">
        <v>1480767847</v>
      </c>
      <c r="L42" s="51"/>
      <c r="M42" s="51">
        <v>1344172122</v>
      </c>
    </row>
    <row r="43" spans="1:13" ht="23.25" customHeight="1">
      <c r="A43" s="62" t="s">
        <v>261</v>
      </c>
      <c r="F43" s="96">
        <v>20</v>
      </c>
      <c r="G43" s="51">
        <v>2585293597</v>
      </c>
      <c r="H43" s="51"/>
      <c r="I43" s="51">
        <v>2149743445</v>
      </c>
      <c r="J43" s="51"/>
      <c r="K43" s="51">
        <v>1468936971</v>
      </c>
      <c r="L43" s="51"/>
      <c r="M43" s="51">
        <v>1448167925</v>
      </c>
    </row>
    <row r="44" spans="1:13" ht="23.25" customHeight="1">
      <c r="A44" s="13" t="s">
        <v>112</v>
      </c>
      <c r="B44" s="62"/>
      <c r="F44" s="96" t="s">
        <v>244</v>
      </c>
      <c r="G44" s="136">
        <v>0</v>
      </c>
      <c r="H44" s="51"/>
      <c r="I44" s="136">
        <v>0</v>
      </c>
      <c r="J44" s="51"/>
      <c r="K44" s="51">
        <v>893829832</v>
      </c>
      <c r="L44" s="51"/>
      <c r="M44" s="51">
        <v>940064861</v>
      </c>
    </row>
    <row r="45" spans="1:13" ht="23.25" customHeight="1">
      <c r="A45" s="13" t="s">
        <v>126</v>
      </c>
      <c r="F45" s="96"/>
      <c r="G45" s="51"/>
      <c r="H45" s="120"/>
      <c r="I45" s="51"/>
      <c r="J45" s="51"/>
      <c r="K45" s="51"/>
      <c r="L45" s="14"/>
      <c r="M45" s="51"/>
    </row>
    <row r="46" spans="1:13" ht="23.25" customHeight="1">
      <c r="B46" s="13" t="s">
        <v>125</v>
      </c>
      <c r="F46" s="96">
        <v>18</v>
      </c>
      <c r="G46" s="51">
        <v>96643672</v>
      </c>
      <c r="H46" s="120"/>
      <c r="I46" s="51">
        <v>31958111</v>
      </c>
      <c r="J46" s="51"/>
      <c r="K46" s="51">
        <v>10850407</v>
      </c>
      <c r="L46" s="14"/>
      <c r="M46" s="51">
        <v>7011949</v>
      </c>
    </row>
    <row r="47" spans="1:13" ht="23.25" customHeight="1">
      <c r="A47" s="9" t="s">
        <v>41</v>
      </c>
      <c r="F47" s="96"/>
      <c r="G47" s="51">
        <v>323465493</v>
      </c>
      <c r="H47" s="120"/>
      <c r="I47" s="51">
        <v>435119662</v>
      </c>
      <c r="J47" s="51"/>
      <c r="K47" s="51">
        <v>164226955</v>
      </c>
      <c r="L47" s="14"/>
      <c r="M47" s="51">
        <v>226939686</v>
      </c>
    </row>
    <row r="48" spans="1:13" ht="23.25" customHeight="1">
      <c r="A48" s="9" t="s">
        <v>26</v>
      </c>
      <c r="F48" s="96"/>
      <c r="G48" s="51">
        <v>6616561</v>
      </c>
      <c r="H48" s="120"/>
      <c r="I48" s="51">
        <v>3590746</v>
      </c>
      <c r="J48" s="51"/>
      <c r="K48" s="51">
        <v>6412164</v>
      </c>
      <c r="L48" s="14"/>
      <c r="M48" s="51">
        <v>3168055</v>
      </c>
    </row>
    <row r="49" spans="1:13" ht="23.25" customHeight="1">
      <c r="A49" s="67" t="s">
        <v>4</v>
      </c>
      <c r="F49" s="96"/>
      <c r="G49" s="232">
        <f>SUM(G42:G48)</f>
        <v>5255833253</v>
      </c>
      <c r="H49" s="16"/>
      <c r="I49" s="232">
        <f>SUM(I42:I48)</f>
        <v>4601276891</v>
      </c>
      <c r="J49" s="51"/>
      <c r="K49" s="232">
        <f>SUM(K42:K48)</f>
        <v>4025024176</v>
      </c>
      <c r="L49" s="14"/>
      <c r="M49" s="232">
        <f>SUM(M42:M48)</f>
        <v>3969524598</v>
      </c>
    </row>
    <row r="50" spans="1:13" ht="15" customHeight="1">
      <c r="A50" s="67"/>
      <c r="F50" s="96"/>
      <c r="G50" s="51"/>
      <c r="H50" s="120"/>
      <c r="I50" s="51"/>
      <c r="J50" s="51"/>
      <c r="K50" s="22"/>
      <c r="L50" s="14"/>
      <c r="M50" s="22"/>
    </row>
    <row r="51" spans="1:13" ht="23.25" customHeight="1">
      <c r="A51" s="92" t="s">
        <v>20</v>
      </c>
      <c r="F51" s="96"/>
      <c r="G51" s="51"/>
      <c r="H51" s="120"/>
      <c r="I51" s="51"/>
      <c r="J51" s="51"/>
      <c r="K51" s="22"/>
      <c r="L51" s="14"/>
      <c r="M51" s="22"/>
    </row>
    <row r="52" spans="1:13" ht="23.25" customHeight="1">
      <c r="A52" s="13" t="s">
        <v>240</v>
      </c>
      <c r="F52" s="96">
        <v>18</v>
      </c>
      <c r="G52" s="51">
        <v>120864696</v>
      </c>
      <c r="H52" s="120"/>
      <c r="I52" s="136">
        <v>0</v>
      </c>
      <c r="J52" s="136"/>
      <c r="K52" s="136">
        <v>0</v>
      </c>
      <c r="L52" s="136"/>
      <c r="M52" s="136">
        <v>0</v>
      </c>
    </row>
    <row r="53" spans="1:13" ht="23.25" customHeight="1">
      <c r="A53" s="13" t="s">
        <v>67</v>
      </c>
      <c r="F53" s="96">
        <v>18</v>
      </c>
      <c r="G53" s="51">
        <v>284693552</v>
      </c>
      <c r="H53" s="120"/>
      <c r="I53" s="51">
        <v>109843729</v>
      </c>
      <c r="J53" s="51"/>
      <c r="K53" s="51">
        <v>28859151</v>
      </c>
      <c r="L53" s="14"/>
      <c r="M53" s="51">
        <v>25343993</v>
      </c>
    </row>
    <row r="54" spans="1:13" ht="23.25" customHeight="1">
      <c r="A54" s="94" t="s">
        <v>129</v>
      </c>
      <c r="F54" s="96">
        <v>21</v>
      </c>
      <c r="G54" s="51">
        <v>629364895</v>
      </c>
      <c r="H54" s="120"/>
      <c r="I54" s="51">
        <v>441160919</v>
      </c>
      <c r="J54" s="51"/>
      <c r="K54" s="51">
        <v>397999699</v>
      </c>
      <c r="L54" s="14"/>
      <c r="M54" s="51">
        <v>269936577</v>
      </c>
    </row>
    <row r="55" spans="1:13" ht="23.25" customHeight="1">
      <c r="A55" s="13" t="s">
        <v>242</v>
      </c>
      <c r="F55" s="96">
        <v>28</v>
      </c>
      <c r="G55" s="51">
        <v>8780353</v>
      </c>
      <c r="H55" s="120"/>
      <c r="I55" s="136">
        <v>0</v>
      </c>
      <c r="J55" s="136"/>
      <c r="K55" s="136">
        <v>0</v>
      </c>
      <c r="L55" s="136"/>
      <c r="M55" s="136">
        <v>0</v>
      </c>
    </row>
    <row r="56" spans="1:13" ht="23.25" customHeight="1">
      <c r="A56" s="94" t="s">
        <v>68</v>
      </c>
      <c r="F56" s="96"/>
      <c r="G56" s="231">
        <v>1184735</v>
      </c>
      <c r="H56" s="120"/>
      <c r="I56" s="231">
        <v>1156698</v>
      </c>
      <c r="J56" s="51"/>
      <c r="K56" s="231">
        <v>4928525</v>
      </c>
      <c r="L56" s="14"/>
      <c r="M56" s="231">
        <v>3208098</v>
      </c>
    </row>
    <row r="57" spans="1:13" ht="23.25" customHeight="1">
      <c r="A57" s="67" t="s">
        <v>16</v>
      </c>
      <c r="F57" s="8"/>
      <c r="G57" s="73">
        <f>SUM(G52:G56)</f>
        <v>1044888231</v>
      </c>
      <c r="H57" s="16"/>
      <c r="I57" s="73">
        <f>SUM(I52:I56)</f>
        <v>552161346</v>
      </c>
      <c r="J57" s="28"/>
      <c r="K57" s="73">
        <f>SUM(K52:K56)</f>
        <v>431787375</v>
      </c>
      <c r="L57" s="14"/>
      <c r="M57" s="73">
        <f>SUM(M52:M56)</f>
        <v>298488668</v>
      </c>
    </row>
    <row r="58" spans="1:13" ht="15" customHeight="1">
      <c r="A58" s="67"/>
      <c r="F58" s="8"/>
      <c r="G58" s="198"/>
      <c r="H58" s="16"/>
      <c r="I58" s="198"/>
      <c r="J58" s="28"/>
      <c r="K58" s="198"/>
      <c r="L58" s="14"/>
      <c r="M58" s="198"/>
    </row>
    <row r="59" spans="1:13" ht="23.25" customHeight="1">
      <c r="A59" s="67" t="s">
        <v>5</v>
      </c>
      <c r="F59" s="8"/>
      <c r="G59" s="230">
        <f>G49+G57</f>
        <v>6300721484</v>
      </c>
      <c r="H59" s="16"/>
      <c r="I59" s="230">
        <f>I49+I57</f>
        <v>5153438237</v>
      </c>
      <c r="J59" s="28"/>
      <c r="K59" s="230">
        <f>K49+K57</f>
        <v>4456811551</v>
      </c>
      <c r="L59" s="14"/>
      <c r="M59" s="230">
        <f>M49+M57</f>
        <v>4268013266</v>
      </c>
    </row>
    <row r="60" spans="1:13" ht="15" customHeight="1">
      <c r="A60" s="67"/>
      <c r="F60" s="8"/>
      <c r="G60" s="28"/>
      <c r="H60" s="119"/>
      <c r="I60" s="28"/>
      <c r="J60" s="28"/>
      <c r="K60" s="22"/>
      <c r="L60" s="14"/>
      <c r="M60" s="22"/>
    </row>
    <row r="61" spans="1:13" ht="23.25" customHeight="1">
      <c r="A61" s="27" t="s">
        <v>186</v>
      </c>
      <c r="F61" s="8"/>
      <c r="G61" s="28"/>
      <c r="H61" s="28"/>
      <c r="I61" s="28"/>
      <c r="J61" s="28"/>
      <c r="K61" s="22"/>
      <c r="L61" s="14"/>
      <c r="M61" s="22"/>
    </row>
    <row r="62" spans="1:13" ht="23.25" customHeight="1">
      <c r="A62" s="27" t="s">
        <v>100</v>
      </c>
      <c r="F62" s="8"/>
      <c r="G62" s="28"/>
      <c r="H62" s="28"/>
      <c r="I62" s="28"/>
      <c r="J62" s="28"/>
      <c r="K62" s="22"/>
      <c r="L62" s="14"/>
      <c r="M62" s="22"/>
    </row>
    <row r="63" spans="1:13" ht="23.25" customHeight="1">
      <c r="A63" s="27"/>
      <c r="F63" s="8"/>
      <c r="G63" s="28"/>
      <c r="H63" s="28"/>
      <c r="I63" s="28"/>
      <c r="J63" s="28"/>
      <c r="K63" s="22"/>
      <c r="L63" s="14"/>
      <c r="M63" s="22"/>
    </row>
    <row r="64" spans="1:13" s="1" customFormat="1" ht="23.25" customHeight="1">
      <c r="A64" s="27"/>
      <c r="B64" s="27"/>
      <c r="C64" s="27"/>
      <c r="D64" s="27"/>
      <c r="E64" s="27"/>
      <c r="F64" s="5"/>
      <c r="G64" s="303" t="s">
        <v>101</v>
      </c>
      <c r="H64" s="303"/>
      <c r="I64" s="303"/>
      <c r="J64" s="47"/>
      <c r="K64" s="303" t="s">
        <v>102</v>
      </c>
      <c r="L64" s="303"/>
      <c r="M64" s="303"/>
    </row>
    <row r="65" spans="1:13" s="1" customFormat="1" ht="23.25" customHeight="1">
      <c r="A65" s="227"/>
      <c r="B65" s="27"/>
      <c r="C65" s="27"/>
      <c r="D65" s="27"/>
      <c r="E65" s="27"/>
      <c r="F65" s="5"/>
      <c r="G65" s="304" t="s">
        <v>51</v>
      </c>
      <c r="H65" s="304"/>
      <c r="I65" s="304"/>
      <c r="J65" s="37"/>
      <c r="K65" s="304" t="s">
        <v>51</v>
      </c>
      <c r="L65" s="304"/>
      <c r="M65" s="304"/>
    </row>
    <row r="66" spans="1:13" ht="23.25" customHeight="1">
      <c r="A66" s="92" t="s">
        <v>13</v>
      </c>
      <c r="F66" s="202" t="s">
        <v>22</v>
      </c>
      <c r="G66" s="290">
        <v>2562</v>
      </c>
      <c r="H66" s="62"/>
      <c r="I66" s="290">
        <v>2561</v>
      </c>
      <c r="K66" s="290">
        <v>2562</v>
      </c>
      <c r="L66" s="62"/>
      <c r="M66" s="290">
        <v>2561</v>
      </c>
    </row>
    <row r="67" spans="1:13" ht="23.25" customHeight="1">
      <c r="A67" s="92"/>
      <c r="F67" s="52"/>
      <c r="G67" s="301" t="s">
        <v>122</v>
      </c>
      <c r="H67" s="301"/>
      <c r="I67" s="301"/>
      <c r="J67" s="301"/>
      <c r="K67" s="301"/>
      <c r="L67" s="301"/>
      <c r="M67" s="301"/>
    </row>
    <row r="68" spans="1:13" ht="23.25" customHeight="1">
      <c r="A68" s="9" t="s">
        <v>10</v>
      </c>
      <c r="F68" s="38">
        <v>22</v>
      </c>
      <c r="G68" s="9"/>
      <c r="H68" s="89"/>
      <c r="K68" s="14"/>
      <c r="L68" s="14"/>
      <c r="M68" s="14"/>
    </row>
    <row r="69" spans="1:13" ht="23.25" customHeight="1">
      <c r="B69" s="9" t="s">
        <v>30</v>
      </c>
      <c r="F69" s="38"/>
      <c r="H69" s="120"/>
      <c r="I69" s="2"/>
      <c r="J69" s="2"/>
      <c r="K69" s="2"/>
      <c r="L69" s="2"/>
      <c r="M69" s="2"/>
    </row>
    <row r="70" spans="1:13" ht="23.25" customHeight="1" thickBot="1">
      <c r="B70" s="291" t="s">
        <v>231</v>
      </c>
      <c r="F70" s="38"/>
      <c r="G70" s="234">
        <v>3003750000</v>
      </c>
      <c r="H70" s="120"/>
      <c r="I70" s="234">
        <v>3003750000</v>
      </c>
      <c r="J70" s="51"/>
      <c r="K70" s="234">
        <v>3003750000</v>
      </c>
      <c r="L70" s="14"/>
      <c r="M70" s="234">
        <v>3003750000</v>
      </c>
    </row>
    <row r="71" spans="1:13" ht="23.25" customHeight="1" thickTop="1">
      <c r="B71" s="9" t="s">
        <v>31</v>
      </c>
      <c r="F71" s="38"/>
      <c r="H71" s="120"/>
      <c r="I71" s="120"/>
      <c r="J71" s="51"/>
      <c r="L71" s="14"/>
      <c r="M71" s="120"/>
    </row>
    <row r="72" spans="1:13" ht="23.25" customHeight="1">
      <c r="B72" s="291" t="s">
        <v>231</v>
      </c>
      <c r="F72" s="38"/>
      <c r="G72" s="51">
        <v>3003750000</v>
      </c>
      <c r="H72" s="120"/>
      <c r="I72" s="51">
        <v>3003750000</v>
      </c>
      <c r="J72" s="51"/>
      <c r="K72" s="51">
        <v>3003750000</v>
      </c>
      <c r="L72" s="14"/>
      <c r="M72" s="51">
        <v>3003750000</v>
      </c>
    </row>
    <row r="73" spans="1:13" ht="23.25" customHeight="1">
      <c r="A73" s="62" t="s">
        <v>193</v>
      </c>
      <c r="F73" s="38">
        <v>22</v>
      </c>
      <c r="G73" s="51">
        <v>11847802049</v>
      </c>
      <c r="H73" s="120"/>
      <c r="I73" s="51">
        <v>11847802049</v>
      </c>
      <c r="J73" s="51"/>
      <c r="K73" s="51">
        <v>11847802049</v>
      </c>
      <c r="L73" s="14"/>
      <c r="M73" s="51">
        <v>11847802049</v>
      </c>
    </row>
    <row r="74" spans="1:13" ht="23.25" customHeight="1">
      <c r="A74" s="9" t="s">
        <v>6</v>
      </c>
      <c r="F74" s="94"/>
      <c r="G74" s="9"/>
      <c r="H74" s="89"/>
      <c r="K74" s="9"/>
      <c r="L74" s="14"/>
      <c r="M74" s="9"/>
    </row>
    <row r="75" spans="1:13" ht="23.25" customHeight="1">
      <c r="B75" s="13" t="s">
        <v>46</v>
      </c>
      <c r="F75" s="38">
        <v>23</v>
      </c>
      <c r="G75" s="51">
        <v>300375000</v>
      </c>
      <c r="H75" s="120"/>
      <c r="I75" s="51">
        <v>265100000</v>
      </c>
      <c r="J75" s="51"/>
      <c r="K75" s="51">
        <v>300375000</v>
      </c>
      <c r="L75" s="14"/>
      <c r="M75" s="51">
        <v>265100000</v>
      </c>
    </row>
    <row r="76" spans="1:13" ht="23.25" customHeight="1">
      <c r="B76" s="9" t="s">
        <v>7</v>
      </c>
      <c r="F76" s="96"/>
      <c r="G76" s="51">
        <f>'SH_consol 13-14'!I67</f>
        <v>3075754748</v>
      </c>
      <c r="H76" s="120"/>
      <c r="I76" s="51">
        <v>3033342663</v>
      </c>
      <c r="J76" s="51"/>
      <c r="K76" s="51">
        <f>'SH_Separate 15-16'!I61</f>
        <v>1959920987</v>
      </c>
      <c r="L76" s="14"/>
      <c r="M76" s="51">
        <v>2112171363</v>
      </c>
    </row>
    <row r="77" spans="1:13" ht="23.25" customHeight="1">
      <c r="A77" s="62" t="s">
        <v>123</v>
      </c>
      <c r="B77" s="62"/>
      <c r="F77" s="38">
        <v>23</v>
      </c>
      <c r="G77" s="51">
        <f>'SH_consol 13-14'!K67</f>
        <v>353101177</v>
      </c>
      <c r="H77" s="120"/>
      <c r="I77" s="51">
        <v>353101177</v>
      </c>
      <c r="J77" s="51"/>
      <c r="K77" s="51">
        <f>'SH_Separate 15-16'!K61</f>
        <v>73950400</v>
      </c>
      <c r="L77" s="14"/>
      <c r="M77" s="51">
        <v>73950400</v>
      </c>
    </row>
    <row r="78" spans="1:13" ht="23.25" customHeight="1">
      <c r="A78" s="13" t="s">
        <v>50</v>
      </c>
      <c r="F78" s="38">
        <v>23</v>
      </c>
      <c r="G78" s="203">
        <f>'SH_consol 13-14'!W67</f>
        <v>-709477102</v>
      </c>
      <c r="H78" s="120"/>
      <c r="I78" s="203">
        <v>-415334085</v>
      </c>
      <c r="J78" s="51"/>
      <c r="K78" s="231">
        <f>'SH_Separate 15-16'!M61</f>
        <v>27804012</v>
      </c>
      <c r="L78" s="14"/>
      <c r="M78" s="231">
        <v>9650713</v>
      </c>
    </row>
    <row r="79" spans="1:13" ht="23.25" customHeight="1">
      <c r="A79" s="67" t="s">
        <v>87</v>
      </c>
      <c r="F79" s="7"/>
      <c r="G79" s="73">
        <f>SUM(G72:G78)</f>
        <v>17871305872</v>
      </c>
      <c r="H79" s="120"/>
      <c r="I79" s="73">
        <f>SUM(I72:I78)</f>
        <v>18087761804</v>
      </c>
      <c r="J79" s="73"/>
      <c r="K79" s="73">
        <f>SUM(K72:K78)</f>
        <v>17213602448</v>
      </c>
      <c r="L79" s="21"/>
      <c r="M79" s="73">
        <f>SUM(M72:M78)</f>
        <v>17312424525</v>
      </c>
    </row>
    <row r="80" spans="1:13" ht="23.25" customHeight="1">
      <c r="A80" s="62" t="s">
        <v>88</v>
      </c>
      <c r="F80" s="7"/>
      <c r="G80" s="231">
        <f>'SH_consol 13-14'!AA67</f>
        <v>151838782</v>
      </c>
      <c r="H80" s="120"/>
      <c r="I80" s="231">
        <v>214967748</v>
      </c>
      <c r="J80" s="51"/>
      <c r="K80" s="214">
        <v>0</v>
      </c>
      <c r="L80" s="14"/>
      <c r="M80" s="214">
        <v>0</v>
      </c>
    </row>
    <row r="81" spans="1:13" ht="23.25" customHeight="1">
      <c r="A81" s="67" t="s">
        <v>11</v>
      </c>
      <c r="F81" s="7"/>
      <c r="G81" s="232">
        <f>SUM(G79:G80)</f>
        <v>18023144654</v>
      </c>
      <c r="H81" s="120"/>
      <c r="I81" s="232">
        <f>SUM(I79:I80)</f>
        <v>18302729552</v>
      </c>
      <c r="J81" s="73"/>
      <c r="K81" s="232">
        <f>SUM(K79:K80)</f>
        <v>17213602448</v>
      </c>
      <c r="L81" s="21"/>
      <c r="M81" s="232">
        <f>SUM(M79:M80)</f>
        <v>17312424525</v>
      </c>
    </row>
    <row r="82" spans="1:13" ht="15" customHeight="1">
      <c r="A82" s="67"/>
      <c r="F82" s="7"/>
      <c r="G82" s="51"/>
      <c r="H82" s="85"/>
      <c r="I82" s="51"/>
      <c r="J82" s="51"/>
      <c r="K82" s="16"/>
      <c r="L82" s="14"/>
      <c r="M82" s="16"/>
    </row>
    <row r="83" spans="1:13" ht="23.25" customHeight="1" thickBot="1">
      <c r="A83" s="67" t="s">
        <v>12</v>
      </c>
      <c r="F83" s="7"/>
      <c r="G83" s="233">
        <f>G81+G59</f>
        <v>24323866138</v>
      </c>
      <c r="H83" s="16"/>
      <c r="I83" s="233">
        <f>I81+I59</f>
        <v>23456167789</v>
      </c>
      <c r="J83" s="51"/>
      <c r="K83" s="233">
        <f>K81+K59</f>
        <v>21670413999</v>
      </c>
      <c r="L83" s="14"/>
      <c r="M83" s="233">
        <f>M81+M59</f>
        <v>21580437791</v>
      </c>
    </row>
    <row r="84" spans="1:13" ht="23.25" customHeight="1" thickTop="1">
      <c r="G84" s="228">
        <f>G32-G83</f>
        <v>0</v>
      </c>
      <c r="H84" s="228"/>
      <c r="I84" s="228">
        <f>I32-I83</f>
        <v>0</v>
      </c>
      <c r="J84" s="229"/>
      <c r="K84" s="229">
        <f>K32-K83</f>
        <v>0</v>
      </c>
      <c r="L84" s="229"/>
      <c r="M84" s="229">
        <f>M32-M83</f>
        <v>0</v>
      </c>
    </row>
    <row r="85" spans="1:13" ht="23.25" customHeight="1">
      <c r="G85" s="9"/>
      <c r="I85" s="90"/>
      <c r="J85" s="90"/>
      <c r="K85" s="75"/>
      <c r="L85" s="75"/>
      <c r="M85" s="75"/>
    </row>
    <row r="86" spans="1:13" ht="23.25" customHeight="1">
      <c r="I86" s="90"/>
      <c r="J86" s="90"/>
      <c r="K86" s="90"/>
      <c r="L86" s="90"/>
      <c r="M86" s="90"/>
    </row>
    <row r="99" spans="7:9" ht="23.25" customHeight="1">
      <c r="I99" s="28"/>
    </row>
    <row r="100" spans="7:9" ht="23.25" customHeight="1">
      <c r="G100" s="28"/>
    </row>
  </sheetData>
  <mergeCells count="15">
    <mergeCell ref="G67:M67"/>
    <mergeCell ref="G7:M7"/>
    <mergeCell ref="G40:M40"/>
    <mergeCell ref="G4:I4"/>
    <mergeCell ref="K4:M4"/>
    <mergeCell ref="G37:I37"/>
    <mergeCell ref="K37:M37"/>
    <mergeCell ref="G64:I64"/>
    <mergeCell ref="K64:M64"/>
    <mergeCell ref="G5:I5"/>
    <mergeCell ref="K5:M5"/>
    <mergeCell ref="G38:I38"/>
    <mergeCell ref="K38:M38"/>
    <mergeCell ref="G65:I65"/>
    <mergeCell ref="K65:M65"/>
  </mergeCells>
  <pageMargins left="0.78740157480314998" right="0.61" top="0.47244094488188998" bottom="0.511811023622047" header="0.511811023622047" footer="0.511811023622047"/>
  <pageSetup paperSize="9" scale="76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3" max="16383" man="1"/>
    <brk id="60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107"/>
  <sheetViews>
    <sheetView view="pageBreakPreview" topLeftCell="A46" zoomScale="70" zoomScaleNormal="80" zoomScaleSheetLayoutView="70" zoomScalePageLayoutView="44" workbookViewId="0">
      <selection activeCell="E64" sqref="E64"/>
    </sheetView>
  </sheetViews>
  <sheetFormatPr defaultColWidth="20.8984375" defaultRowHeight="23.25" customHeight="1"/>
  <cols>
    <col min="1" max="1" width="1.59765625" style="62" customWidth="1"/>
    <col min="2" max="4" width="2" style="62" customWidth="1"/>
    <col min="5" max="5" width="46.8984375" style="62" customWidth="1"/>
    <col min="6" max="6" width="9.296875" style="6" customWidth="1"/>
    <col min="7" max="7" width="16.69921875" style="12" customWidth="1"/>
    <col min="8" max="8" width="1.3984375" style="12" customWidth="1"/>
    <col min="9" max="9" width="16.69921875" style="62" customWidth="1"/>
    <col min="10" max="10" width="1.59765625" style="62" customWidth="1"/>
    <col min="11" max="11" width="16.69921875" style="62" customWidth="1"/>
    <col min="12" max="12" width="1.59765625" style="62" customWidth="1"/>
    <col min="13" max="13" width="16.59765625" style="278" customWidth="1"/>
    <col min="14" max="14" width="0.8984375" style="39" customWidth="1"/>
    <col min="15" max="15" width="1.296875" style="12" customWidth="1"/>
    <col min="16" max="16" width="20.8984375" style="12"/>
    <col min="17" max="17" width="35.8984375" style="266" customWidth="1"/>
    <col min="18" max="18" width="22.09765625" style="12" bestFit="1" customWidth="1"/>
    <col min="19" max="16384" width="20.8984375" style="12"/>
  </cols>
  <sheetData>
    <row r="1" spans="1:18" s="1" customFormat="1" ht="23.25" customHeight="1">
      <c r="A1" s="27" t="s">
        <v>186</v>
      </c>
      <c r="B1" s="27"/>
      <c r="C1" s="27"/>
      <c r="D1" s="27"/>
      <c r="E1" s="27"/>
      <c r="F1" s="5"/>
      <c r="I1" s="27"/>
      <c r="J1" s="27"/>
      <c r="K1" s="27"/>
      <c r="L1" s="27"/>
      <c r="M1" s="276"/>
      <c r="N1" s="26"/>
      <c r="Q1" s="265"/>
    </row>
    <row r="2" spans="1:18" s="1" customFormat="1" ht="23.25" customHeight="1">
      <c r="A2" s="27" t="s">
        <v>155</v>
      </c>
      <c r="B2" s="27"/>
      <c r="C2" s="27"/>
      <c r="D2" s="27"/>
      <c r="E2" s="27"/>
      <c r="F2" s="5"/>
      <c r="I2" s="27"/>
      <c r="J2" s="27"/>
      <c r="K2" s="27"/>
      <c r="L2" s="27"/>
      <c r="M2" s="276"/>
      <c r="N2" s="27"/>
      <c r="Q2" s="265"/>
    </row>
    <row r="3" spans="1:18" s="1" customFormat="1" ht="23.25" customHeight="1">
      <c r="A3" s="27"/>
      <c r="B3" s="27"/>
      <c r="C3" s="27"/>
      <c r="D3" s="27"/>
      <c r="E3" s="27"/>
      <c r="F3" s="5"/>
      <c r="I3" s="27"/>
      <c r="J3" s="27"/>
      <c r="K3" s="27"/>
      <c r="L3" s="27"/>
      <c r="M3" s="276"/>
      <c r="N3" s="27"/>
      <c r="Q3" s="265"/>
    </row>
    <row r="4" spans="1:18" s="1" customFormat="1" ht="23.25" customHeight="1">
      <c r="A4" s="27"/>
      <c r="B4" s="27"/>
      <c r="C4" s="27"/>
      <c r="D4" s="27"/>
      <c r="E4" s="27"/>
      <c r="F4" s="5"/>
      <c r="G4" s="302" t="s">
        <v>101</v>
      </c>
      <c r="H4" s="302"/>
      <c r="I4" s="302"/>
      <c r="J4" s="47"/>
      <c r="K4" s="303" t="s">
        <v>102</v>
      </c>
      <c r="L4" s="303"/>
      <c r="M4" s="303"/>
      <c r="N4" s="110"/>
      <c r="O4" s="116"/>
      <c r="Q4" s="265"/>
    </row>
    <row r="5" spans="1:18" ht="23.25" customHeight="1">
      <c r="A5" s="227"/>
      <c r="F5" s="103"/>
      <c r="G5" s="305" t="s">
        <v>114</v>
      </c>
      <c r="H5" s="305"/>
      <c r="I5" s="305"/>
      <c r="K5" s="305" t="s">
        <v>114</v>
      </c>
      <c r="L5" s="305"/>
      <c r="M5" s="305"/>
      <c r="N5" s="112"/>
      <c r="O5" s="29"/>
    </row>
    <row r="6" spans="1:18" ht="23.25" customHeight="1">
      <c r="A6" s="227"/>
      <c r="F6" s="103" t="s">
        <v>22</v>
      </c>
      <c r="G6" s="104">
        <v>2562</v>
      </c>
      <c r="H6" s="62"/>
      <c r="I6" s="246">
        <v>2561</v>
      </c>
      <c r="K6" s="246">
        <v>2562</v>
      </c>
      <c r="M6" s="271">
        <v>2561</v>
      </c>
      <c r="N6" s="112"/>
      <c r="O6" s="81"/>
    </row>
    <row r="7" spans="1:18" ht="23.25" customHeight="1">
      <c r="F7" s="80"/>
      <c r="G7" s="301" t="s">
        <v>122</v>
      </c>
      <c r="H7" s="301"/>
      <c r="I7" s="301"/>
      <c r="J7" s="301"/>
      <c r="K7" s="301"/>
      <c r="L7" s="301"/>
      <c r="M7" s="301"/>
      <c r="N7" s="111"/>
      <c r="O7" s="81"/>
    </row>
    <row r="8" spans="1:18" ht="23.25" customHeight="1">
      <c r="A8" s="67" t="s">
        <v>192</v>
      </c>
      <c r="F8" s="80"/>
      <c r="G8" s="260"/>
      <c r="H8" s="260"/>
      <c r="I8" s="260"/>
      <c r="J8" s="260"/>
      <c r="K8" s="260"/>
      <c r="L8" s="260"/>
      <c r="M8" s="277"/>
      <c r="N8" s="261"/>
      <c r="O8" s="81"/>
    </row>
    <row r="9" spans="1:18" ht="23.25" customHeight="1">
      <c r="A9" s="92" t="s">
        <v>27</v>
      </c>
      <c r="F9" s="38"/>
      <c r="N9" s="31"/>
      <c r="O9" s="81"/>
    </row>
    <row r="10" spans="1:18" ht="23.25" customHeight="1">
      <c r="A10" s="62" t="s">
        <v>17</v>
      </c>
      <c r="F10" s="38"/>
      <c r="G10" s="123">
        <v>25610466687</v>
      </c>
      <c r="H10" s="123"/>
      <c r="I10" s="123">
        <v>24297083998</v>
      </c>
      <c r="J10" s="123"/>
      <c r="K10" s="123">
        <v>19890350881</v>
      </c>
      <c r="L10" s="123"/>
      <c r="M10" s="123">
        <v>18890577433</v>
      </c>
      <c r="N10" s="31"/>
      <c r="O10" s="81"/>
    </row>
    <row r="11" spans="1:18" ht="23.25" customHeight="1">
      <c r="A11" s="62" t="s">
        <v>69</v>
      </c>
      <c r="F11" s="38"/>
      <c r="G11" s="123">
        <v>216434377</v>
      </c>
      <c r="H11" s="123"/>
      <c r="I11" s="123">
        <v>43115507</v>
      </c>
      <c r="J11" s="123"/>
      <c r="K11" s="123">
        <v>1634868706</v>
      </c>
      <c r="L11" s="123"/>
      <c r="M11" s="123">
        <v>2712459269</v>
      </c>
      <c r="N11" s="31"/>
      <c r="O11" s="81"/>
    </row>
    <row r="12" spans="1:18" ht="23.25" customHeight="1">
      <c r="A12" s="62" t="s">
        <v>157</v>
      </c>
      <c r="F12" s="38"/>
      <c r="G12" s="206">
        <v>35369552</v>
      </c>
      <c r="H12" s="123"/>
      <c r="I12" s="206">
        <v>158431740</v>
      </c>
      <c r="J12" s="123"/>
      <c r="K12" s="206">
        <v>35369552</v>
      </c>
      <c r="M12" s="206">
        <v>1163092019</v>
      </c>
      <c r="N12" s="31"/>
    </row>
    <row r="13" spans="1:18" ht="23.25" customHeight="1">
      <c r="A13" s="62" t="s">
        <v>28</v>
      </c>
      <c r="F13" s="38">
        <v>25</v>
      </c>
      <c r="G13" s="123">
        <v>324419241</v>
      </c>
      <c r="H13" s="123"/>
      <c r="I13" s="123">
        <v>472249575</v>
      </c>
      <c r="J13" s="124"/>
      <c r="K13" s="136">
        <v>327558850</v>
      </c>
      <c r="L13" s="123"/>
      <c r="M13" s="136">
        <v>349630481</v>
      </c>
      <c r="N13" s="31"/>
      <c r="O13" s="81"/>
    </row>
    <row r="14" spans="1:18" ht="23.25" customHeight="1">
      <c r="A14" s="67" t="s">
        <v>8</v>
      </c>
      <c r="F14" s="38"/>
      <c r="G14" s="121">
        <f>SUM(G10:G13)</f>
        <v>26186689857</v>
      </c>
      <c r="H14" s="125"/>
      <c r="I14" s="121">
        <f>SUM(I10:I13)</f>
        <v>24970880820</v>
      </c>
      <c r="J14" s="122"/>
      <c r="K14" s="121">
        <f>SUM(K10:K13)</f>
        <v>21888147989</v>
      </c>
      <c r="L14" s="123"/>
      <c r="M14" s="121">
        <f>SUM(M10:M13)</f>
        <v>23115759202</v>
      </c>
      <c r="N14" s="15"/>
      <c r="O14" s="81"/>
      <c r="R14" s="270"/>
    </row>
    <row r="15" spans="1:18" ht="15" customHeight="1">
      <c r="A15" s="67"/>
      <c r="F15" s="38"/>
      <c r="G15" s="125"/>
      <c r="H15" s="127"/>
      <c r="I15" s="123"/>
      <c r="J15" s="124"/>
      <c r="K15" s="123"/>
      <c r="L15" s="123"/>
      <c r="M15" s="123"/>
      <c r="N15" s="33"/>
      <c r="O15" s="81"/>
    </row>
    <row r="16" spans="1:18" ht="23.25" customHeight="1">
      <c r="A16" s="92" t="s">
        <v>29</v>
      </c>
      <c r="F16" s="38"/>
      <c r="G16" s="125"/>
      <c r="H16" s="127"/>
      <c r="I16" s="123"/>
      <c r="J16" s="124"/>
      <c r="K16" s="123"/>
      <c r="L16" s="123"/>
      <c r="M16" s="123"/>
      <c r="N16" s="31"/>
      <c r="O16" s="81"/>
    </row>
    <row r="17" spans="1:20" ht="23.25" customHeight="1">
      <c r="A17" s="62" t="s">
        <v>18</v>
      </c>
      <c r="F17" s="38">
        <v>10</v>
      </c>
      <c r="G17" s="123">
        <v>16664401805</v>
      </c>
      <c r="H17" s="127"/>
      <c r="I17" s="123">
        <v>16413965992</v>
      </c>
      <c r="J17" s="124"/>
      <c r="K17" s="123">
        <v>14463384330</v>
      </c>
      <c r="L17" s="123"/>
      <c r="M17" s="123">
        <v>14212715963</v>
      </c>
      <c r="N17" s="31"/>
      <c r="O17" s="81"/>
    </row>
    <row r="18" spans="1:20" ht="23.25" customHeight="1">
      <c r="A18" s="62" t="s">
        <v>159</v>
      </c>
      <c r="F18" s="38"/>
      <c r="G18" s="123">
        <v>3901520162</v>
      </c>
      <c r="H18" s="127"/>
      <c r="I18" s="123">
        <v>3497534904</v>
      </c>
      <c r="J18" s="124"/>
      <c r="K18" s="136">
        <v>2448627640</v>
      </c>
      <c r="L18" s="123"/>
      <c r="M18" s="136">
        <v>2171120606</v>
      </c>
      <c r="N18" s="31"/>
      <c r="O18" s="81"/>
    </row>
    <row r="19" spans="1:20" ht="23.25" customHeight="1">
      <c r="A19" s="62" t="s">
        <v>43</v>
      </c>
      <c r="F19" s="38"/>
      <c r="G19" s="123">
        <v>1786317561</v>
      </c>
      <c r="H19" s="127"/>
      <c r="I19" s="123">
        <v>1449319389</v>
      </c>
      <c r="J19" s="124"/>
      <c r="K19" s="123">
        <v>1516344443</v>
      </c>
      <c r="L19" s="123"/>
      <c r="M19" s="123">
        <v>1277645829</v>
      </c>
      <c r="N19" s="31"/>
      <c r="O19" s="81"/>
    </row>
    <row r="20" spans="1:20" ht="23.25" customHeight="1">
      <c r="A20" s="62" t="s">
        <v>44</v>
      </c>
      <c r="F20" s="38"/>
      <c r="G20" s="123">
        <v>12756919</v>
      </c>
      <c r="H20" s="127"/>
      <c r="I20" s="123">
        <v>81167374</v>
      </c>
      <c r="J20" s="124"/>
      <c r="K20" s="123">
        <v>12223411</v>
      </c>
      <c r="L20" s="123"/>
      <c r="M20" s="123">
        <v>84472212</v>
      </c>
      <c r="N20" s="34"/>
      <c r="O20" s="81"/>
    </row>
    <row r="21" spans="1:20" ht="23.25" customHeight="1">
      <c r="A21" s="67" t="s">
        <v>9</v>
      </c>
      <c r="F21" s="38"/>
      <c r="G21" s="121">
        <f>SUM(G17:G20)</f>
        <v>22364996447</v>
      </c>
      <c r="H21" s="125"/>
      <c r="I21" s="121">
        <f>SUM(I17:I20)</f>
        <v>21441987659</v>
      </c>
      <c r="J21" s="122"/>
      <c r="K21" s="121">
        <f>SUM(K17:K20)</f>
        <v>18440579824</v>
      </c>
      <c r="L21" s="123"/>
      <c r="M21" s="121">
        <f>SUM(M17:M20)</f>
        <v>17745954610</v>
      </c>
      <c r="N21" s="15"/>
      <c r="O21" s="81"/>
      <c r="R21" s="4"/>
      <c r="S21" s="4"/>
      <c r="T21" s="210"/>
    </row>
    <row r="22" spans="1:20" ht="15" customHeight="1">
      <c r="A22" s="67"/>
      <c r="F22" s="38"/>
      <c r="G22" s="125"/>
      <c r="H22" s="127"/>
      <c r="I22" s="123"/>
      <c r="J22" s="124"/>
      <c r="K22" s="123"/>
      <c r="L22" s="123"/>
      <c r="M22" s="123"/>
      <c r="N22" s="16"/>
      <c r="O22" s="81"/>
    </row>
    <row r="23" spans="1:20" s="62" customFormat="1" ht="23.25" customHeight="1">
      <c r="A23" s="62" t="s">
        <v>103</v>
      </c>
      <c r="F23" s="38"/>
      <c r="G23" s="123"/>
      <c r="H23" s="124"/>
      <c r="I23" s="123"/>
      <c r="J23" s="124"/>
      <c r="K23" s="123"/>
      <c r="L23" s="123"/>
      <c r="M23" s="123"/>
      <c r="N23" s="16"/>
      <c r="O23" s="29"/>
      <c r="Q23" s="266"/>
    </row>
    <row r="24" spans="1:20" s="62" customFormat="1" ht="23.25" customHeight="1">
      <c r="B24" s="62" t="s">
        <v>90</v>
      </c>
      <c r="F24" s="38">
        <v>11</v>
      </c>
      <c r="G24" s="123">
        <v>164159134</v>
      </c>
      <c r="H24" s="124"/>
      <c r="I24" s="123">
        <v>192637220</v>
      </c>
      <c r="J24" s="124"/>
      <c r="K24" s="204">
        <v>0</v>
      </c>
      <c r="M24" s="204">
        <v>0</v>
      </c>
      <c r="N24" s="87"/>
      <c r="O24" s="29"/>
      <c r="Q24" s="266"/>
    </row>
    <row r="25" spans="1:20" ht="23.25" customHeight="1">
      <c r="A25" s="67" t="s">
        <v>164</v>
      </c>
      <c r="F25" s="38"/>
      <c r="G25" s="128">
        <f>G14-G21+G24</f>
        <v>3985852544</v>
      </c>
      <c r="H25" s="129"/>
      <c r="I25" s="128">
        <f>I14-I21+I24</f>
        <v>3721530381</v>
      </c>
      <c r="J25" s="122"/>
      <c r="K25" s="130">
        <f>K14-K21</f>
        <v>3447568165</v>
      </c>
      <c r="L25" s="130"/>
      <c r="M25" s="130">
        <f>M14-M21</f>
        <v>5369804592</v>
      </c>
      <c r="N25" s="21"/>
      <c r="O25" s="81"/>
    </row>
    <row r="26" spans="1:20" ht="23.25" customHeight="1">
      <c r="A26" s="62" t="s">
        <v>130</v>
      </c>
      <c r="F26" s="254">
        <v>28</v>
      </c>
      <c r="G26" s="60">
        <v>-717928432</v>
      </c>
      <c r="H26" s="127"/>
      <c r="I26" s="60">
        <v>-686001964</v>
      </c>
      <c r="J26" s="124"/>
      <c r="K26" s="190">
        <v>-408969035</v>
      </c>
      <c r="L26" s="123"/>
      <c r="M26" s="190">
        <v>-539503440</v>
      </c>
      <c r="N26" s="33"/>
      <c r="O26" s="81"/>
    </row>
    <row r="27" spans="1:20" ht="20.149999999999999" customHeight="1">
      <c r="F27" s="38"/>
      <c r="G27" s="132"/>
      <c r="H27" s="127"/>
      <c r="I27" s="250"/>
      <c r="J27" s="124"/>
      <c r="K27" s="123"/>
      <c r="L27" s="123"/>
      <c r="M27" s="123"/>
      <c r="N27" s="33"/>
      <c r="O27" s="81"/>
    </row>
    <row r="28" spans="1:20" ht="23.15" customHeight="1">
      <c r="A28" s="67" t="s">
        <v>166</v>
      </c>
      <c r="F28" s="38"/>
      <c r="G28" s="122">
        <f>SUM(G25:G27)</f>
        <v>3267924112</v>
      </c>
      <c r="H28" s="125"/>
      <c r="I28" s="122">
        <f>SUM(I25:I27)</f>
        <v>3035528417</v>
      </c>
      <c r="J28" s="122"/>
      <c r="K28" s="122">
        <f>SUM(K25:K27)</f>
        <v>3038599130</v>
      </c>
      <c r="L28" s="123"/>
      <c r="M28" s="122">
        <f>SUM(M25:M27)</f>
        <v>4830301152</v>
      </c>
      <c r="N28" s="16"/>
      <c r="O28" s="81"/>
    </row>
    <row r="29" spans="1:20" ht="23.15" customHeight="1">
      <c r="A29" s="67"/>
      <c r="F29" s="38"/>
      <c r="G29" s="122"/>
      <c r="H29" s="127"/>
      <c r="I29" s="122"/>
      <c r="J29" s="122"/>
      <c r="K29" s="122"/>
      <c r="L29" s="124"/>
      <c r="M29" s="122"/>
      <c r="N29" s="16"/>
      <c r="O29" s="81"/>
    </row>
    <row r="30" spans="1:20" ht="23.15" customHeight="1">
      <c r="A30" s="67" t="s">
        <v>165</v>
      </c>
      <c r="F30" s="38"/>
      <c r="G30" s="122"/>
      <c r="H30" s="125"/>
      <c r="I30" s="122"/>
      <c r="J30" s="122"/>
      <c r="K30" s="122"/>
      <c r="L30" s="123"/>
      <c r="M30" s="122"/>
      <c r="N30" s="16"/>
      <c r="O30" s="81"/>
    </row>
    <row r="31" spans="1:20" ht="23.15" customHeight="1">
      <c r="B31" s="62" t="s">
        <v>169</v>
      </c>
      <c r="F31" s="38">
        <v>13</v>
      </c>
      <c r="G31" s="204">
        <v>0</v>
      </c>
      <c r="H31" s="125"/>
      <c r="I31" s="123">
        <v>26551890</v>
      </c>
      <c r="J31" s="122"/>
      <c r="K31" s="204">
        <v>0</v>
      </c>
      <c r="L31" s="123"/>
      <c r="M31" s="204">
        <v>0</v>
      </c>
      <c r="N31" s="16"/>
      <c r="O31" s="81"/>
    </row>
    <row r="32" spans="1:20" ht="23.15" customHeight="1" thickBot="1">
      <c r="A32" s="67" t="s">
        <v>115</v>
      </c>
      <c r="F32" s="38"/>
      <c r="G32" s="134">
        <f>SUM(G28:G31)</f>
        <v>3267924112</v>
      </c>
      <c r="H32" s="125"/>
      <c r="I32" s="134">
        <f>SUM(I28:I31)</f>
        <v>3062080307</v>
      </c>
      <c r="J32" s="122"/>
      <c r="K32" s="134">
        <f>SUM(K28:K31)</f>
        <v>3038599130</v>
      </c>
      <c r="L32" s="123"/>
      <c r="M32" s="134">
        <f>SUM(M28:M31)</f>
        <v>4830301152</v>
      </c>
      <c r="N32" s="16"/>
      <c r="O32" s="81"/>
    </row>
    <row r="33" spans="1:17" ht="23.15" customHeight="1" thickTop="1">
      <c r="A33" s="67"/>
      <c r="F33" s="38"/>
      <c r="G33" s="122"/>
      <c r="H33" s="125"/>
      <c r="I33" s="122"/>
      <c r="J33" s="122"/>
      <c r="K33" s="122"/>
      <c r="L33" s="123"/>
      <c r="M33" s="122"/>
      <c r="N33" s="16"/>
      <c r="O33" s="81"/>
    </row>
    <row r="34" spans="1:17" ht="23.25" customHeight="1">
      <c r="A34" s="67" t="s">
        <v>98</v>
      </c>
      <c r="F34" s="38"/>
      <c r="G34" s="123"/>
      <c r="H34" s="123"/>
      <c r="I34" s="123"/>
      <c r="J34" s="123"/>
      <c r="K34" s="123"/>
      <c r="L34" s="123"/>
      <c r="M34" s="123"/>
      <c r="O34" s="81"/>
    </row>
    <row r="35" spans="1:17" ht="23.25" customHeight="1">
      <c r="B35" s="62" t="s">
        <v>53</v>
      </c>
      <c r="F35" s="38"/>
      <c r="G35" s="124">
        <f>G37-G36</f>
        <v>3259009028</v>
      </c>
      <c r="H35" s="123"/>
      <c r="I35" s="124">
        <f>I37-I36</f>
        <v>3005342840</v>
      </c>
      <c r="J35" s="123"/>
      <c r="K35" s="124">
        <f>K28</f>
        <v>3038599130</v>
      </c>
      <c r="L35" s="123"/>
      <c r="M35" s="124">
        <f>M28</f>
        <v>4830301152</v>
      </c>
      <c r="N35" s="33"/>
      <c r="O35" s="81"/>
    </row>
    <row r="36" spans="1:17" ht="23.25" customHeight="1">
      <c r="B36" s="62" t="s">
        <v>54</v>
      </c>
      <c r="F36" s="38"/>
      <c r="G36" s="124">
        <v>8915084</v>
      </c>
      <c r="H36" s="123"/>
      <c r="I36" s="124">
        <v>56737467</v>
      </c>
      <c r="J36" s="123"/>
      <c r="K36" s="204">
        <v>0</v>
      </c>
      <c r="L36" s="123"/>
      <c r="M36" s="204">
        <v>0</v>
      </c>
      <c r="N36" s="87"/>
      <c r="O36" s="81"/>
    </row>
    <row r="37" spans="1:17" s="3" customFormat="1" ht="23.25" customHeight="1" thickBot="1">
      <c r="A37" s="67" t="s">
        <v>115</v>
      </c>
      <c r="B37" s="67"/>
      <c r="C37" s="67"/>
      <c r="D37" s="67"/>
      <c r="E37" s="67"/>
      <c r="F37" s="223"/>
      <c r="G37" s="134">
        <f>G32</f>
        <v>3267924112</v>
      </c>
      <c r="H37" s="130"/>
      <c r="I37" s="134">
        <f>I32</f>
        <v>3062080307</v>
      </c>
      <c r="J37" s="130"/>
      <c r="K37" s="134">
        <f>K28</f>
        <v>3038599130</v>
      </c>
      <c r="L37" s="130"/>
      <c r="M37" s="134">
        <f>M28</f>
        <v>4830301152</v>
      </c>
      <c r="N37" s="16"/>
      <c r="O37" s="117"/>
      <c r="Q37" s="267"/>
    </row>
    <row r="38" spans="1:17" ht="23.15" customHeight="1" thickTop="1">
      <c r="A38" s="67"/>
      <c r="F38" s="38"/>
      <c r="G38" s="122"/>
      <c r="H38" s="125"/>
      <c r="I38" s="122"/>
      <c r="J38" s="122"/>
      <c r="K38" s="122"/>
      <c r="L38" s="123"/>
      <c r="M38" s="122"/>
      <c r="N38" s="16"/>
      <c r="O38" s="81"/>
    </row>
    <row r="39" spans="1:17" s="3" customFormat="1" ht="27" customHeight="1">
      <c r="A39" s="67" t="s">
        <v>109</v>
      </c>
      <c r="B39" s="67"/>
      <c r="C39" s="67"/>
      <c r="D39" s="67"/>
      <c r="E39" s="67"/>
      <c r="F39" s="38"/>
      <c r="G39" s="114"/>
      <c r="H39" s="245"/>
      <c r="I39" s="114"/>
      <c r="J39" s="245"/>
      <c r="K39" s="114"/>
      <c r="L39" s="245"/>
      <c r="M39" s="114"/>
      <c r="N39" s="114"/>
      <c r="O39" s="117"/>
      <c r="Q39" s="268"/>
    </row>
    <row r="40" spans="1:17" s="3" customFormat="1" ht="27" customHeight="1" thickBot="1">
      <c r="A40" s="62"/>
      <c r="B40" s="62" t="s">
        <v>167</v>
      </c>
      <c r="C40" s="62"/>
      <c r="D40" s="62"/>
      <c r="E40" s="62"/>
      <c r="F40" s="38">
        <v>29</v>
      </c>
      <c r="G40" s="91">
        <f>(G35-G31)/3003750000</f>
        <v>1.0849801175197669</v>
      </c>
      <c r="H40" s="67"/>
      <c r="I40" s="91">
        <f>(I35-I31+1938746)/2032092466</f>
        <v>1.4668277875500966</v>
      </c>
      <c r="J40" s="67"/>
      <c r="K40" s="91">
        <f>K35/3003750000</f>
        <v>1.011601874323762</v>
      </c>
      <c r="L40" s="67"/>
      <c r="M40" s="91">
        <f>M35/2032092466</f>
        <v>2.3770085430748309</v>
      </c>
      <c r="N40" s="114"/>
      <c r="O40" s="117"/>
      <c r="Q40" s="268"/>
    </row>
    <row r="41" spans="1:17" s="3" customFormat="1" ht="27" customHeight="1" thickTop="1" thickBot="1">
      <c r="A41" s="62"/>
      <c r="B41" s="62" t="s">
        <v>168</v>
      </c>
      <c r="C41" s="62"/>
      <c r="D41" s="62"/>
      <c r="E41" s="62"/>
      <c r="F41" s="38" t="s">
        <v>262</v>
      </c>
      <c r="G41" s="259">
        <v>0</v>
      </c>
      <c r="H41" s="67"/>
      <c r="I41" s="91">
        <f>(I31-1938746)/2032092466</f>
        <v>1.2112216551074995E-2</v>
      </c>
      <c r="J41" s="67"/>
      <c r="K41" s="259">
        <v>0</v>
      </c>
      <c r="L41" s="67"/>
      <c r="M41" s="259">
        <v>0</v>
      </c>
      <c r="N41" s="114"/>
      <c r="O41" s="117"/>
      <c r="Q41" s="268"/>
    </row>
    <row r="42" spans="1:17" ht="21.75" customHeight="1" thickTop="1">
      <c r="A42" s="67"/>
      <c r="F42" s="80"/>
      <c r="G42" s="122"/>
      <c r="H42" s="122"/>
      <c r="I42" s="122"/>
      <c r="J42" s="122"/>
      <c r="L42" s="123"/>
      <c r="M42" s="279"/>
      <c r="N42" s="16"/>
      <c r="O42" s="81"/>
    </row>
    <row r="43" spans="1:17" s="1" customFormat="1" ht="23.25" customHeight="1">
      <c r="A43" s="27" t="s">
        <v>186</v>
      </c>
      <c r="B43" s="27"/>
      <c r="C43" s="27"/>
      <c r="D43" s="27"/>
      <c r="E43" s="27"/>
      <c r="F43" s="5"/>
      <c r="I43" s="27"/>
      <c r="J43" s="27"/>
      <c r="K43" s="27"/>
      <c r="L43" s="27"/>
      <c r="M43" s="276"/>
      <c r="N43" s="26"/>
      <c r="O43" s="99"/>
      <c r="Q43" s="265"/>
    </row>
    <row r="44" spans="1:17" s="1" customFormat="1" ht="23.25" customHeight="1">
      <c r="A44" s="27" t="s">
        <v>113</v>
      </c>
      <c r="B44" s="27"/>
      <c r="C44" s="27"/>
      <c r="D44" s="27"/>
      <c r="E44" s="27"/>
      <c r="F44" s="5"/>
      <c r="I44" s="27"/>
      <c r="J44" s="27"/>
      <c r="K44" s="27"/>
      <c r="L44" s="27"/>
      <c r="M44" s="276"/>
      <c r="N44" s="27"/>
      <c r="O44" s="99"/>
      <c r="Q44" s="265"/>
    </row>
    <row r="45" spans="1:17" s="1" customFormat="1" ht="23.25" customHeight="1">
      <c r="A45" s="27"/>
      <c r="B45" s="27"/>
      <c r="C45" s="27"/>
      <c r="D45" s="27"/>
      <c r="E45" s="27"/>
      <c r="F45" s="5"/>
      <c r="I45" s="27"/>
      <c r="J45" s="27"/>
      <c r="K45" s="27"/>
      <c r="L45" s="27"/>
      <c r="M45" s="276"/>
      <c r="N45" s="27"/>
      <c r="O45" s="99"/>
      <c r="Q45" s="265"/>
    </row>
    <row r="46" spans="1:17" s="1" customFormat="1" ht="23.25" customHeight="1">
      <c r="A46" s="27"/>
      <c r="B46" s="27"/>
      <c r="C46" s="27"/>
      <c r="D46" s="27"/>
      <c r="E46" s="27"/>
      <c r="F46" s="5"/>
      <c r="G46" s="302" t="s">
        <v>101</v>
      </c>
      <c r="H46" s="302"/>
      <c r="I46" s="302"/>
      <c r="J46" s="47"/>
      <c r="K46" s="303" t="s">
        <v>102</v>
      </c>
      <c r="L46" s="303"/>
      <c r="M46" s="303"/>
      <c r="N46" s="110"/>
      <c r="O46" s="116"/>
      <c r="Q46" s="265"/>
    </row>
    <row r="47" spans="1:17" s="1" customFormat="1" ht="23.25" customHeight="1">
      <c r="A47" s="27"/>
      <c r="B47" s="27"/>
      <c r="C47" s="27"/>
      <c r="D47" s="27"/>
      <c r="E47" s="27"/>
      <c r="F47" s="5"/>
      <c r="G47" s="305" t="s">
        <v>114</v>
      </c>
      <c r="H47" s="305"/>
      <c r="I47" s="305"/>
      <c r="J47" s="62"/>
      <c r="K47" s="305" t="s">
        <v>114</v>
      </c>
      <c r="L47" s="305"/>
      <c r="M47" s="305"/>
      <c r="N47" s="112"/>
      <c r="O47" s="29"/>
      <c r="Q47" s="265"/>
    </row>
    <row r="48" spans="1:17" ht="23.25" customHeight="1">
      <c r="A48" s="227"/>
      <c r="F48" s="103" t="s">
        <v>22</v>
      </c>
      <c r="G48" s="243">
        <v>2562</v>
      </c>
      <c r="H48" s="62"/>
      <c r="I48" s="246">
        <v>2561</v>
      </c>
      <c r="K48" s="246">
        <v>2562</v>
      </c>
      <c r="M48" s="271">
        <v>2561</v>
      </c>
      <c r="N48" s="112"/>
      <c r="O48" s="81"/>
    </row>
    <row r="49" spans="1:17" ht="23.25" customHeight="1">
      <c r="F49" s="80"/>
      <c r="G49" s="301" t="s">
        <v>122</v>
      </c>
      <c r="H49" s="301"/>
      <c r="I49" s="301"/>
      <c r="J49" s="301"/>
      <c r="K49" s="301"/>
      <c r="L49" s="301"/>
      <c r="M49" s="301"/>
      <c r="N49" s="111"/>
      <c r="O49" s="81"/>
    </row>
    <row r="50" spans="1:17" ht="23.25" customHeight="1">
      <c r="F50" s="80"/>
      <c r="G50" s="103"/>
      <c r="H50" s="103"/>
      <c r="I50" s="249"/>
      <c r="J50" s="249"/>
      <c r="K50" s="249"/>
      <c r="L50" s="249"/>
      <c r="M50" s="280"/>
      <c r="N50" s="109"/>
      <c r="O50" s="81"/>
    </row>
    <row r="51" spans="1:17" ht="23.25" customHeight="1">
      <c r="A51" s="67" t="s">
        <v>115</v>
      </c>
      <c r="F51" s="80"/>
      <c r="G51" s="137">
        <f>G32</f>
        <v>3267924112</v>
      </c>
      <c r="H51" s="137"/>
      <c r="I51" s="137">
        <f>I32</f>
        <v>3062080307</v>
      </c>
      <c r="J51" s="252"/>
      <c r="K51" s="251">
        <f>K28</f>
        <v>3038599130</v>
      </c>
      <c r="L51" s="251"/>
      <c r="M51" s="251">
        <f>M28</f>
        <v>4830301152</v>
      </c>
      <c r="N51" s="71"/>
      <c r="O51" s="81"/>
    </row>
    <row r="52" spans="1:17" ht="23.25" customHeight="1">
      <c r="A52" s="67"/>
      <c r="F52" s="80"/>
      <c r="G52" s="137"/>
      <c r="H52" s="137"/>
      <c r="I52" s="251"/>
      <c r="J52" s="252"/>
      <c r="K52" s="251"/>
      <c r="L52" s="251"/>
      <c r="M52" s="251"/>
      <c r="N52" s="71"/>
      <c r="O52" s="81"/>
    </row>
    <row r="53" spans="1:17" ht="23.25" customHeight="1">
      <c r="A53" s="30" t="s">
        <v>52</v>
      </c>
      <c r="F53" s="80"/>
      <c r="G53" s="122"/>
      <c r="H53" s="122"/>
      <c r="I53" s="122"/>
      <c r="J53" s="122"/>
      <c r="K53" s="122"/>
      <c r="L53" s="123"/>
      <c r="M53" s="122"/>
      <c r="N53" s="16"/>
      <c r="O53" s="81"/>
    </row>
    <row r="54" spans="1:17" ht="23.25" customHeight="1">
      <c r="A54" s="217" t="s">
        <v>134</v>
      </c>
      <c r="B54" s="212"/>
      <c r="C54" s="69"/>
      <c r="D54" s="69"/>
      <c r="E54" s="69"/>
      <c r="F54" s="80"/>
      <c r="G54" s="124"/>
      <c r="H54" s="122"/>
      <c r="I54" s="124"/>
      <c r="J54" s="122"/>
      <c r="K54" s="124"/>
      <c r="L54" s="123"/>
      <c r="M54" s="124"/>
      <c r="N54" s="16"/>
      <c r="O54" s="81"/>
    </row>
    <row r="55" spans="1:17" ht="23.25" customHeight="1">
      <c r="A55" s="217"/>
      <c r="B55" s="218" t="s">
        <v>132</v>
      </c>
      <c r="C55" s="69"/>
      <c r="D55" s="69"/>
      <c r="E55" s="69"/>
      <c r="F55" s="38"/>
      <c r="G55" s="124"/>
      <c r="H55" s="122"/>
      <c r="I55" s="124"/>
      <c r="J55" s="122"/>
      <c r="K55" s="124"/>
      <c r="L55" s="123"/>
      <c r="M55" s="124"/>
      <c r="N55" s="16"/>
      <c r="O55" s="81"/>
    </row>
    <row r="56" spans="1:17" ht="23.25" customHeight="1">
      <c r="A56" s="220" t="s">
        <v>218</v>
      </c>
      <c r="B56" s="69"/>
      <c r="C56" s="69"/>
      <c r="D56" s="69"/>
      <c r="E56" s="69"/>
      <c r="F56" s="38"/>
      <c r="G56" s="136">
        <v>-53417497</v>
      </c>
      <c r="H56" s="122"/>
      <c r="I56" s="136">
        <v>-152783357</v>
      </c>
      <c r="J56" s="122"/>
      <c r="K56" s="136">
        <v>0</v>
      </c>
      <c r="L56" s="123"/>
      <c r="M56" s="136">
        <v>0</v>
      </c>
      <c r="N56" s="16"/>
      <c r="O56" s="81"/>
    </row>
    <row r="57" spans="1:17" ht="23.25" customHeight="1">
      <c r="A57" s="221" t="s">
        <v>247</v>
      </c>
      <c r="B57" s="69"/>
      <c r="C57" s="69"/>
      <c r="D57" s="69"/>
      <c r="E57" s="69"/>
      <c r="F57" s="38">
        <v>28</v>
      </c>
      <c r="G57" s="124">
        <v>22691624</v>
      </c>
      <c r="H57" s="122"/>
      <c r="I57" s="124">
        <v>455391</v>
      </c>
      <c r="J57" s="122"/>
      <c r="K57" s="124">
        <v>22691624</v>
      </c>
      <c r="L57" s="123"/>
      <c r="M57" s="124">
        <v>455391</v>
      </c>
      <c r="N57" s="16"/>
      <c r="O57" s="81"/>
    </row>
    <row r="58" spans="1:17" ht="23.25" customHeight="1">
      <c r="A58" s="219" t="s">
        <v>263</v>
      </c>
      <c r="B58" s="218"/>
      <c r="C58" s="69"/>
      <c r="D58" s="69"/>
      <c r="E58" s="69"/>
      <c r="F58" s="38"/>
      <c r="G58" s="124"/>
      <c r="H58" s="122"/>
      <c r="I58" s="124"/>
      <c r="J58" s="122"/>
      <c r="K58" s="124"/>
      <c r="L58" s="123"/>
      <c r="M58" s="124"/>
      <c r="N58" s="16"/>
      <c r="O58" s="81"/>
    </row>
    <row r="59" spans="1:17" ht="23.25" customHeight="1">
      <c r="A59" s="219"/>
      <c r="B59" s="69" t="s">
        <v>90</v>
      </c>
      <c r="C59" s="69"/>
      <c r="D59" s="69"/>
      <c r="E59" s="69"/>
      <c r="F59" s="38">
        <v>11</v>
      </c>
      <c r="G59" s="136">
        <v>-419200</v>
      </c>
      <c r="H59" s="122"/>
      <c r="I59" s="136">
        <v>-476735</v>
      </c>
      <c r="J59" s="122"/>
      <c r="K59" s="136">
        <v>0</v>
      </c>
      <c r="L59" s="123"/>
      <c r="M59" s="136">
        <v>0</v>
      </c>
      <c r="N59" s="16"/>
      <c r="O59" s="81"/>
      <c r="Q59" s="269"/>
    </row>
    <row r="60" spans="1:17" ht="23.25" customHeight="1">
      <c r="A60" s="222" t="s">
        <v>135</v>
      </c>
      <c r="B60" s="69"/>
      <c r="C60" s="69"/>
      <c r="D60" s="69"/>
      <c r="E60" s="69"/>
      <c r="F60" s="38"/>
      <c r="G60" s="124"/>
      <c r="H60" s="122"/>
      <c r="I60" s="124"/>
      <c r="J60" s="122"/>
      <c r="K60" s="124"/>
      <c r="L60" s="123"/>
      <c r="M60" s="124"/>
      <c r="N60" s="16"/>
      <c r="O60" s="81"/>
    </row>
    <row r="61" spans="1:17" ht="23.25" customHeight="1">
      <c r="A61" s="222"/>
      <c r="B61" s="69" t="s">
        <v>132</v>
      </c>
      <c r="C61" s="69"/>
      <c r="D61" s="69"/>
      <c r="E61" s="69"/>
      <c r="F61" s="38">
        <v>28</v>
      </c>
      <c r="G61" s="131">
        <v>-4538325</v>
      </c>
      <c r="H61" s="122"/>
      <c r="I61" s="131">
        <v>-91078</v>
      </c>
      <c r="J61" s="122"/>
      <c r="K61" s="131">
        <v>-4538325</v>
      </c>
      <c r="L61" s="123"/>
      <c r="M61" s="131">
        <v>-91078</v>
      </c>
      <c r="N61" s="16"/>
      <c r="O61" s="81"/>
    </row>
    <row r="62" spans="1:17" ht="23.25" customHeight="1">
      <c r="A62" s="88" t="s">
        <v>136</v>
      </c>
      <c r="B62" s="69"/>
      <c r="C62" s="69"/>
      <c r="D62" s="69"/>
      <c r="E62" s="69"/>
      <c r="F62" s="38"/>
      <c r="G62" s="124"/>
      <c r="H62" s="122"/>
      <c r="I62" s="124"/>
      <c r="J62" s="122"/>
      <c r="K62" s="124"/>
      <c r="L62" s="123"/>
      <c r="M62" s="124"/>
      <c r="N62" s="16"/>
      <c r="O62" s="81"/>
    </row>
    <row r="63" spans="1:17" ht="23.25" customHeight="1">
      <c r="B63" s="212" t="s">
        <v>132</v>
      </c>
      <c r="C63" s="69"/>
      <c r="D63" s="69"/>
      <c r="E63" s="69"/>
      <c r="F63" s="80"/>
      <c r="G63" s="213">
        <f>SUM(G56:G61)</f>
        <v>-35683398</v>
      </c>
      <c r="H63" s="122"/>
      <c r="I63" s="213">
        <f>SUM(I56:I61)</f>
        <v>-152895779</v>
      </c>
      <c r="J63" s="122"/>
      <c r="K63" s="213">
        <f>SUM(K56:K61)</f>
        <v>18153299</v>
      </c>
      <c r="L63" s="130"/>
      <c r="M63" s="213">
        <f>SUM(M56:M61)</f>
        <v>364313</v>
      </c>
      <c r="N63" s="16"/>
      <c r="O63" s="81"/>
    </row>
    <row r="64" spans="1:17" ht="23.25" customHeight="1">
      <c r="B64" s="212"/>
      <c r="C64" s="69"/>
      <c r="D64" s="69"/>
      <c r="E64" s="69"/>
      <c r="F64" s="80"/>
      <c r="G64" s="122"/>
      <c r="H64" s="122"/>
      <c r="I64" s="122"/>
      <c r="J64" s="122"/>
      <c r="K64" s="122"/>
      <c r="L64" s="130"/>
      <c r="M64" s="122"/>
      <c r="N64" s="16"/>
      <c r="O64" s="81"/>
    </row>
    <row r="65" spans="1:18" ht="23.25" customHeight="1">
      <c r="A65" s="43" t="s">
        <v>131</v>
      </c>
      <c r="F65" s="80"/>
      <c r="G65" s="122"/>
      <c r="H65" s="122"/>
      <c r="I65" s="122"/>
      <c r="J65" s="122"/>
      <c r="K65" s="122"/>
      <c r="L65" s="123"/>
      <c r="M65" s="122"/>
      <c r="N65" s="16"/>
      <c r="O65" s="81"/>
    </row>
    <row r="66" spans="1:18" ht="23.25" customHeight="1">
      <c r="A66" s="43"/>
      <c r="B66" s="92" t="s">
        <v>132</v>
      </c>
      <c r="F66" s="80"/>
      <c r="G66" s="122"/>
      <c r="H66" s="122"/>
      <c r="I66" s="122"/>
      <c r="J66" s="122"/>
      <c r="K66" s="136"/>
      <c r="L66" s="123"/>
      <c r="M66" s="136"/>
      <c r="N66" s="16"/>
      <c r="O66" s="81"/>
    </row>
    <row r="67" spans="1:18" ht="23.25" customHeight="1">
      <c r="A67" s="220" t="s">
        <v>248</v>
      </c>
      <c r="B67" s="69"/>
      <c r="C67" s="69"/>
      <c r="D67" s="69"/>
      <c r="E67" s="69"/>
      <c r="F67" s="38"/>
      <c r="G67" s="124"/>
      <c r="H67" s="122"/>
      <c r="I67" s="124"/>
      <c r="J67" s="122"/>
      <c r="K67" s="124"/>
      <c r="L67" s="124"/>
      <c r="M67" s="124"/>
      <c r="N67" s="32"/>
      <c r="O67" s="81"/>
    </row>
    <row r="68" spans="1:18" ht="23.25" customHeight="1">
      <c r="A68" s="30" t="s">
        <v>94</v>
      </c>
      <c r="B68" s="69" t="s">
        <v>194</v>
      </c>
      <c r="C68" s="69"/>
      <c r="D68" s="69"/>
      <c r="E68" s="69"/>
      <c r="F68" s="38" t="s">
        <v>245</v>
      </c>
      <c r="G68" s="136">
        <v>-71976863</v>
      </c>
      <c r="H68" s="122"/>
      <c r="I68" s="138">
        <v>1010038</v>
      </c>
      <c r="J68" s="122"/>
      <c r="K68" s="136">
        <v>-39607180</v>
      </c>
      <c r="L68" s="124"/>
      <c r="M68" s="136">
        <v>7073307</v>
      </c>
      <c r="N68" s="32"/>
      <c r="O68" s="81"/>
    </row>
    <row r="69" spans="1:18" ht="23.25" customHeight="1">
      <c r="A69" s="220" t="s">
        <v>133</v>
      </c>
      <c r="B69" s="69"/>
      <c r="C69" s="69"/>
      <c r="D69" s="69"/>
      <c r="E69" s="69"/>
      <c r="F69" s="38"/>
      <c r="G69" s="126"/>
      <c r="H69" s="122"/>
      <c r="I69" s="126"/>
      <c r="J69" s="122"/>
      <c r="K69" s="126"/>
      <c r="L69" s="124"/>
      <c r="M69" s="126"/>
      <c r="N69" s="32"/>
      <c r="O69" s="81"/>
    </row>
    <row r="70" spans="1:18" ht="23.25" customHeight="1">
      <c r="A70" s="222"/>
      <c r="B70" s="69" t="s">
        <v>132</v>
      </c>
      <c r="C70" s="69"/>
      <c r="D70" s="69"/>
      <c r="E70" s="69"/>
      <c r="F70" s="38">
        <v>28</v>
      </c>
      <c r="G70" s="214">
        <v>14543682</v>
      </c>
      <c r="H70" s="122"/>
      <c r="I70" s="131">
        <v>-257338</v>
      </c>
      <c r="J70" s="122"/>
      <c r="K70" s="214">
        <v>7921436</v>
      </c>
      <c r="L70" s="124"/>
      <c r="M70" s="214">
        <v>-1414661</v>
      </c>
      <c r="N70" s="32"/>
      <c r="O70" s="81"/>
      <c r="Q70" s="268"/>
      <c r="R70" s="3"/>
    </row>
    <row r="71" spans="1:18" ht="23.25" customHeight="1">
      <c r="A71" s="88" t="s">
        <v>137</v>
      </c>
      <c r="B71" s="212"/>
      <c r="C71" s="212"/>
      <c r="D71" s="212"/>
      <c r="E71" s="212"/>
      <c r="F71" s="80"/>
      <c r="G71" s="136"/>
      <c r="H71" s="122"/>
      <c r="I71" s="124"/>
      <c r="J71" s="122"/>
      <c r="K71" s="136"/>
      <c r="L71" s="124"/>
      <c r="M71" s="136"/>
      <c r="N71" s="32"/>
      <c r="O71" s="81"/>
      <c r="Q71" s="268"/>
      <c r="R71" s="3"/>
    </row>
    <row r="72" spans="1:18" s="3" customFormat="1" ht="23.25" customHeight="1">
      <c r="A72" s="88"/>
      <c r="B72" s="212" t="s">
        <v>132</v>
      </c>
      <c r="C72" s="212"/>
      <c r="D72" s="212"/>
      <c r="E72" s="212"/>
      <c r="F72" s="35"/>
      <c r="G72" s="215">
        <f>SUM(G68:G70)</f>
        <v>-57433181</v>
      </c>
      <c r="H72" s="122"/>
      <c r="I72" s="215">
        <f>SUM(I68:I70)</f>
        <v>752700</v>
      </c>
      <c r="J72" s="122"/>
      <c r="K72" s="216">
        <f>SUM(K68:K70)</f>
        <v>-31685744</v>
      </c>
      <c r="L72" s="135"/>
      <c r="M72" s="216">
        <f>SUM(M68:M70)</f>
        <v>5658646</v>
      </c>
      <c r="N72" s="113"/>
      <c r="O72" s="117"/>
      <c r="Q72" s="268"/>
      <c r="R72" s="24"/>
    </row>
    <row r="73" spans="1:18" ht="23.25" customHeight="1">
      <c r="A73" s="68" t="s">
        <v>116</v>
      </c>
      <c r="F73" s="80"/>
      <c r="G73" s="121">
        <f>G72+G63</f>
        <v>-93116579</v>
      </c>
      <c r="H73" s="122"/>
      <c r="I73" s="121">
        <f>I72+I63</f>
        <v>-152143079</v>
      </c>
      <c r="J73" s="122"/>
      <c r="K73" s="121">
        <f>K72+K63</f>
        <v>-13532445</v>
      </c>
      <c r="L73" s="130"/>
      <c r="M73" s="121">
        <f>M72+M63</f>
        <v>6022959</v>
      </c>
      <c r="N73" s="16"/>
      <c r="O73" s="81"/>
    </row>
    <row r="74" spans="1:18" ht="23.25" customHeight="1" thickBot="1">
      <c r="A74" s="68" t="s">
        <v>117</v>
      </c>
      <c r="F74" s="80"/>
      <c r="G74" s="133">
        <f>G51+G73</f>
        <v>3174807533</v>
      </c>
      <c r="H74" s="122"/>
      <c r="I74" s="133">
        <f>I51+I73</f>
        <v>2909937228</v>
      </c>
      <c r="J74" s="122"/>
      <c r="K74" s="133">
        <f>K51+K73</f>
        <v>3025066685</v>
      </c>
      <c r="L74" s="130"/>
      <c r="M74" s="133">
        <f>M51+M73</f>
        <v>4836324111</v>
      </c>
      <c r="N74" s="16"/>
      <c r="O74" s="81"/>
    </row>
    <row r="75" spans="1:18" ht="23.25" customHeight="1" thickTop="1">
      <c r="A75" s="68"/>
      <c r="F75" s="80"/>
      <c r="G75" s="122"/>
      <c r="H75" s="122"/>
      <c r="I75" s="122"/>
      <c r="J75" s="122"/>
      <c r="K75" s="122"/>
      <c r="L75" s="130"/>
      <c r="M75" s="122"/>
      <c r="N75" s="16"/>
      <c r="O75" s="81"/>
    </row>
    <row r="76" spans="1:18" ht="23.25" customHeight="1">
      <c r="A76" s="67" t="s">
        <v>99</v>
      </c>
      <c r="F76" s="80"/>
      <c r="G76" s="125"/>
      <c r="H76" s="123"/>
      <c r="I76" s="123"/>
      <c r="J76" s="123"/>
      <c r="K76" s="123"/>
      <c r="L76" s="123"/>
      <c r="M76" s="123"/>
      <c r="O76" s="81"/>
    </row>
    <row r="77" spans="1:18" ht="23.25" customHeight="1">
      <c r="B77" s="62" t="s">
        <v>53</v>
      </c>
      <c r="F77" s="80"/>
      <c r="G77" s="139">
        <f>G79-G78</f>
        <v>3159020280</v>
      </c>
      <c r="H77" s="123"/>
      <c r="I77" s="139">
        <f>I79-I78</f>
        <v>2878698129</v>
      </c>
      <c r="J77" s="123"/>
      <c r="K77" s="124">
        <f>K79-K78</f>
        <v>3025066685</v>
      </c>
      <c r="L77" s="123"/>
      <c r="M77" s="124">
        <f>M79-M78</f>
        <v>4836324111</v>
      </c>
      <c r="N77" s="33"/>
      <c r="O77" s="81"/>
    </row>
    <row r="78" spans="1:18" ht="23.25" customHeight="1">
      <c r="B78" s="62" t="s">
        <v>54</v>
      </c>
      <c r="F78" s="80"/>
      <c r="G78" s="136">
        <v>15787253</v>
      </c>
      <c r="H78" s="125"/>
      <c r="I78" s="139">
        <v>31239099</v>
      </c>
      <c r="J78" s="123"/>
      <c r="K78" s="136">
        <v>0</v>
      </c>
      <c r="L78" s="123"/>
      <c r="M78" s="136">
        <v>0</v>
      </c>
      <c r="N78" s="87"/>
      <c r="O78" s="81"/>
    </row>
    <row r="79" spans="1:18" s="3" customFormat="1" ht="23.25" customHeight="1" thickBot="1">
      <c r="A79" s="67" t="s">
        <v>117</v>
      </c>
      <c r="B79" s="67"/>
      <c r="C79" s="67"/>
      <c r="D79" s="67"/>
      <c r="E79" s="67"/>
      <c r="F79" s="35"/>
      <c r="G79" s="134">
        <f>G74</f>
        <v>3174807533</v>
      </c>
      <c r="H79" s="129"/>
      <c r="I79" s="134">
        <f>I74</f>
        <v>2909937228</v>
      </c>
      <c r="J79" s="130"/>
      <c r="K79" s="134">
        <f>K74</f>
        <v>3025066685</v>
      </c>
      <c r="L79" s="130"/>
      <c r="M79" s="134">
        <f>M74</f>
        <v>4836324111</v>
      </c>
      <c r="N79" s="16"/>
      <c r="O79" s="117"/>
      <c r="Q79" s="268"/>
    </row>
    <row r="80" spans="1:18" ht="18.75" customHeight="1" thickTop="1">
      <c r="F80" s="80"/>
      <c r="G80" s="31"/>
      <c r="I80" s="31"/>
      <c r="K80" s="31"/>
      <c r="O80" s="81"/>
    </row>
    <row r="81" spans="6:15" ht="23.25" customHeight="1">
      <c r="F81" s="80"/>
      <c r="K81" s="75"/>
      <c r="O81" s="81"/>
    </row>
    <row r="82" spans="6:15" ht="23.25" customHeight="1">
      <c r="I82" s="123"/>
      <c r="K82" s="253"/>
    </row>
    <row r="83" spans="6:15" ht="23.25" customHeight="1">
      <c r="I83" s="123"/>
    </row>
    <row r="84" spans="6:15" ht="23.25" customHeight="1">
      <c r="I84" s="123"/>
    </row>
    <row r="85" spans="6:15" ht="23.25" customHeight="1">
      <c r="I85" s="123"/>
    </row>
    <row r="106" spans="7:11" ht="23.25" customHeight="1">
      <c r="I106" s="39"/>
      <c r="K106" s="39"/>
    </row>
    <row r="107" spans="7:11" ht="23.25" customHeight="1">
      <c r="G107" s="39"/>
      <c r="K107" s="39"/>
    </row>
  </sheetData>
  <mergeCells count="10">
    <mergeCell ref="K5:M5"/>
    <mergeCell ref="G4:I4"/>
    <mergeCell ref="K4:M4"/>
    <mergeCell ref="G5:I5"/>
    <mergeCell ref="G49:M49"/>
    <mergeCell ref="G7:M7"/>
    <mergeCell ref="G46:I46"/>
    <mergeCell ref="K46:M46"/>
    <mergeCell ref="G47:I47"/>
    <mergeCell ref="K47:M47"/>
  </mergeCells>
  <phoneticPr fontId="0" type="noConversion"/>
  <pageMargins left="0.8" right="0.59" top="0.48" bottom="0.5" header="0.5" footer="0.48"/>
  <pageSetup paperSize="9" scale="72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42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G68"/>
  <sheetViews>
    <sheetView view="pageBreakPreview" topLeftCell="D34" zoomScaleNormal="70" zoomScaleSheetLayoutView="100" workbookViewId="0">
      <selection activeCell="S41" sqref="S41"/>
    </sheetView>
  </sheetViews>
  <sheetFormatPr defaultColWidth="9.09765625" defaultRowHeight="21.5"/>
  <cols>
    <col min="1" max="1" width="53.8984375" style="55" customWidth="1"/>
    <col min="2" max="2" width="8.69921875" style="56" customWidth="1"/>
    <col min="3" max="3" width="15.3984375" style="55" customWidth="1"/>
    <col min="4" max="4" width="0.8984375" style="55" customWidth="1"/>
    <col min="5" max="5" width="16.3984375" style="55" bestFit="1" customWidth="1"/>
    <col min="6" max="6" width="0.8984375" style="55" customWidth="1"/>
    <col min="7" max="7" width="13.69921875" style="55" customWidth="1"/>
    <col min="8" max="8" width="0.8984375" style="55" customWidth="1"/>
    <col min="9" max="9" width="16.09765625" style="55" customWidth="1"/>
    <col min="10" max="10" width="0.8984375" style="55" customWidth="1"/>
    <col min="11" max="11" width="16.296875" style="55" customWidth="1"/>
    <col min="12" max="12" width="0.8984375" style="55" customWidth="1"/>
    <col min="13" max="13" width="13.8984375" style="55" customWidth="1"/>
    <col min="14" max="14" width="0.8984375" style="55" customWidth="1"/>
    <col min="15" max="15" width="17.8984375" style="55" customWidth="1"/>
    <col min="16" max="16" width="0.8984375" style="55" customWidth="1"/>
    <col min="17" max="17" width="14.69921875" style="55" customWidth="1"/>
    <col min="18" max="18" width="0.8984375" style="55" customWidth="1"/>
    <col min="19" max="19" width="18.3984375" style="55" customWidth="1"/>
    <col min="20" max="20" width="0.8984375" style="55" customWidth="1"/>
    <col min="21" max="21" width="17.09765625" style="55" customWidth="1"/>
    <col min="22" max="22" width="0.8984375" style="55" customWidth="1"/>
    <col min="23" max="23" width="16.296875" style="55" customWidth="1"/>
    <col min="24" max="24" width="0.8984375" style="55" customWidth="1"/>
    <col min="25" max="25" width="17" style="55" customWidth="1"/>
    <col min="26" max="26" width="0.8984375" style="55" customWidth="1"/>
    <col min="27" max="27" width="16.59765625" style="54" customWidth="1"/>
    <col min="28" max="28" width="0.8984375" style="54" customWidth="1"/>
    <col min="29" max="29" width="17.296875" style="55" customWidth="1"/>
    <col min="30" max="30" width="9.09765625" style="55"/>
    <col min="31" max="31" width="15.3984375" style="55" bestFit="1" customWidth="1"/>
    <col min="32" max="32" width="16.69921875" style="55" bestFit="1" customWidth="1"/>
    <col min="33" max="33" width="14.69921875" style="55" customWidth="1"/>
    <col min="34" max="34" width="9.09765625" style="55"/>
    <col min="35" max="35" width="10.59765625" style="55" bestFit="1" customWidth="1"/>
    <col min="36" max="16384" width="9.09765625" style="55"/>
  </cols>
  <sheetData>
    <row r="1" spans="1:32" s="65" customFormat="1" ht="23">
      <c r="A1" s="27" t="s">
        <v>186</v>
      </c>
      <c r="B1" s="63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0"/>
    </row>
    <row r="2" spans="1:32" s="65" customFormat="1" ht="23">
      <c r="A2" s="27" t="s">
        <v>120</v>
      </c>
      <c r="AA2" s="64"/>
      <c r="AB2" s="64"/>
      <c r="AC2" s="66"/>
      <c r="AD2" s="66"/>
      <c r="AE2" s="66"/>
    </row>
    <row r="3" spans="1:32" s="65" customFormat="1" ht="23"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66"/>
      <c r="AE3" s="66"/>
    </row>
    <row r="4" spans="1:32" s="65" customFormat="1" ht="23">
      <c r="C4" s="307" t="s">
        <v>101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66"/>
      <c r="AE4" s="66"/>
    </row>
    <row r="5" spans="1:32">
      <c r="A5" s="54"/>
      <c r="C5" s="54"/>
      <c r="D5" s="54"/>
      <c r="E5" s="54"/>
      <c r="F5" s="54"/>
      <c r="G5" s="309" t="s">
        <v>6</v>
      </c>
      <c r="H5" s="309"/>
      <c r="I5" s="309"/>
      <c r="J5" s="309"/>
      <c r="K5" s="115"/>
      <c r="L5" s="115"/>
      <c r="M5" s="308" t="s">
        <v>50</v>
      </c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115"/>
      <c r="Y5" s="115"/>
      <c r="Z5" s="58"/>
      <c r="AC5" s="41"/>
      <c r="AD5" s="41"/>
      <c r="AE5" s="41"/>
    </row>
    <row r="6" spans="1:32">
      <c r="A6" s="54"/>
      <c r="C6" s="54"/>
      <c r="D6" s="54"/>
      <c r="E6" s="54"/>
      <c r="F6" s="54"/>
      <c r="G6" s="41"/>
      <c r="H6" s="41"/>
      <c r="I6" s="41"/>
      <c r="J6" s="41"/>
      <c r="K6" s="57" t="s">
        <v>71</v>
      </c>
      <c r="L6" s="41"/>
      <c r="N6" s="41"/>
      <c r="O6" s="41"/>
      <c r="P6" s="41"/>
      <c r="Q6" s="41"/>
      <c r="R6" s="41"/>
      <c r="S6" s="57" t="s">
        <v>81</v>
      </c>
      <c r="T6" s="41"/>
      <c r="U6" s="41"/>
      <c r="V6" s="41"/>
      <c r="W6" s="57" t="s">
        <v>95</v>
      </c>
      <c r="X6" s="54"/>
      <c r="Y6" s="58"/>
      <c r="Z6" s="58"/>
      <c r="AA6" s="42" t="s">
        <v>77</v>
      </c>
      <c r="AB6" s="42"/>
      <c r="AC6" s="41"/>
      <c r="AD6" s="41"/>
      <c r="AE6" s="41"/>
    </row>
    <row r="7" spans="1:32">
      <c r="C7" s="41" t="s">
        <v>10</v>
      </c>
      <c r="D7" s="41"/>
      <c r="E7" s="54"/>
      <c r="F7" s="41"/>
      <c r="G7" s="41"/>
      <c r="H7" s="41"/>
      <c r="K7" s="42" t="s">
        <v>72</v>
      </c>
      <c r="M7" s="57" t="s">
        <v>71</v>
      </c>
      <c r="O7" s="57" t="s">
        <v>124</v>
      </c>
      <c r="Q7" s="42"/>
      <c r="R7" s="42"/>
      <c r="S7" s="42" t="s">
        <v>264</v>
      </c>
      <c r="T7" s="42"/>
      <c r="U7" s="42" t="s">
        <v>227</v>
      </c>
      <c r="V7" s="42"/>
      <c r="W7" s="42" t="s">
        <v>96</v>
      </c>
      <c r="X7" s="41"/>
      <c r="Y7" s="41" t="s">
        <v>34</v>
      </c>
      <c r="Z7" s="41"/>
      <c r="AA7" s="42" t="s">
        <v>78</v>
      </c>
      <c r="AB7" s="42"/>
      <c r="AC7" s="41"/>
      <c r="AD7" s="59"/>
      <c r="AE7" s="59"/>
    </row>
    <row r="8" spans="1:32">
      <c r="C8" s="41" t="s">
        <v>33</v>
      </c>
      <c r="D8" s="41"/>
      <c r="E8" s="54" t="s">
        <v>190</v>
      </c>
      <c r="F8" s="41"/>
      <c r="G8" s="41" t="s">
        <v>49</v>
      </c>
      <c r="H8" s="41"/>
      <c r="I8" s="59"/>
      <c r="J8" s="59"/>
      <c r="K8" s="42" t="s">
        <v>73</v>
      </c>
      <c r="L8" s="59"/>
      <c r="M8" s="57" t="s">
        <v>84</v>
      </c>
      <c r="N8" s="59"/>
      <c r="O8" s="57" t="s">
        <v>225</v>
      </c>
      <c r="P8" s="59"/>
      <c r="Q8" s="42" t="s">
        <v>187</v>
      </c>
      <c r="R8" s="42"/>
      <c r="S8" s="42" t="s">
        <v>82</v>
      </c>
      <c r="T8" s="42"/>
      <c r="U8" s="42" t="s">
        <v>228</v>
      </c>
      <c r="V8" s="42"/>
      <c r="W8" s="42" t="s">
        <v>97</v>
      </c>
      <c r="X8" s="41"/>
      <c r="Y8" s="57" t="s">
        <v>35</v>
      </c>
      <c r="Z8" s="41"/>
      <c r="AA8" s="42" t="s">
        <v>79</v>
      </c>
      <c r="AB8" s="42"/>
      <c r="AC8" s="41" t="s">
        <v>34</v>
      </c>
      <c r="AD8" s="59"/>
      <c r="AE8" s="59"/>
    </row>
    <row r="9" spans="1:32">
      <c r="B9" s="235" t="s">
        <v>22</v>
      </c>
      <c r="C9" s="41" t="s">
        <v>32</v>
      </c>
      <c r="D9" s="41"/>
      <c r="E9" s="57" t="s">
        <v>191</v>
      </c>
      <c r="F9" s="41"/>
      <c r="G9" s="41" t="s">
        <v>48</v>
      </c>
      <c r="H9" s="41"/>
      <c r="I9" s="41" t="s">
        <v>7</v>
      </c>
      <c r="J9" s="41"/>
      <c r="K9" s="42" t="s">
        <v>74</v>
      </c>
      <c r="L9" s="41"/>
      <c r="M9" s="54" t="s">
        <v>83</v>
      </c>
      <c r="N9" s="41"/>
      <c r="O9" s="57" t="s">
        <v>226</v>
      </c>
      <c r="P9" s="41"/>
      <c r="Q9" s="54" t="s">
        <v>188</v>
      </c>
      <c r="R9" s="54"/>
      <c r="S9" s="42" t="s">
        <v>90</v>
      </c>
      <c r="T9" s="42"/>
      <c r="U9" s="42" t="s">
        <v>229</v>
      </c>
      <c r="V9" s="42"/>
      <c r="W9" s="42" t="s">
        <v>13</v>
      </c>
      <c r="X9" s="41"/>
      <c r="Y9" s="57" t="s">
        <v>189</v>
      </c>
      <c r="Z9" s="57"/>
      <c r="AA9" s="42" t="s">
        <v>80</v>
      </c>
      <c r="AB9" s="42"/>
      <c r="AC9" s="57" t="s">
        <v>35</v>
      </c>
      <c r="AD9" s="59"/>
      <c r="AE9" s="41"/>
      <c r="AF9" s="59"/>
    </row>
    <row r="10" spans="1:32">
      <c r="B10" s="235"/>
      <c r="C10" s="306" t="s">
        <v>122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59"/>
      <c r="AE10" s="41"/>
      <c r="AF10" s="59"/>
    </row>
    <row r="11" spans="1:32" ht="22">
      <c r="A11" s="46" t="s">
        <v>160</v>
      </c>
      <c r="B11" s="18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9"/>
      <c r="Y11" s="19"/>
      <c r="Z11" s="235"/>
      <c r="AC11" s="10"/>
      <c r="AD11" s="19"/>
      <c r="AE11" s="11"/>
      <c r="AF11" s="59"/>
    </row>
    <row r="12" spans="1:32" s="46" customFormat="1" ht="22">
      <c r="A12" s="46" t="s">
        <v>161</v>
      </c>
      <c r="B12" s="18"/>
      <c r="C12" s="140">
        <v>231000000</v>
      </c>
      <c r="D12" s="140"/>
      <c r="E12" s="140">
        <v>0</v>
      </c>
      <c r="F12" s="140"/>
      <c r="G12" s="140">
        <v>23100000</v>
      </c>
      <c r="H12" s="140"/>
      <c r="I12" s="140">
        <v>2988165361</v>
      </c>
      <c r="J12" s="140"/>
      <c r="K12" s="140">
        <v>328048605</v>
      </c>
      <c r="L12" s="140"/>
      <c r="M12" s="140">
        <v>50307487</v>
      </c>
      <c r="N12" s="140"/>
      <c r="O12" s="140">
        <v>-297699809</v>
      </c>
      <c r="P12" s="140"/>
      <c r="Q12" s="140">
        <v>9286400</v>
      </c>
      <c r="R12" s="140"/>
      <c r="S12" s="140">
        <v>-1396418</v>
      </c>
      <c r="T12" s="140"/>
      <c r="U12" s="140">
        <v>0</v>
      </c>
      <c r="V12" s="140"/>
      <c r="W12" s="140">
        <f>SUM(M12:U12)</f>
        <v>-239502340</v>
      </c>
      <c r="X12" s="140"/>
      <c r="Y12" s="140">
        <f>SUM(C12:K12,W12)</f>
        <v>3330811626</v>
      </c>
      <c r="Z12" s="140"/>
      <c r="AA12" s="140">
        <v>108622709</v>
      </c>
      <c r="AB12" s="164"/>
      <c r="AC12" s="142">
        <f>Y12+AA12</f>
        <v>3439434335</v>
      </c>
      <c r="AD12" s="20"/>
      <c r="AE12" s="20"/>
      <c r="AF12" s="82"/>
    </row>
    <row r="13" spans="1:32" s="46" customFormat="1" ht="22">
      <c r="B13" s="18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59"/>
      <c r="AC13" s="140"/>
      <c r="AD13" s="40"/>
      <c r="AE13" s="40"/>
      <c r="AF13" s="82"/>
    </row>
    <row r="14" spans="1:32" s="46" customFormat="1" ht="22">
      <c r="A14" s="46" t="s">
        <v>75</v>
      </c>
      <c r="B14" s="50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40"/>
      <c r="Y14" s="164"/>
      <c r="Z14" s="164"/>
      <c r="AA14" s="164"/>
      <c r="AB14" s="164"/>
      <c r="AC14" s="141"/>
      <c r="AD14" s="40"/>
      <c r="AE14" s="40"/>
      <c r="AF14" s="82"/>
    </row>
    <row r="15" spans="1:32" s="46" customFormat="1" ht="22">
      <c r="A15" s="48" t="s">
        <v>172</v>
      </c>
      <c r="B15" s="50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40"/>
      <c r="Y15" s="164"/>
      <c r="Z15" s="164"/>
      <c r="AA15" s="164"/>
      <c r="AB15" s="164"/>
      <c r="AC15" s="141"/>
      <c r="AD15" s="40"/>
      <c r="AE15" s="40"/>
      <c r="AF15" s="82"/>
    </row>
    <row r="16" spans="1:32" s="46" customFormat="1" ht="22">
      <c r="A16" s="53" t="s">
        <v>170</v>
      </c>
      <c r="B16" s="18">
        <v>22</v>
      </c>
      <c r="C16" s="144">
        <v>2772750000</v>
      </c>
      <c r="D16" s="144"/>
      <c r="E16" s="144">
        <v>11847802049</v>
      </c>
      <c r="F16" s="144"/>
      <c r="G16" s="144">
        <v>0</v>
      </c>
      <c r="H16" s="144"/>
      <c r="I16" s="144">
        <v>0</v>
      </c>
      <c r="J16" s="147"/>
      <c r="K16" s="144">
        <v>0</v>
      </c>
      <c r="L16" s="147"/>
      <c r="M16" s="144">
        <v>0</v>
      </c>
      <c r="N16" s="147"/>
      <c r="O16" s="144">
        <v>0</v>
      </c>
      <c r="P16" s="147"/>
      <c r="Q16" s="144">
        <v>0</v>
      </c>
      <c r="R16" s="144"/>
      <c r="S16" s="144">
        <v>0</v>
      </c>
      <c r="T16" s="163"/>
      <c r="U16" s="152">
        <v>0</v>
      </c>
      <c r="V16" s="163"/>
      <c r="W16" s="163">
        <f>SUM(M16:U16)</f>
        <v>0</v>
      </c>
      <c r="X16" s="140"/>
      <c r="Y16" s="145">
        <f>SUM(C16:K16,W16)</f>
        <v>14620552049</v>
      </c>
      <c r="Z16" s="164"/>
      <c r="AA16" s="153">
        <v>179007681</v>
      </c>
      <c r="AB16" s="164"/>
      <c r="AC16" s="151">
        <f>Y16+AA16</f>
        <v>14799559730</v>
      </c>
      <c r="AD16" s="40"/>
      <c r="AE16" s="40"/>
      <c r="AF16" s="82"/>
    </row>
    <row r="17" spans="1:32" s="46" customFormat="1" ht="25.5" customHeight="1">
      <c r="A17" s="53" t="s">
        <v>171</v>
      </c>
      <c r="B17" s="18">
        <v>30</v>
      </c>
      <c r="C17" s="239">
        <v>0</v>
      </c>
      <c r="D17" s="144"/>
      <c r="E17" s="258">
        <v>0</v>
      </c>
      <c r="F17" s="144"/>
      <c r="G17" s="239">
        <v>0</v>
      </c>
      <c r="H17" s="144"/>
      <c r="I17" s="145">
        <v>-2742300000</v>
      </c>
      <c r="J17" s="147"/>
      <c r="K17" s="239">
        <v>0</v>
      </c>
      <c r="L17" s="147"/>
      <c r="M17" s="239">
        <v>0</v>
      </c>
      <c r="N17" s="147"/>
      <c r="O17" s="239">
        <v>0</v>
      </c>
      <c r="P17" s="147"/>
      <c r="Q17" s="239">
        <v>0</v>
      </c>
      <c r="R17" s="144"/>
      <c r="S17" s="239">
        <v>0</v>
      </c>
      <c r="T17" s="144"/>
      <c r="U17" s="144">
        <v>0</v>
      </c>
      <c r="V17" s="144"/>
      <c r="W17" s="163">
        <f>SUM(M17:U17)</f>
        <v>0</v>
      </c>
      <c r="X17" s="145"/>
      <c r="Y17" s="148">
        <f>SUM(C17:K17,W17)</f>
        <v>-2742300000</v>
      </c>
      <c r="Z17" s="145"/>
      <c r="AA17" s="183">
        <v>-66615094</v>
      </c>
      <c r="AB17" s="159"/>
      <c r="AC17" s="184">
        <f>Y17+AA17</f>
        <v>-2808915094</v>
      </c>
      <c r="AD17" s="40"/>
      <c r="AE17" s="40"/>
      <c r="AF17" s="82"/>
    </row>
    <row r="18" spans="1:32" s="46" customFormat="1" ht="22">
      <c r="A18" s="48" t="s">
        <v>173</v>
      </c>
      <c r="B18" s="50"/>
      <c r="C18" s="150">
        <f>SUM(C16:C17)</f>
        <v>2772750000</v>
      </c>
      <c r="D18" s="141"/>
      <c r="E18" s="150">
        <f>SUM(E16:E17)</f>
        <v>11847802049</v>
      </c>
      <c r="F18" s="141"/>
      <c r="G18" s="150">
        <f>SUM(G16:G17)</f>
        <v>0</v>
      </c>
      <c r="H18" s="141"/>
      <c r="I18" s="150">
        <f>SUM(I16:I17)</f>
        <v>-2742300000</v>
      </c>
      <c r="J18" s="143"/>
      <c r="K18" s="150">
        <f>SUM(K16:K17)</f>
        <v>0</v>
      </c>
      <c r="L18" s="143"/>
      <c r="M18" s="150">
        <f>SUM(M16:M17)</f>
        <v>0</v>
      </c>
      <c r="N18" s="143"/>
      <c r="O18" s="150">
        <f>SUM(O16:O17)</f>
        <v>0</v>
      </c>
      <c r="P18" s="143"/>
      <c r="Q18" s="150">
        <f>SUM(Q16:Q17)</f>
        <v>0</v>
      </c>
      <c r="R18" s="141"/>
      <c r="S18" s="150">
        <f>SUM(S16:S17)</f>
        <v>0</v>
      </c>
      <c r="T18" s="141"/>
      <c r="U18" s="150">
        <f>SUM(U16:U17)</f>
        <v>0</v>
      </c>
      <c r="V18" s="141"/>
      <c r="W18" s="150">
        <f>SUM(W16:W17)</f>
        <v>0</v>
      </c>
      <c r="X18" s="140"/>
      <c r="Y18" s="150">
        <f>SUM(Y16:Y17)</f>
        <v>11878252049</v>
      </c>
      <c r="Z18" s="143"/>
      <c r="AA18" s="150">
        <f>SUM(AA16:AA17)</f>
        <v>112392587</v>
      </c>
      <c r="AB18" s="164"/>
      <c r="AC18" s="150">
        <f>SUM(AC16:AC17)</f>
        <v>11990644636</v>
      </c>
      <c r="AD18" s="20"/>
      <c r="AE18" s="205"/>
      <c r="AF18" s="82"/>
    </row>
    <row r="19" spans="1:32" ht="22">
      <c r="A19" s="49"/>
      <c r="B19" s="18"/>
      <c r="C19" s="141"/>
      <c r="D19" s="141"/>
      <c r="E19" s="141"/>
      <c r="F19" s="141"/>
      <c r="G19" s="141"/>
      <c r="H19" s="141"/>
      <c r="I19" s="169"/>
      <c r="J19" s="143"/>
      <c r="K19" s="141"/>
      <c r="L19" s="143"/>
      <c r="M19" s="141"/>
      <c r="N19" s="143"/>
      <c r="O19" s="141"/>
      <c r="P19" s="143"/>
      <c r="Q19" s="141"/>
      <c r="R19" s="141"/>
      <c r="S19" s="141"/>
      <c r="T19" s="141"/>
      <c r="U19" s="141"/>
      <c r="V19" s="141"/>
      <c r="W19" s="141"/>
      <c r="X19" s="140"/>
      <c r="Y19" s="185"/>
      <c r="Z19" s="143"/>
      <c r="AA19" s="164"/>
      <c r="AB19" s="164"/>
      <c r="AC19" s="142"/>
      <c r="AD19" s="19"/>
      <c r="AE19" s="11"/>
      <c r="AF19" s="59"/>
    </row>
    <row r="20" spans="1:32" s="46" customFormat="1" ht="22">
      <c r="A20" s="48" t="s">
        <v>85</v>
      </c>
      <c r="B20" s="18"/>
      <c r="C20" s="175"/>
      <c r="D20" s="175"/>
      <c r="E20" s="175"/>
      <c r="F20" s="175"/>
      <c r="G20" s="175"/>
      <c r="H20" s="175"/>
      <c r="I20" s="177"/>
      <c r="J20" s="177"/>
      <c r="K20" s="175"/>
      <c r="L20" s="177"/>
      <c r="M20" s="175"/>
      <c r="N20" s="177"/>
      <c r="O20" s="175"/>
      <c r="P20" s="177"/>
      <c r="Q20" s="175"/>
      <c r="R20" s="175"/>
      <c r="S20" s="175"/>
      <c r="T20" s="175"/>
      <c r="U20" s="175"/>
      <c r="V20" s="175"/>
      <c r="W20" s="175"/>
      <c r="X20" s="100"/>
      <c r="Y20" s="178"/>
      <c r="Z20" s="177"/>
      <c r="AA20" s="174"/>
      <c r="AB20" s="174"/>
      <c r="AC20" s="176"/>
      <c r="AD20" s="20"/>
      <c r="AE20" s="205"/>
      <c r="AF20" s="82"/>
    </row>
    <row r="21" spans="1:32" ht="22">
      <c r="A21" s="44" t="s">
        <v>222</v>
      </c>
      <c r="B21" s="18"/>
      <c r="C21" s="289">
        <v>0</v>
      </c>
      <c r="D21" s="172"/>
      <c r="E21" s="258">
        <v>0</v>
      </c>
      <c r="F21" s="172"/>
      <c r="G21" s="239">
        <v>0</v>
      </c>
      <c r="H21" s="172"/>
      <c r="I21" s="289">
        <v>23381762</v>
      </c>
      <c r="J21" s="179"/>
      <c r="K21" s="170">
        <v>25052572</v>
      </c>
      <c r="L21" s="179"/>
      <c r="M21" s="239">
        <v>-50307487</v>
      </c>
      <c r="N21" s="179"/>
      <c r="O21" s="239">
        <v>0</v>
      </c>
      <c r="P21" s="179"/>
      <c r="Q21" s="239">
        <v>0</v>
      </c>
      <c r="R21" s="172"/>
      <c r="S21" s="239">
        <v>1873153</v>
      </c>
      <c r="T21" s="170"/>
      <c r="U21" s="163">
        <v>0</v>
      </c>
      <c r="V21" s="170"/>
      <c r="W21" s="239">
        <f>SUM(M21:U21)</f>
        <v>-48434334</v>
      </c>
      <c r="X21" s="101"/>
      <c r="Y21" s="163">
        <f>SUM(C21:K21,W21)</f>
        <v>0</v>
      </c>
      <c r="Z21" s="179"/>
      <c r="AA21" s="101">
        <v>-37286647</v>
      </c>
      <c r="AB21" s="170"/>
      <c r="AC21" s="176">
        <f>Y21+AA21</f>
        <v>-37286647</v>
      </c>
      <c r="AD21" s="19"/>
      <c r="AE21" s="11"/>
      <c r="AF21" s="59"/>
    </row>
    <row r="22" spans="1:32" ht="22">
      <c r="A22" s="45" t="s">
        <v>86</v>
      </c>
      <c r="B22" s="50"/>
      <c r="C22" s="150">
        <f>SUM(C21:C21)</f>
        <v>0</v>
      </c>
      <c r="D22" s="175"/>
      <c r="E22" s="150">
        <f>SUM(E21:E21)</f>
        <v>0</v>
      </c>
      <c r="F22" s="175"/>
      <c r="G22" s="150">
        <f>SUM(G21:G21)</f>
        <v>0</v>
      </c>
      <c r="H22" s="175"/>
      <c r="I22" s="150">
        <f>SUM(I21:I21)</f>
        <v>23381762</v>
      </c>
      <c r="J22" s="177"/>
      <c r="K22" s="150">
        <f>SUM(K21:K21)</f>
        <v>25052572</v>
      </c>
      <c r="L22" s="177"/>
      <c r="M22" s="150">
        <f>SUM(M21:M21)</f>
        <v>-50307487</v>
      </c>
      <c r="N22" s="177"/>
      <c r="O22" s="150">
        <f>SUM(O21:O21)</f>
        <v>0</v>
      </c>
      <c r="P22" s="177"/>
      <c r="Q22" s="150">
        <f>SUM(Q21:Q21)</f>
        <v>0</v>
      </c>
      <c r="R22" s="175"/>
      <c r="S22" s="150">
        <f>SUM(S21:S21)</f>
        <v>1873153</v>
      </c>
      <c r="T22" s="175"/>
      <c r="U22" s="150">
        <f>SUM(U21:U21)</f>
        <v>0</v>
      </c>
      <c r="V22" s="175"/>
      <c r="W22" s="150">
        <f>SUM(W21:W21)</f>
        <v>-48434334</v>
      </c>
      <c r="X22" s="100"/>
      <c r="Y22" s="150">
        <f>SUM(Y21:Y21)</f>
        <v>0</v>
      </c>
      <c r="Z22" s="177"/>
      <c r="AA22" s="150">
        <f>SUM(AA21:AA21)</f>
        <v>-37286647</v>
      </c>
      <c r="AB22" s="174"/>
      <c r="AC22" s="150">
        <f>SUM(AC21:AC21)</f>
        <v>-37286647</v>
      </c>
      <c r="AD22" s="19"/>
      <c r="AE22" s="11"/>
      <c r="AF22" s="59"/>
    </row>
    <row r="23" spans="1:32" ht="22">
      <c r="A23" s="49" t="s">
        <v>111</v>
      </c>
      <c r="B23" s="50"/>
      <c r="C23" s="165">
        <f>C18+C22</f>
        <v>2772750000</v>
      </c>
      <c r="D23" s="175"/>
      <c r="E23" s="165">
        <f>E18+E22</f>
        <v>11847802049</v>
      </c>
      <c r="F23" s="175"/>
      <c r="G23" s="165">
        <f>G18+G22</f>
        <v>0</v>
      </c>
      <c r="H23" s="175"/>
      <c r="I23" s="165">
        <f>I18+I22</f>
        <v>-2718918238</v>
      </c>
      <c r="J23" s="177"/>
      <c r="K23" s="165">
        <f>K18+K22</f>
        <v>25052572</v>
      </c>
      <c r="L23" s="177"/>
      <c r="M23" s="165">
        <f>M18+M22</f>
        <v>-50307487</v>
      </c>
      <c r="N23" s="177"/>
      <c r="O23" s="165">
        <f>O18+O22</f>
        <v>0</v>
      </c>
      <c r="P23" s="177"/>
      <c r="Q23" s="165">
        <f>Q18+Q22</f>
        <v>0</v>
      </c>
      <c r="R23" s="175"/>
      <c r="S23" s="165">
        <f>S18+S22</f>
        <v>1873153</v>
      </c>
      <c r="T23" s="175"/>
      <c r="U23" s="165">
        <f>U18+U22</f>
        <v>0</v>
      </c>
      <c r="V23" s="175"/>
      <c r="W23" s="165">
        <f>W18+W22</f>
        <v>-48434334</v>
      </c>
      <c r="X23" s="100"/>
      <c r="Y23" s="165">
        <f>Y18+Y22</f>
        <v>11878252049</v>
      </c>
      <c r="Z23" s="100"/>
      <c r="AA23" s="165">
        <f>AA18+AA22</f>
        <v>75105940</v>
      </c>
      <c r="AB23" s="174"/>
      <c r="AC23" s="165">
        <f>AC18+AC22</f>
        <v>11953357989</v>
      </c>
      <c r="AD23" s="19"/>
      <c r="AE23" s="11"/>
      <c r="AF23" s="59"/>
    </row>
    <row r="24" spans="1:32" s="46" customFormat="1" ht="22">
      <c r="A24" s="49"/>
      <c r="B24" s="18"/>
      <c r="C24" s="175"/>
      <c r="D24" s="175"/>
      <c r="E24" s="175"/>
      <c r="F24" s="175"/>
      <c r="G24" s="175"/>
      <c r="H24" s="175"/>
      <c r="I24" s="199"/>
      <c r="J24" s="177"/>
      <c r="K24" s="175"/>
      <c r="L24" s="177"/>
      <c r="M24" s="175"/>
      <c r="N24" s="177"/>
      <c r="O24" s="175"/>
      <c r="P24" s="177"/>
      <c r="Q24" s="175"/>
      <c r="R24" s="175"/>
      <c r="S24" s="175"/>
      <c r="T24" s="175"/>
      <c r="U24" s="175"/>
      <c r="V24" s="175"/>
      <c r="W24" s="175"/>
      <c r="X24" s="100"/>
      <c r="Y24" s="178"/>
      <c r="Z24" s="177"/>
      <c r="AA24" s="174"/>
      <c r="AB24" s="174"/>
      <c r="AC24" s="171"/>
      <c r="AD24" s="20"/>
      <c r="AE24" s="205"/>
      <c r="AF24" s="82"/>
    </row>
    <row r="25" spans="1:32" ht="22">
      <c r="A25" s="47" t="s">
        <v>118</v>
      </c>
      <c r="B25" s="18"/>
      <c r="C25" s="144"/>
      <c r="D25" s="144"/>
      <c r="E25" s="144"/>
      <c r="F25" s="144"/>
      <c r="G25" s="144"/>
      <c r="H25" s="144"/>
      <c r="I25" s="147"/>
      <c r="J25" s="147"/>
      <c r="K25" s="144"/>
      <c r="L25" s="147"/>
      <c r="M25" s="147"/>
      <c r="N25" s="147"/>
      <c r="O25" s="147"/>
      <c r="P25" s="147"/>
      <c r="Q25" s="144"/>
      <c r="R25" s="144"/>
      <c r="S25" s="144"/>
      <c r="T25" s="144"/>
      <c r="U25" s="144"/>
      <c r="V25" s="144"/>
      <c r="W25" s="144"/>
      <c r="X25" s="145"/>
      <c r="Y25" s="152"/>
      <c r="Z25" s="152"/>
      <c r="AA25" s="159"/>
      <c r="AB25" s="159"/>
      <c r="AC25" s="144"/>
      <c r="AD25" s="19"/>
      <c r="AE25" s="11"/>
      <c r="AF25" s="59"/>
    </row>
    <row r="26" spans="1:32" s="46" customFormat="1" ht="22">
      <c r="A26" s="53" t="s">
        <v>105</v>
      </c>
      <c r="B26" s="18"/>
      <c r="C26" s="144">
        <v>0</v>
      </c>
      <c r="D26" s="144"/>
      <c r="E26" s="144">
        <v>0</v>
      </c>
      <c r="F26" s="144"/>
      <c r="G26" s="144">
        <v>0</v>
      </c>
      <c r="H26" s="144"/>
      <c r="I26" s="147">
        <v>3005342840</v>
      </c>
      <c r="J26" s="144"/>
      <c r="K26" s="144">
        <v>0</v>
      </c>
      <c r="L26" s="147"/>
      <c r="M26" s="144">
        <v>0</v>
      </c>
      <c r="N26" s="147"/>
      <c r="O26" s="144">
        <v>0</v>
      </c>
      <c r="P26" s="147"/>
      <c r="Q26" s="144">
        <v>0</v>
      </c>
      <c r="R26" s="144"/>
      <c r="S26" s="144">
        <v>0</v>
      </c>
      <c r="T26" s="144"/>
      <c r="U26" s="144">
        <v>0</v>
      </c>
      <c r="V26" s="144"/>
      <c r="W26" s="144">
        <f>SUM(M26:U26)</f>
        <v>0</v>
      </c>
      <c r="X26" s="145"/>
      <c r="Y26" s="152">
        <f>SUM(C26:K26,W26)</f>
        <v>3005342840</v>
      </c>
      <c r="Z26" s="152"/>
      <c r="AA26" s="152">
        <v>56737467</v>
      </c>
      <c r="AB26" s="159"/>
      <c r="AC26" s="152">
        <f>Y26+AA26</f>
        <v>3062080307</v>
      </c>
      <c r="AD26" s="20"/>
      <c r="AE26" s="20"/>
      <c r="AF26" s="82"/>
    </row>
    <row r="27" spans="1:32" s="46" customFormat="1" ht="22">
      <c r="A27" s="53" t="s">
        <v>76</v>
      </c>
      <c r="B27" s="18"/>
      <c r="C27" s="288">
        <v>0</v>
      </c>
      <c r="D27" s="144"/>
      <c r="E27" s="288">
        <v>0</v>
      </c>
      <c r="F27" s="144"/>
      <c r="G27" s="288">
        <v>0</v>
      </c>
      <c r="H27" s="144"/>
      <c r="I27" s="160">
        <v>752700</v>
      </c>
      <c r="J27" s="144"/>
      <c r="K27" s="288">
        <v>0</v>
      </c>
      <c r="L27" s="147"/>
      <c r="M27" s="288">
        <v>0</v>
      </c>
      <c r="N27" s="147"/>
      <c r="O27" s="180">
        <v>-127284989</v>
      </c>
      <c r="P27" s="147"/>
      <c r="Q27" s="146">
        <v>364313</v>
      </c>
      <c r="R27" s="144"/>
      <c r="S27" s="146">
        <v>-476735</v>
      </c>
      <c r="T27" s="147"/>
      <c r="U27" s="147">
        <v>0</v>
      </c>
      <c r="V27" s="147"/>
      <c r="W27" s="146">
        <f>SUM(M27:U27)</f>
        <v>-127397411</v>
      </c>
      <c r="X27" s="145"/>
      <c r="Y27" s="152">
        <f>SUM(C27:K27,W27)</f>
        <v>-126644711</v>
      </c>
      <c r="Z27" s="145"/>
      <c r="AA27" s="152">
        <v>-25498368</v>
      </c>
      <c r="AB27" s="159"/>
      <c r="AC27" s="148">
        <f>Y27+AA27</f>
        <v>-152143079</v>
      </c>
      <c r="AD27" s="20"/>
      <c r="AE27" s="20"/>
      <c r="AF27" s="82"/>
    </row>
    <row r="28" spans="1:32" s="46" customFormat="1" ht="22">
      <c r="A28" s="46" t="s">
        <v>119</v>
      </c>
      <c r="B28" s="50"/>
      <c r="C28" s="149">
        <f>SUM(C26:C27)</f>
        <v>0</v>
      </c>
      <c r="D28" s="141"/>
      <c r="E28" s="149">
        <f>SUM(E26:E27)</f>
        <v>0</v>
      </c>
      <c r="F28" s="141"/>
      <c r="G28" s="149">
        <f>SUM(G26:G27)</f>
        <v>0</v>
      </c>
      <c r="H28" s="141"/>
      <c r="I28" s="149">
        <f>SUM(I26:I27)</f>
        <v>3006095540</v>
      </c>
      <c r="J28" s="143"/>
      <c r="K28" s="149">
        <f>SUM(K26:K27)</f>
        <v>0</v>
      </c>
      <c r="L28" s="143"/>
      <c r="M28" s="149">
        <f>SUM(M26:M27)</f>
        <v>0</v>
      </c>
      <c r="N28" s="143"/>
      <c r="O28" s="149">
        <f>SUM(O26:O27)</f>
        <v>-127284989</v>
      </c>
      <c r="P28" s="143"/>
      <c r="Q28" s="149">
        <f>SUM(Q26:Q27)</f>
        <v>364313</v>
      </c>
      <c r="R28" s="143"/>
      <c r="S28" s="149">
        <f>SUM(S26:S27)</f>
        <v>-476735</v>
      </c>
      <c r="T28" s="143"/>
      <c r="U28" s="149">
        <f>SUM(U26:U27)</f>
        <v>0</v>
      </c>
      <c r="V28" s="143"/>
      <c r="W28" s="149">
        <f>SUM(W26:W27)</f>
        <v>-127397411</v>
      </c>
      <c r="X28" s="140"/>
      <c r="Y28" s="149">
        <f>SUM(Y26:Y27)</f>
        <v>2878698129</v>
      </c>
      <c r="Z28" s="143"/>
      <c r="AA28" s="149">
        <f>SUM(AA26:AA27)</f>
        <v>31239099</v>
      </c>
      <c r="AB28" s="164"/>
      <c r="AC28" s="149">
        <f>SUM(AC26:AC27)</f>
        <v>2909937228</v>
      </c>
      <c r="AD28" s="20"/>
      <c r="AE28" s="20"/>
      <c r="AF28" s="82"/>
    </row>
    <row r="29" spans="1:32" s="46" customFormat="1" ht="22">
      <c r="B29" s="50"/>
      <c r="C29" s="141"/>
      <c r="D29" s="141"/>
      <c r="E29" s="141"/>
      <c r="F29" s="141"/>
      <c r="G29" s="141"/>
      <c r="H29" s="141"/>
      <c r="I29" s="141"/>
      <c r="J29" s="143"/>
      <c r="K29" s="141"/>
      <c r="L29" s="143"/>
      <c r="M29" s="141"/>
      <c r="N29" s="143"/>
      <c r="O29" s="141"/>
      <c r="P29" s="143"/>
      <c r="Q29" s="141"/>
      <c r="R29" s="143"/>
      <c r="S29" s="141"/>
      <c r="T29" s="143"/>
      <c r="U29" s="143"/>
      <c r="V29" s="143"/>
      <c r="W29" s="141"/>
      <c r="X29" s="140"/>
      <c r="Y29" s="141"/>
      <c r="Z29" s="143"/>
      <c r="AA29" s="141"/>
      <c r="AB29" s="164"/>
      <c r="AC29" s="141"/>
      <c r="AD29" s="20"/>
      <c r="AE29" s="20"/>
      <c r="AF29" s="82"/>
    </row>
    <row r="30" spans="1:32">
      <c r="A30" s="55" t="s">
        <v>209</v>
      </c>
      <c r="B30" s="18">
        <v>23</v>
      </c>
      <c r="C30" s="144">
        <v>0</v>
      </c>
      <c r="D30" s="144"/>
      <c r="E30" s="144">
        <v>0</v>
      </c>
      <c r="F30" s="144"/>
      <c r="G30" s="144">
        <v>242000000</v>
      </c>
      <c r="H30" s="144"/>
      <c r="I30" s="147">
        <f>-G30</f>
        <v>-242000000</v>
      </c>
      <c r="J30" s="147"/>
      <c r="K30" s="144">
        <v>0</v>
      </c>
      <c r="L30" s="147"/>
      <c r="M30" s="144">
        <v>0</v>
      </c>
      <c r="N30" s="147"/>
      <c r="O30" s="144">
        <v>0</v>
      </c>
      <c r="P30" s="147"/>
      <c r="Q30" s="144">
        <v>0</v>
      </c>
      <c r="R30" s="147"/>
      <c r="S30" s="144">
        <v>0</v>
      </c>
      <c r="T30" s="147"/>
      <c r="U30" s="147">
        <v>0</v>
      </c>
      <c r="V30" s="147"/>
      <c r="W30" s="144">
        <f>SUM(M30:U30)</f>
        <v>0</v>
      </c>
      <c r="X30" s="145"/>
      <c r="Y30" s="145">
        <f>SUM(C30:K30,W30)</f>
        <v>0</v>
      </c>
      <c r="Z30" s="147"/>
      <c r="AA30" s="144">
        <v>0</v>
      </c>
      <c r="AB30" s="144"/>
      <c r="AC30" s="152">
        <f>Y30+AA30</f>
        <v>0</v>
      </c>
    </row>
    <row r="31" spans="1:32" s="46" customFormat="1" ht="22">
      <c r="B31" s="18"/>
      <c r="C31" s="141"/>
      <c r="D31" s="141"/>
      <c r="E31" s="141"/>
      <c r="F31" s="141"/>
      <c r="G31" s="141"/>
      <c r="H31" s="141"/>
      <c r="I31" s="143"/>
      <c r="J31" s="143"/>
      <c r="K31" s="185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0"/>
      <c r="Y31" s="143"/>
      <c r="Z31" s="143"/>
      <c r="AA31" s="141"/>
      <c r="AB31" s="141"/>
      <c r="AC31" s="143"/>
      <c r="AD31" s="20"/>
      <c r="AE31" s="20"/>
      <c r="AF31" s="82"/>
    </row>
    <row r="32" spans="1:32" s="46" customFormat="1" ht="22.5" thickBot="1">
      <c r="A32" s="46" t="s">
        <v>162</v>
      </c>
      <c r="B32" s="50"/>
      <c r="C32" s="296">
        <f>SUM(C12,C23,C28)</f>
        <v>3003750000</v>
      </c>
      <c r="D32" s="171"/>
      <c r="E32" s="297">
        <f>SUM(E12,E23,E28)</f>
        <v>11847802049</v>
      </c>
      <c r="F32" s="171"/>
      <c r="G32" s="296">
        <f>SUM(G12,G23,G28,G30)</f>
        <v>265100000</v>
      </c>
      <c r="H32" s="141"/>
      <c r="I32" s="296">
        <f>SUM(I12,I23,I28,I30)</f>
        <v>3033342663</v>
      </c>
      <c r="J32" s="171"/>
      <c r="K32" s="296">
        <f>SUM(K12,K23,K28)</f>
        <v>353101177</v>
      </c>
      <c r="L32" s="171"/>
      <c r="M32" s="298">
        <f>SUM(M12,M23,M28)</f>
        <v>0</v>
      </c>
      <c r="N32" s="171"/>
      <c r="O32" s="296">
        <f>SUM(O12,O23,O28)</f>
        <v>-424984798</v>
      </c>
      <c r="P32" s="171"/>
      <c r="Q32" s="296">
        <f>SUM(Q12,Q23,Q28)</f>
        <v>9650713</v>
      </c>
      <c r="R32" s="171"/>
      <c r="S32" s="299">
        <f>SUM(S12,S23,S28)</f>
        <v>0</v>
      </c>
      <c r="T32" s="177"/>
      <c r="U32" s="299">
        <f>SUM(U12,U23,U28)</f>
        <v>0</v>
      </c>
      <c r="V32" s="177"/>
      <c r="W32" s="296">
        <f>SUM(W12,W23,W28)</f>
        <v>-415334085</v>
      </c>
      <c r="X32" s="171"/>
      <c r="Y32" s="296">
        <f>SUM(Y12,Y23,Y28)</f>
        <v>18087761804</v>
      </c>
      <c r="Z32" s="171"/>
      <c r="AA32" s="296">
        <f>SUM(AA12,AA23,AA28)</f>
        <v>214967748</v>
      </c>
      <c r="AB32" s="174"/>
      <c r="AC32" s="296">
        <f>SUM(AC12,AC23,AC28)</f>
        <v>18302729552</v>
      </c>
      <c r="AD32" s="20"/>
      <c r="AE32" s="20"/>
      <c r="AF32" s="82"/>
    </row>
    <row r="33" spans="1:29" ht="22" thickTop="1"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70"/>
      <c r="AB33" s="170"/>
      <c r="AC33" s="181"/>
    </row>
    <row r="34" spans="1:29" ht="23">
      <c r="A34" s="27" t="s">
        <v>186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4"/>
      <c r="AC34" s="65"/>
    </row>
    <row r="35" spans="1:29" ht="23">
      <c r="A35" s="27" t="s">
        <v>120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4"/>
      <c r="AB35" s="64"/>
      <c r="AC35" s="66"/>
    </row>
    <row r="36" spans="1:29" ht="23">
      <c r="A36" s="27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4"/>
      <c r="AB36" s="64"/>
      <c r="AC36" s="66"/>
    </row>
    <row r="37" spans="1:29" ht="23">
      <c r="A37" s="65"/>
      <c r="B37" s="65"/>
      <c r="C37" s="307" t="s">
        <v>101</v>
      </c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Y37" s="307"/>
      <c r="Z37" s="307"/>
      <c r="AA37" s="307"/>
      <c r="AB37" s="307"/>
      <c r="AC37" s="307"/>
    </row>
    <row r="38" spans="1:29">
      <c r="A38" s="54"/>
      <c r="C38" s="54"/>
      <c r="D38" s="54"/>
      <c r="E38" s="54"/>
      <c r="F38" s="54"/>
      <c r="G38" s="309" t="s">
        <v>6</v>
      </c>
      <c r="H38" s="309"/>
      <c r="I38" s="309"/>
      <c r="J38" s="309"/>
      <c r="K38" s="115"/>
      <c r="L38" s="115"/>
      <c r="M38" s="308" t="s">
        <v>50</v>
      </c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115"/>
      <c r="Y38" s="115"/>
      <c r="Z38" s="58"/>
      <c r="AC38" s="41"/>
    </row>
    <row r="39" spans="1:29">
      <c r="A39" s="54"/>
      <c r="C39" s="54"/>
      <c r="D39" s="54"/>
      <c r="E39" s="54"/>
      <c r="F39" s="54"/>
      <c r="G39" s="41"/>
      <c r="H39" s="41"/>
      <c r="I39" s="41"/>
      <c r="J39" s="41"/>
      <c r="K39" s="57" t="s">
        <v>71</v>
      </c>
      <c r="L39" s="41"/>
      <c r="N39" s="41"/>
      <c r="O39" s="41"/>
      <c r="P39" s="41"/>
      <c r="Q39" s="41"/>
      <c r="R39" s="41"/>
      <c r="S39" s="41" t="s">
        <v>81</v>
      </c>
      <c r="T39" s="41"/>
      <c r="U39" s="41"/>
      <c r="V39" s="41"/>
      <c r="W39" s="57" t="s">
        <v>95</v>
      </c>
      <c r="X39" s="54"/>
      <c r="Y39" s="58"/>
      <c r="Z39" s="58"/>
      <c r="AA39" s="42" t="s">
        <v>77</v>
      </c>
      <c r="AB39" s="42"/>
      <c r="AC39" s="41"/>
    </row>
    <row r="40" spans="1:29">
      <c r="C40" s="41" t="s">
        <v>10</v>
      </c>
      <c r="D40" s="41"/>
      <c r="E40" s="54"/>
      <c r="F40" s="41"/>
      <c r="G40" s="41"/>
      <c r="H40" s="41"/>
      <c r="K40" s="42" t="s">
        <v>72</v>
      </c>
      <c r="M40" s="57" t="s">
        <v>71</v>
      </c>
      <c r="O40" s="57" t="s">
        <v>124</v>
      </c>
      <c r="Q40" s="42"/>
      <c r="R40" s="42"/>
      <c r="S40" s="42" t="s">
        <v>264</v>
      </c>
      <c r="T40" s="42"/>
      <c r="U40" s="42" t="s">
        <v>227</v>
      </c>
      <c r="V40" s="42"/>
      <c r="W40" s="42" t="s">
        <v>96</v>
      </c>
      <c r="X40" s="41"/>
      <c r="Y40" s="41" t="s">
        <v>34</v>
      </c>
      <c r="Z40" s="41"/>
      <c r="AA40" s="42" t="s">
        <v>78</v>
      </c>
      <c r="AB40" s="42"/>
      <c r="AC40" s="41"/>
    </row>
    <row r="41" spans="1:29">
      <c r="C41" s="41" t="s">
        <v>33</v>
      </c>
      <c r="D41" s="41"/>
      <c r="E41" s="54" t="s">
        <v>190</v>
      </c>
      <c r="F41" s="41"/>
      <c r="G41" s="41" t="s">
        <v>49</v>
      </c>
      <c r="H41" s="41"/>
      <c r="I41" s="59"/>
      <c r="J41" s="59"/>
      <c r="K41" s="42" t="s">
        <v>73</v>
      </c>
      <c r="L41" s="59"/>
      <c r="M41" s="57" t="s">
        <v>84</v>
      </c>
      <c r="N41" s="59"/>
      <c r="O41" s="57" t="s">
        <v>225</v>
      </c>
      <c r="P41" s="59"/>
      <c r="Q41" s="42" t="s">
        <v>187</v>
      </c>
      <c r="R41" s="42"/>
      <c r="S41" s="42" t="s">
        <v>82</v>
      </c>
      <c r="T41" s="42"/>
      <c r="U41" s="42" t="s">
        <v>228</v>
      </c>
      <c r="V41" s="42"/>
      <c r="W41" s="42" t="s">
        <v>97</v>
      </c>
      <c r="X41" s="41"/>
      <c r="Y41" s="57" t="s">
        <v>35</v>
      </c>
      <c r="Z41" s="41"/>
      <c r="AA41" s="42" t="s">
        <v>79</v>
      </c>
      <c r="AB41" s="42"/>
      <c r="AC41" s="41" t="s">
        <v>34</v>
      </c>
    </row>
    <row r="42" spans="1:29">
      <c r="B42" s="235" t="s">
        <v>22</v>
      </c>
      <c r="C42" s="41" t="s">
        <v>32</v>
      </c>
      <c r="D42" s="41"/>
      <c r="E42" s="57" t="s">
        <v>191</v>
      </c>
      <c r="F42" s="41"/>
      <c r="G42" s="41" t="s">
        <v>48</v>
      </c>
      <c r="H42" s="41"/>
      <c r="I42" s="41" t="s">
        <v>7</v>
      </c>
      <c r="J42" s="41"/>
      <c r="K42" s="42" t="s">
        <v>74</v>
      </c>
      <c r="L42" s="41"/>
      <c r="M42" s="54" t="s">
        <v>83</v>
      </c>
      <c r="N42" s="41"/>
      <c r="O42" s="57" t="s">
        <v>226</v>
      </c>
      <c r="P42" s="41"/>
      <c r="Q42" s="54" t="s">
        <v>188</v>
      </c>
      <c r="R42" s="54"/>
      <c r="S42" s="42" t="s">
        <v>90</v>
      </c>
      <c r="T42" s="42"/>
      <c r="U42" s="42" t="s">
        <v>229</v>
      </c>
      <c r="V42" s="42"/>
      <c r="W42" s="42" t="s">
        <v>13</v>
      </c>
      <c r="X42" s="41"/>
      <c r="Y42" s="57" t="s">
        <v>189</v>
      </c>
      <c r="Z42" s="57"/>
      <c r="AA42" s="42" t="s">
        <v>80</v>
      </c>
      <c r="AB42" s="42"/>
      <c r="AC42" s="57" t="s">
        <v>35</v>
      </c>
    </row>
    <row r="43" spans="1:29">
      <c r="B43" s="235"/>
      <c r="C43" s="306" t="s">
        <v>122</v>
      </c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</row>
    <row r="44" spans="1:29" ht="22">
      <c r="A44" s="46" t="s">
        <v>219</v>
      </c>
      <c r="B44" s="18"/>
      <c r="C44" s="10"/>
      <c r="D44" s="10"/>
      <c r="E44" s="10"/>
      <c r="F44" s="10"/>
      <c r="G44" s="10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9"/>
      <c r="Y44" s="19"/>
      <c r="Z44" s="235"/>
      <c r="AC44" s="10"/>
    </row>
    <row r="45" spans="1:29" ht="22">
      <c r="A45" s="46" t="s">
        <v>220</v>
      </c>
      <c r="B45" s="18"/>
      <c r="C45" s="140">
        <f>C32</f>
        <v>3003750000</v>
      </c>
      <c r="D45" s="140"/>
      <c r="E45" s="140">
        <f>E32</f>
        <v>11847802049</v>
      </c>
      <c r="F45" s="140"/>
      <c r="G45" s="140">
        <f>G32</f>
        <v>265100000</v>
      </c>
      <c r="H45" s="140"/>
      <c r="I45" s="140">
        <f>I32</f>
        <v>3033342663</v>
      </c>
      <c r="J45" s="140"/>
      <c r="K45" s="140">
        <f>K32</f>
        <v>353101177</v>
      </c>
      <c r="L45" s="140"/>
      <c r="M45" s="140">
        <f>M32</f>
        <v>0</v>
      </c>
      <c r="N45" s="140"/>
      <c r="O45" s="140">
        <f>O32</f>
        <v>-424984798</v>
      </c>
      <c r="P45" s="140"/>
      <c r="Q45" s="140">
        <f>Q32</f>
        <v>9650713</v>
      </c>
      <c r="R45" s="140"/>
      <c r="S45" s="140">
        <f>S32</f>
        <v>0</v>
      </c>
      <c r="T45" s="140"/>
      <c r="U45" s="140">
        <f>U32</f>
        <v>0</v>
      </c>
      <c r="V45" s="140"/>
      <c r="W45" s="140">
        <f>SUM(M45:U45)</f>
        <v>-415334085</v>
      </c>
      <c r="X45" s="140"/>
      <c r="Y45" s="140">
        <f>SUM(C45:K45,W45)</f>
        <v>18087761804</v>
      </c>
      <c r="Z45" s="140"/>
      <c r="AA45" s="140">
        <f>AA32</f>
        <v>214967748</v>
      </c>
      <c r="AB45" s="164"/>
      <c r="AC45" s="142">
        <f>Y45+AA45</f>
        <v>18302729552</v>
      </c>
    </row>
    <row r="46" spans="1:29" ht="22">
      <c r="A46" s="46"/>
      <c r="B46" s="18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64"/>
      <c r="AC46" s="142"/>
    </row>
    <row r="47" spans="1:29" ht="22">
      <c r="A47" s="46" t="s">
        <v>75</v>
      </c>
      <c r="B47" s="50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40"/>
      <c r="Y47" s="164"/>
      <c r="Z47" s="164"/>
      <c r="AA47" s="164"/>
      <c r="AB47" s="164"/>
      <c r="AC47" s="141"/>
    </row>
    <row r="48" spans="1:29" ht="22">
      <c r="A48" s="48" t="s">
        <v>172</v>
      </c>
      <c r="B48" s="50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40"/>
      <c r="Y48" s="164"/>
      <c r="Z48" s="164"/>
      <c r="AA48" s="164"/>
      <c r="AB48" s="164"/>
      <c r="AC48" s="141"/>
    </row>
    <row r="49" spans="1:33" s="46" customFormat="1" ht="22">
      <c r="A49" s="53" t="s">
        <v>170</v>
      </c>
      <c r="B49" s="18"/>
      <c r="C49" s="144">
        <v>0</v>
      </c>
      <c r="D49" s="144"/>
      <c r="E49" s="144">
        <v>0</v>
      </c>
      <c r="F49" s="144"/>
      <c r="G49" s="144">
        <v>0</v>
      </c>
      <c r="H49" s="144"/>
      <c r="I49" s="144">
        <v>0</v>
      </c>
      <c r="J49" s="147"/>
      <c r="K49" s="144">
        <v>0</v>
      </c>
      <c r="L49" s="147"/>
      <c r="M49" s="144">
        <v>0</v>
      </c>
      <c r="N49" s="147"/>
      <c r="O49" s="144">
        <v>0</v>
      </c>
      <c r="P49" s="147"/>
      <c r="Q49" s="144">
        <v>0</v>
      </c>
      <c r="R49" s="144"/>
      <c r="S49" s="144">
        <v>0</v>
      </c>
      <c r="T49" s="163"/>
      <c r="U49" s="152">
        <v>0</v>
      </c>
      <c r="V49" s="163"/>
      <c r="W49" s="152">
        <f>SUM(M49:U49)</f>
        <v>0</v>
      </c>
      <c r="X49" s="140"/>
      <c r="Y49" s="145">
        <f>SUM(C49:K49,W49)</f>
        <v>0</v>
      </c>
      <c r="Z49" s="164"/>
      <c r="AA49" s="153">
        <v>42572263</v>
      </c>
      <c r="AB49" s="164"/>
      <c r="AC49" s="151">
        <f>Y49+AA49</f>
        <v>42572263</v>
      </c>
      <c r="AD49" s="40"/>
      <c r="AE49" s="40"/>
      <c r="AF49" s="82"/>
    </row>
    <row r="50" spans="1:33">
      <c r="A50" s="53" t="s">
        <v>171</v>
      </c>
      <c r="B50" s="18">
        <v>30</v>
      </c>
      <c r="C50" s="283">
        <v>0</v>
      </c>
      <c r="D50" s="144"/>
      <c r="E50" s="283">
        <v>0</v>
      </c>
      <c r="F50" s="144"/>
      <c r="G50" s="239">
        <v>0</v>
      </c>
      <c r="H50" s="144"/>
      <c r="I50" s="145">
        <v>-3123888762</v>
      </c>
      <c r="J50" s="147"/>
      <c r="K50" s="239">
        <v>0</v>
      </c>
      <c r="L50" s="147"/>
      <c r="M50" s="239">
        <v>0</v>
      </c>
      <c r="N50" s="147"/>
      <c r="O50" s="239">
        <v>0</v>
      </c>
      <c r="P50" s="147"/>
      <c r="Q50" s="239">
        <v>0</v>
      </c>
      <c r="R50" s="144"/>
      <c r="S50" s="239">
        <v>0</v>
      </c>
      <c r="T50" s="144"/>
      <c r="U50" s="144">
        <v>0</v>
      </c>
      <c r="V50" s="144"/>
      <c r="W50" s="239">
        <f>SUM(M50:U50)</f>
        <v>0</v>
      </c>
      <c r="X50" s="145"/>
      <c r="Y50" s="148">
        <f>SUM(C50:K50,W50)</f>
        <v>-3123888762</v>
      </c>
      <c r="Z50" s="145"/>
      <c r="AA50" s="144">
        <v>-55346604</v>
      </c>
      <c r="AB50" s="159"/>
      <c r="AC50" s="184">
        <f>Y50+AA50</f>
        <v>-3179235366</v>
      </c>
    </row>
    <row r="51" spans="1:33" s="46" customFormat="1" ht="22">
      <c r="A51" s="48" t="s">
        <v>173</v>
      </c>
      <c r="B51" s="50"/>
      <c r="C51" s="150">
        <f>SUM(C49:C50)</f>
        <v>0</v>
      </c>
      <c r="D51" s="141"/>
      <c r="E51" s="150">
        <f>SUM(E49:E50)</f>
        <v>0</v>
      </c>
      <c r="F51" s="141"/>
      <c r="G51" s="150">
        <f>SUM(G49:G50)</f>
        <v>0</v>
      </c>
      <c r="H51" s="141"/>
      <c r="I51" s="150">
        <f>SUM(I49:I50)</f>
        <v>-3123888762</v>
      </c>
      <c r="J51" s="143"/>
      <c r="K51" s="150">
        <f>SUM(K49:K50)</f>
        <v>0</v>
      </c>
      <c r="L51" s="143"/>
      <c r="M51" s="150">
        <f>SUM(M49:M50)</f>
        <v>0</v>
      </c>
      <c r="N51" s="143"/>
      <c r="O51" s="150">
        <f>SUM(O49:O50)</f>
        <v>0</v>
      </c>
      <c r="P51" s="143"/>
      <c r="Q51" s="150">
        <f>SUM(Q49:Q50)</f>
        <v>0</v>
      </c>
      <c r="R51" s="141"/>
      <c r="S51" s="150">
        <f>SUM(S49:S50)</f>
        <v>0</v>
      </c>
      <c r="T51" s="141"/>
      <c r="U51" s="150">
        <f>SUM(U49:U50)</f>
        <v>0</v>
      </c>
      <c r="V51" s="141"/>
      <c r="W51" s="150">
        <f>SUM(W49:W50)</f>
        <v>0</v>
      </c>
      <c r="X51" s="140"/>
      <c r="Y51" s="150">
        <f>SUM(Y49:Y50)</f>
        <v>-3123888762</v>
      </c>
      <c r="Z51" s="143"/>
      <c r="AA51" s="150">
        <f>SUM(AA49:AA50)</f>
        <v>-12774341</v>
      </c>
      <c r="AB51" s="164"/>
      <c r="AC51" s="150">
        <f>SUM(AC49:AC50)</f>
        <v>-3136663103</v>
      </c>
    </row>
    <row r="52" spans="1:33" ht="22">
      <c r="A52" s="49"/>
      <c r="B52" s="18"/>
      <c r="C52" s="141"/>
      <c r="D52" s="141"/>
      <c r="E52" s="141"/>
      <c r="F52" s="141"/>
      <c r="G52" s="141"/>
      <c r="H52" s="141"/>
      <c r="I52" s="169"/>
      <c r="J52" s="143"/>
      <c r="K52" s="141"/>
      <c r="L52" s="143"/>
      <c r="M52" s="141"/>
      <c r="N52" s="143"/>
      <c r="O52" s="141"/>
      <c r="P52" s="143"/>
      <c r="Q52" s="141"/>
      <c r="R52" s="141"/>
      <c r="S52" s="141"/>
      <c r="T52" s="141"/>
      <c r="U52" s="141"/>
      <c r="V52" s="141"/>
      <c r="W52" s="141"/>
      <c r="X52" s="140"/>
      <c r="Y52" s="185"/>
      <c r="Z52" s="143"/>
      <c r="AA52" s="164"/>
      <c r="AB52" s="164"/>
      <c r="AC52" s="142"/>
    </row>
    <row r="53" spans="1:33" ht="22">
      <c r="A53" s="48" t="s">
        <v>85</v>
      </c>
      <c r="B53" s="18"/>
      <c r="C53" s="175"/>
      <c r="D53" s="175"/>
      <c r="E53" s="175"/>
      <c r="F53" s="175"/>
      <c r="G53" s="175"/>
      <c r="H53" s="175"/>
      <c r="I53" s="177"/>
      <c r="J53" s="177"/>
      <c r="K53" s="175"/>
      <c r="L53" s="177"/>
      <c r="M53" s="175"/>
      <c r="N53" s="177"/>
      <c r="O53" s="175"/>
      <c r="P53" s="177"/>
      <c r="Q53" s="175"/>
      <c r="R53" s="175"/>
      <c r="S53" s="175"/>
      <c r="T53" s="175"/>
      <c r="U53" s="175"/>
      <c r="V53" s="175"/>
      <c r="W53" s="175"/>
      <c r="X53" s="100"/>
      <c r="Y53" s="178"/>
      <c r="Z53" s="177"/>
      <c r="AA53" s="174"/>
      <c r="AB53" s="174"/>
      <c r="AC53" s="176"/>
      <c r="AD53" s="19"/>
      <c r="AE53" s="11"/>
      <c r="AF53" s="59"/>
    </row>
    <row r="54" spans="1:33" ht="22">
      <c r="A54" s="53" t="s">
        <v>249</v>
      </c>
      <c r="B54" s="18">
        <v>4</v>
      </c>
      <c r="C54" s="144">
        <v>0</v>
      </c>
      <c r="D54" s="172"/>
      <c r="E54" s="144">
        <v>0</v>
      </c>
      <c r="F54" s="172"/>
      <c r="G54" s="144">
        <v>0</v>
      </c>
      <c r="H54" s="172"/>
      <c r="I54" s="144">
        <v>0</v>
      </c>
      <c r="J54" s="179"/>
      <c r="K54" s="144">
        <v>0</v>
      </c>
      <c r="L54" s="179"/>
      <c r="M54" s="144">
        <v>0</v>
      </c>
      <c r="N54" s="179"/>
      <c r="O54" s="182">
        <v>0</v>
      </c>
      <c r="P54" s="179"/>
      <c r="Q54" s="144">
        <v>0</v>
      </c>
      <c r="R54" s="172"/>
      <c r="S54" s="144">
        <v>0</v>
      </c>
      <c r="T54" s="172"/>
      <c r="U54" s="152">
        <v>0</v>
      </c>
      <c r="V54" s="172"/>
      <c r="W54" s="144">
        <f>SUM(M54:U54)</f>
        <v>0</v>
      </c>
      <c r="X54" s="101"/>
      <c r="Y54" s="144">
        <f>SUM(C54:K54,W54)</f>
        <v>0</v>
      </c>
      <c r="Z54" s="177"/>
      <c r="AA54" s="153">
        <v>-52500995</v>
      </c>
      <c r="AB54" s="174"/>
      <c r="AC54" s="151">
        <f>Y54+AA54</f>
        <v>-52500995</v>
      </c>
      <c r="AD54" s="19"/>
      <c r="AE54" s="11"/>
      <c r="AF54" s="59"/>
    </row>
    <row r="55" spans="1:33">
      <c r="A55" s="53" t="s">
        <v>223</v>
      </c>
      <c r="B55" s="18"/>
      <c r="AA55" s="55"/>
      <c r="AB55" s="55"/>
      <c r="AD55" s="19"/>
      <c r="AE55" s="11"/>
      <c r="AF55" s="59"/>
    </row>
    <row r="56" spans="1:33">
      <c r="A56" s="53" t="s">
        <v>224</v>
      </c>
      <c r="B56" s="18"/>
      <c r="C56" s="144">
        <v>0</v>
      </c>
      <c r="D56" s="172"/>
      <c r="E56" s="144">
        <v>0</v>
      </c>
      <c r="F56" s="172"/>
      <c r="G56" s="144">
        <v>0</v>
      </c>
      <c r="H56" s="172"/>
      <c r="I56" s="144">
        <v>0</v>
      </c>
      <c r="J56" s="179"/>
      <c r="K56" s="144">
        <v>0</v>
      </c>
      <c r="L56" s="179"/>
      <c r="M56" s="144">
        <v>0</v>
      </c>
      <c r="N56" s="179"/>
      <c r="O56" s="144">
        <v>-15228332</v>
      </c>
      <c r="P56" s="179"/>
      <c r="Q56" s="144">
        <v>0</v>
      </c>
      <c r="R56" s="172"/>
      <c r="S56" s="144">
        <v>0</v>
      </c>
      <c r="T56" s="172"/>
      <c r="U56" s="172">
        <v>-236359118</v>
      </c>
      <c r="V56" s="172"/>
      <c r="W56" s="144">
        <f>SUM(M56:U56)</f>
        <v>-251587450</v>
      </c>
      <c r="X56" s="101"/>
      <c r="Y56" s="144">
        <f>SUM(C56:K56,W56)</f>
        <v>-251587450</v>
      </c>
      <c r="Z56" s="179"/>
      <c r="AA56" s="144">
        <v>-13640883</v>
      </c>
      <c r="AB56" s="170"/>
      <c r="AC56" s="176">
        <f>Y56+AA56</f>
        <v>-265228333</v>
      </c>
      <c r="AD56" s="19"/>
      <c r="AE56" s="11"/>
      <c r="AF56" s="59"/>
    </row>
    <row r="57" spans="1:33" s="46" customFormat="1" ht="22">
      <c r="A57" s="45" t="s">
        <v>86</v>
      </c>
      <c r="B57" s="50"/>
      <c r="C57" s="150">
        <f>SUM(C54:C56)</f>
        <v>0</v>
      </c>
      <c r="D57" s="175"/>
      <c r="E57" s="150">
        <f>SUM(E54:E56)</f>
        <v>0</v>
      </c>
      <c r="F57" s="175"/>
      <c r="G57" s="150">
        <f>SUM(G54:G56)</f>
        <v>0</v>
      </c>
      <c r="H57" s="175"/>
      <c r="I57" s="150">
        <f>SUM(I54:I56)</f>
        <v>0</v>
      </c>
      <c r="J57" s="177"/>
      <c r="K57" s="150">
        <f>SUM(K54:K56)</f>
        <v>0</v>
      </c>
      <c r="L57" s="177"/>
      <c r="M57" s="150">
        <f>SUM(M54:M56)</f>
        <v>0</v>
      </c>
      <c r="N57" s="177"/>
      <c r="O57" s="150">
        <f>SUM(O54:O56)</f>
        <v>-15228332</v>
      </c>
      <c r="P57" s="177"/>
      <c r="Q57" s="150">
        <f>SUM(Q54:Q56)</f>
        <v>0</v>
      </c>
      <c r="R57" s="175"/>
      <c r="S57" s="150">
        <f>SUM(S54:S56)</f>
        <v>0</v>
      </c>
      <c r="T57" s="175"/>
      <c r="U57" s="150">
        <f>SUM(U54:U56)</f>
        <v>-236359118</v>
      </c>
      <c r="V57" s="175"/>
      <c r="W57" s="150">
        <f>SUM(W54:W56)</f>
        <v>-251587450</v>
      </c>
      <c r="X57" s="100"/>
      <c r="Y57" s="150">
        <f>SUM(Y54:Y56)</f>
        <v>-251587450</v>
      </c>
      <c r="Z57" s="177"/>
      <c r="AA57" s="150">
        <f>SUM(AA54:AA56)</f>
        <v>-66141878</v>
      </c>
      <c r="AB57" s="174"/>
      <c r="AC57" s="150">
        <f>SUM(AC54:AC56)</f>
        <v>-317729328</v>
      </c>
      <c r="AD57" s="20"/>
      <c r="AE57" s="205"/>
      <c r="AF57" s="82"/>
    </row>
    <row r="58" spans="1:33" s="46" customFormat="1" ht="22">
      <c r="A58" s="49" t="s">
        <v>111</v>
      </c>
      <c r="B58" s="50"/>
      <c r="C58" s="165">
        <f>SUM(C51,C57)</f>
        <v>0</v>
      </c>
      <c r="D58" s="144"/>
      <c r="E58" s="165">
        <f>SUM(E51,E57)</f>
        <v>0</v>
      </c>
      <c r="F58" s="175"/>
      <c r="G58" s="165">
        <f t="shared" ref="G58:AA58" si="0">SUM(G51,G57)</f>
        <v>0</v>
      </c>
      <c r="H58" s="175"/>
      <c r="I58" s="165">
        <f>SUM(I51,I57)</f>
        <v>-3123888762</v>
      </c>
      <c r="J58" s="177"/>
      <c r="K58" s="165">
        <f t="shared" si="0"/>
        <v>0</v>
      </c>
      <c r="L58" s="177"/>
      <c r="M58" s="165">
        <f t="shared" si="0"/>
        <v>0</v>
      </c>
      <c r="N58" s="177"/>
      <c r="O58" s="165">
        <f t="shared" si="0"/>
        <v>-15228332</v>
      </c>
      <c r="P58" s="177"/>
      <c r="Q58" s="165">
        <f t="shared" si="0"/>
        <v>0</v>
      </c>
      <c r="R58" s="175"/>
      <c r="S58" s="165">
        <f t="shared" si="0"/>
        <v>0</v>
      </c>
      <c r="T58" s="175"/>
      <c r="U58" s="165">
        <f t="shared" ref="U58" si="1">SUM(U51,U57)</f>
        <v>-236359118</v>
      </c>
      <c r="V58" s="175"/>
      <c r="W58" s="165">
        <f t="shared" si="0"/>
        <v>-251587450</v>
      </c>
      <c r="X58" s="100"/>
      <c r="Y58" s="165">
        <f t="shared" si="0"/>
        <v>-3375476212</v>
      </c>
      <c r="Z58" s="177"/>
      <c r="AA58" s="165">
        <f t="shared" si="0"/>
        <v>-78916219</v>
      </c>
      <c r="AB58" s="174"/>
      <c r="AC58" s="165">
        <f t="shared" ref="AC58" si="2">SUM(AC51,AC57)</f>
        <v>-3454392431</v>
      </c>
      <c r="AD58" s="20"/>
      <c r="AE58" s="205"/>
      <c r="AF58" s="82"/>
    </row>
    <row r="59" spans="1:33" ht="22">
      <c r="A59" s="49"/>
      <c r="B59" s="18"/>
      <c r="C59" s="175"/>
      <c r="D59" s="144"/>
      <c r="E59" s="175"/>
      <c r="F59" s="175"/>
      <c r="G59" s="175"/>
      <c r="H59" s="175"/>
      <c r="I59" s="199"/>
      <c r="J59" s="177"/>
      <c r="K59" s="175"/>
      <c r="L59" s="177"/>
      <c r="M59" s="175"/>
      <c r="N59" s="177"/>
      <c r="O59" s="175"/>
      <c r="P59" s="177"/>
      <c r="Q59" s="175"/>
      <c r="R59" s="175"/>
      <c r="S59" s="175"/>
      <c r="T59" s="175"/>
      <c r="U59" s="175"/>
      <c r="V59" s="175"/>
      <c r="W59" s="175"/>
      <c r="X59" s="100"/>
      <c r="Y59" s="178"/>
      <c r="Z59" s="177"/>
      <c r="AA59" s="174"/>
      <c r="AB59" s="174"/>
      <c r="AC59" s="171"/>
      <c r="AD59" s="19"/>
      <c r="AE59" s="11"/>
      <c r="AF59" s="59"/>
    </row>
    <row r="60" spans="1:33" ht="22">
      <c r="A60" s="47" t="s">
        <v>118</v>
      </c>
      <c r="B60" s="18"/>
      <c r="C60" s="144"/>
      <c r="D60" s="144"/>
      <c r="E60" s="144"/>
      <c r="F60" s="144"/>
      <c r="G60" s="144"/>
      <c r="H60" s="144"/>
      <c r="I60" s="147"/>
      <c r="J60" s="147"/>
      <c r="K60" s="144"/>
      <c r="L60" s="147"/>
      <c r="M60" s="147"/>
      <c r="N60" s="147"/>
      <c r="O60" s="147"/>
      <c r="P60" s="147"/>
      <c r="Q60" s="144"/>
      <c r="R60" s="144"/>
      <c r="S60" s="144"/>
      <c r="T60" s="144"/>
      <c r="U60" s="144"/>
      <c r="V60" s="144"/>
      <c r="W60" s="144"/>
      <c r="X60" s="145"/>
      <c r="Y60" s="152"/>
      <c r="Z60" s="152"/>
      <c r="AA60" s="159"/>
      <c r="AB60" s="159"/>
      <c r="AC60" s="144"/>
    </row>
    <row r="61" spans="1:33">
      <c r="A61" s="53" t="s">
        <v>105</v>
      </c>
      <c r="B61" s="18"/>
      <c r="C61" s="144">
        <v>0</v>
      </c>
      <c r="D61" s="144"/>
      <c r="E61" s="144">
        <v>0</v>
      </c>
      <c r="F61" s="144"/>
      <c r="G61" s="144">
        <v>0</v>
      </c>
      <c r="H61" s="144"/>
      <c r="I61" s="147">
        <f>'PL 11-12'!G35</f>
        <v>3259009028</v>
      </c>
      <c r="J61" s="144"/>
      <c r="K61" s="144">
        <v>0</v>
      </c>
      <c r="L61" s="147"/>
      <c r="M61" s="144">
        <v>0</v>
      </c>
      <c r="N61" s="147"/>
      <c r="O61" s="144">
        <v>0</v>
      </c>
      <c r="P61" s="147"/>
      <c r="Q61" s="144">
        <v>0</v>
      </c>
      <c r="R61" s="144"/>
      <c r="S61" s="144">
        <v>0</v>
      </c>
      <c r="T61" s="144"/>
      <c r="U61" s="144">
        <v>0</v>
      </c>
      <c r="V61" s="144"/>
      <c r="W61" s="144">
        <f>SUM(M61:U61)</f>
        <v>0</v>
      </c>
      <c r="X61" s="145"/>
      <c r="Y61" s="152">
        <f t="shared" ref="Y61:Y62" si="3">SUM(C61:K61,W61)</f>
        <v>3259009028</v>
      </c>
      <c r="Z61" s="152"/>
      <c r="AA61" s="152">
        <f>'PL 11-12'!G36</f>
        <v>8915084</v>
      </c>
      <c r="AB61" s="159"/>
      <c r="AC61" s="152">
        <f t="shared" ref="AC61:AC62" si="4">Y61+AA61</f>
        <v>3267924112</v>
      </c>
    </row>
    <row r="62" spans="1:33">
      <c r="A62" s="53" t="s">
        <v>76</v>
      </c>
      <c r="B62" s="18"/>
      <c r="C62" s="239">
        <v>0</v>
      </c>
      <c r="D62" s="144"/>
      <c r="E62" s="258">
        <v>0</v>
      </c>
      <c r="F62" s="144"/>
      <c r="G62" s="239">
        <v>0</v>
      </c>
      <c r="H62" s="144"/>
      <c r="I62" s="160">
        <f>'PL 11-12'!G72</f>
        <v>-57433181</v>
      </c>
      <c r="J62" s="144"/>
      <c r="K62" s="239">
        <v>0</v>
      </c>
      <c r="L62" s="147"/>
      <c r="M62" s="239">
        <v>0</v>
      </c>
      <c r="N62" s="147"/>
      <c r="O62" s="180">
        <f>'PL 11-12'!G56-'SH_consol 13-14'!AA62</f>
        <v>-60289666</v>
      </c>
      <c r="P62" s="147"/>
      <c r="Q62" s="146">
        <f>'PL 11-12'!G57+'PL 11-12'!G61</f>
        <v>18153299</v>
      </c>
      <c r="R62" s="144"/>
      <c r="S62" s="146">
        <f>'PL 11-12'!G59</f>
        <v>-419200</v>
      </c>
      <c r="T62" s="147"/>
      <c r="U62" s="147">
        <v>0</v>
      </c>
      <c r="V62" s="147"/>
      <c r="W62" s="146">
        <f>SUM(M62:U62)</f>
        <v>-42555567</v>
      </c>
      <c r="X62" s="145"/>
      <c r="Y62" s="152">
        <f t="shared" si="3"/>
        <v>-99988748</v>
      </c>
      <c r="Z62" s="145"/>
      <c r="AA62" s="152">
        <f>'PL 11-12'!G78-'PL 11-12'!G36</f>
        <v>6872169</v>
      </c>
      <c r="AB62" s="159"/>
      <c r="AC62" s="148">
        <f t="shared" si="4"/>
        <v>-93116579</v>
      </c>
      <c r="AE62" s="240"/>
    </row>
    <row r="63" spans="1:33" s="46" customFormat="1" ht="22">
      <c r="A63" s="46" t="s">
        <v>119</v>
      </c>
      <c r="B63" s="50"/>
      <c r="C63" s="149">
        <f>SUM(C61:C62)</f>
        <v>0</v>
      </c>
      <c r="D63" s="141"/>
      <c r="E63" s="149">
        <f>SUM(E61:E62)</f>
        <v>0</v>
      </c>
      <c r="F63" s="141"/>
      <c r="G63" s="149">
        <f>SUM(G61:G62)</f>
        <v>0</v>
      </c>
      <c r="H63" s="141"/>
      <c r="I63" s="149">
        <f>SUM(I61:I62)</f>
        <v>3201575847</v>
      </c>
      <c r="J63" s="143"/>
      <c r="K63" s="149">
        <f>SUM(K61:K62)</f>
        <v>0</v>
      </c>
      <c r="L63" s="143"/>
      <c r="M63" s="149">
        <f>SUM(M61:M62)</f>
        <v>0</v>
      </c>
      <c r="N63" s="143"/>
      <c r="O63" s="149">
        <f>SUM(O61:O62)</f>
        <v>-60289666</v>
      </c>
      <c r="P63" s="143"/>
      <c r="Q63" s="149">
        <f>SUM(Q61:Q62)</f>
        <v>18153299</v>
      </c>
      <c r="R63" s="143"/>
      <c r="S63" s="149">
        <f>SUM(S61:S62)</f>
        <v>-419200</v>
      </c>
      <c r="T63" s="143"/>
      <c r="U63" s="149">
        <f>SUM(U61:U62)</f>
        <v>0</v>
      </c>
      <c r="V63" s="143"/>
      <c r="W63" s="149">
        <f>SUM(W61:W62)</f>
        <v>-42555567</v>
      </c>
      <c r="X63" s="140"/>
      <c r="Y63" s="149">
        <f>SUM(Y61:Y62)</f>
        <v>3159020280</v>
      </c>
      <c r="Z63" s="143"/>
      <c r="AA63" s="149">
        <f>SUM(AA61:AA62)</f>
        <v>15787253</v>
      </c>
      <c r="AB63" s="164"/>
      <c r="AC63" s="149">
        <f>SUM(AC61:AC62)</f>
        <v>3174807533</v>
      </c>
      <c r="AG63" s="241"/>
    </row>
    <row r="64" spans="1:33" ht="22">
      <c r="A64" s="46"/>
      <c r="B64" s="18"/>
      <c r="C64" s="141"/>
      <c r="D64" s="141"/>
      <c r="E64" s="141"/>
      <c r="F64" s="141"/>
      <c r="G64" s="141"/>
      <c r="H64" s="141"/>
      <c r="I64" s="143"/>
      <c r="J64" s="143"/>
      <c r="K64" s="185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0"/>
      <c r="Y64" s="143"/>
      <c r="Z64" s="143"/>
      <c r="AA64" s="141"/>
      <c r="AB64" s="141"/>
      <c r="AC64" s="143"/>
    </row>
    <row r="65" spans="1:32">
      <c r="A65" s="55" t="s">
        <v>209</v>
      </c>
      <c r="B65" s="18">
        <v>23</v>
      </c>
      <c r="C65" s="144">
        <v>0</v>
      </c>
      <c r="D65" s="144"/>
      <c r="E65" s="144">
        <v>0</v>
      </c>
      <c r="F65" s="144"/>
      <c r="G65" s="144">
        <v>35275000</v>
      </c>
      <c r="H65" s="144"/>
      <c r="I65" s="147">
        <v>-35275000</v>
      </c>
      <c r="J65" s="147"/>
      <c r="K65" s="144">
        <v>0</v>
      </c>
      <c r="L65" s="147"/>
      <c r="M65" s="144">
        <v>0</v>
      </c>
      <c r="N65" s="147"/>
      <c r="O65" s="144">
        <v>0</v>
      </c>
      <c r="P65" s="147"/>
      <c r="Q65" s="144">
        <v>0</v>
      </c>
      <c r="R65" s="147"/>
      <c r="S65" s="144">
        <v>0</v>
      </c>
      <c r="T65" s="147"/>
      <c r="U65" s="147">
        <v>0</v>
      </c>
      <c r="V65" s="147"/>
      <c r="W65" s="144">
        <f>SUM(M65:U65)</f>
        <v>0</v>
      </c>
      <c r="X65" s="145"/>
      <c r="Y65" s="145">
        <f>SUM(C65:K65,W65)</f>
        <v>0</v>
      </c>
      <c r="Z65" s="147"/>
      <c r="AA65" s="144">
        <v>0</v>
      </c>
      <c r="AB65" s="144"/>
      <c r="AC65" s="152">
        <f>Y65+AA65</f>
        <v>0</v>
      </c>
    </row>
    <row r="66" spans="1:32" ht="22">
      <c r="A66" s="46"/>
      <c r="B66" s="18"/>
      <c r="C66" s="165"/>
      <c r="D66" s="141"/>
      <c r="E66" s="165"/>
      <c r="F66" s="141"/>
      <c r="G66" s="165"/>
      <c r="H66" s="141"/>
      <c r="I66" s="165"/>
      <c r="J66" s="143"/>
      <c r="K66" s="165"/>
      <c r="L66" s="143"/>
      <c r="M66" s="165"/>
      <c r="N66" s="143"/>
      <c r="O66" s="165"/>
      <c r="P66" s="143"/>
      <c r="Q66" s="165"/>
      <c r="R66" s="143"/>
      <c r="S66" s="165"/>
      <c r="T66" s="143"/>
      <c r="U66" s="165"/>
      <c r="V66" s="143"/>
      <c r="W66" s="165"/>
      <c r="X66" s="140"/>
      <c r="Y66" s="165"/>
      <c r="Z66" s="143"/>
      <c r="AA66" s="165"/>
      <c r="AB66" s="141"/>
      <c r="AC66" s="165"/>
    </row>
    <row r="67" spans="1:32" s="46" customFormat="1" ht="22.5" thickBot="1">
      <c r="A67" s="46" t="s">
        <v>221</v>
      </c>
      <c r="B67" s="50"/>
      <c r="C67" s="208">
        <f>SUM(C45,C58,C63,C65)</f>
        <v>3003750000</v>
      </c>
      <c r="D67" s="171"/>
      <c r="E67" s="208">
        <f>SUM(E45,E58,E63,E65)</f>
        <v>11847802049</v>
      </c>
      <c r="F67" s="171"/>
      <c r="G67" s="208">
        <f>SUM(G45,G58,G63,G65)</f>
        <v>300375000</v>
      </c>
      <c r="H67" s="171"/>
      <c r="I67" s="208">
        <f>SUM(I45,I58,I63,I65)</f>
        <v>3075754748</v>
      </c>
      <c r="J67" s="171"/>
      <c r="K67" s="208">
        <f>SUM(K45,K58,K63,K65)</f>
        <v>353101177</v>
      </c>
      <c r="L67" s="171"/>
      <c r="M67" s="287">
        <f>SUM(M45,M58,M63,M65)</f>
        <v>0</v>
      </c>
      <c r="N67" s="171"/>
      <c r="O67" s="208">
        <f>SUM(O45,O58,O63,O65)</f>
        <v>-500502796</v>
      </c>
      <c r="P67" s="171"/>
      <c r="Q67" s="208">
        <f>SUM(Q45,Q58,Q63,Q65)</f>
        <v>27804012</v>
      </c>
      <c r="R67" s="171"/>
      <c r="S67" s="295">
        <f>SUM(S45,S58,S63,S65)</f>
        <v>-419200</v>
      </c>
      <c r="T67" s="177"/>
      <c r="U67" s="295">
        <f>SUM(U45,U58,U63,U65)</f>
        <v>-236359118</v>
      </c>
      <c r="V67" s="177"/>
      <c r="W67" s="208">
        <f>SUM(W45,W58,W63,W65)</f>
        <v>-709477102</v>
      </c>
      <c r="X67" s="171"/>
      <c r="Y67" s="208">
        <f>SUM(Y45,Y58,Y63,Y65)</f>
        <v>17871305872</v>
      </c>
      <c r="Z67" s="171"/>
      <c r="AA67" s="208">
        <f>SUM(AA45,AA58,AA63,AA65)</f>
        <v>151838782</v>
      </c>
      <c r="AB67" s="174"/>
      <c r="AC67" s="208">
        <f>SUM(AC45,AC58,AC63,AC65)</f>
        <v>18023144654</v>
      </c>
      <c r="AD67" s="20"/>
      <c r="AE67" s="20"/>
      <c r="AF67" s="82"/>
    </row>
    <row r="68" spans="1:32" ht="22" thickTop="1">
      <c r="C68" s="161"/>
      <c r="D68" s="161"/>
      <c r="E68" s="161"/>
      <c r="F68" s="161"/>
      <c r="G68" s="161"/>
      <c r="H68" s="161"/>
      <c r="I68" s="186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200" t="e">
        <f>W67-'BS 8-10'!#REF!</f>
        <v>#REF!</v>
      </c>
      <c r="X68" s="200"/>
      <c r="Y68" s="200" t="e">
        <f>Y67-'BS 8-10'!#REF!</f>
        <v>#REF!</v>
      </c>
      <c r="Z68" s="200"/>
      <c r="AA68" s="201" t="e">
        <f>AA67-'BS 8-10'!#REF!</f>
        <v>#REF!</v>
      </c>
      <c r="AB68" s="201"/>
      <c r="AC68" s="200" t="e">
        <f>AC67-'BS 8-10'!#REF!</f>
        <v>#REF!</v>
      </c>
    </row>
  </sheetData>
  <mergeCells count="9">
    <mergeCell ref="C43:AC43"/>
    <mergeCell ref="C3:AC3"/>
    <mergeCell ref="C37:AC37"/>
    <mergeCell ref="C10:AC10"/>
    <mergeCell ref="M5:W5"/>
    <mergeCell ref="M38:W38"/>
    <mergeCell ref="G5:J5"/>
    <mergeCell ref="G38:J38"/>
    <mergeCell ref="C4:AC4"/>
  </mergeCells>
  <pageMargins left="0.23622047244094499" right="0.196850393700787" top="0.511811023622047" bottom="0.511811023622047" header="0.31496062992126" footer="0.31496062992126"/>
  <pageSetup paperSize="9" scale="54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3" max="30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T62"/>
  <sheetViews>
    <sheetView view="pageBreakPreview" zoomScale="80" zoomScaleNormal="100" zoomScaleSheetLayoutView="80" workbookViewId="0">
      <selection activeCell="E9" sqref="E9"/>
    </sheetView>
  </sheetViews>
  <sheetFormatPr defaultColWidth="9.09765625" defaultRowHeight="21.5"/>
  <cols>
    <col min="1" max="1" width="51.09765625" style="55" customWidth="1"/>
    <col min="2" max="2" width="9.3984375" style="56" bestFit="1" customWidth="1"/>
    <col min="3" max="3" width="16.59765625" style="55" customWidth="1"/>
    <col min="4" max="4" width="1.69921875" style="55" customWidth="1"/>
    <col min="5" max="5" width="16.59765625" style="55" customWidth="1"/>
    <col min="6" max="6" width="1.69921875" style="55" customWidth="1"/>
    <col min="7" max="7" width="16.59765625" style="55" customWidth="1"/>
    <col min="8" max="8" width="1.69921875" style="55" customWidth="1"/>
    <col min="9" max="9" width="16.59765625" style="55" customWidth="1"/>
    <col min="10" max="10" width="1.69921875" style="55" customWidth="1"/>
    <col min="11" max="11" width="16.59765625" style="55" customWidth="1"/>
    <col min="12" max="12" width="1.69921875" style="55" customWidth="1"/>
    <col min="13" max="13" width="16.59765625" style="55" customWidth="1"/>
    <col min="14" max="14" width="1.59765625" style="55" customWidth="1"/>
    <col min="15" max="15" width="16.8984375" style="55" customWidth="1"/>
    <col min="16" max="16" width="14.09765625" style="55" customWidth="1"/>
    <col min="17" max="17" width="13.3984375" style="55" bestFit="1" customWidth="1"/>
    <col min="18" max="16384" width="9.09765625" style="55"/>
  </cols>
  <sheetData>
    <row r="1" spans="1:20" ht="23">
      <c r="A1" s="27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20" ht="23">
      <c r="A2" s="27" t="s">
        <v>120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20" ht="23.25" customHeight="1">
      <c r="A3" s="65"/>
      <c r="B3" s="65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20" ht="21" customHeight="1">
      <c r="A4" s="105"/>
      <c r="B4" s="105"/>
      <c r="C4" s="307" t="s">
        <v>102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20" ht="21" customHeight="1">
      <c r="A5" s="105"/>
      <c r="B5" s="105"/>
      <c r="C5" s="236"/>
      <c r="D5" s="236"/>
      <c r="E5" s="256"/>
      <c r="F5" s="256"/>
      <c r="G5" s="236"/>
      <c r="H5" s="236"/>
      <c r="I5" s="236"/>
      <c r="J5" s="236"/>
      <c r="K5" s="236"/>
      <c r="L5" s="236"/>
      <c r="M5" s="106" t="s">
        <v>104</v>
      </c>
      <c r="N5" s="236"/>
      <c r="O5" s="247"/>
    </row>
    <row r="6" spans="1:20" ht="21" customHeight="1">
      <c r="A6" s="54"/>
      <c r="C6" s="54"/>
      <c r="D6" s="54"/>
      <c r="E6" s="54"/>
      <c r="F6" s="54"/>
      <c r="G6" s="309" t="s">
        <v>6</v>
      </c>
      <c r="H6" s="309"/>
      <c r="I6" s="309"/>
      <c r="J6" s="41"/>
      <c r="K6" s="41"/>
      <c r="L6" s="41"/>
      <c r="M6" s="237" t="s">
        <v>13</v>
      </c>
      <c r="N6" s="54"/>
      <c r="O6" s="58"/>
    </row>
    <row r="7" spans="1:20" ht="21" customHeight="1">
      <c r="A7" s="54"/>
      <c r="C7" s="54"/>
      <c r="D7" s="54"/>
      <c r="E7" s="54"/>
      <c r="F7" s="54"/>
      <c r="G7" s="41"/>
      <c r="H7" s="41"/>
      <c r="I7" s="41"/>
      <c r="J7" s="41"/>
      <c r="K7" s="41" t="s">
        <v>71</v>
      </c>
      <c r="L7" s="41"/>
      <c r="M7" s="41"/>
      <c r="N7" s="54"/>
      <c r="O7" s="58"/>
    </row>
    <row r="8" spans="1:20" ht="21" customHeight="1">
      <c r="C8" s="41" t="s">
        <v>10</v>
      </c>
      <c r="D8" s="41"/>
      <c r="E8" s="54"/>
      <c r="F8" s="41"/>
      <c r="G8" s="41"/>
      <c r="K8" s="54" t="s">
        <v>72</v>
      </c>
      <c r="M8" s="54"/>
      <c r="N8" s="54"/>
      <c r="O8" s="41"/>
    </row>
    <row r="9" spans="1:20" ht="21" customHeight="1">
      <c r="C9" s="41" t="s">
        <v>33</v>
      </c>
      <c r="D9" s="41"/>
      <c r="E9" s="54" t="s">
        <v>190</v>
      </c>
      <c r="F9" s="41"/>
      <c r="G9" s="41" t="s">
        <v>49</v>
      </c>
      <c r="H9" s="59"/>
      <c r="I9" s="59"/>
      <c r="J9" s="59"/>
      <c r="K9" s="54" t="s">
        <v>73</v>
      </c>
      <c r="L9" s="59"/>
      <c r="M9" s="54" t="s">
        <v>187</v>
      </c>
      <c r="N9" s="54"/>
      <c r="O9" s="41" t="s">
        <v>34</v>
      </c>
    </row>
    <row r="10" spans="1:20" ht="21" customHeight="1">
      <c r="B10" s="235" t="s">
        <v>22</v>
      </c>
      <c r="C10" s="41" t="s">
        <v>32</v>
      </c>
      <c r="D10" s="41"/>
      <c r="E10" s="57" t="s">
        <v>191</v>
      </c>
      <c r="F10" s="41"/>
      <c r="G10" s="41" t="s">
        <v>48</v>
      </c>
      <c r="H10" s="59"/>
      <c r="I10" s="41" t="s">
        <v>7</v>
      </c>
      <c r="J10" s="41"/>
      <c r="K10" s="54" t="s">
        <v>74</v>
      </c>
      <c r="L10" s="41"/>
      <c r="M10" s="54" t="s">
        <v>188</v>
      </c>
      <c r="N10" s="54"/>
      <c r="O10" s="41" t="s">
        <v>35</v>
      </c>
    </row>
    <row r="11" spans="1:20" ht="21" customHeight="1">
      <c r="C11" s="306" t="s">
        <v>122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</row>
    <row r="12" spans="1:20" ht="21" customHeight="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</row>
    <row r="13" spans="1:20" ht="21" customHeight="1">
      <c r="A13" s="46" t="s">
        <v>160</v>
      </c>
      <c r="B13" s="18"/>
      <c r="C13" s="144"/>
      <c r="D13" s="144"/>
      <c r="E13" s="144"/>
      <c r="F13" s="144"/>
      <c r="G13" s="144"/>
      <c r="H13" s="151"/>
      <c r="I13" s="162"/>
      <c r="J13" s="162"/>
      <c r="K13" s="162"/>
      <c r="L13" s="162"/>
      <c r="M13" s="162"/>
      <c r="N13" s="162"/>
      <c r="O13" s="151"/>
      <c r="Q13" s="84"/>
    </row>
    <row r="14" spans="1:20" ht="21" customHeight="1">
      <c r="A14" s="46" t="s">
        <v>161</v>
      </c>
      <c r="B14" s="18"/>
      <c r="C14" s="140">
        <v>231000000</v>
      </c>
      <c r="D14" s="140"/>
      <c r="E14" s="140">
        <v>0</v>
      </c>
      <c r="F14" s="140"/>
      <c r="G14" s="140">
        <v>23100000</v>
      </c>
      <c r="H14" s="140"/>
      <c r="I14" s="140">
        <v>260511565</v>
      </c>
      <c r="J14" s="140"/>
      <c r="K14" s="140">
        <v>73950400</v>
      </c>
      <c r="L14" s="140"/>
      <c r="M14" s="140">
        <v>9286400</v>
      </c>
      <c r="N14" s="140"/>
      <c r="O14" s="140">
        <f>SUM(C14:M14)</f>
        <v>597848365</v>
      </c>
      <c r="Q14" s="84"/>
    </row>
    <row r="15" spans="1:20" ht="21" customHeight="1">
      <c r="A15" s="46"/>
      <c r="B15" s="18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Q15" s="84"/>
    </row>
    <row r="16" spans="1:20" s="46" customFormat="1" ht="21" customHeight="1">
      <c r="A16" s="46" t="s">
        <v>75</v>
      </c>
      <c r="B16" s="50"/>
      <c r="C16" s="163"/>
      <c r="D16" s="140"/>
      <c r="E16" s="163"/>
      <c r="F16" s="140"/>
      <c r="G16" s="163"/>
      <c r="H16" s="140"/>
      <c r="I16" s="163"/>
      <c r="J16" s="163"/>
      <c r="K16" s="163"/>
      <c r="L16" s="163"/>
      <c r="M16" s="163"/>
      <c r="N16" s="163"/>
      <c r="O16" s="164"/>
      <c r="Q16" s="40"/>
      <c r="R16" s="40"/>
      <c r="S16" s="40"/>
      <c r="T16" s="82"/>
    </row>
    <row r="17" spans="1:20" ht="21" customHeight="1">
      <c r="A17" s="48" t="s">
        <v>172</v>
      </c>
      <c r="B17" s="50"/>
      <c r="C17" s="163"/>
      <c r="D17" s="140"/>
      <c r="E17" s="163"/>
      <c r="F17" s="140"/>
      <c r="G17" s="163"/>
      <c r="H17" s="140"/>
      <c r="I17" s="163"/>
      <c r="J17" s="163"/>
      <c r="K17" s="163"/>
      <c r="L17" s="163"/>
      <c r="M17" s="163"/>
      <c r="N17" s="163"/>
      <c r="O17" s="164"/>
      <c r="Q17" s="10"/>
      <c r="R17" s="19"/>
      <c r="S17" s="11"/>
      <c r="T17" s="59"/>
    </row>
    <row r="18" spans="1:20" s="46" customFormat="1" ht="21" customHeight="1">
      <c r="A18" s="53" t="s">
        <v>230</v>
      </c>
      <c r="B18" s="18">
        <v>22</v>
      </c>
      <c r="C18" s="152">
        <v>2772750000</v>
      </c>
      <c r="D18" s="140"/>
      <c r="E18" s="152">
        <v>11847802049</v>
      </c>
      <c r="F18" s="140"/>
      <c r="G18" s="152">
        <v>0</v>
      </c>
      <c r="H18" s="140"/>
      <c r="I18" s="152">
        <v>0</v>
      </c>
      <c r="J18" s="163"/>
      <c r="K18" s="152">
        <v>0</v>
      </c>
      <c r="L18" s="163"/>
      <c r="M18" s="152">
        <v>0</v>
      </c>
      <c r="N18" s="163"/>
      <c r="O18" s="159">
        <f>SUM(C18:M18)</f>
        <v>14620552049</v>
      </c>
      <c r="Q18" s="40"/>
      <c r="R18" s="40"/>
      <c r="S18" s="40"/>
      <c r="T18" s="82"/>
    </row>
    <row r="19" spans="1:20" ht="21" customHeight="1">
      <c r="A19" s="53" t="s">
        <v>174</v>
      </c>
      <c r="B19" s="18">
        <v>30</v>
      </c>
      <c r="C19" s="136">
        <v>0</v>
      </c>
      <c r="D19" s="151"/>
      <c r="E19" s="136">
        <v>0</v>
      </c>
      <c r="F19" s="151"/>
      <c r="G19" s="136">
        <v>0</v>
      </c>
      <c r="H19" s="145"/>
      <c r="I19" s="148">
        <v>-2742300000</v>
      </c>
      <c r="J19" s="147"/>
      <c r="K19" s="136">
        <v>0</v>
      </c>
      <c r="L19" s="147"/>
      <c r="M19" s="136">
        <v>0</v>
      </c>
      <c r="N19" s="144"/>
      <c r="O19" s="148">
        <f>SUM(C19:M19)</f>
        <v>-2742300000</v>
      </c>
      <c r="Q19" s="10"/>
      <c r="R19" s="19"/>
      <c r="S19" s="11"/>
      <c r="T19" s="59"/>
    </row>
    <row r="20" spans="1:20" ht="21" customHeight="1">
      <c r="A20" s="48" t="s">
        <v>173</v>
      </c>
      <c r="B20" s="18"/>
      <c r="C20" s="149">
        <f>SUM(C18:C19)</f>
        <v>2772750000</v>
      </c>
      <c r="D20" s="142"/>
      <c r="E20" s="149">
        <f>SUM(E18:E19)</f>
        <v>11847802049</v>
      </c>
      <c r="F20" s="142"/>
      <c r="G20" s="149">
        <f>SUM(G18:G19)</f>
        <v>0</v>
      </c>
      <c r="H20" s="140"/>
      <c r="I20" s="149">
        <f>SUM(I18:I19)</f>
        <v>-2742300000</v>
      </c>
      <c r="J20" s="143"/>
      <c r="K20" s="149">
        <f>SUM(K19:K19)</f>
        <v>0</v>
      </c>
      <c r="L20" s="143"/>
      <c r="M20" s="149">
        <f>SUM(M19:M19)</f>
        <v>0</v>
      </c>
      <c r="N20" s="141"/>
      <c r="O20" s="150">
        <f>SUM(O19,O18)</f>
        <v>11878252049</v>
      </c>
      <c r="Q20" s="10"/>
      <c r="R20" s="19"/>
      <c r="S20" s="11"/>
      <c r="T20" s="59"/>
    </row>
    <row r="21" spans="1:20" ht="21" customHeight="1">
      <c r="A21" s="46" t="s">
        <v>111</v>
      </c>
      <c r="B21" s="18"/>
      <c r="C21" s="165">
        <f>C20</f>
        <v>2772750000</v>
      </c>
      <c r="D21" s="142"/>
      <c r="E21" s="165">
        <f>E20</f>
        <v>11847802049</v>
      </c>
      <c r="F21" s="142"/>
      <c r="G21" s="165">
        <f>G20</f>
        <v>0</v>
      </c>
      <c r="H21" s="140"/>
      <c r="I21" s="166">
        <f>I20</f>
        <v>-2742300000</v>
      </c>
      <c r="J21" s="167"/>
      <c r="K21" s="165">
        <f>K20</f>
        <v>0</v>
      </c>
      <c r="L21" s="167"/>
      <c r="M21" s="165">
        <f>M20</f>
        <v>0</v>
      </c>
      <c r="N21" s="168"/>
      <c r="O21" s="166">
        <f>O20</f>
        <v>11878252049</v>
      </c>
      <c r="Q21" s="84"/>
    </row>
    <row r="22" spans="1:20" ht="21" customHeight="1">
      <c r="A22" s="107"/>
      <c r="B22" s="18"/>
      <c r="C22" s="141"/>
      <c r="D22" s="142"/>
      <c r="E22" s="141"/>
      <c r="F22" s="142"/>
      <c r="G22" s="141"/>
      <c r="H22" s="140"/>
      <c r="I22" s="143"/>
      <c r="J22" s="143"/>
      <c r="K22" s="141"/>
      <c r="L22" s="143"/>
      <c r="M22" s="141"/>
      <c r="N22" s="141"/>
      <c r="O22" s="143"/>
      <c r="Q22" s="84"/>
    </row>
    <row r="23" spans="1:20" ht="21" customHeight="1">
      <c r="A23" s="46" t="s">
        <v>118</v>
      </c>
      <c r="B23" s="18"/>
      <c r="C23" s="144"/>
      <c r="D23" s="151"/>
      <c r="E23" s="144"/>
      <c r="F23" s="151"/>
      <c r="G23" s="144"/>
      <c r="H23" s="145"/>
      <c r="I23" s="147"/>
      <c r="J23" s="147"/>
      <c r="K23" s="144"/>
      <c r="L23" s="147"/>
      <c r="M23" s="144"/>
      <c r="N23" s="144"/>
      <c r="O23" s="152"/>
      <c r="Q23" s="84"/>
    </row>
    <row r="24" spans="1:20" ht="21" customHeight="1">
      <c r="A24" s="53" t="s">
        <v>105</v>
      </c>
      <c r="B24" s="18"/>
      <c r="C24" s="136">
        <v>0</v>
      </c>
      <c r="D24" s="151"/>
      <c r="E24" s="136">
        <v>0</v>
      </c>
      <c r="F24" s="151"/>
      <c r="G24" s="136">
        <v>0</v>
      </c>
      <c r="H24" s="145"/>
      <c r="I24" s="147">
        <f>'PL 11-12'!M35</f>
        <v>4830301152</v>
      </c>
      <c r="J24" s="147"/>
      <c r="K24" s="136">
        <v>0</v>
      </c>
      <c r="L24" s="147"/>
      <c r="M24" s="136">
        <v>0</v>
      </c>
      <c r="N24" s="144"/>
      <c r="O24" s="152">
        <f t="shared" ref="O24:O25" si="0">SUM(C24:M24)</f>
        <v>4830301152</v>
      </c>
      <c r="Q24" s="84"/>
    </row>
    <row r="25" spans="1:20" ht="21" customHeight="1">
      <c r="A25" s="53" t="s">
        <v>76</v>
      </c>
      <c r="B25" s="18"/>
      <c r="C25" s="136">
        <v>0</v>
      </c>
      <c r="D25" s="151"/>
      <c r="E25" s="136">
        <v>0</v>
      </c>
      <c r="F25" s="151"/>
      <c r="G25" s="136">
        <v>0</v>
      </c>
      <c r="H25" s="145"/>
      <c r="I25" s="136">
        <f>'PL 11-12'!M72</f>
        <v>5658646</v>
      </c>
      <c r="J25" s="151"/>
      <c r="K25" s="136">
        <v>0</v>
      </c>
      <c r="L25" s="151"/>
      <c r="M25" s="153">
        <f>'PL 11-12'!M63</f>
        <v>364313</v>
      </c>
      <c r="N25" s="144"/>
      <c r="O25" s="152">
        <f t="shared" si="0"/>
        <v>6022959</v>
      </c>
      <c r="Q25" s="84"/>
    </row>
    <row r="26" spans="1:20" ht="21" customHeight="1">
      <c r="A26" s="46" t="s">
        <v>119</v>
      </c>
      <c r="B26" s="18"/>
      <c r="C26" s="150">
        <f>SUM(C24:C25)</f>
        <v>0</v>
      </c>
      <c r="D26" s="142"/>
      <c r="E26" s="150">
        <f>SUM(E24:E25)</f>
        <v>0</v>
      </c>
      <c r="F26" s="142"/>
      <c r="G26" s="150">
        <f>SUM(G24:G25)</f>
        <v>0</v>
      </c>
      <c r="H26" s="140"/>
      <c r="I26" s="150">
        <f>SUM(I24:I25)</f>
        <v>4835959798</v>
      </c>
      <c r="J26" s="143"/>
      <c r="K26" s="150">
        <f>SUM(K24:K25)</f>
        <v>0</v>
      </c>
      <c r="L26" s="143"/>
      <c r="M26" s="150">
        <f>SUM(M24:M25)</f>
        <v>364313</v>
      </c>
      <c r="N26" s="141"/>
      <c r="O26" s="150">
        <f>SUM(O24:O25)</f>
        <v>4836324111</v>
      </c>
      <c r="Q26" s="10"/>
      <c r="R26" s="19"/>
      <c r="S26" s="11"/>
      <c r="T26" s="59"/>
    </row>
    <row r="27" spans="1:20" ht="21" customHeight="1">
      <c r="A27" s="46"/>
      <c r="B27" s="18"/>
      <c r="C27" s="143"/>
      <c r="D27" s="142"/>
      <c r="E27" s="143"/>
      <c r="F27" s="142"/>
      <c r="G27" s="143"/>
      <c r="H27" s="140"/>
      <c r="I27" s="143"/>
      <c r="J27" s="143"/>
      <c r="K27" s="143"/>
      <c r="L27" s="143"/>
      <c r="M27" s="143"/>
      <c r="N27" s="141"/>
      <c r="O27" s="143"/>
      <c r="Q27" s="10"/>
      <c r="R27" s="19"/>
      <c r="S27" s="11"/>
      <c r="T27" s="59"/>
    </row>
    <row r="28" spans="1:20" ht="21" customHeight="1">
      <c r="A28" s="55" t="s">
        <v>209</v>
      </c>
      <c r="B28" s="18">
        <v>23</v>
      </c>
      <c r="C28" s="136">
        <v>0</v>
      </c>
      <c r="D28" s="142"/>
      <c r="E28" s="136">
        <v>0</v>
      </c>
      <c r="F28" s="142"/>
      <c r="G28" s="147">
        <v>242000000</v>
      </c>
      <c r="H28" s="140"/>
      <c r="I28" s="147">
        <f>-G28</f>
        <v>-242000000</v>
      </c>
      <c r="J28" s="147"/>
      <c r="K28" s="136">
        <v>0</v>
      </c>
      <c r="L28" s="147"/>
      <c r="M28" s="136">
        <v>0</v>
      </c>
      <c r="N28" s="144"/>
      <c r="O28" s="147">
        <f>SUM(C28:M28)</f>
        <v>0</v>
      </c>
      <c r="Q28" s="10"/>
      <c r="R28" s="19"/>
      <c r="S28" s="11"/>
      <c r="T28" s="59"/>
    </row>
    <row r="29" spans="1:20" ht="21" customHeight="1">
      <c r="A29" s="46"/>
      <c r="B29" s="18"/>
      <c r="C29" s="143"/>
      <c r="D29" s="142"/>
      <c r="E29" s="143"/>
      <c r="F29" s="142"/>
      <c r="G29" s="143"/>
      <c r="H29" s="140"/>
      <c r="I29" s="143"/>
      <c r="J29" s="143"/>
      <c r="K29" s="143"/>
      <c r="L29" s="143"/>
      <c r="M29" s="143"/>
      <c r="N29" s="141"/>
      <c r="O29" s="143"/>
      <c r="Q29" s="10"/>
      <c r="R29" s="19"/>
      <c r="S29" s="11"/>
      <c r="T29" s="59"/>
    </row>
    <row r="30" spans="1:20" ht="21" customHeight="1" thickBot="1">
      <c r="A30" s="46" t="s">
        <v>162</v>
      </c>
      <c r="B30" s="18"/>
      <c r="C30" s="292">
        <f>SUM(C14,C21,C26,C28)</f>
        <v>3003750000</v>
      </c>
      <c r="D30" s="142"/>
      <c r="E30" s="292">
        <f>SUM(E14,E21,E26,E28)</f>
        <v>11847802049</v>
      </c>
      <c r="F30" s="142"/>
      <c r="G30" s="292">
        <f>SUM(G14,G21,G26,G28)</f>
        <v>265100000</v>
      </c>
      <c r="H30" s="142"/>
      <c r="I30" s="292">
        <f>SUM(I14,I21,I26,I28)</f>
        <v>2112171363</v>
      </c>
      <c r="J30" s="142"/>
      <c r="K30" s="292">
        <f>SUM(K14,K21,K26,K28)</f>
        <v>73950400</v>
      </c>
      <c r="L30" s="142"/>
      <c r="M30" s="292">
        <f>SUM(M14,M21,M26,M28)</f>
        <v>9650713</v>
      </c>
      <c r="N30" s="142"/>
      <c r="O30" s="292">
        <f>SUM(O14,O21,O26,O28)</f>
        <v>17312424525</v>
      </c>
      <c r="Q30" s="10"/>
      <c r="R30" s="19"/>
      <c r="S30" s="11"/>
      <c r="T30" s="59"/>
    </row>
    <row r="31" spans="1:20" ht="21" customHeight="1" thickTop="1">
      <c r="A31" s="46"/>
      <c r="B31" s="18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Q31" s="20"/>
      <c r="R31" s="20"/>
      <c r="S31" s="20"/>
      <c r="T31" s="59"/>
    </row>
    <row r="32" spans="1:20" ht="21" customHeight="1">
      <c r="A32" s="46"/>
      <c r="B32" s="18"/>
      <c r="C32" s="142"/>
      <c r="D32" s="142"/>
      <c r="E32" s="142"/>
      <c r="F32" s="142"/>
      <c r="G32" s="142"/>
      <c r="H32" s="142"/>
      <c r="I32" s="142"/>
      <c r="J32" s="142"/>
      <c r="K32" s="141"/>
      <c r="L32" s="142"/>
      <c r="M32" s="142"/>
      <c r="N32" s="142"/>
      <c r="O32" s="142"/>
      <c r="Q32" s="20"/>
      <c r="R32" s="20"/>
      <c r="S32" s="20"/>
      <c r="T32" s="59"/>
    </row>
    <row r="33" spans="1:20" ht="23">
      <c r="A33" s="27" t="s">
        <v>186</v>
      </c>
      <c r="B33" s="63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</row>
    <row r="34" spans="1:20" ht="23">
      <c r="A34" s="27" t="s">
        <v>120</v>
      </c>
      <c r="B34" s="65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</row>
    <row r="35" spans="1:20" ht="23.25" customHeight="1">
      <c r="A35" s="65"/>
      <c r="B35" s="65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</row>
    <row r="36" spans="1:20" ht="21" customHeight="1">
      <c r="A36" s="105"/>
      <c r="B36" s="105"/>
      <c r="C36" s="311" t="s">
        <v>102</v>
      </c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</row>
    <row r="37" spans="1:20" ht="21" customHeight="1">
      <c r="A37" s="105"/>
      <c r="B37" s="105"/>
      <c r="C37" s="238"/>
      <c r="D37" s="238"/>
      <c r="E37" s="257"/>
      <c r="F37" s="257"/>
      <c r="G37" s="238"/>
      <c r="H37" s="238"/>
      <c r="I37" s="238"/>
      <c r="J37" s="238"/>
      <c r="K37" s="238"/>
      <c r="L37" s="238"/>
      <c r="M37" s="158" t="s">
        <v>104</v>
      </c>
      <c r="N37" s="238"/>
      <c r="O37" s="248"/>
    </row>
    <row r="38" spans="1:20" ht="21" customHeight="1">
      <c r="A38" s="54"/>
      <c r="C38" s="159"/>
      <c r="D38" s="159"/>
      <c r="E38" s="159"/>
      <c r="F38" s="159"/>
      <c r="G38" s="312" t="s">
        <v>6</v>
      </c>
      <c r="H38" s="312"/>
      <c r="I38" s="312"/>
      <c r="J38" s="144"/>
      <c r="K38" s="144"/>
      <c r="L38" s="144"/>
      <c r="M38" s="239" t="s">
        <v>13</v>
      </c>
      <c r="N38" s="159"/>
      <c r="O38" s="160"/>
    </row>
    <row r="39" spans="1:20" ht="21" customHeight="1">
      <c r="A39" s="54"/>
      <c r="C39" s="159"/>
      <c r="D39" s="159"/>
      <c r="E39" s="159"/>
      <c r="F39" s="159"/>
      <c r="G39" s="144"/>
      <c r="H39" s="144"/>
      <c r="I39" s="144"/>
      <c r="J39" s="144"/>
      <c r="K39" s="144" t="s">
        <v>71</v>
      </c>
      <c r="L39" s="144"/>
      <c r="M39" s="144"/>
      <c r="N39" s="159"/>
      <c r="O39" s="160"/>
    </row>
    <row r="40" spans="1:20" ht="21" customHeight="1">
      <c r="C40" s="144" t="s">
        <v>10</v>
      </c>
      <c r="D40" s="144"/>
      <c r="E40" s="54"/>
      <c r="F40" s="144"/>
      <c r="G40" s="144"/>
      <c r="H40" s="161"/>
      <c r="I40" s="161"/>
      <c r="J40" s="161"/>
      <c r="K40" s="159" t="s">
        <v>72</v>
      </c>
      <c r="L40" s="161"/>
      <c r="M40" s="159"/>
      <c r="N40" s="159"/>
      <c r="O40" s="144"/>
    </row>
    <row r="41" spans="1:20" ht="21" customHeight="1">
      <c r="C41" s="144" t="s">
        <v>33</v>
      </c>
      <c r="D41" s="144"/>
      <c r="E41" s="54" t="s">
        <v>190</v>
      </c>
      <c r="F41" s="144"/>
      <c r="G41" s="144" t="s">
        <v>49</v>
      </c>
      <c r="H41" s="151"/>
      <c r="I41" s="151"/>
      <c r="J41" s="151"/>
      <c r="K41" s="159" t="s">
        <v>73</v>
      </c>
      <c r="L41" s="151"/>
      <c r="M41" s="54" t="s">
        <v>187</v>
      </c>
      <c r="N41" s="159"/>
      <c r="O41" s="144" t="s">
        <v>34</v>
      </c>
    </row>
    <row r="42" spans="1:20" ht="21" customHeight="1">
      <c r="B42" s="281" t="s">
        <v>22</v>
      </c>
      <c r="C42" s="144" t="s">
        <v>32</v>
      </c>
      <c r="D42" s="144"/>
      <c r="E42" s="57" t="s">
        <v>191</v>
      </c>
      <c r="F42" s="144"/>
      <c r="G42" s="144" t="s">
        <v>48</v>
      </c>
      <c r="H42" s="151"/>
      <c r="I42" s="144" t="s">
        <v>7</v>
      </c>
      <c r="J42" s="144"/>
      <c r="K42" s="159" t="s">
        <v>74</v>
      </c>
      <c r="L42" s="144"/>
      <c r="M42" s="54" t="s">
        <v>188</v>
      </c>
      <c r="N42" s="159"/>
      <c r="O42" s="144" t="s">
        <v>35</v>
      </c>
    </row>
    <row r="43" spans="1:20" ht="21" customHeight="1">
      <c r="C43" s="310" t="s">
        <v>122</v>
      </c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</row>
    <row r="44" spans="1:20" ht="21" customHeight="1"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282"/>
    </row>
    <row r="45" spans="1:20" ht="21" customHeight="1">
      <c r="A45" s="46" t="s">
        <v>219</v>
      </c>
      <c r="B45" s="18"/>
      <c r="C45" s="144"/>
      <c r="D45" s="144"/>
      <c r="E45" s="144"/>
      <c r="F45" s="144"/>
      <c r="G45" s="144"/>
      <c r="H45" s="151"/>
      <c r="I45" s="162"/>
      <c r="J45" s="162"/>
      <c r="K45" s="162"/>
      <c r="L45" s="162"/>
      <c r="M45" s="162"/>
      <c r="N45" s="162"/>
      <c r="O45" s="151"/>
    </row>
    <row r="46" spans="1:20" ht="21" customHeight="1">
      <c r="A46" s="46" t="s">
        <v>220</v>
      </c>
      <c r="B46" s="18"/>
      <c r="C46" s="140">
        <f>C30</f>
        <v>3003750000</v>
      </c>
      <c r="D46" s="140"/>
      <c r="E46" s="140">
        <f>E30</f>
        <v>11847802049</v>
      </c>
      <c r="F46" s="140"/>
      <c r="G46" s="140">
        <f>G30</f>
        <v>265100000</v>
      </c>
      <c r="H46" s="140"/>
      <c r="I46" s="140">
        <f>I30</f>
        <v>2112171363</v>
      </c>
      <c r="J46" s="140"/>
      <c r="K46" s="140">
        <f>K30</f>
        <v>73950400</v>
      </c>
      <c r="L46" s="140"/>
      <c r="M46" s="140">
        <f>M30</f>
        <v>9650713</v>
      </c>
      <c r="N46" s="140"/>
      <c r="O46" s="140">
        <f>SUM(C46:M46)</f>
        <v>17312424525</v>
      </c>
      <c r="Q46" s="84"/>
    </row>
    <row r="47" spans="1:20" ht="15" customHeight="1">
      <c r="A47" s="46"/>
      <c r="B47" s="18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Q47" s="84"/>
    </row>
    <row r="48" spans="1:20" s="46" customFormat="1" ht="21" customHeight="1">
      <c r="A48" s="46" t="s">
        <v>75</v>
      </c>
      <c r="B48" s="50"/>
      <c r="C48" s="163"/>
      <c r="D48" s="140"/>
      <c r="E48" s="163"/>
      <c r="F48" s="140"/>
      <c r="G48" s="163"/>
      <c r="H48" s="140"/>
      <c r="I48" s="163"/>
      <c r="J48" s="163"/>
      <c r="K48" s="163"/>
      <c r="L48" s="163"/>
      <c r="M48" s="163"/>
      <c r="N48" s="163"/>
      <c r="O48" s="164"/>
      <c r="Q48" s="40"/>
      <c r="R48" s="40"/>
      <c r="S48" s="40"/>
      <c r="T48" s="82"/>
    </row>
    <row r="49" spans="1:20" s="46" customFormat="1" ht="21" customHeight="1">
      <c r="A49" s="48" t="s">
        <v>232</v>
      </c>
      <c r="B49" s="50"/>
      <c r="C49" s="163"/>
      <c r="D49" s="140"/>
      <c r="E49" s="163"/>
      <c r="F49" s="140"/>
      <c r="G49" s="163"/>
      <c r="H49" s="140"/>
      <c r="I49" s="163"/>
      <c r="J49" s="163"/>
      <c r="K49" s="163"/>
      <c r="L49" s="163"/>
      <c r="M49" s="163"/>
      <c r="N49" s="163"/>
      <c r="O49" s="164"/>
      <c r="Q49" s="40"/>
      <c r="R49" s="40"/>
      <c r="S49" s="40"/>
      <c r="T49" s="82"/>
    </row>
    <row r="50" spans="1:20" ht="21" customHeight="1">
      <c r="A50" s="55" t="s">
        <v>174</v>
      </c>
      <c r="B50" s="18">
        <v>30</v>
      </c>
      <c r="C50" s="136">
        <v>0</v>
      </c>
      <c r="D50" s="151"/>
      <c r="E50" s="136">
        <v>0</v>
      </c>
      <c r="F50" s="151"/>
      <c r="G50" s="136">
        <v>0</v>
      </c>
      <c r="H50" s="145"/>
      <c r="I50" s="148">
        <v>-3123888762</v>
      </c>
      <c r="J50" s="147"/>
      <c r="K50" s="136">
        <v>0</v>
      </c>
      <c r="L50" s="147"/>
      <c r="M50" s="136">
        <v>0</v>
      </c>
      <c r="N50" s="144"/>
      <c r="O50" s="148">
        <f t="shared" ref="O50" si="1">SUM(C50:M50)</f>
        <v>-3123888762</v>
      </c>
      <c r="Q50" s="10"/>
      <c r="R50" s="19"/>
      <c r="S50" s="11"/>
      <c r="T50" s="59"/>
    </row>
    <row r="51" spans="1:20" ht="20.5" customHeight="1">
      <c r="A51" s="48" t="s">
        <v>106</v>
      </c>
      <c r="B51" s="18"/>
      <c r="C51" s="149">
        <f>SUM(C50:C50)</f>
        <v>0</v>
      </c>
      <c r="D51" s="142"/>
      <c r="E51" s="149">
        <f>SUM(E50:E50)</f>
        <v>0</v>
      </c>
      <c r="F51" s="142"/>
      <c r="G51" s="149">
        <f>SUM(G50:G50)</f>
        <v>0</v>
      </c>
      <c r="H51" s="140"/>
      <c r="I51" s="149">
        <f>SUM(I50:I50)</f>
        <v>-3123888762</v>
      </c>
      <c r="J51" s="143"/>
      <c r="K51" s="149">
        <f>SUM(K50:K50)</f>
        <v>0</v>
      </c>
      <c r="L51" s="143"/>
      <c r="M51" s="149">
        <f>SUM(M50:M50)</f>
        <v>0</v>
      </c>
      <c r="N51" s="141"/>
      <c r="O51" s="149">
        <f>SUM(O50:O50)</f>
        <v>-3123888762</v>
      </c>
      <c r="Q51" s="10"/>
      <c r="R51" s="19"/>
      <c r="S51" s="11"/>
      <c r="T51" s="59"/>
    </row>
    <row r="52" spans="1:20" ht="21" customHeight="1">
      <c r="A52" s="46" t="s">
        <v>111</v>
      </c>
      <c r="B52" s="18"/>
      <c r="C52" s="165">
        <f>C51</f>
        <v>0</v>
      </c>
      <c r="D52" s="142"/>
      <c r="E52" s="165">
        <f>E51</f>
        <v>0</v>
      </c>
      <c r="F52" s="142"/>
      <c r="G52" s="165">
        <f>G51</f>
        <v>0</v>
      </c>
      <c r="H52" s="140"/>
      <c r="I52" s="166">
        <f>I51</f>
        <v>-3123888762</v>
      </c>
      <c r="J52" s="167"/>
      <c r="K52" s="165">
        <f>K51</f>
        <v>0</v>
      </c>
      <c r="L52" s="167"/>
      <c r="M52" s="165">
        <f>M51</f>
        <v>0</v>
      </c>
      <c r="N52" s="168"/>
      <c r="O52" s="166">
        <f>O51</f>
        <v>-3123888762</v>
      </c>
      <c r="Q52" s="10"/>
      <c r="R52" s="19"/>
      <c r="S52" s="11"/>
      <c r="T52" s="59"/>
    </row>
    <row r="53" spans="1:20" ht="15" customHeight="1">
      <c r="A53" s="107"/>
      <c r="B53" s="18"/>
      <c r="C53" s="141"/>
      <c r="D53" s="142"/>
      <c r="E53" s="141"/>
      <c r="F53" s="142"/>
      <c r="G53" s="141"/>
      <c r="H53" s="140"/>
      <c r="I53" s="143"/>
      <c r="J53" s="143"/>
      <c r="K53" s="141"/>
      <c r="L53" s="143"/>
      <c r="M53" s="141"/>
      <c r="N53" s="141"/>
      <c r="O53" s="143"/>
      <c r="Q53" s="10"/>
      <c r="R53" s="19"/>
      <c r="S53" s="11"/>
      <c r="T53" s="59"/>
    </row>
    <row r="54" spans="1:20" ht="21" customHeight="1">
      <c r="A54" s="46" t="s">
        <v>118</v>
      </c>
      <c r="B54" s="18"/>
      <c r="C54" s="144"/>
      <c r="D54" s="151"/>
      <c r="E54" s="144"/>
      <c r="F54" s="151"/>
      <c r="G54" s="144"/>
      <c r="H54" s="145"/>
      <c r="I54" s="147"/>
      <c r="J54" s="147"/>
      <c r="K54" s="144"/>
      <c r="L54" s="147"/>
      <c r="M54" s="144"/>
      <c r="N54" s="144"/>
      <c r="O54" s="152"/>
      <c r="Q54" s="10"/>
      <c r="R54" s="19"/>
      <c r="S54" s="11"/>
      <c r="T54" s="59"/>
    </row>
    <row r="55" spans="1:20" ht="21" customHeight="1">
      <c r="A55" s="53" t="s">
        <v>105</v>
      </c>
      <c r="B55" s="18"/>
      <c r="C55" s="136">
        <v>0</v>
      </c>
      <c r="D55" s="151"/>
      <c r="E55" s="136">
        <v>0</v>
      </c>
      <c r="F55" s="151"/>
      <c r="G55" s="136">
        <v>0</v>
      </c>
      <c r="H55" s="145"/>
      <c r="I55" s="147">
        <f>'PL 11-12'!K28</f>
        <v>3038599130</v>
      </c>
      <c r="J55" s="147"/>
      <c r="K55" s="136">
        <v>0</v>
      </c>
      <c r="L55" s="147"/>
      <c r="M55" s="136">
        <v>0</v>
      </c>
      <c r="N55" s="144"/>
      <c r="O55" s="152">
        <f t="shared" ref="O55:O56" si="2">SUM(C55:M55)</f>
        <v>3038599130</v>
      </c>
      <c r="Q55" s="10"/>
      <c r="R55" s="19"/>
      <c r="S55" s="11"/>
      <c r="T55" s="59"/>
    </row>
    <row r="56" spans="1:20" ht="21" customHeight="1">
      <c r="A56" s="53" t="s">
        <v>76</v>
      </c>
      <c r="B56" s="18"/>
      <c r="C56" s="136">
        <v>0</v>
      </c>
      <c r="D56" s="151"/>
      <c r="E56" s="136">
        <v>0</v>
      </c>
      <c r="F56" s="151"/>
      <c r="G56" s="136">
        <v>0</v>
      </c>
      <c r="H56" s="145"/>
      <c r="I56" s="148">
        <f>'PL 11-12'!K72</f>
        <v>-31685744</v>
      </c>
      <c r="J56" s="151"/>
      <c r="K56" s="136">
        <v>0</v>
      </c>
      <c r="L56" s="151"/>
      <c r="M56" s="153">
        <f>'PL 11-12'!K63</f>
        <v>18153299</v>
      </c>
      <c r="N56" s="144"/>
      <c r="O56" s="152">
        <f t="shared" si="2"/>
        <v>-13532445</v>
      </c>
      <c r="Q56" s="10"/>
      <c r="R56" s="19"/>
      <c r="S56" s="11"/>
      <c r="T56" s="59"/>
    </row>
    <row r="57" spans="1:20" ht="21" customHeight="1">
      <c r="A57" s="46" t="s">
        <v>119</v>
      </c>
      <c r="B57" s="18"/>
      <c r="C57" s="150">
        <f>SUM(C55:C56)</f>
        <v>0</v>
      </c>
      <c r="D57" s="142"/>
      <c r="E57" s="150">
        <f>SUM(E55:E56)</f>
        <v>0</v>
      </c>
      <c r="F57" s="142"/>
      <c r="G57" s="150">
        <f>SUM(G55:G56)</f>
        <v>0</v>
      </c>
      <c r="H57" s="140"/>
      <c r="I57" s="150">
        <f>SUM(I55:I56)</f>
        <v>3006913386</v>
      </c>
      <c r="J57" s="143"/>
      <c r="K57" s="150">
        <f>SUM(K55:K56)</f>
        <v>0</v>
      </c>
      <c r="L57" s="143"/>
      <c r="M57" s="150">
        <f>SUM(M55:M56)</f>
        <v>18153299</v>
      </c>
      <c r="N57" s="141"/>
      <c r="O57" s="150">
        <f>SUM(O55:O56)</f>
        <v>3025066685</v>
      </c>
      <c r="Q57" s="10"/>
      <c r="R57" s="19"/>
      <c r="S57" s="11"/>
      <c r="T57" s="59"/>
    </row>
    <row r="58" spans="1:20" ht="21" customHeight="1">
      <c r="A58" s="46"/>
      <c r="B58" s="18"/>
      <c r="C58" s="143"/>
      <c r="D58" s="142"/>
      <c r="E58" s="143"/>
      <c r="F58" s="142"/>
      <c r="G58" s="143"/>
      <c r="H58" s="140"/>
      <c r="I58" s="143"/>
      <c r="J58" s="143"/>
      <c r="K58" s="143"/>
      <c r="L58" s="143"/>
      <c r="M58" s="143"/>
      <c r="N58" s="141"/>
      <c r="O58" s="143"/>
      <c r="Q58" s="10"/>
      <c r="R58" s="19"/>
      <c r="S58" s="11"/>
      <c r="T58" s="59"/>
    </row>
    <row r="59" spans="1:20" ht="21" customHeight="1">
      <c r="A59" s="55" t="s">
        <v>209</v>
      </c>
      <c r="B59" s="18">
        <v>23</v>
      </c>
      <c r="C59" s="136">
        <v>0</v>
      </c>
      <c r="D59" s="142"/>
      <c r="E59" s="136">
        <v>0</v>
      </c>
      <c r="F59" s="142"/>
      <c r="G59" s="147">
        <v>35275000</v>
      </c>
      <c r="H59" s="140"/>
      <c r="I59" s="147">
        <v>-35275000</v>
      </c>
      <c r="J59" s="147"/>
      <c r="K59" s="136">
        <v>0</v>
      </c>
      <c r="L59" s="147"/>
      <c r="M59" s="136">
        <v>0</v>
      </c>
      <c r="N59" s="144"/>
      <c r="O59" s="147">
        <f>SUM(C59:M59)</f>
        <v>0</v>
      </c>
      <c r="Q59" s="10"/>
      <c r="R59" s="19"/>
      <c r="S59" s="11"/>
      <c r="T59" s="59"/>
    </row>
    <row r="60" spans="1:20" ht="21" customHeight="1">
      <c r="A60" s="46"/>
      <c r="B60" s="18"/>
      <c r="C60" s="285"/>
      <c r="D60" s="142"/>
      <c r="E60" s="285"/>
      <c r="F60" s="142"/>
      <c r="G60" s="285"/>
      <c r="H60" s="140"/>
      <c r="I60" s="285"/>
      <c r="J60" s="143"/>
      <c r="K60" s="285"/>
      <c r="L60" s="143"/>
      <c r="M60" s="285"/>
      <c r="N60" s="141"/>
      <c r="O60" s="285"/>
      <c r="Q60" s="10"/>
      <c r="R60" s="19"/>
      <c r="S60" s="11"/>
      <c r="T60" s="59"/>
    </row>
    <row r="61" spans="1:20" ht="21" customHeight="1" thickBot="1">
      <c r="A61" s="46" t="s">
        <v>221</v>
      </c>
      <c r="B61" s="18"/>
      <c r="C61" s="154">
        <f>SUM(C46,C52,C57,C59)</f>
        <v>3003750000</v>
      </c>
      <c r="D61" s="142"/>
      <c r="E61" s="154">
        <f>SUM(E46,E52,E57,E59)</f>
        <v>11847802049</v>
      </c>
      <c r="F61" s="142"/>
      <c r="G61" s="154">
        <f>SUM(G46,G52,G57,G59)</f>
        <v>300375000</v>
      </c>
      <c r="H61" s="142"/>
      <c r="I61" s="154">
        <f>SUM(I46,I52,I57,I59)</f>
        <v>1959920987</v>
      </c>
      <c r="J61" s="142"/>
      <c r="K61" s="154">
        <f>SUM(K46,K52,K57,K59)</f>
        <v>73950400</v>
      </c>
      <c r="L61" s="142"/>
      <c r="M61" s="154">
        <f>SUM(M46,M52,M57,M59)</f>
        <v>27804012</v>
      </c>
      <c r="N61" s="142"/>
      <c r="O61" s="154">
        <f>SUM(O46,O52,O57,O59)</f>
        <v>17213602448</v>
      </c>
      <c r="Q61" s="20"/>
      <c r="R61" s="20"/>
      <c r="S61" s="20"/>
      <c r="T61" s="59"/>
    </row>
    <row r="62" spans="1:20" ht="22" thickTop="1"/>
  </sheetData>
  <mergeCells count="6">
    <mergeCell ref="C43:O43"/>
    <mergeCell ref="G6:I6"/>
    <mergeCell ref="C11:O11"/>
    <mergeCell ref="C4:O4"/>
    <mergeCell ref="C36:O36"/>
    <mergeCell ref="G38:I38"/>
  </mergeCells>
  <pageMargins left="0.54" right="0.74" top="0.51" bottom="0.5" header="0.3" footer="0.3"/>
  <pageSetup paperSize="9" scale="78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2" max="14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Q122"/>
  <sheetViews>
    <sheetView view="pageBreakPreview" zoomScale="80" zoomScaleNormal="80" zoomScaleSheetLayoutView="80" workbookViewId="0">
      <pane xSplit="6" ySplit="7" topLeftCell="G8" activePane="bottomRight" state="frozen"/>
      <selection activeCell="E18" sqref="E18"/>
      <selection pane="topRight" activeCell="E18" sqref="E18"/>
      <selection pane="bottomLeft" activeCell="E18" sqref="E18"/>
      <selection pane="bottomRight" activeCell="E6" sqref="E6"/>
    </sheetView>
  </sheetViews>
  <sheetFormatPr defaultColWidth="20.8984375" defaultRowHeight="23.25" customHeight="1"/>
  <cols>
    <col min="1" max="4" width="2" style="62" customWidth="1"/>
    <col min="5" max="5" width="48" style="62" customWidth="1"/>
    <col min="6" max="6" width="10" style="62" customWidth="1"/>
    <col min="7" max="7" width="16.8984375" style="38" customWidth="1"/>
    <col min="8" max="8" width="1.59765625" style="38" customWidth="1"/>
    <col min="9" max="9" width="16.8984375" style="38" customWidth="1"/>
    <col min="10" max="10" width="1.59765625" style="62" customWidth="1"/>
    <col min="11" max="11" width="16.8984375" style="62" customWidth="1"/>
    <col min="12" max="12" width="1.59765625" style="62" customWidth="1"/>
    <col min="13" max="13" width="16.8984375" style="274" customWidth="1"/>
    <col min="14" max="14" width="15.3984375" style="62" customWidth="1"/>
    <col min="15" max="16384" width="20.8984375" style="62"/>
  </cols>
  <sheetData>
    <row r="1" spans="1:16" s="27" customFormat="1" ht="23.25" customHeight="1">
      <c r="A1" s="27" t="s">
        <v>186</v>
      </c>
      <c r="G1" s="74"/>
      <c r="H1" s="74"/>
      <c r="I1" s="74"/>
      <c r="M1" s="273"/>
    </row>
    <row r="2" spans="1:16" s="27" customFormat="1" ht="23.25" customHeight="1">
      <c r="A2" s="27" t="s">
        <v>121</v>
      </c>
      <c r="G2" s="74"/>
      <c r="H2" s="74"/>
      <c r="I2" s="74"/>
      <c r="M2" s="273"/>
    </row>
    <row r="3" spans="1:16" s="27" customFormat="1" ht="18" customHeight="1">
      <c r="G3" s="74"/>
      <c r="H3" s="74"/>
      <c r="I3" s="74"/>
      <c r="M3" s="273"/>
    </row>
    <row r="4" spans="1:16" s="27" customFormat="1" ht="23.25" customHeight="1">
      <c r="G4" s="303" t="s">
        <v>101</v>
      </c>
      <c r="H4" s="303"/>
      <c r="I4" s="303"/>
      <c r="J4" s="47"/>
      <c r="K4" s="303" t="s">
        <v>102</v>
      </c>
      <c r="L4" s="303"/>
      <c r="M4" s="303"/>
    </row>
    <row r="5" spans="1:16" s="27" customFormat="1" ht="23.25" customHeight="1">
      <c r="G5" s="305" t="s">
        <v>114</v>
      </c>
      <c r="H5" s="305"/>
      <c r="I5" s="305"/>
      <c r="J5" s="62"/>
      <c r="K5" s="305" t="s">
        <v>114</v>
      </c>
      <c r="L5" s="305"/>
      <c r="M5" s="305"/>
    </row>
    <row r="6" spans="1:16" ht="23.25" customHeight="1">
      <c r="F6" s="38" t="s">
        <v>22</v>
      </c>
      <c r="G6" s="255">
        <v>2562</v>
      </c>
      <c r="H6" s="62"/>
      <c r="I6" s="255">
        <v>2561</v>
      </c>
      <c r="K6" s="255">
        <v>2562</v>
      </c>
      <c r="M6" s="271">
        <v>2561</v>
      </c>
    </row>
    <row r="7" spans="1:16" ht="23.25" customHeight="1">
      <c r="G7" s="313" t="s">
        <v>122</v>
      </c>
      <c r="H7" s="313"/>
      <c r="I7" s="313"/>
      <c r="J7" s="313"/>
      <c r="K7" s="313"/>
      <c r="L7" s="313"/>
      <c r="M7" s="313"/>
      <c r="N7" s="29"/>
      <c r="O7" s="29"/>
    </row>
    <row r="8" spans="1:16" ht="23.25" customHeight="1">
      <c r="A8" s="43" t="s">
        <v>56</v>
      </c>
      <c r="N8" s="29"/>
      <c r="O8" s="29"/>
    </row>
    <row r="9" spans="1:16" ht="23.25" customHeight="1">
      <c r="A9" s="62" t="s">
        <v>115</v>
      </c>
      <c r="G9" s="108">
        <f>'PL 11-12'!G37</f>
        <v>3267924112</v>
      </c>
      <c r="I9" s="108">
        <f>'PL 11-12'!I37</f>
        <v>3062080307</v>
      </c>
      <c r="K9" s="108">
        <f>'PL 11-12'!K37</f>
        <v>3038599130</v>
      </c>
      <c r="M9" s="108">
        <f>'PL 11-12'!M37</f>
        <v>4830301152</v>
      </c>
      <c r="N9" s="187"/>
      <c r="O9" s="188"/>
      <c r="P9" s="189"/>
    </row>
    <row r="10" spans="1:16" ht="23.25" customHeight="1">
      <c r="A10" s="193" t="s">
        <v>202</v>
      </c>
      <c r="G10" s="108"/>
      <c r="I10" s="108"/>
      <c r="K10" s="108"/>
      <c r="M10" s="108"/>
      <c r="N10" s="187"/>
      <c r="O10" s="188"/>
      <c r="P10" s="189"/>
    </row>
    <row r="11" spans="1:16" ht="23.25" customHeight="1">
      <c r="A11" s="44" t="s">
        <v>19</v>
      </c>
      <c r="F11" s="38">
        <v>28</v>
      </c>
      <c r="G11" s="108">
        <v>717928432</v>
      </c>
      <c r="I11" s="187">
        <v>693649602</v>
      </c>
      <c r="K11" s="108">
        <v>408969035</v>
      </c>
      <c r="M11" s="108">
        <v>539503440</v>
      </c>
      <c r="N11" s="187"/>
      <c r="O11" s="188"/>
      <c r="P11" s="189"/>
    </row>
    <row r="12" spans="1:16" ht="23.25" customHeight="1">
      <c r="A12" s="44" t="s">
        <v>44</v>
      </c>
      <c r="G12" s="108">
        <v>12756919</v>
      </c>
      <c r="I12" s="108">
        <v>81176630</v>
      </c>
      <c r="K12" s="108">
        <v>12223411</v>
      </c>
      <c r="M12" s="108">
        <v>84472212</v>
      </c>
      <c r="N12" s="187"/>
      <c r="O12" s="188"/>
      <c r="P12" s="189"/>
    </row>
    <row r="13" spans="1:16" ht="23.25" customHeight="1">
      <c r="A13" s="44" t="s">
        <v>57</v>
      </c>
      <c r="F13" s="38"/>
      <c r="G13" s="108">
        <v>957503489</v>
      </c>
      <c r="I13" s="108">
        <v>1046482762</v>
      </c>
      <c r="K13" s="108">
        <v>502077121</v>
      </c>
      <c r="M13" s="108">
        <v>576589585</v>
      </c>
      <c r="N13" s="187"/>
      <c r="O13" s="188"/>
      <c r="P13" s="189"/>
    </row>
    <row r="14" spans="1:16" ht="23.25" customHeight="1">
      <c r="A14" s="44" t="s">
        <v>58</v>
      </c>
      <c r="F14" s="38"/>
      <c r="G14" s="108">
        <v>31521978</v>
      </c>
      <c r="I14" s="108">
        <v>27793025</v>
      </c>
      <c r="K14" s="108">
        <v>29162510</v>
      </c>
      <c r="M14" s="108">
        <v>25400142</v>
      </c>
      <c r="N14" s="187"/>
      <c r="O14" s="188"/>
      <c r="P14" s="189"/>
    </row>
    <row r="15" spans="1:16" ht="23.25" customHeight="1">
      <c r="A15" s="95" t="s">
        <v>91</v>
      </c>
      <c r="F15" s="38">
        <v>21</v>
      </c>
      <c r="G15" s="108">
        <v>214897845</v>
      </c>
      <c r="I15" s="108">
        <v>70728398</v>
      </c>
      <c r="K15" s="108">
        <v>117970416</v>
      </c>
      <c r="M15" s="108">
        <v>45354951</v>
      </c>
      <c r="N15" s="187"/>
      <c r="O15" s="188"/>
      <c r="P15" s="189"/>
    </row>
    <row r="16" spans="1:16" ht="23.25" customHeight="1">
      <c r="A16" s="44" t="s">
        <v>234</v>
      </c>
      <c r="F16" s="38">
        <v>11</v>
      </c>
      <c r="G16" s="182">
        <v>0</v>
      </c>
      <c r="I16" s="182">
        <v>-28518389</v>
      </c>
      <c r="K16" s="182">
        <v>0</v>
      </c>
      <c r="M16" s="182">
        <v>0</v>
      </c>
      <c r="N16" s="187"/>
      <c r="O16" s="188"/>
      <c r="P16" s="189"/>
    </row>
    <row r="17" spans="1:16" ht="23.25" customHeight="1">
      <c r="A17" s="44" t="s">
        <v>235</v>
      </c>
      <c r="F17" s="38">
        <v>12</v>
      </c>
      <c r="G17" s="182">
        <v>0</v>
      </c>
      <c r="I17" s="182">
        <v>0</v>
      </c>
      <c r="K17" s="182">
        <v>0</v>
      </c>
      <c r="M17" s="182">
        <v>-4837401</v>
      </c>
      <c r="N17" s="187"/>
      <c r="O17" s="188"/>
      <c r="P17" s="189"/>
    </row>
    <row r="18" spans="1:16" ht="23.25" customHeight="1">
      <c r="A18" s="44" t="s">
        <v>197</v>
      </c>
      <c r="F18" s="38">
        <v>11</v>
      </c>
      <c r="G18" s="182">
        <v>0</v>
      </c>
      <c r="I18" s="182">
        <v>0</v>
      </c>
      <c r="K18" s="182">
        <v>0</v>
      </c>
      <c r="M18" s="182">
        <v>19369009</v>
      </c>
      <c r="N18" s="187"/>
      <c r="O18" s="188"/>
      <c r="P18" s="189"/>
    </row>
    <row r="19" spans="1:16" ht="23.25" customHeight="1">
      <c r="A19" s="44" t="s">
        <v>203</v>
      </c>
      <c r="F19" s="38">
        <v>14</v>
      </c>
      <c r="G19" s="182">
        <v>0</v>
      </c>
      <c r="I19" s="182">
        <v>-8314453</v>
      </c>
      <c r="K19" s="182">
        <v>0</v>
      </c>
      <c r="M19" s="182">
        <v>0</v>
      </c>
      <c r="N19" s="187"/>
      <c r="O19" s="188"/>
      <c r="P19" s="189"/>
    </row>
    <row r="20" spans="1:16" ht="23.25" customHeight="1">
      <c r="A20" s="44" t="s">
        <v>195</v>
      </c>
      <c r="F20" s="38">
        <v>16</v>
      </c>
      <c r="G20" s="108">
        <v>12318547</v>
      </c>
      <c r="I20" s="108">
        <v>-15954271</v>
      </c>
      <c r="K20" s="182">
        <v>0</v>
      </c>
      <c r="M20" s="108">
        <v>-20521832</v>
      </c>
      <c r="N20" s="187"/>
      <c r="O20" s="188"/>
      <c r="P20" s="189"/>
    </row>
    <row r="21" spans="1:16" ht="23.25" customHeight="1">
      <c r="A21" s="44" t="s">
        <v>236</v>
      </c>
      <c r="G21" s="108">
        <v>4243674</v>
      </c>
      <c r="I21" s="108">
        <v>-675438</v>
      </c>
      <c r="K21" s="108">
        <v>3565900</v>
      </c>
      <c r="M21" s="108">
        <v>-282287</v>
      </c>
      <c r="N21" s="187"/>
      <c r="O21" s="188"/>
      <c r="P21" s="189"/>
    </row>
    <row r="22" spans="1:16" ht="23.25" customHeight="1">
      <c r="A22" s="95" t="s">
        <v>218</v>
      </c>
      <c r="G22" s="182">
        <v>-47271479</v>
      </c>
      <c r="I22" s="108">
        <v>-122747793</v>
      </c>
      <c r="K22" s="182">
        <v>0</v>
      </c>
      <c r="M22" s="182">
        <v>0</v>
      </c>
      <c r="N22" s="187"/>
      <c r="O22" s="188"/>
      <c r="P22" s="189"/>
    </row>
    <row r="23" spans="1:16" ht="23.25" customHeight="1">
      <c r="A23" s="44" t="s">
        <v>70</v>
      </c>
      <c r="F23" s="38">
        <v>11</v>
      </c>
      <c r="G23" s="182">
        <v>-164159134</v>
      </c>
      <c r="I23" s="182">
        <v>-188111140</v>
      </c>
      <c r="K23" s="182">
        <v>0</v>
      </c>
      <c r="M23" s="182">
        <v>0</v>
      </c>
      <c r="N23" s="187"/>
      <c r="O23" s="188"/>
      <c r="P23" s="189"/>
    </row>
    <row r="24" spans="1:16" ht="23.15" customHeight="1">
      <c r="A24" s="44" t="s">
        <v>237</v>
      </c>
      <c r="G24" s="108">
        <v>9350878</v>
      </c>
      <c r="I24" s="108">
        <v>-3163902</v>
      </c>
      <c r="K24" s="108">
        <v>28638</v>
      </c>
      <c r="M24" s="108">
        <v>-5058343</v>
      </c>
      <c r="N24" s="187"/>
      <c r="O24" s="188"/>
      <c r="P24" s="189"/>
    </row>
    <row r="25" spans="1:16" ht="23.25" customHeight="1">
      <c r="A25" s="44" t="s">
        <v>175</v>
      </c>
      <c r="F25" s="38">
        <v>10</v>
      </c>
      <c r="G25" s="108">
        <v>114800372</v>
      </c>
      <c r="I25" s="108">
        <v>139571262</v>
      </c>
      <c r="K25" s="108">
        <v>85040635</v>
      </c>
      <c r="M25" s="108">
        <v>86576790</v>
      </c>
      <c r="N25" s="187"/>
      <c r="O25" s="188"/>
      <c r="P25" s="189"/>
    </row>
    <row r="26" spans="1:16" ht="23.25" customHeight="1">
      <c r="A26" s="44" t="s">
        <v>157</v>
      </c>
      <c r="G26" s="182">
        <v>-35369552</v>
      </c>
      <c r="I26" s="108">
        <v>-158431740</v>
      </c>
      <c r="K26" s="182">
        <v>-35369552</v>
      </c>
      <c r="M26" s="182">
        <v>-1163092019</v>
      </c>
      <c r="N26" s="187"/>
      <c r="O26" s="188"/>
      <c r="P26" s="189"/>
    </row>
    <row r="27" spans="1:16" ht="23.25" customHeight="1">
      <c r="A27" s="44" t="s">
        <v>238</v>
      </c>
      <c r="G27" s="182">
        <v>-53821781</v>
      </c>
      <c r="I27" s="108">
        <v>-26149354</v>
      </c>
      <c r="K27" s="182">
        <v>-28437279</v>
      </c>
      <c r="M27" s="182">
        <v>-26149354</v>
      </c>
      <c r="N27" s="187"/>
      <c r="O27" s="98"/>
      <c r="P27" s="189"/>
    </row>
    <row r="28" spans="1:16" ht="23.25" customHeight="1">
      <c r="A28" s="44" t="s">
        <v>198</v>
      </c>
      <c r="G28" s="182">
        <v>-28610236</v>
      </c>
      <c r="I28" s="108">
        <v>-139701629</v>
      </c>
      <c r="K28" s="182">
        <v>-11635740</v>
      </c>
      <c r="M28" s="182">
        <v>-77439330</v>
      </c>
      <c r="N28" s="187"/>
      <c r="O28" s="98"/>
      <c r="P28" s="189"/>
    </row>
    <row r="29" spans="1:16" ht="23.25" customHeight="1">
      <c r="A29" s="44" t="s">
        <v>200</v>
      </c>
      <c r="G29" s="108">
        <v>217443</v>
      </c>
      <c r="I29" s="108">
        <v>18551982</v>
      </c>
      <c r="K29" s="108">
        <v>211304</v>
      </c>
      <c r="M29" s="108">
        <v>18551953</v>
      </c>
      <c r="N29" s="187"/>
      <c r="O29" s="188"/>
      <c r="P29" s="189"/>
    </row>
    <row r="30" spans="1:16" ht="23.25" customHeight="1">
      <c r="A30" s="44" t="s">
        <v>250</v>
      </c>
      <c r="G30" s="182">
        <v>192385</v>
      </c>
      <c r="I30" s="182">
        <v>0</v>
      </c>
      <c r="K30" s="108">
        <v>192385</v>
      </c>
      <c r="M30" s="182">
        <v>0</v>
      </c>
      <c r="N30" s="187"/>
      <c r="O30" s="188"/>
      <c r="P30" s="189"/>
    </row>
    <row r="31" spans="1:16" ht="23.25" customHeight="1">
      <c r="A31" s="44" t="s">
        <v>199</v>
      </c>
      <c r="G31" s="182">
        <v>0</v>
      </c>
      <c r="I31" s="108">
        <v>3490</v>
      </c>
      <c r="K31" s="182">
        <v>0</v>
      </c>
      <c r="M31" s="182">
        <v>0</v>
      </c>
      <c r="N31" s="187"/>
      <c r="O31" s="188"/>
      <c r="P31" s="189"/>
    </row>
    <row r="32" spans="1:16" ht="23.25" customHeight="1">
      <c r="A32" s="44" t="s">
        <v>89</v>
      </c>
      <c r="G32" s="72">
        <v>-61431850</v>
      </c>
      <c r="I32" s="108">
        <v>-213800</v>
      </c>
      <c r="K32" s="72">
        <v>-1446849617</v>
      </c>
      <c r="M32" s="72">
        <v>-2634509254</v>
      </c>
      <c r="N32" s="187"/>
      <c r="O32" s="188"/>
      <c r="P32" s="189"/>
    </row>
    <row r="33" spans="1:17" ht="23.25" customHeight="1">
      <c r="A33" s="95" t="s">
        <v>204</v>
      </c>
      <c r="G33" s="108">
        <v>-147761745</v>
      </c>
      <c r="I33" s="108">
        <v>-36173798</v>
      </c>
      <c r="K33" s="108">
        <v>-173038308</v>
      </c>
      <c r="M33" s="108">
        <v>-65626015</v>
      </c>
      <c r="N33" s="187"/>
      <c r="O33" s="188"/>
      <c r="P33" s="189"/>
    </row>
    <row r="34" spans="1:17" ht="23.25" customHeight="1">
      <c r="A34" s="194"/>
      <c r="G34" s="209">
        <f>SUM(G9:G33)</f>
        <v>4805230297</v>
      </c>
      <c r="H34" s="226"/>
      <c r="I34" s="209">
        <f>SUM(I9:I33)</f>
        <v>4411881751</v>
      </c>
      <c r="J34" s="29"/>
      <c r="K34" s="209">
        <f>SUM(K9:K33)</f>
        <v>2502709989</v>
      </c>
      <c r="L34" s="29"/>
      <c r="M34" s="209">
        <f>SUM(M9:M33)</f>
        <v>2228603399</v>
      </c>
      <c r="N34" s="124"/>
      <c r="O34" s="124"/>
      <c r="P34" s="189"/>
    </row>
    <row r="35" spans="1:17" s="27" customFormat="1" ht="23.25" customHeight="1">
      <c r="A35" s="27" t="s">
        <v>186</v>
      </c>
      <c r="G35" s="273"/>
      <c r="H35" s="74"/>
      <c r="I35" s="74"/>
      <c r="K35" s="273"/>
      <c r="M35" s="273"/>
      <c r="N35" s="187"/>
      <c r="O35" s="195"/>
    </row>
    <row r="36" spans="1:17" s="27" customFormat="1" ht="23.25" customHeight="1">
      <c r="A36" s="27" t="str">
        <f>A2</f>
        <v>งบกระแสเงินสด</v>
      </c>
      <c r="G36" s="74"/>
      <c r="H36" s="74"/>
      <c r="I36" s="74"/>
      <c r="J36" s="74"/>
      <c r="M36" s="273"/>
      <c r="N36" s="187"/>
      <c r="O36" s="195"/>
    </row>
    <row r="37" spans="1:17" s="27" customFormat="1" ht="14.25" customHeight="1">
      <c r="G37" s="74"/>
      <c r="H37" s="74"/>
      <c r="I37" s="74"/>
      <c r="M37" s="273"/>
      <c r="N37" s="187"/>
      <c r="O37" s="195"/>
    </row>
    <row r="38" spans="1:17" s="27" customFormat="1" ht="23.25" customHeight="1">
      <c r="G38" s="303" t="s">
        <v>101</v>
      </c>
      <c r="H38" s="303"/>
      <c r="I38" s="303"/>
      <c r="J38" s="47"/>
      <c r="K38" s="303" t="s">
        <v>102</v>
      </c>
      <c r="L38" s="303"/>
      <c r="M38" s="303"/>
      <c r="N38" s="187"/>
      <c r="O38" s="195"/>
    </row>
    <row r="39" spans="1:17" s="27" customFormat="1" ht="23.25" customHeight="1">
      <c r="G39" s="305" t="s">
        <v>114</v>
      </c>
      <c r="H39" s="305"/>
      <c r="I39" s="305"/>
      <c r="J39" s="62"/>
      <c r="K39" s="305" t="s">
        <v>114</v>
      </c>
      <c r="L39" s="305"/>
      <c r="M39" s="305"/>
      <c r="N39" s="187"/>
      <c r="O39" s="195"/>
    </row>
    <row r="40" spans="1:17" ht="23.25" customHeight="1">
      <c r="F40" s="38" t="s">
        <v>22</v>
      </c>
      <c r="G40" s="255">
        <v>2562</v>
      </c>
      <c r="H40" s="62"/>
      <c r="I40" s="255">
        <v>2561</v>
      </c>
      <c r="K40" s="255">
        <v>2562</v>
      </c>
      <c r="M40" s="271">
        <v>2561</v>
      </c>
      <c r="N40" s="187"/>
      <c r="O40" s="29"/>
      <c r="Q40" s="75"/>
    </row>
    <row r="41" spans="1:17" ht="23.25" customHeight="1">
      <c r="G41" s="313" t="s">
        <v>122</v>
      </c>
      <c r="H41" s="313"/>
      <c r="I41" s="313"/>
      <c r="J41" s="313"/>
      <c r="K41" s="313"/>
      <c r="L41" s="313"/>
      <c r="M41" s="313"/>
      <c r="N41" s="187"/>
      <c r="O41" s="29"/>
      <c r="Q41" s="75"/>
    </row>
    <row r="42" spans="1:17" ht="21.5">
      <c r="A42" s="193" t="s">
        <v>59</v>
      </c>
      <c r="K42" s="191"/>
      <c r="M42" s="275"/>
      <c r="N42" s="187"/>
      <c r="O42" s="29"/>
      <c r="Q42" s="75"/>
    </row>
    <row r="43" spans="1:17" ht="23.25" customHeight="1">
      <c r="A43" s="44" t="s">
        <v>138</v>
      </c>
      <c r="G43" s="224">
        <v>-582201837</v>
      </c>
      <c r="I43" s="224">
        <v>-110339741</v>
      </c>
      <c r="K43" s="224">
        <v>-213718563</v>
      </c>
      <c r="M43" s="224">
        <v>-330552916</v>
      </c>
      <c r="N43" s="187"/>
      <c r="O43" s="188"/>
      <c r="Q43" s="75"/>
    </row>
    <row r="44" spans="1:17" ht="23.25" customHeight="1">
      <c r="A44" s="44" t="s">
        <v>260</v>
      </c>
      <c r="G44" s="224">
        <v>7745335</v>
      </c>
      <c r="I44" s="224">
        <v>-33319479</v>
      </c>
      <c r="K44" s="224">
        <v>-33194721</v>
      </c>
      <c r="M44" s="224">
        <v>21074624</v>
      </c>
      <c r="N44" s="187"/>
      <c r="O44" s="188"/>
      <c r="Q44" s="75"/>
    </row>
    <row r="45" spans="1:17" ht="23.25" customHeight="1">
      <c r="A45" s="44" t="s">
        <v>60</v>
      </c>
      <c r="G45" s="108">
        <v>-68752392</v>
      </c>
      <c r="I45" s="108">
        <v>45923702</v>
      </c>
      <c r="K45" s="108">
        <v>-57144633</v>
      </c>
      <c r="M45" s="108">
        <v>131701278</v>
      </c>
      <c r="N45" s="187"/>
      <c r="O45" s="188"/>
      <c r="Q45" s="75"/>
    </row>
    <row r="46" spans="1:17" ht="23.25" customHeight="1">
      <c r="A46" s="44" t="s">
        <v>61</v>
      </c>
      <c r="G46" s="108">
        <v>-1696456</v>
      </c>
      <c r="I46" s="108">
        <f>69980941</f>
        <v>69980941</v>
      </c>
      <c r="K46" s="108">
        <v>-1258302</v>
      </c>
      <c r="M46" s="108">
        <v>70056285</v>
      </c>
      <c r="N46" s="187"/>
      <c r="O46" s="188"/>
      <c r="Q46" s="75"/>
    </row>
    <row r="47" spans="1:17" ht="23.25" customHeight="1">
      <c r="A47" s="44" t="s">
        <v>62</v>
      </c>
      <c r="G47" s="108">
        <v>7453699</v>
      </c>
      <c r="I47" s="108">
        <v>601378</v>
      </c>
      <c r="K47" s="108">
        <v>10791044</v>
      </c>
      <c r="M47" s="108">
        <v>2301388</v>
      </c>
      <c r="N47" s="187"/>
      <c r="O47" s="188"/>
      <c r="Q47" s="75"/>
    </row>
    <row r="48" spans="1:17" ht="23.25" customHeight="1">
      <c r="A48" s="44" t="s">
        <v>139</v>
      </c>
      <c r="G48" s="224">
        <v>252915626</v>
      </c>
      <c r="I48" s="224">
        <v>113422662</v>
      </c>
      <c r="K48" s="224">
        <v>137047219</v>
      </c>
      <c r="M48" s="224">
        <v>-31262854</v>
      </c>
      <c r="N48" s="187"/>
      <c r="O48" s="188"/>
      <c r="Q48" s="75"/>
    </row>
    <row r="49" spans="1:17" ht="23.25" customHeight="1">
      <c r="A49" s="44" t="s">
        <v>261</v>
      </c>
      <c r="G49" s="224">
        <v>212351167</v>
      </c>
      <c r="I49" s="224">
        <v>-282858087</v>
      </c>
      <c r="K49" s="224">
        <v>93059309</v>
      </c>
      <c r="M49" s="224">
        <v>-298810257</v>
      </c>
      <c r="N49" s="187"/>
      <c r="O49" s="188"/>
      <c r="Q49" s="75"/>
    </row>
    <row r="50" spans="1:17" ht="23.25" customHeight="1">
      <c r="A50" s="44" t="s">
        <v>63</v>
      </c>
      <c r="G50" s="108">
        <v>3046296</v>
      </c>
      <c r="I50" s="108">
        <v>-5149964</v>
      </c>
      <c r="K50" s="108">
        <v>3244109</v>
      </c>
      <c r="M50" s="108">
        <v>-8328692</v>
      </c>
      <c r="N50" s="187"/>
      <c r="O50" s="188"/>
      <c r="Q50" s="75"/>
    </row>
    <row r="51" spans="1:17" s="27" customFormat="1" ht="23.25" customHeight="1">
      <c r="A51" s="44" t="s">
        <v>68</v>
      </c>
      <c r="B51" s="47"/>
      <c r="C51" s="47"/>
      <c r="D51" s="47"/>
      <c r="G51" s="182">
        <v>28037</v>
      </c>
      <c r="H51" s="74"/>
      <c r="I51" s="182">
        <v>181698</v>
      </c>
      <c r="K51" s="182">
        <v>1720427</v>
      </c>
      <c r="M51" s="182">
        <v>2074098</v>
      </c>
      <c r="N51" s="187"/>
      <c r="O51" s="188"/>
      <c r="Q51" s="75"/>
    </row>
    <row r="52" spans="1:17" s="27" customFormat="1" ht="23.25" customHeight="1">
      <c r="A52" s="44" t="s">
        <v>176</v>
      </c>
      <c r="B52" s="47"/>
      <c r="C52" s="47"/>
      <c r="D52" s="47"/>
      <c r="G52" s="108">
        <v>-98951305</v>
      </c>
      <c r="H52" s="74"/>
      <c r="I52" s="108">
        <v>-90639954</v>
      </c>
      <c r="K52" s="108">
        <v>-30693391</v>
      </c>
      <c r="M52" s="108">
        <v>-64629181</v>
      </c>
      <c r="N52" s="187"/>
      <c r="O52" s="188"/>
      <c r="Q52" s="75"/>
    </row>
    <row r="53" spans="1:17" s="27" customFormat="1" ht="23.25" customHeight="1">
      <c r="A53" s="196" t="s">
        <v>140</v>
      </c>
      <c r="B53" s="47"/>
      <c r="C53" s="47"/>
      <c r="D53" s="47"/>
      <c r="G53" s="61">
        <f>G34+SUM(G43:G52)</f>
        <v>4537168467</v>
      </c>
      <c r="H53" s="74"/>
      <c r="I53" s="61">
        <f>I34+SUM(I43:I52)</f>
        <v>4119684907</v>
      </c>
      <c r="K53" s="61">
        <f>K34+SUM(K43:K52)</f>
        <v>2412562487</v>
      </c>
      <c r="M53" s="61">
        <f>M34+SUM(M43:M52)</f>
        <v>1722227172</v>
      </c>
      <c r="N53" s="100"/>
      <c r="O53" s="100"/>
    </row>
    <row r="54" spans="1:17" s="27" customFormat="1" ht="23.25" customHeight="1">
      <c r="A54" s="44" t="s">
        <v>141</v>
      </c>
      <c r="B54" s="47"/>
      <c r="C54" s="47"/>
      <c r="D54" s="47"/>
      <c r="G54" s="108">
        <v>-884885728</v>
      </c>
      <c r="H54" s="29"/>
      <c r="I54" s="108">
        <v>-507454251</v>
      </c>
      <c r="K54" s="108">
        <v>-490571069</v>
      </c>
      <c r="M54" s="108">
        <v>-311637095</v>
      </c>
      <c r="N54" s="187"/>
      <c r="O54" s="188"/>
    </row>
    <row r="55" spans="1:17" s="27" customFormat="1" ht="23.25" customHeight="1">
      <c r="A55" s="196" t="s">
        <v>142</v>
      </c>
      <c r="B55" s="47"/>
      <c r="C55" s="47"/>
      <c r="D55" s="47"/>
      <c r="G55" s="61">
        <f>SUM(G53:G54)</f>
        <v>3652282739</v>
      </c>
      <c r="H55" s="29"/>
      <c r="I55" s="61">
        <f>SUM(I53:I54)</f>
        <v>3612230656</v>
      </c>
      <c r="K55" s="61">
        <f>SUM(K53:K54)</f>
        <v>1921991418</v>
      </c>
      <c r="M55" s="61">
        <f>SUM(M53:M54)</f>
        <v>1410590077</v>
      </c>
      <c r="N55" s="100"/>
      <c r="O55" s="100"/>
    </row>
    <row r="56" spans="1:17" s="27" customFormat="1" ht="12.75" customHeight="1">
      <c r="A56" s="196"/>
      <c r="B56" s="47"/>
      <c r="C56" s="47"/>
      <c r="D56" s="47"/>
      <c r="G56" s="61"/>
      <c r="H56" s="29"/>
      <c r="I56" s="61"/>
      <c r="K56" s="61"/>
      <c r="M56" s="61"/>
      <c r="N56" s="187"/>
      <c r="O56" s="195"/>
    </row>
    <row r="57" spans="1:17" ht="20.25" customHeight="1">
      <c r="A57" s="43" t="s">
        <v>64</v>
      </c>
      <c r="H57" s="226"/>
      <c r="I57" s="226"/>
      <c r="J57" s="249"/>
      <c r="K57" s="249"/>
      <c r="L57" s="249"/>
      <c r="M57" s="272"/>
      <c r="N57" s="187"/>
      <c r="O57" s="29"/>
    </row>
    <row r="58" spans="1:17" ht="23.25" customHeight="1">
      <c r="A58" s="44" t="s">
        <v>146</v>
      </c>
      <c r="G58" s="182">
        <v>0</v>
      </c>
      <c r="H58" s="244"/>
      <c r="I58" s="182">
        <v>0</v>
      </c>
      <c r="J58" s="249"/>
      <c r="K58" s="182">
        <v>-3153770000</v>
      </c>
      <c r="L58" s="249"/>
      <c r="M58" s="182">
        <v>-1649420000</v>
      </c>
      <c r="N58" s="187"/>
      <c r="O58" s="188"/>
    </row>
    <row r="59" spans="1:17" ht="23.25" customHeight="1">
      <c r="A59" s="44" t="s">
        <v>251</v>
      </c>
      <c r="G59" s="182">
        <v>-15600498</v>
      </c>
      <c r="H59" s="293"/>
      <c r="I59" s="182">
        <v>0</v>
      </c>
      <c r="J59" s="293"/>
      <c r="K59" s="182">
        <v>0</v>
      </c>
      <c r="L59" s="293"/>
      <c r="M59" s="182">
        <v>0</v>
      </c>
      <c r="N59" s="187"/>
      <c r="O59" s="188"/>
    </row>
    <row r="60" spans="1:17" ht="23.25" customHeight="1">
      <c r="A60" s="44" t="s">
        <v>154</v>
      </c>
      <c r="G60" s="182">
        <v>0</v>
      </c>
      <c r="H60" s="244"/>
      <c r="I60" s="182">
        <v>0</v>
      </c>
      <c r="J60" s="249"/>
      <c r="K60" s="182">
        <v>0</v>
      </c>
      <c r="L60" s="249"/>
      <c r="M60" s="182">
        <v>4837401</v>
      </c>
      <c r="N60" s="187"/>
      <c r="O60" s="188"/>
    </row>
    <row r="61" spans="1:17" ht="23.25" customHeight="1">
      <c r="A61" s="44" t="s">
        <v>177</v>
      </c>
      <c r="G61" s="182">
        <v>0</v>
      </c>
      <c r="H61" s="244"/>
      <c r="I61" s="182">
        <v>715052156</v>
      </c>
      <c r="J61" s="249"/>
      <c r="K61" s="182">
        <v>0</v>
      </c>
      <c r="L61" s="249"/>
      <c r="M61" s="182">
        <f>830031527-M60</f>
        <v>825194126</v>
      </c>
      <c r="N61" s="187"/>
      <c r="O61" s="188"/>
    </row>
    <row r="62" spans="1:17" ht="23.25" customHeight="1">
      <c r="A62" s="44" t="s">
        <v>196</v>
      </c>
      <c r="G62" s="182">
        <v>-39780000</v>
      </c>
      <c r="H62" s="262"/>
      <c r="I62" s="182">
        <v>-207901611</v>
      </c>
      <c r="J62" s="262"/>
      <c r="K62" s="182">
        <v>0</v>
      </c>
      <c r="L62" s="262"/>
      <c r="M62" s="182">
        <v>0</v>
      </c>
      <c r="N62" s="187"/>
      <c r="O62" s="188"/>
    </row>
    <row r="63" spans="1:17" ht="23.25" customHeight="1">
      <c r="A63" s="44" t="s">
        <v>211</v>
      </c>
      <c r="G63" s="182">
        <v>0</v>
      </c>
      <c r="H63" s="262"/>
      <c r="I63" s="182">
        <v>-94253365</v>
      </c>
      <c r="J63" s="262"/>
      <c r="K63" s="182">
        <v>0</v>
      </c>
      <c r="L63" s="262"/>
      <c r="M63" s="182">
        <v>0</v>
      </c>
      <c r="N63" s="187"/>
      <c r="O63" s="188"/>
    </row>
    <row r="64" spans="1:17" ht="23.25" customHeight="1">
      <c r="A64" s="44" t="s">
        <v>259</v>
      </c>
      <c r="G64" s="182">
        <v>-97832249</v>
      </c>
      <c r="H64" s="294"/>
      <c r="I64" s="182">
        <v>0</v>
      </c>
      <c r="J64" s="294"/>
      <c r="K64" s="182">
        <v>0</v>
      </c>
      <c r="L64" s="294"/>
      <c r="M64" s="182">
        <v>0</v>
      </c>
      <c r="N64" s="187"/>
      <c r="O64" s="188"/>
    </row>
    <row r="65" spans="1:16" ht="23.25" customHeight="1">
      <c r="A65" s="44" t="s">
        <v>145</v>
      </c>
      <c r="G65" s="182">
        <v>0</v>
      </c>
      <c r="I65" s="182">
        <v>741416225</v>
      </c>
      <c r="K65" s="182">
        <v>0</v>
      </c>
      <c r="M65" s="182">
        <v>741416225</v>
      </c>
      <c r="N65" s="187"/>
      <c r="O65" s="188"/>
      <c r="P65" s="189"/>
    </row>
    <row r="66" spans="1:16" ht="23.25" customHeight="1">
      <c r="A66" s="44" t="s">
        <v>214</v>
      </c>
      <c r="G66" s="182">
        <v>9192000</v>
      </c>
      <c r="H66" s="226"/>
      <c r="I66" s="182">
        <v>2842277</v>
      </c>
      <c r="J66" s="249"/>
      <c r="K66" s="182">
        <v>9192000</v>
      </c>
      <c r="M66" s="182">
        <v>2842277</v>
      </c>
      <c r="N66" s="187"/>
      <c r="O66" s="188"/>
    </row>
    <row r="67" spans="1:16" ht="23.25" customHeight="1">
      <c r="A67" s="44" t="s">
        <v>108</v>
      </c>
      <c r="G67" s="182">
        <v>66771240</v>
      </c>
      <c r="H67" s="226"/>
      <c r="I67" s="182">
        <v>29024545</v>
      </c>
      <c r="J67" s="249"/>
      <c r="K67" s="182">
        <v>36688656</v>
      </c>
      <c r="L67" s="249"/>
      <c r="M67" s="182">
        <v>29024545</v>
      </c>
      <c r="N67" s="187"/>
      <c r="O67" s="188"/>
    </row>
    <row r="68" spans="1:16" ht="23.25" customHeight="1">
      <c r="A68" s="44" t="s">
        <v>93</v>
      </c>
      <c r="G68" s="108">
        <v>67747479</v>
      </c>
      <c r="H68" s="226"/>
      <c r="I68" s="108">
        <v>216393330</v>
      </c>
      <c r="J68" s="249"/>
      <c r="K68" s="108">
        <v>15282230</v>
      </c>
      <c r="L68" s="249"/>
      <c r="M68" s="108">
        <v>109935232</v>
      </c>
      <c r="N68" s="187"/>
      <c r="O68" s="188"/>
    </row>
    <row r="69" spans="1:16" ht="23.25" customHeight="1">
      <c r="A69" s="44" t="s">
        <v>143</v>
      </c>
      <c r="G69" s="108">
        <v>-3497697115</v>
      </c>
      <c r="H69" s="226"/>
      <c r="I69" s="108">
        <v>-1255114529</v>
      </c>
      <c r="J69" s="249"/>
      <c r="K69" s="108">
        <v>-958179010</v>
      </c>
      <c r="L69" s="249"/>
      <c r="M69" s="108">
        <v>-672248834</v>
      </c>
      <c r="N69" s="187"/>
      <c r="O69" s="188"/>
    </row>
    <row r="70" spans="1:16" ht="23.25" customHeight="1">
      <c r="A70" s="44" t="s">
        <v>252</v>
      </c>
      <c r="G70" s="182">
        <v>1108371</v>
      </c>
      <c r="H70" s="293"/>
      <c r="I70" s="182">
        <v>0</v>
      </c>
      <c r="J70" s="293"/>
      <c r="K70" s="108">
        <v>1108371</v>
      </c>
      <c r="L70" s="293"/>
      <c r="M70" s="182">
        <v>0</v>
      </c>
      <c r="N70" s="187"/>
      <c r="O70" s="188"/>
    </row>
    <row r="71" spans="1:16" ht="23.25" customHeight="1">
      <c r="A71" s="44" t="s">
        <v>144</v>
      </c>
      <c r="G71" s="108">
        <v>-61402819</v>
      </c>
      <c r="H71" s="226"/>
      <c r="I71" s="108">
        <v>-35771871</v>
      </c>
      <c r="J71" s="249"/>
      <c r="K71" s="108">
        <v>-54437716</v>
      </c>
      <c r="L71" s="249"/>
      <c r="M71" s="108">
        <v>-35346071</v>
      </c>
      <c r="N71" s="187"/>
      <c r="O71" s="188"/>
    </row>
    <row r="72" spans="1:16" ht="23.25" customHeight="1">
      <c r="A72" s="44" t="s">
        <v>178</v>
      </c>
      <c r="G72" s="182">
        <v>0</v>
      </c>
      <c r="H72" s="244"/>
      <c r="I72" s="108">
        <v>-363560751</v>
      </c>
      <c r="J72" s="249"/>
      <c r="K72" s="182">
        <v>0</v>
      </c>
      <c r="L72" s="249"/>
      <c r="M72" s="182">
        <v>0</v>
      </c>
      <c r="N72" s="187"/>
      <c r="O72" s="188"/>
    </row>
    <row r="73" spans="1:16" ht="23.25" customHeight="1">
      <c r="A73" s="44" t="s">
        <v>215</v>
      </c>
      <c r="G73" s="182">
        <v>8041844</v>
      </c>
      <c r="H73" s="226"/>
      <c r="I73" s="108">
        <v>-875371</v>
      </c>
      <c r="J73" s="249"/>
      <c r="K73" s="182">
        <v>0</v>
      </c>
      <c r="L73" s="249"/>
      <c r="M73" s="182">
        <v>0</v>
      </c>
      <c r="N73" s="187"/>
      <c r="O73" s="188"/>
    </row>
    <row r="74" spans="1:16" ht="23.25" customHeight="1">
      <c r="A74" s="44" t="s">
        <v>210</v>
      </c>
      <c r="G74" s="182"/>
      <c r="H74" s="286"/>
      <c r="I74" s="108"/>
      <c r="J74" s="286"/>
      <c r="K74" s="182"/>
      <c r="L74" s="286"/>
      <c r="M74" s="182"/>
      <c r="N74" s="187"/>
      <c r="O74" s="188"/>
    </row>
    <row r="75" spans="1:16" ht="23.25" customHeight="1">
      <c r="A75" s="44"/>
      <c r="B75" s="62" t="s">
        <v>239</v>
      </c>
      <c r="G75" s="182">
        <v>1234269418</v>
      </c>
      <c r="H75" s="284"/>
      <c r="I75" s="108">
        <v>-5191622154</v>
      </c>
      <c r="J75" s="284"/>
      <c r="K75" s="182">
        <v>1234269418</v>
      </c>
      <c r="L75" s="284"/>
      <c r="M75" s="182">
        <v>-5191622154</v>
      </c>
      <c r="N75" s="187"/>
      <c r="O75" s="188"/>
    </row>
    <row r="76" spans="1:16" ht="23.25" customHeight="1">
      <c r="A76" s="44" t="s">
        <v>179</v>
      </c>
      <c r="G76" s="182">
        <v>-4729864</v>
      </c>
      <c r="H76" s="244"/>
      <c r="I76" s="182">
        <v>-44532500</v>
      </c>
      <c r="J76" s="249"/>
      <c r="K76" s="182">
        <v>-4709323526</v>
      </c>
      <c r="L76" s="249"/>
      <c r="M76" s="182">
        <v>-6461148350</v>
      </c>
      <c r="N76" s="187"/>
      <c r="O76" s="188"/>
    </row>
    <row r="77" spans="1:16" s="27" customFormat="1" ht="23.25" customHeight="1">
      <c r="A77" s="44" t="s">
        <v>180</v>
      </c>
      <c r="B77" s="62"/>
      <c r="C77" s="47"/>
      <c r="D77" s="47"/>
      <c r="E77" s="47"/>
      <c r="F77" s="47"/>
      <c r="G77" s="182">
        <v>4729864</v>
      </c>
      <c r="H77" s="74"/>
      <c r="I77" s="182">
        <v>44532500</v>
      </c>
      <c r="K77" s="182">
        <v>5010532735</v>
      </c>
      <c r="M77" s="182">
        <v>5629339224</v>
      </c>
      <c r="N77" s="187"/>
      <c r="O77" s="195"/>
    </row>
    <row r="78" spans="1:16" ht="23.25" customHeight="1">
      <c r="A78" s="44" t="s">
        <v>153</v>
      </c>
      <c r="G78" s="108">
        <v>134861526</v>
      </c>
      <c r="H78" s="226"/>
      <c r="I78" s="108">
        <v>138983531</v>
      </c>
      <c r="J78" s="249"/>
      <c r="K78" s="108">
        <v>1428886079</v>
      </c>
      <c r="L78" s="249"/>
      <c r="M78" s="108">
        <v>2634509254</v>
      </c>
      <c r="N78" s="187"/>
      <c r="O78" s="188"/>
    </row>
    <row r="79" spans="1:16" ht="23.25" customHeight="1">
      <c r="A79" s="44" t="s">
        <v>265</v>
      </c>
      <c r="G79" s="108">
        <v>138098219</v>
      </c>
      <c r="H79" s="226"/>
      <c r="I79" s="108">
        <v>18790579</v>
      </c>
      <c r="J79" s="249"/>
      <c r="K79" s="108">
        <v>164334747</v>
      </c>
      <c r="L79" s="249"/>
      <c r="M79" s="108">
        <v>51725584</v>
      </c>
      <c r="N79" s="187"/>
      <c r="O79" s="188"/>
    </row>
    <row r="80" spans="1:16" ht="23.25" customHeight="1">
      <c r="A80" s="196" t="s">
        <v>258</v>
      </c>
      <c r="G80" s="76">
        <f>SUM(G58:G79)</f>
        <v>-2052222584</v>
      </c>
      <c r="H80" s="226"/>
      <c r="I80" s="76">
        <f>SUM(I58:I79)</f>
        <v>-5286597009</v>
      </c>
      <c r="J80" s="249"/>
      <c r="K80" s="76">
        <f>SUM(K58:K79)</f>
        <v>-975416016</v>
      </c>
      <c r="L80" s="77"/>
      <c r="M80" s="76">
        <f>SUM(M58:M79)</f>
        <v>-3980961541</v>
      </c>
      <c r="N80" s="102"/>
      <c r="O80" s="29"/>
    </row>
    <row r="81" spans="1:15" s="27" customFormat="1" ht="23.25" customHeight="1">
      <c r="A81" s="27" t="s">
        <v>186</v>
      </c>
      <c r="G81" s="263"/>
      <c r="H81" s="74"/>
      <c r="I81" s="74"/>
      <c r="M81" s="273"/>
      <c r="N81" s="187"/>
      <c r="O81" s="195"/>
    </row>
    <row r="82" spans="1:15" s="27" customFormat="1" ht="23.25" customHeight="1">
      <c r="A82" s="27" t="s">
        <v>121</v>
      </c>
      <c r="G82" s="74"/>
      <c r="H82" s="74"/>
      <c r="I82" s="74"/>
      <c r="M82" s="273"/>
      <c r="N82" s="187"/>
      <c r="O82" s="195"/>
    </row>
    <row r="83" spans="1:15" s="27" customFormat="1" ht="18" customHeight="1">
      <c r="G83" s="74"/>
      <c r="H83" s="74"/>
      <c r="I83" s="74"/>
      <c r="M83" s="273"/>
      <c r="N83" s="187"/>
      <c r="O83" s="195"/>
    </row>
    <row r="84" spans="1:15" s="27" customFormat="1" ht="23.25" customHeight="1">
      <c r="G84" s="303" t="s">
        <v>101</v>
      </c>
      <c r="H84" s="303"/>
      <c r="I84" s="303"/>
      <c r="J84" s="47"/>
      <c r="K84" s="303" t="s">
        <v>102</v>
      </c>
      <c r="L84" s="303"/>
      <c r="M84" s="303"/>
      <c r="N84" s="187"/>
      <c r="O84" s="195"/>
    </row>
    <row r="85" spans="1:15" s="27" customFormat="1" ht="23.25" customHeight="1">
      <c r="G85" s="305" t="s">
        <v>114</v>
      </c>
      <c r="H85" s="305"/>
      <c r="I85" s="305"/>
      <c r="J85" s="62"/>
      <c r="K85" s="305" t="s">
        <v>114</v>
      </c>
      <c r="L85" s="305"/>
      <c r="M85" s="305"/>
      <c r="N85" s="187"/>
      <c r="O85" s="195"/>
    </row>
    <row r="86" spans="1:15" ht="23.25" customHeight="1">
      <c r="F86" s="38" t="s">
        <v>22</v>
      </c>
      <c r="G86" s="225">
        <v>2562</v>
      </c>
      <c r="H86" s="62"/>
      <c r="I86" s="246">
        <v>2561</v>
      </c>
      <c r="K86" s="255">
        <v>2562</v>
      </c>
      <c r="M86" s="271">
        <v>2561</v>
      </c>
      <c r="N86" s="187"/>
      <c r="O86" s="29"/>
    </row>
    <row r="87" spans="1:15" ht="23.25" customHeight="1">
      <c r="G87" s="313" t="s">
        <v>122</v>
      </c>
      <c r="H87" s="313"/>
      <c r="I87" s="313"/>
      <c r="J87" s="313"/>
      <c r="K87" s="313"/>
      <c r="L87" s="313"/>
      <c r="M87" s="313"/>
      <c r="N87" s="187"/>
      <c r="O87" s="29"/>
    </row>
    <row r="88" spans="1:15" ht="23.25" customHeight="1">
      <c r="A88" s="43" t="s">
        <v>65</v>
      </c>
      <c r="G88" s="62"/>
      <c r="I88" s="62"/>
      <c r="N88" s="187"/>
      <c r="O88" s="29"/>
    </row>
    <row r="89" spans="1:15" ht="23.25" customHeight="1">
      <c r="A89" s="44" t="s">
        <v>256</v>
      </c>
      <c r="G89" s="108">
        <v>-84000000</v>
      </c>
      <c r="H89" s="96"/>
      <c r="I89" s="108">
        <v>-6033486457</v>
      </c>
      <c r="J89" s="70"/>
      <c r="K89" s="182">
        <v>0</v>
      </c>
      <c r="L89" s="70"/>
      <c r="M89" s="108">
        <v>-6020000000</v>
      </c>
      <c r="N89" s="187"/>
      <c r="O89" s="188"/>
    </row>
    <row r="90" spans="1:15" ht="23.25" customHeight="1">
      <c r="A90" s="44" t="s">
        <v>92</v>
      </c>
      <c r="G90" s="182">
        <v>0</v>
      </c>
      <c r="H90" s="96"/>
      <c r="I90" s="182">
        <v>0</v>
      </c>
      <c r="J90" s="70"/>
      <c r="K90" s="108">
        <v>12099810795</v>
      </c>
      <c r="L90" s="70"/>
      <c r="M90" s="108">
        <v>11038476874</v>
      </c>
      <c r="N90" s="187"/>
      <c r="O90" s="188"/>
    </row>
    <row r="91" spans="1:15" ht="23.25" customHeight="1">
      <c r="A91" s="44" t="s">
        <v>257</v>
      </c>
      <c r="G91" s="182">
        <v>-56000000</v>
      </c>
      <c r="H91" s="96"/>
      <c r="I91" s="182">
        <v>0</v>
      </c>
      <c r="J91" s="70"/>
      <c r="K91" s="108">
        <v>-12146045825</v>
      </c>
      <c r="L91" s="70"/>
      <c r="M91" s="108">
        <v>-10728236604</v>
      </c>
      <c r="N91" s="187"/>
      <c r="O91" s="188"/>
    </row>
    <row r="92" spans="1:15" ht="23.25" customHeight="1">
      <c r="A92" s="44" t="s">
        <v>253</v>
      </c>
      <c r="G92" s="108">
        <v>120965417</v>
      </c>
      <c r="H92" s="96"/>
      <c r="I92" s="182">
        <v>0</v>
      </c>
      <c r="J92" s="70"/>
      <c r="K92" s="182">
        <v>0</v>
      </c>
      <c r="L92" s="70"/>
      <c r="M92" s="182">
        <v>0</v>
      </c>
      <c r="N92" s="187"/>
      <c r="O92" s="188"/>
    </row>
    <row r="93" spans="1:15" ht="23.25" customHeight="1">
      <c r="A93" s="44" t="s">
        <v>152</v>
      </c>
      <c r="G93" s="182">
        <v>0</v>
      </c>
      <c r="H93" s="96"/>
      <c r="I93" s="108">
        <v>-61740000</v>
      </c>
      <c r="J93" s="70"/>
      <c r="K93" s="182">
        <v>0</v>
      </c>
      <c r="L93" s="70"/>
      <c r="M93" s="182">
        <v>0</v>
      </c>
      <c r="N93" s="187"/>
      <c r="O93" s="188"/>
    </row>
    <row r="94" spans="1:15" ht="23.25" customHeight="1">
      <c r="A94" s="44" t="s">
        <v>150</v>
      </c>
      <c r="G94" s="108"/>
      <c r="H94" s="96"/>
      <c r="I94" s="108"/>
      <c r="J94" s="70"/>
      <c r="K94" s="108"/>
      <c r="L94" s="70"/>
      <c r="M94" s="108"/>
      <c r="N94" s="187"/>
      <c r="O94" s="188"/>
    </row>
    <row r="95" spans="1:15" ht="23.25" customHeight="1">
      <c r="A95" s="44"/>
      <c r="B95" s="62" t="s">
        <v>151</v>
      </c>
      <c r="G95" s="108">
        <v>-48632381</v>
      </c>
      <c r="I95" s="108">
        <v>-31354346</v>
      </c>
      <c r="K95" s="108">
        <v>-10817430</v>
      </c>
      <c r="M95" s="108">
        <v>-5795368</v>
      </c>
      <c r="N95" s="187"/>
      <c r="O95" s="188"/>
    </row>
    <row r="96" spans="1:15" ht="23.25" customHeight="1">
      <c r="A96" s="44" t="s">
        <v>181</v>
      </c>
      <c r="G96" s="182">
        <v>0</v>
      </c>
      <c r="I96" s="108">
        <v>14934750000</v>
      </c>
      <c r="K96" s="182">
        <v>0</v>
      </c>
      <c r="M96" s="108">
        <v>14934750000</v>
      </c>
      <c r="N96" s="187"/>
      <c r="O96" s="188"/>
    </row>
    <row r="97" spans="1:16" ht="23.25" customHeight="1">
      <c r="A97" s="44" t="s">
        <v>205</v>
      </c>
      <c r="G97" s="182">
        <v>0</v>
      </c>
      <c r="I97" s="182">
        <v>-390531729</v>
      </c>
      <c r="K97" s="182">
        <v>0</v>
      </c>
      <c r="M97" s="182">
        <v>-390531729</v>
      </c>
      <c r="N97" s="187"/>
      <c r="O97" s="188"/>
    </row>
    <row r="98" spans="1:16" ht="23.25" customHeight="1">
      <c r="A98" s="44" t="s">
        <v>182</v>
      </c>
      <c r="G98" s="108"/>
      <c r="I98" s="108"/>
      <c r="K98" s="108"/>
      <c r="M98" s="108"/>
      <c r="N98" s="187"/>
      <c r="O98" s="188"/>
    </row>
    <row r="99" spans="1:16" ht="23.25" customHeight="1">
      <c r="A99" s="44"/>
      <c r="B99" s="62" t="s">
        <v>183</v>
      </c>
      <c r="G99" s="182">
        <v>42572263</v>
      </c>
      <c r="I99" s="182">
        <v>179007881</v>
      </c>
      <c r="K99" s="182">
        <v>0</v>
      </c>
      <c r="M99" s="182">
        <v>0</v>
      </c>
      <c r="N99" s="187"/>
      <c r="O99" s="188"/>
    </row>
    <row r="100" spans="1:16" ht="23.25" customHeight="1">
      <c r="A100" s="44" t="s">
        <v>254</v>
      </c>
      <c r="G100" s="182">
        <v>-50000000</v>
      </c>
      <c r="H100" s="300"/>
      <c r="I100" s="182">
        <v>0</v>
      </c>
      <c r="J100" s="300"/>
      <c r="K100" s="182">
        <v>0</v>
      </c>
      <c r="L100" s="300"/>
      <c r="M100" s="182">
        <v>0</v>
      </c>
      <c r="N100" s="187"/>
      <c r="O100" s="188"/>
    </row>
    <row r="101" spans="1:16" ht="23.25" customHeight="1">
      <c r="A101" s="44" t="s">
        <v>148</v>
      </c>
      <c r="F101" s="38" t="s">
        <v>233</v>
      </c>
      <c r="G101" s="72">
        <v>-3123825051</v>
      </c>
      <c r="I101" s="72">
        <v>-2742300000</v>
      </c>
      <c r="K101" s="72">
        <v>-3123825051</v>
      </c>
      <c r="M101" s="72">
        <v>-2742300000</v>
      </c>
      <c r="N101" s="187"/>
      <c r="O101" s="188"/>
    </row>
    <row r="102" spans="1:16" ht="23.25" customHeight="1">
      <c r="A102" s="44" t="s">
        <v>149</v>
      </c>
      <c r="G102" s="182">
        <v>-55346604</v>
      </c>
      <c r="I102" s="108">
        <v>-66615094</v>
      </c>
      <c r="K102" s="182">
        <v>0</v>
      </c>
      <c r="M102" s="182">
        <v>0</v>
      </c>
      <c r="N102" s="187"/>
      <c r="O102" s="188"/>
      <c r="P102" s="197"/>
    </row>
    <row r="103" spans="1:16" ht="23.25" customHeight="1">
      <c r="A103" s="44" t="s">
        <v>147</v>
      </c>
      <c r="G103" s="108">
        <v>-12756919</v>
      </c>
      <c r="I103" s="108">
        <v>-84348494</v>
      </c>
      <c r="K103" s="108">
        <v>-12682819</v>
      </c>
      <c r="M103" s="108">
        <v>-87723373</v>
      </c>
      <c r="N103" s="187"/>
      <c r="O103" s="188"/>
    </row>
    <row r="104" spans="1:16" ht="23.25" customHeight="1">
      <c r="A104" s="196" t="s">
        <v>206</v>
      </c>
      <c r="G104" s="76">
        <f>SUM(G89:G103)</f>
        <v>-3267023275</v>
      </c>
      <c r="H104" s="96"/>
      <c r="I104" s="76">
        <f>SUM(I89:I103)</f>
        <v>5703381761</v>
      </c>
      <c r="J104" s="70"/>
      <c r="K104" s="76">
        <f>SUM(K89:K103)</f>
        <v>-3193560330</v>
      </c>
      <c r="L104" s="70"/>
      <c r="M104" s="76">
        <f>SUM(M89:M103)</f>
        <v>5998639800</v>
      </c>
      <c r="N104" s="16"/>
      <c r="O104" s="16"/>
    </row>
    <row r="105" spans="1:16" ht="23.25" customHeight="1">
      <c r="K105" s="38"/>
      <c r="L105" s="38"/>
      <c r="M105" s="38"/>
      <c r="N105" s="187"/>
      <c r="O105" s="29"/>
    </row>
    <row r="106" spans="1:16" ht="23.25" customHeight="1">
      <c r="A106" s="196" t="s">
        <v>207</v>
      </c>
      <c r="G106" s="173">
        <f>G55+G80+G104</f>
        <v>-1666963120</v>
      </c>
      <c r="H106" s="173"/>
      <c r="I106" s="173">
        <f>I55+I80+I104</f>
        <v>4029015408</v>
      </c>
      <c r="J106" s="173"/>
      <c r="K106" s="173">
        <f>K55+K80+K104</f>
        <v>-2246984928</v>
      </c>
      <c r="L106" s="73"/>
      <c r="M106" s="173">
        <f>M55+M80+M104</f>
        <v>3428268336</v>
      </c>
      <c r="N106" s="108"/>
      <c r="O106" s="108"/>
      <c r="P106" s="108"/>
    </row>
    <row r="107" spans="1:16" ht="23.25" customHeight="1">
      <c r="A107" s="44" t="s">
        <v>216</v>
      </c>
      <c r="G107" s="70">
        <f>I110</f>
        <v>4486425292</v>
      </c>
      <c r="H107" s="96"/>
      <c r="I107" s="70">
        <v>375734359</v>
      </c>
      <c r="J107" s="70"/>
      <c r="K107" s="70">
        <f>M110</f>
        <v>3482184684</v>
      </c>
      <c r="L107" s="70"/>
      <c r="M107" s="70">
        <v>53916348</v>
      </c>
      <c r="N107" s="187"/>
      <c r="O107" s="29"/>
    </row>
    <row r="108" spans="1:16" ht="23.25" customHeight="1">
      <c r="A108" s="44" t="s">
        <v>156</v>
      </c>
      <c r="G108" s="31"/>
      <c r="H108" s="96"/>
      <c r="I108" s="70"/>
      <c r="J108" s="70"/>
      <c r="K108" s="31"/>
      <c r="L108" s="70"/>
      <c r="M108" s="31"/>
      <c r="N108" s="187"/>
      <c r="O108" s="29"/>
    </row>
    <row r="109" spans="1:16" ht="23.25" customHeight="1">
      <c r="A109" s="44"/>
      <c r="B109" s="62" t="s">
        <v>208</v>
      </c>
      <c r="F109" s="38"/>
      <c r="G109" s="182">
        <v>0</v>
      </c>
      <c r="H109" s="96"/>
      <c r="I109" s="70">
        <v>81675525</v>
      </c>
      <c r="J109" s="70"/>
      <c r="K109" s="182">
        <v>0</v>
      </c>
      <c r="L109" s="70"/>
      <c r="M109" s="182">
        <v>0</v>
      </c>
      <c r="N109" s="187"/>
      <c r="O109" s="29"/>
    </row>
    <row r="110" spans="1:16" ht="23.25" customHeight="1" thickBot="1">
      <c r="A110" s="196" t="s">
        <v>217</v>
      </c>
      <c r="F110" s="38">
        <v>6</v>
      </c>
      <c r="G110" s="78">
        <f>SUM(G106:G109)</f>
        <v>2819462172</v>
      </c>
      <c r="H110" s="96"/>
      <c r="I110" s="78">
        <f>SUM(I106:I109)</f>
        <v>4486425292</v>
      </c>
      <c r="J110" s="70"/>
      <c r="K110" s="78">
        <f>SUM(K106:K109)</f>
        <v>1235199756</v>
      </c>
      <c r="L110" s="73"/>
      <c r="M110" s="78">
        <f>SUM(M106:M109)</f>
        <v>3482184684</v>
      </c>
      <c r="N110" s="16"/>
      <c r="O110" s="33"/>
    </row>
    <row r="111" spans="1:16" ht="23.25" customHeight="1" thickTop="1">
      <c r="A111" s="196"/>
      <c r="G111" s="264"/>
      <c r="H111" s="207"/>
      <c r="I111" s="264"/>
      <c r="J111" s="207"/>
      <c r="K111" s="264"/>
      <c r="L111" s="73"/>
      <c r="M111" s="264"/>
      <c r="N111" s="187"/>
      <c r="O111" s="29"/>
    </row>
    <row r="112" spans="1:16" ht="23.25" customHeight="1">
      <c r="A112" s="43" t="s">
        <v>66</v>
      </c>
      <c r="B112" s="43"/>
      <c r="G112" s="192"/>
      <c r="H112" s="97"/>
      <c r="I112" s="192"/>
      <c r="J112" s="39"/>
      <c r="K112" s="192"/>
      <c r="L112" s="38"/>
      <c r="M112" s="192"/>
      <c r="N112" s="187"/>
      <c r="O112" s="242"/>
    </row>
    <row r="113" spans="1:15" ht="23.25" customHeight="1">
      <c r="A113" s="44" t="s">
        <v>110</v>
      </c>
      <c r="B113" s="44"/>
      <c r="G113" s="182">
        <v>45772282</v>
      </c>
      <c r="H113" s="97"/>
      <c r="I113" s="182">
        <v>63234347</v>
      </c>
      <c r="J113" s="39"/>
      <c r="K113" s="182">
        <v>18171045</v>
      </c>
      <c r="M113" s="182">
        <v>7039000</v>
      </c>
      <c r="N113" s="187"/>
      <c r="O113" s="188"/>
    </row>
    <row r="114" spans="1:15" ht="23.25" customHeight="1">
      <c r="A114" s="62" t="s">
        <v>201</v>
      </c>
      <c r="G114" s="182">
        <v>0</v>
      </c>
      <c r="H114" s="182"/>
      <c r="I114" s="182">
        <v>0</v>
      </c>
      <c r="K114" s="182">
        <v>0</v>
      </c>
      <c r="M114" s="182">
        <v>429265</v>
      </c>
      <c r="N114" s="187"/>
      <c r="O114" s="29"/>
    </row>
    <row r="115" spans="1:15" ht="23.25" customHeight="1">
      <c r="A115" s="62" t="s">
        <v>184</v>
      </c>
      <c r="G115" s="62"/>
      <c r="I115" s="62"/>
      <c r="M115" s="62"/>
      <c r="N115" s="187"/>
      <c r="O115" s="29"/>
    </row>
    <row r="116" spans="1:15" ht="23.25" customHeight="1">
      <c r="B116" s="62" t="s">
        <v>185</v>
      </c>
      <c r="G116" s="182">
        <v>257459667</v>
      </c>
      <c r="H116" s="182"/>
      <c r="I116" s="182">
        <v>177805669</v>
      </c>
      <c r="K116" s="182">
        <v>89961651</v>
      </c>
      <c r="M116" s="182">
        <v>106373285</v>
      </c>
      <c r="N116" s="187"/>
      <c r="O116" s="29"/>
    </row>
    <row r="117" spans="1:15" ht="23.25" customHeight="1">
      <c r="A117" s="62" t="s">
        <v>158</v>
      </c>
      <c r="G117" s="62"/>
      <c r="H117" s="182"/>
      <c r="I117" s="62"/>
      <c r="K117" s="182"/>
      <c r="M117" s="62"/>
      <c r="N117" s="187"/>
      <c r="O117" s="29"/>
    </row>
    <row r="118" spans="1:15" ht="23.25" customHeight="1">
      <c r="B118" s="62" t="s">
        <v>185</v>
      </c>
      <c r="G118" s="182">
        <v>577363300</v>
      </c>
      <c r="H118" s="182"/>
      <c r="I118" s="182">
        <v>222123629</v>
      </c>
      <c r="K118" s="182">
        <v>362334573</v>
      </c>
      <c r="M118" s="182">
        <v>11676389</v>
      </c>
      <c r="N118" s="187"/>
      <c r="O118" s="29"/>
    </row>
    <row r="119" spans="1:15" ht="23.25" customHeight="1">
      <c r="A119" s="62" t="s">
        <v>255</v>
      </c>
      <c r="G119" s="182">
        <v>200000000</v>
      </c>
      <c r="H119" s="182"/>
      <c r="I119" s="182">
        <v>0</v>
      </c>
      <c r="K119" s="182">
        <v>0</v>
      </c>
      <c r="M119" s="182">
        <v>0</v>
      </c>
      <c r="N119" s="187"/>
      <c r="O119" s="29"/>
    </row>
    <row r="120" spans="1:15" ht="23.25" customHeight="1">
      <c r="A120" s="62" t="s">
        <v>213</v>
      </c>
      <c r="G120" s="182"/>
      <c r="H120" s="182"/>
      <c r="I120" s="182"/>
      <c r="K120" s="182"/>
      <c r="M120" s="182"/>
      <c r="N120" s="187"/>
      <c r="O120" s="29"/>
    </row>
    <row r="121" spans="1:15" ht="23.25" customHeight="1">
      <c r="B121" s="62" t="s">
        <v>212</v>
      </c>
      <c r="G121" s="182">
        <v>0</v>
      </c>
      <c r="H121" s="182"/>
      <c r="I121" s="182">
        <v>55658427</v>
      </c>
      <c r="K121" s="182">
        <v>0</v>
      </c>
      <c r="M121" s="182">
        <v>55658427</v>
      </c>
      <c r="N121" s="187"/>
      <c r="O121" s="29"/>
    </row>
    <row r="122" spans="1:15" ht="23.25" customHeight="1">
      <c r="M122" s="62"/>
    </row>
  </sheetData>
  <mergeCells count="15">
    <mergeCell ref="G39:I39"/>
    <mergeCell ref="K39:M39"/>
    <mergeCell ref="G4:I4"/>
    <mergeCell ref="K4:M4"/>
    <mergeCell ref="G5:I5"/>
    <mergeCell ref="K5:M5"/>
    <mergeCell ref="G7:M7"/>
    <mergeCell ref="G38:I38"/>
    <mergeCell ref="K38:M38"/>
    <mergeCell ref="G87:M87"/>
    <mergeCell ref="G41:M41"/>
    <mergeCell ref="G84:I84"/>
    <mergeCell ref="K84:M84"/>
    <mergeCell ref="G85:I85"/>
    <mergeCell ref="K85:M85"/>
  </mergeCells>
  <pageMargins left="0.8" right="0.53" top="0.48" bottom="0.5" header="0.5" footer="0.5"/>
  <pageSetup paperSize="9" scale="71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2" man="1"/>
    <brk id="80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B6CB9063-5CA1-4F75-8C16-DCB1D94ED09D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SH_consol 13-14</vt:lpstr>
      <vt:lpstr>SH_Separate 15-16</vt:lpstr>
      <vt:lpstr>CF 17-19</vt:lpstr>
      <vt:lpstr>'BS 8-10'!Print_Area</vt:lpstr>
      <vt:lpstr>'CF 17-19'!Print_Area</vt:lpstr>
      <vt:lpstr>'PL 11-12'!Print_Area</vt:lpstr>
      <vt:lpstr>'SH_consol 13-14'!Print_Area</vt:lpstr>
      <vt:lpstr>'SH_Separate 15-16'!Print_Area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Saisamorn, Chimyoo</cp:lastModifiedBy>
  <cp:lastPrinted>2020-02-26T10:06:24Z</cp:lastPrinted>
  <dcterms:created xsi:type="dcterms:W3CDTF">2000-10-29T08:16:28Z</dcterms:created>
  <dcterms:modified xsi:type="dcterms:W3CDTF">2020-02-26T10:06:43Z</dcterms:modified>
</cp:coreProperties>
</file>