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DFD9ABE0-E5AC-4B40-841D-B21D5ADBA829}" xr6:coauthVersionLast="41" xr6:coauthVersionMax="41" xr10:uidLastSave="{00000000-0000-0000-0000-000000000000}"/>
  <bookViews>
    <workbookView xWindow="110" yWindow="80" windowWidth="18130" windowHeight="9950" tabRatio="795" firstSheet="1" activeTab="5" xr2:uid="{00000000-000D-0000-FFFF-FFFF00000000}"/>
  </bookViews>
  <sheets>
    <sheet name="_com.sap.ip.bi.xl.hiddensheet" sheetId="9" state="veryHidden" r:id="rId1"/>
    <sheet name="BS" sheetId="1" r:id="rId2"/>
    <sheet name="PL" sheetId="2" r:id="rId3"/>
    <sheet name="Equity Conso" sheetId="4" r:id="rId4"/>
    <sheet name="Equity Seperate" sheetId="5" r:id="rId5"/>
    <sheet name="CF" sheetId="8" r:id="rId6"/>
  </sheets>
  <definedNames>
    <definedName name="AS2DocOpenMode" hidden="1">"AS2DocumentEdit"</definedName>
    <definedName name="_xlnm.Print_Area" localSheetId="1">BS!$A$1:$I$88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4" l="1"/>
  <c r="C50" i="1" l="1"/>
  <c r="D50" i="1"/>
  <c r="E50" i="1"/>
  <c r="F50" i="1"/>
  <c r="G50" i="1"/>
  <c r="H50" i="1"/>
  <c r="I50" i="1"/>
  <c r="D82" i="8" l="1"/>
  <c r="D61" i="2"/>
  <c r="AB58" i="4" l="1"/>
  <c r="V58" i="4"/>
  <c r="T58" i="4"/>
  <c r="R58" i="4"/>
  <c r="P58" i="4"/>
  <c r="N58" i="4"/>
  <c r="L58" i="4"/>
  <c r="J58" i="4"/>
  <c r="H58" i="4"/>
  <c r="F58" i="4"/>
  <c r="D58" i="4"/>
  <c r="X56" i="4"/>
  <c r="Z56" i="4" s="1"/>
  <c r="AD56" i="4" s="1"/>
  <c r="AB62" i="4" l="1"/>
  <c r="AB63" i="4" s="1"/>
  <c r="P63" i="4" s="1"/>
  <c r="R63" i="4"/>
  <c r="T63" i="4"/>
  <c r="D22" i="2" l="1"/>
  <c r="D53" i="4" l="1"/>
  <c r="F53" i="4"/>
  <c r="H53" i="4"/>
  <c r="J53" i="4"/>
  <c r="L53" i="4"/>
  <c r="N53" i="4"/>
  <c r="P53" i="4"/>
  <c r="R53" i="4"/>
  <c r="T53" i="4"/>
  <c r="V53" i="4"/>
  <c r="AB53" i="4"/>
  <c r="O54" i="5"/>
  <c r="X51" i="4"/>
  <c r="D41" i="2"/>
  <c r="Z51" i="4" l="1"/>
  <c r="H108" i="8"/>
  <c r="D108" i="8"/>
  <c r="H82" i="8"/>
  <c r="V29" i="4"/>
  <c r="H66" i="2"/>
  <c r="I51" i="5" s="1"/>
  <c r="D66" i="2"/>
  <c r="J63" i="4" s="1"/>
  <c r="H61" i="2"/>
  <c r="H22" i="2"/>
  <c r="H15" i="2"/>
  <c r="D15" i="2"/>
  <c r="G58" i="1"/>
  <c r="C58" i="1"/>
  <c r="G31" i="1"/>
  <c r="C31" i="1"/>
  <c r="H67" i="2" l="1"/>
  <c r="M51" i="5"/>
  <c r="AD51" i="4"/>
  <c r="C60" i="1"/>
  <c r="D67" i="2"/>
  <c r="H25" i="2"/>
  <c r="H28" i="2" s="1"/>
  <c r="D25" i="2"/>
  <c r="D28" i="2" s="1"/>
  <c r="D32" i="2" s="1"/>
  <c r="G60" i="1"/>
  <c r="G17" i="1"/>
  <c r="G33" i="1" s="1"/>
  <c r="C17" i="1"/>
  <c r="C33" i="1" s="1"/>
  <c r="D37" i="2" l="1"/>
  <c r="D35" i="2" s="1"/>
  <c r="D40" i="2" s="1"/>
  <c r="D10" i="8"/>
  <c r="D35" i="8" s="1"/>
  <c r="D56" i="8" s="1"/>
  <c r="D58" i="8" s="1"/>
  <c r="D110" i="8" s="1"/>
  <c r="H32" i="2"/>
  <c r="H35" i="2"/>
  <c r="D52" i="2"/>
  <c r="D68" i="2" s="1"/>
  <c r="D73" i="2" s="1"/>
  <c r="D71" i="2" s="1"/>
  <c r="M46" i="5"/>
  <c r="K46" i="5"/>
  <c r="I46" i="5"/>
  <c r="G46" i="5"/>
  <c r="E46" i="5"/>
  <c r="C46" i="5"/>
  <c r="O46" i="5" s="1"/>
  <c r="V64" i="4"/>
  <c r="V59" i="4"/>
  <c r="X66" i="4"/>
  <c r="Z66" i="4" s="1"/>
  <c r="AD66" i="4" s="1"/>
  <c r="X63" i="4"/>
  <c r="X62" i="4"/>
  <c r="X57" i="4"/>
  <c r="Z52" i="4"/>
  <c r="X52" i="4"/>
  <c r="X53" i="4" s="1"/>
  <c r="Z22" i="4"/>
  <c r="AD22" i="4" s="1"/>
  <c r="Z18" i="4"/>
  <c r="AD18" i="4" s="1"/>
  <c r="V23" i="4"/>
  <c r="V19" i="4"/>
  <c r="V24" i="4"/>
  <c r="V33" i="4" s="1"/>
  <c r="V47" i="4" s="1"/>
  <c r="X31" i="4"/>
  <c r="X28" i="4"/>
  <c r="Z28" i="4" s="1"/>
  <c r="AD28" i="4" s="1"/>
  <c r="X27" i="4"/>
  <c r="Z27" i="4" s="1"/>
  <c r="AD27" i="4" s="1"/>
  <c r="X22" i="4"/>
  <c r="X18" i="4"/>
  <c r="X17" i="4"/>
  <c r="Z17" i="4" s="1"/>
  <c r="AD17" i="4" s="1"/>
  <c r="X13" i="4"/>
  <c r="Z13" i="4" s="1"/>
  <c r="AD13" i="4" s="1"/>
  <c r="Z57" i="4" l="1"/>
  <c r="X58" i="4"/>
  <c r="AD52" i="4"/>
  <c r="AD53" i="4" s="1"/>
  <c r="Z53" i="4"/>
  <c r="J62" i="4"/>
  <c r="H37" i="2"/>
  <c r="H10" i="8"/>
  <c r="H35" i="8" s="1"/>
  <c r="H56" i="8" s="1"/>
  <c r="H58" i="8" s="1"/>
  <c r="H110" i="8" s="1"/>
  <c r="H52" i="2"/>
  <c r="H68" i="2" s="1"/>
  <c r="H73" i="2" s="1"/>
  <c r="H71" i="2" s="1"/>
  <c r="I50" i="5"/>
  <c r="H40" i="2"/>
  <c r="V68" i="4"/>
  <c r="Z63" i="4"/>
  <c r="AD63" i="4" s="1"/>
  <c r="Z62" i="4"/>
  <c r="AD62" i="4" s="1"/>
  <c r="AD57" i="4" l="1"/>
  <c r="AD58" i="4" s="1"/>
  <c r="Z58" i="4"/>
  <c r="I26" i="5"/>
  <c r="O26" i="5" s="1"/>
  <c r="H41" i="5"/>
  <c r="M24" i="5"/>
  <c r="M18" i="5"/>
  <c r="K18" i="5"/>
  <c r="I18" i="5"/>
  <c r="G18" i="5"/>
  <c r="E18" i="5"/>
  <c r="C18" i="5"/>
  <c r="O16" i="5"/>
  <c r="O12" i="5"/>
  <c r="AC47" i="4"/>
  <c r="J31" i="4"/>
  <c r="Z31" i="4" s="1"/>
  <c r="AD31" i="4" s="1"/>
  <c r="E52" i="5" l="1"/>
  <c r="E47" i="5"/>
  <c r="E24" i="5"/>
  <c r="E19" i="5"/>
  <c r="D47" i="5"/>
  <c r="F64" i="4"/>
  <c r="F44" i="4"/>
  <c r="F29" i="4"/>
  <c r="AB19" i="4"/>
  <c r="X19" i="4"/>
  <c r="T19" i="4"/>
  <c r="R19" i="4"/>
  <c r="P19" i="4"/>
  <c r="N19" i="4"/>
  <c r="L19" i="4"/>
  <c r="J19" i="4"/>
  <c r="H19" i="4"/>
  <c r="F19" i="4"/>
  <c r="F24" i="4" s="1"/>
  <c r="D19" i="4"/>
  <c r="F61" i="2"/>
  <c r="F41" i="2"/>
  <c r="F33" i="4" l="1"/>
  <c r="F47" i="4" s="1"/>
  <c r="E28" i="5"/>
  <c r="E41" i="5" s="1"/>
  <c r="E56" i="5" s="1"/>
  <c r="F59" i="4"/>
  <c r="F68" i="4" l="1"/>
  <c r="H59" i="4"/>
  <c r="D59" i="4"/>
  <c r="Z19" i="4" l="1"/>
  <c r="J108" i="8" l="1"/>
  <c r="J50" i="1"/>
  <c r="J17" i="1"/>
  <c r="H17" i="1"/>
  <c r="I17" i="1"/>
  <c r="F17" i="1"/>
  <c r="E17" i="1"/>
  <c r="F15" i="2"/>
  <c r="AB59" i="4"/>
  <c r="J61" i="2" l="1"/>
  <c r="J66" i="2" l="1"/>
  <c r="F108" i="8" l="1"/>
  <c r="J82" i="8"/>
  <c r="F82" i="8"/>
  <c r="E31" i="1"/>
  <c r="I31" i="1"/>
  <c r="E114" i="8" l="1"/>
  <c r="I56" i="8" l="1"/>
  <c r="I58" i="8" s="1"/>
  <c r="I110" i="8" s="1"/>
  <c r="I47" i="5"/>
  <c r="J47" i="5"/>
  <c r="L47" i="5"/>
  <c r="F47" i="5"/>
  <c r="G47" i="5"/>
  <c r="H47" i="5"/>
  <c r="K47" i="5"/>
  <c r="M47" i="5"/>
  <c r="N47" i="5"/>
  <c r="O45" i="5"/>
  <c r="K24" i="5"/>
  <c r="G24" i="5"/>
  <c r="C24" i="5"/>
  <c r="M19" i="5"/>
  <c r="M28" i="5" s="1"/>
  <c r="K19" i="5"/>
  <c r="I19" i="5"/>
  <c r="G19" i="5"/>
  <c r="C19" i="5"/>
  <c r="O17" i="5"/>
  <c r="O18" i="5" s="1"/>
  <c r="T29" i="4"/>
  <c r="P29" i="4"/>
  <c r="N29" i="4"/>
  <c r="L29" i="4"/>
  <c r="H29" i="4"/>
  <c r="D29" i="4"/>
  <c r="AB23" i="4"/>
  <c r="AB24" i="4" s="1"/>
  <c r="T23" i="4"/>
  <c r="T24" i="4" s="1"/>
  <c r="R23" i="4"/>
  <c r="R24" i="4" s="1"/>
  <c r="P23" i="4"/>
  <c r="P24" i="4" s="1"/>
  <c r="N23" i="4"/>
  <c r="N24" i="4" s="1"/>
  <c r="L23" i="4"/>
  <c r="L24" i="4" s="1"/>
  <c r="J23" i="4"/>
  <c r="J24" i="4" s="1"/>
  <c r="H23" i="4"/>
  <c r="H24" i="4" s="1"/>
  <c r="D23" i="4"/>
  <c r="D24" i="4" s="1"/>
  <c r="Z23" i="4"/>
  <c r="X23" i="4"/>
  <c r="X24" i="4" s="1"/>
  <c r="K28" i="5" l="1"/>
  <c r="AD23" i="4"/>
  <c r="Z24" i="4"/>
  <c r="G28" i="5"/>
  <c r="I79" i="1" s="1"/>
  <c r="L33" i="4"/>
  <c r="L47" i="4" s="1"/>
  <c r="C28" i="5"/>
  <c r="N33" i="4"/>
  <c r="N47" i="4" s="1"/>
  <c r="O19" i="5"/>
  <c r="R29" i="4"/>
  <c r="T33" i="4"/>
  <c r="T47" i="4" s="1"/>
  <c r="M41" i="5"/>
  <c r="K41" i="5"/>
  <c r="O23" i="5"/>
  <c r="AB29" i="4"/>
  <c r="X29" i="4"/>
  <c r="H33" i="4"/>
  <c r="P33" i="4"/>
  <c r="P47" i="4" s="1"/>
  <c r="D33" i="4"/>
  <c r="D47" i="4" s="1"/>
  <c r="AD19" i="4"/>
  <c r="AD24" i="4" s="1"/>
  <c r="G41" i="5" l="1"/>
  <c r="E79" i="1"/>
  <c r="H47" i="4"/>
  <c r="AB33" i="4"/>
  <c r="AB47" i="4" s="1"/>
  <c r="R33" i="4"/>
  <c r="R47" i="4" s="1"/>
  <c r="X33" i="4"/>
  <c r="X47" i="4" s="1"/>
  <c r="J15" i="2" l="1"/>
  <c r="D17" i="1"/>
  <c r="I33" i="1" l="1"/>
  <c r="E33" i="1"/>
  <c r="O47" i="5" l="1"/>
  <c r="K52" i="5" l="1"/>
  <c r="G52" i="5"/>
  <c r="C52" i="5"/>
  <c r="C47" i="5"/>
  <c r="C41" i="5"/>
  <c r="N64" i="4"/>
  <c r="L64" i="4"/>
  <c r="H64" i="4"/>
  <c r="H68" i="4" s="1"/>
  <c r="D64" i="4"/>
  <c r="D68" i="4" s="1"/>
  <c r="P64" i="4"/>
  <c r="T64" i="4"/>
  <c r="X59" i="4"/>
  <c r="T59" i="4"/>
  <c r="R59" i="4"/>
  <c r="P59" i="4"/>
  <c r="P68" i="4" s="1"/>
  <c r="N59" i="4"/>
  <c r="L59" i="4"/>
  <c r="J59" i="4"/>
  <c r="J67" i="2"/>
  <c r="F66" i="2"/>
  <c r="J22" i="2"/>
  <c r="F22" i="2"/>
  <c r="F25" i="2" s="1"/>
  <c r="I58" i="1"/>
  <c r="E58" i="1"/>
  <c r="E60" i="1" s="1"/>
  <c r="J31" i="1"/>
  <c r="C56" i="5" l="1"/>
  <c r="L68" i="4"/>
  <c r="C81" i="1" s="1"/>
  <c r="T68" i="4"/>
  <c r="N68" i="4"/>
  <c r="G56" i="5"/>
  <c r="J33" i="1"/>
  <c r="J90" i="1" s="1"/>
  <c r="F67" i="2"/>
  <c r="K56" i="5"/>
  <c r="G81" i="1" s="1"/>
  <c r="AB64" i="4"/>
  <c r="AB68" i="4" s="1"/>
  <c r="C84" i="1" s="1"/>
  <c r="X64" i="4"/>
  <c r="X68" i="4" s="1"/>
  <c r="C82" i="1" s="1"/>
  <c r="J25" i="2"/>
  <c r="J28" i="2" s="1"/>
  <c r="F28" i="2"/>
  <c r="I60" i="1"/>
  <c r="R64" i="4"/>
  <c r="R68" i="4" s="1"/>
  <c r="F32" i="2" l="1"/>
  <c r="J37" i="2"/>
  <c r="J35" i="2"/>
  <c r="J40" i="2" s="1"/>
  <c r="J32" i="2"/>
  <c r="AD59" i="4"/>
  <c r="Z59" i="4"/>
  <c r="I24" i="5"/>
  <c r="O50" i="5"/>
  <c r="O51" i="5"/>
  <c r="M52" i="5"/>
  <c r="M56" i="5" s="1"/>
  <c r="G82" i="1" s="1"/>
  <c r="I28" i="5" l="1"/>
  <c r="J52" i="2"/>
  <c r="J68" i="2" s="1"/>
  <c r="J73" i="2" s="1"/>
  <c r="J10" i="8"/>
  <c r="J35" i="8" s="1"/>
  <c r="J56" i="8" s="1"/>
  <c r="J58" i="8" s="1"/>
  <c r="J110" i="8" s="1"/>
  <c r="J114" i="8" s="1"/>
  <c r="H111" i="8" s="1"/>
  <c r="H114" i="8" s="1"/>
  <c r="F37" i="2"/>
  <c r="F35" i="2" s="1"/>
  <c r="F40" i="2" s="1"/>
  <c r="F10" i="8"/>
  <c r="F35" i="8" s="1"/>
  <c r="F56" i="8" s="1"/>
  <c r="F58" i="8" s="1"/>
  <c r="F110" i="8" s="1"/>
  <c r="F114" i="8" s="1"/>
  <c r="D111" i="8" s="1"/>
  <c r="D114" i="8" s="1"/>
  <c r="F52" i="2"/>
  <c r="F68" i="2" s="1"/>
  <c r="F73" i="2" s="1"/>
  <c r="F71" i="2" s="1"/>
  <c r="O22" i="5"/>
  <c r="O24" i="5" s="1"/>
  <c r="O52" i="5"/>
  <c r="I52" i="5"/>
  <c r="I41" i="5" l="1"/>
  <c r="I80" i="1"/>
  <c r="O28" i="5"/>
  <c r="O41" i="5" s="1"/>
  <c r="O56" i="5" s="1"/>
  <c r="I56" i="5"/>
  <c r="J64" i="4"/>
  <c r="Z64" i="4"/>
  <c r="I83" i="1" l="1"/>
  <c r="I85" i="1" s="1"/>
  <c r="G80" i="1"/>
  <c r="G83" i="1" s="1"/>
  <c r="G85" i="1" s="1"/>
  <c r="G87" i="1" s="1"/>
  <c r="G89" i="1" s="1"/>
  <c r="AD64" i="4"/>
  <c r="I87" i="1" l="1"/>
  <c r="I89" i="1" s="1"/>
  <c r="J29" i="4" l="1"/>
  <c r="J33" i="4" s="1"/>
  <c r="E80" i="1" l="1"/>
  <c r="J47" i="4"/>
  <c r="J68" i="4"/>
  <c r="E83" i="1" l="1"/>
  <c r="E85" i="1" s="1"/>
  <c r="E87" i="1" s="1"/>
  <c r="C80" i="1"/>
  <c r="C83" i="1" s="1"/>
  <c r="C85" i="1" s="1"/>
  <c r="C87" i="1" s="1"/>
  <c r="C89" i="1" s="1"/>
  <c r="AD29" i="4"/>
  <c r="AD33" i="4" s="1"/>
  <c r="AD47" i="4" s="1"/>
  <c r="Z29" i="4"/>
  <c r="Z33" i="4" s="1"/>
  <c r="Z47" i="4" l="1"/>
  <c r="Z68" i="4" s="1"/>
  <c r="AD68" i="4"/>
  <c r="E89" i="1"/>
  <c r="C34" i="1"/>
  <c r="J71" i="2"/>
</calcChain>
</file>

<file path=xl/sharedStrings.xml><?xml version="1.0" encoding="utf-8"?>
<sst xmlns="http://schemas.openxmlformats.org/spreadsheetml/2006/main" count="521" uniqueCount="287">
  <si>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</si>
  <si>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</si>
  <si>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</si>
  <si>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</si>
  <si>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</si>
  <si>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</si>
  <si>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</si>
  <si>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</si>
  <si>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</si>
  <si>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</si>
  <si>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</si>
  <si>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</si>
  <si>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</si>
  <si>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</si>
  <si>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</si>
  <si>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</si>
  <si>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</si>
  <si>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</si>
  <si>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</si>
  <si>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</si>
  <si>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</si>
  <si>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</si>
  <si>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</si>
  <si>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</si>
  <si>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</si>
  <si>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finance lease liabilities</t>
  </si>
  <si>
    <t>Income tax payable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</si>
  <si>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</si>
  <si>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</si>
  <si>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</si>
  <si>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</si>
  <si>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</si>
  <si>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</si>
  <si>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</si>
  <si>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</si>
  <si>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</si>
  <si>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</si>
  <si>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</si>
  <si>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</si>
  <si>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</si>
  <si>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</si>
  <si>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</si>
  <si>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</si>
  <si>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</si>
  <si>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</si>
  <si>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</si>
  <si>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</si>
  <si>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</si>
  <si>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</si>
  <si>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</si>
  <si>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</si>
  <si>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</si>
  <si>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</si>
  <si>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</si>
  <si>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</si>
  <si>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</si>
  <si>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</si>
  <si>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</si>
  <si>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</si>
  <si>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</si>
  <si>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Changes in ownership interests in subsidiaries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</si>
  <si>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</si>
  <si>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</si>
  <si>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</si>
  <si>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</si>
  <si>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</si>
  <si>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Amortisation of intangible assets</t>
  </si>
  <si>
    <t>Changes in operating assets and liabilities</t>
  </si>
  <si>
    <t>Cash flows from investing activities</t>
  </si>
  <si>
    <t>Interest received</t>
  </si>
  <si>
    <t>Cash flows from financing activities</t>
  </si>
  <si>
    <t>Net cash from operating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</si>
  <si>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</si>
  <si>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</si>
  <si>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</si>
  <si>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</si>
  <si>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</si>
  <si>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</si>
  <si>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</si>
  <si>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</si>
  <si>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Surplus from</t>
  </si>
  <si>
    <t>Share of other</t>
  </si>
  <si>
    <t>share</t>
  </si>
  <si>
    <t>comprehensive</t>
  </si>
  <si>
    <t xml:space="preserve">premium </t>
  </si>
  <si>
    <t>of subsidiary</t>
  </si>
  <si>
    <t>investments</t>
  </si>
  <si>
    <t xml:space="preserve">paid-up share </t>
  </si>
  <si>
    <t>combination under</t>
  </si>
  <si>
    <t>capital</t>
  </si>
  <si>
    <t xml:space="preserve">Unappropriated </t>
  </si>
  <si>
    <t xml:space="preserve">    Profit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</si>
  <si>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</si>
  <si>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</si>
  <si>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</si>
  <si>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</si>
  <si>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</si>
  <si>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</si>
  <si>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   and joint ventures</t>
  </si>
  <si>
    <t xml:space="preserve">Dividends paid to owners of the Company </t>
  </si>
  <si>
    <t>Dividends paid to non-controlling interests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</si>
  <si>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</si>
  <si>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</si>
  <si>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</si>
  <si>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</si>
  <si>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</si>
  <si>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</si>
  <si>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</si>
  <si>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</si>
  <si>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Purchase of assets under finance lease agreements</t>
  </si>
  <si>
    <t>Other components</t>
  </si>
  <si>
    <t>Surplus on business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</si>
  <si>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</si>
  <si>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</si>
  <si>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</si>
  <si>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</si>
  <si>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</si>
  <si>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</si>
  <si>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</si>
  <si>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Comprehensive income for the year</t>
  </si>
  <si>
    <t>Surplus on business combination under common control</t>
  </si>
  <si>
    <t>owners of</t>
  </si>
  <si>
    <t>Investments in joint ventures</t>
  </si>
  <si>
    <t>Other components of shareholders' equity</t>
  </si>
  <si>
    <t>Equity attributable to owners of the parent</t>
  </si>
  <si>
    <t>Total shareholders' equity</t>
  </si>
  <si>
    <t>Total liabilities and shareholders' equity</t>
  </si>
  <si>
    <t>Provisions for employee benefits</t>
  </si>
  <si>
    <t>Shareholders' Equity</t>
  </si>
  <si>
    <t>Revenues from sales</t>
  </si>
  <si>
    <t>Tax expense</t>
  </si>
  <si>
    <t>Losses on inventories devaluation</t>
  </si>
  <si>
    <t xml:space="preserve">Net cash generated from operating </t>
  </si>
  <si>
    <t>Tax paid</t>
  </si>
  <si>
    <t>Dividends received</t>
  </si>
  <si>
    <t>Cash outflows from increase of investment in subsidiaries</t>
  </si>
  <si>
    <t>Share of profit of associates and joint ventures</t>
  </si>
  <si>
    <t>Proceeds from repayment of investments in subsidiaries</t>
  </si>
  <si>
    <t>Proceeds from sale of investment properties</t>
  </si>
  <si>
    <t>Acquisition of property, plant and equipment</t>
  </si>
  <si>
    <t>Acquisition of intangible assets</t>
  </si>
  <si>
    <t>Revenue</t>
  </si>
  <si>
    <t>Items that will be reclassified subsequently to profit or loss</t>
  </si>
  <si>
    <t>Exchange differences on translating foreign operations</t>
  </si>
  <si>
    <t>Income tax relating to items that will be reclassified</t>
  </si>
  <si>
    <t>Total items that will be reclassified subsequently to profit or loss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</si>
  <si>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</si>
  <si>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</si>
  <si>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</si>
  <si>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   Owners of the parent</t>
  </si>
  <si>
    <t>Translating</t>
  </si>
  <si>
    <t>foreign</t>
  </si>
  <si>
    <t>operations</t>
  </si>
  <si>
    <t>Statement of income</t>
  </si>
  <si>
    <t>12</t>
  </si>
  <si>
    <t>Gain on disposal of investments</t>
  </si>
  <si>
    <t>Loss on write off of intangible assets</t>
  </si>
  <si>
    <t>Reversal of impairment losses on investment properties</t>
  </si>
  <si>
    <t>Impairment losses on investment in joint ventures</t>
  </si>
  <si>
    <t>Advance payment for purchasing of property, plant</t>
  </si>
  <si>
    <t xml:space="preserve">     Issued and paid-up share capital</t>
  </si>
  <si>
    <t>Other comprehensive income for the year, net of tax</t>
  </si>
  <si>
    <t>Loss on write off of property, plant and equipment</t>
  </si>
  <si>
    <t>Selling and distribution expenses</t>
  </si>
  <si>
    <t>For the year ended 31 December 2018</t>
  </si>
  <si>
    <t>Balance at 1 January 2018</t>
  </si>
  <si>
    <t>Balance at 31 December 2018</t>
  </si>
  <si>
    <t>Leasehold rights</t>
  </si>
  <si>
    <t>Discontinued operation</t>
  </si>
  <si>
    <t xml:space="preserve">       Issue of ordinary shares</t>
  </si>
  <si>
    <t>Employee benefit obligations paid</t>
  </si>
  <si>
    <t>Proceeds from disposal of subsidiaries, net of cash disposed</t>
  </si>
  <si>
    <t>Acquisition of leasehold rights</t>
  </si>
  <si>
    <t>Cash outflow on short-term loans</t>
  </si>
  <si>
    <t xml:space="preserve">   relating to finance leases</t>
  </si>
  <si>
    <t>Proceeds from issue of shares for non-controlling interests</t>
  </si>
  <si>
    <t>Profit for the year from discontinued operation, net of tax</t>
  </si>
  <si>
    <t>Profit for the year from continuing operations</t>
  </si>
  <si>
    <t xml:space="preserve">       Dividends</t>
  </si>
  <si>
    <t>Osotspa Public Company Limited and its Subsidiaries</t>
  </si>
  <si>
    <t xml:space="preserve">    Profit from continuing operations</t>
  </si>
  <si>
    <t xml:space="preserve">    Profit from discontinued operation</t>
  </si>
  <si>
    <t xml:space="preserve">Available-for-sale </t>
  </si>
  <si>
    <t>Total other</t>
  </si>
  <si>
    <t>components</t>
  </si>
  <si>
    <t xml:space="preserve"> of shareholders'</t>
  </si>
  <si>
    <t xml:space="preserve"> equity</t>
  </si>
  <si>
    <t>owners</t>
  </si>
  <si>
    <t>of the parent</t>
  </si>
  <si>
    <t>shareholders'</t>
  </si>
  <si>
    <t xml:space="preserve">Total </t>
  </si>
  <si>
    <t xml:space="preserve">Outstanding payable from purchases of property, plant </t>
  </si>
  <si>
    <t xml:space="preserve">   and equipment and intangible assets</t>
  </si>
  <si>
    <t>Share premium</t>
  </si>
  <si>
    <t>Continuing operations</t>
  </si>
  <si>
    <t>Profit before income tax expense from continuing operations</t>
  </si>
  <si>
    <t xml:space="preserve">(Reversal of) Impairment losses on property, plant and equipment </t>
  </si>
  <si>
    <t>Gain on disposal of property, plant and equipment</t>
  </si>
  <si>
    <t>Proceeds from issue of ordinary shares</t>
  </si>
  <si>
    <t xml:space="preserve">    Distributions to owners of the Company</t>
  </si>
  <si>
    <t xml:space="preserve">    Total distributions to owners of the Company</t>
  </si>
  <si>
    <t>Share of profit of investments in associates and joint ventures</t>
  </si>
  <si>
    <t>Adjustments to reconcile profit to cash receipts (payments)</t>
  </si>
  <si>
    <t>Proceeds from sale of investment in associates and joint ventures</t>
  </si>
  <si>
    <t>Net cash from (used in) financing activities</t>
  </si>
  <si>
    <t xml:space="preserve">   held for sales </t>
  </si>
  <si>
    <t>Net increase (decrease) in cash and cash equivalents</t>
  </si>
  <si>
    <t>Payments of expenses relating to the share offering</t>
  </si>
  <si>
    <t>Transfer to legal reserve</t>
  </si>
  <si>
    <t>Proceeds from sale of equity securities available for sale</t>
  </si>
  <si>
    <t xml:space="preserve">Outstanding payable from purchases of debt securities </t>
  </si>
  <si>
    <t xml:space="preserve">   available for sales (in private fund)</t>
  </si>
  <si>
    <t>Proceeds from repayment of short-term loans</t>
  </si>
  <si>
    <t>Outstanding receivable from sale of property, plant and equipment</t>
  </si>
  <si>
    <t xml:space="preserve">Advance payment for purchasing of investment in associates </t>
  </si>
  <si>
    <t>Cash and cash equivalents at 1 January</t>
  </si>
  <si>
    <t>Cash and cash equivalents at 31 December</t>
  </si>
  <si>
    <t>Cash and cash equivalents classified as non-current assets</t>
  </si>
  <si>
    <t>Other component of shareholders' equity</t>
  </si>
  <si>
    <t>of  shareholders' equity</t>
  </si>
  <si>
    <t>Balance at 1 January 2019</t>
  </si>
  <si>
    <t>For the year ended 31 December 2019</t>
  </si>
  <si>
    <t>Balance at 31 December 2019</t>
  </si>
  <si>
    <t>Changes in other</t>
  </si>
  <si>
    <t>components from</t>
  </si>
  <si>
    <t>shareholders</t>
  </si>
  <si>
    <t>joint ventures</t>
  </si>
  <si>
    <t>11</t>
  </si>
  <si>
    <t>6</t>
  </si>
  <si>
    <t>10</t>
  </si>
  <si>
    <t>23</t>
  </si>
  <si>
    <t>Reversal of impairment losses on investment in associates</t>
  </si>
  <si>
    <t>Reversal of impairment losses on investment in subsidiaries</t>
  </si>
  <si>
    <t>Unrealised (gain) loss on exchange rate</t>
  </si>
  <si>
    <t>Gain on disposal of investment properties</t>
  </si>
  <si>
    <t>Goodwill</t>
  </si>
  <si>
    <t>Deferred tax liabilities</t>
  </si>
  <si>
    <t>Short-term loans to related parties</t>
  </si>
  <si>
    <t>28</t>
  </si>
  <si>
    <t>5, 18</t>
  </si>
  <si>
    <t>18</t>
  </si>
  <si>
    <t>21</t>
  </si>
  <si>
    <t>22</t>
  </si>
  <si>
    <t>25</t>
  </si>
  <si>
    <t>30</t>
  </si>
  <si>
    <t>21, 28</t>
  </si>
  <si>
    <t>Long-term loan from financial institution</t>
  </si>
  <si>
    <t>Short-term loans from related parties</t>
  </si>
  <si>
    <t>Other intangible assets</t>
  </si>
  <si>
    <t xml:space="preserve">     (3,003,750,000 ordinary shares, </t>
  </si>
  <si>
    <t xml:space="preserve">        par value at Baht 1 per share)</t>
  </si>
  <si>
    <t xml:space="preserve">       Loss of control from disposal of subsidiaries</t>
  </si>
  <si>
    <t xml:space="preserve">    Changes in ownership interests in a subsidiaries</t>
  </si>
  <si>
    <t>Loss on disposal of intangible assets</t>
  </si>
  <si>
    <t>Proceeds from sale of intangible assets</t>
  </si>
  <si>
    <t>Decrease in short-term loans from financial institutions</t>
  </si>
  <si>
    <t>Proceeds from short-term loans from related parties</t>
  </si>
  <si>
    <t>Repayment of short-term loans</t>
  </si>
  <si>
    <t xml:space="preserve">Net cash used in investing activities  </t>
  </si>
  <si>
    <t>Acquisition of non-controlling interest</t>
  </si>
  <si>
    <t>Outstanding payable from acquisition of non-controlling interest</t>
  </si>
  <si>
    <t>13</t>
  </si>
  <si>
    <t>Other receivables</t>
  </si>
  <si>
    <t>Other payables</t>
  </si>
  <si>
    <t>Proceeds from long-term loans</t>
  </si>
  <si>
    <t>Repayment of long-term loans</t>
  </si>
  <si>
    <t>Investments in associates</t>
  </si>
  <si>
    <t>Acquisition of investment in associates</t>
  </si>
  <si>
    <t>Acquisition of investment in joint ventures</t>
  </si>
  <si>
    <t>4</t>
  </si>
  <si>
    <t>Acquisition of a subsidiary, net of cash acquired</t>
  </si>
  <si>
    <t xml:space="preserve">       Acquisition of a subsidiary</t>
  </si>
  <si>
    <t>Total revenue</t>
  </si>
  <si>
    <t xml:space="preserve">Gain on remeasuring available-for-sale investments </t>
  </si>
  <si>
    <t>Separate financial statement</t>
  </si>
  <si>
    <t>(Reversal of) Bad and doubtful debts expenses</t>
  </si>
  <si>
    <t>(Increase) Decrease in other current investments</t>
  </si>
  <si>
    <t>(Increase) Decrease in debt securities available for sales (in private fund)</t>
  </si>
  <si>
    <t>Payment by lessee for reduction of the outstanding liability</t>
  </si>
  <si>
    <t>in a subsidiary</t>
  </si>
  <si>
    <t xml:space="preserve"> associates and</t>
  </si>
  <si>
    <t xml:space="preserve">       Acquisition of non-controlling interests without a change in control</t>
  </si>
  <si>
    <t>29</t>
  </si>
  <si>
    <t>13, 29</t>
  </si>
  <si>
    <t xml:space="preserve">Share of other comprehensive income (expense) of associates </t>
  </si>
  <si>
    <t xml:space="preserve">income (expense) of </t>
  </si>
  <si>
    <t>Gain (loss)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</si>
</sst>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0">
    <font>
      <sz val="10"/>
      <name val="ApFont"/>
    </font>
    <font>
      <sz val="11"/>
      <name val="Times New Roman"/>
      <family val="1"/>
    </font>
    <font>
      <sz val="10"/>
      <name val="ApFont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12"/>
      <name val="Times New Roman"/>
      <family val="1"/>
    </font>
    <font>
      <sz val="11"/>
      <name val="ApFont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/>
    <xf numFmtId="167" fontId="19" fillId="0" borderId="0"/>
    <xf numFmtId="168" fontId="19" fillId="0" borderId="0"/>
    <xf numFmtId="0" fontId="20" fillId="0" borderId="0" applyNumberFormat="0" applyFill="0" applyBorder="0" applyAlignment="0" applyProtection="0"/>
    <xf numFmtId="38" fontId="21" fillId="2" borderId="0" applyNumberFormat="0" applyBorder="0" applyAlignment="0" applyProtection="0"/>
    <xf numFmtId="14" fontId="22" fillId="3" borderId="1">
      <alignment horizontal="center" vertical="center" wrapText="1"/>
    </xf>
    <xf numFmtId="10" fontId="21" fillId="4" borderId="2" applyNumberFormat="0" applyBorder="0" applyAlignment="0" applyProtection="0"/>
    <xf numFmtId="37" fontId="23" fillId="0" borderId="0"/>
    <xf numFmtId="169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6" borderId="9" applyNumberFormat="0" applyAlignment="0" applyProtection="0">
      <alignment horizontal="left" vertical="center" indent="1"/>
    </xf>
    <xf numFmtId="171" fontId="37" fillId="0" borderId="10" applyNumberFormat="0" applyProtection="0">
      <alignment horizontal="right" vertical="center"/>
    </xf>
    <xf numFmtId="171" fontId="36" fillId="0" borderId="11" applyNumberFormat="0" applyProtection="0">
      <alignment horizontal="right" vertical="center"/>
    </xf>
    <xf numFmtId="0" fontId="38" fillId="7" borderId="11" applyNumberFormat="0" applyAlignment="0" applyProtection="0">
      <alignment horizontal="left" vertical="center" indent="1"/>
    </xf>
    <xf numFmtId="0" fontId="38" fillId="8" borderId="11" applyNumberFormat="0" applyAlignment="0" applyProtection="0">
      <alignment horizontal="left" vertical="center" indent="1"/>
    </xf>
    <xf numFmtId="171" fontId="37" fillId="9" borderId="10" applyNumberFormat="0" applyBorder="0" applyProtection="0">
      <alignment horizontal="right" vertical="center"/>
    </xf>
    <xf numFmtId="0" fontId="38" fillId="7" borderId="11" applyNumberFormat="0" applyAlignment="0" applyProtection="0">
      <alignment horizontal="left" vertical="center" indent="1"/>
    </xf>
    <xf numFmtId="171" fontId="36" fillId="8" borderId="11" applyNumberFormat="0" applyProtection="0">
      <alignment horizontal="right" vertical="center"/>
    </xf>
    <xf numFmtId="171" fontId="36" fillId="9" borderId="11" applyNumberFormat="0" applyBorder="0" applyProtection="0">
      <alignment horizontal="right" vertical="center"/>
    </xf>
    <xf numFmtId="171" fontId="39" fillId="10" borderId="12" applyNumberFormat="0" applyBorder="0" applyAlignment="0" applyProtection="0">
      <alignment horizontal="right" vertical="center" indent="1"/>
    </xf>
    <xf numFmtId="171" fontId="40" fillId="11" borderId="12" applyNumberFormat="0" applyBorder="0" applyAlignment="0" applyProtection="0">
      <alignment horizontal="right" vertical="center" indent="1"/>
    </xf>
    <xf numFmtId="171" fontId="40" fillId="12" borderId="12" applyNumberFormat="0" applyBorder="0" applyAlignment="0" applyProtection="0">
      <alignment horizontal="right" vertical="center" indent="1"/>
    </xf>
    <xf numFmtId="171" fontId="41" fillId="13" borderId="12" applyNumberFormat="0" applyBorder="0" applyAlignment="0" applyProtection="0">
      <alignment horizontal="right" vertical="center" indent="1"/>
    </xf>
    <xf numFmtId="171" fontId="41" fillId="14" borderId="12" applyNumberFormat="0" applyBorder="0" applyAlignment="0" applyProtection="0">
      <alignment horizontal="right" vertical="center" indent="1"/>
    </xf>
    <xf numFmtId="171" fontId="41" fillId="15" borderId="12" applyNumberFormat="0" applyBorder="0" applyAlignment="0" applyProtection="0">
      <alignment horizontal="right" vertical="center" indent="1"/>
    </xf>
    <xf numFmtId="171" fontId="42" fillId="16" borderId="12" applyNumberFormat="0" applyBorder="0" applyAlignment="0" applyProtection="0">
      <alignment horizontal="right" vertical="center" indent="1"/>
    </xf>
    <xf numFmtId="171" fontId="42" fillId="17" borderId="12" applyNumberFormat="0" applyBorder="0" applyAlignment="0" applyProtection="0">
      <alignment horizontal="right" vertical="center" indent="1"/>
    </xf>
    <xf numFmtId="171" fontId="42" fillId="18" borderId="12" applyNumberFormat="0" applyBorder="0" applyAlignment="0" applyProtection="0">
      <alignment horizontal="right" vertical="center" indent="1"/>
    </xf>
    <xf numFmtId="0" fontId="43" fillId="0" borderId="9" applyNumberFormat="0" applyFont="0" applyFill="0" applyAlignment="0" applyProtection="0"/>
    <xf numFmtId="171" fontId="37" fillId="19" borderId="9" applyNumberFormat="0" applyAlignment="0" applyProtection="0">
      <alignment horizontal="left" vertical="center" indent="1"/>
    </xf>
    <xf numFmtId="0" fontId="36" fillId="6" borderId="11" applyNumberFormat="0" applyAlignment="0" applyProtection="0">
      <alignment horizontal="left" vertical="center" indent="1"/>
    </xf>
    <xf numFmtId="0" fontId="38" fillId="20" borderId="9" applyNumberFormat="0" applyAlignment="0" applyProtection="0">
      <alignment horizontal="left" vertical="center" indent="1"/>
    </xf>
    <xf numFmtId="0" fontId="38" fillId="21" borderId="9" applyNumberFormat="0" applyAlignment="0" applyProtection="0">
      <alignment horizontal="left" vertical="center" indent="1"/>
    </xf>
    <xf numFmtId="0" fontId="38" fillId="22" borderId="9" applyNumberFormat="0" applyAlignment="0" applyProtection="0">
      <alignment horizontal="left" vertical="center" indent="1"/>
    </xf>
    <xf numFmtId="0" fontId="38" fillId="9" borderId="9" applyNumberFormat="0" applyAlignment="0" applyProtection="0">
      <alignment horizontal="left" vertical="center" indent="1"/>
    </xf>
    <xf numFmtId="0" fontId="38" fillId="8" borderId="11" applyNumberFormat="0" applyAlignment="0" applyProtection="0">
      <alignment horizontal="left" vertical="center" indent="1"/>
    </xf>
    <xf numFmtId="0" fontId="44" fillId="0" borderId="13" applyNumberFormat="0" applyFill="0" applyBorder="0" applyAlignment="0" applyProtection="0"/>
    <xf numFmtId="0" fontId="45" fillId="0" borderId="13" applyNumberFormat="0" applyBorder="0" applyAlignment="0" applyProtection="0"/>
    <xf numFmtId="0" fontId="44" fillId="7" borderId="11" applyNumberFormat="0" applyAlignment="0" applyProtection="0">
      <alignment horizontal="left" vertical="center" indent="1"/>
    </xf>
    <xf numFmtId="0" fontId="44" fillId="7" borderId="11" applyNumberFormat="0" applyAlignment="0" applyProtection="0">
      <alignment horizontal="left" vertical="center" indent="1"/>
    </xf>
    <xf numFmtId="0" fontId="44" fillId="8" borderId="11" applyNumberFormat="0" applyAlignment="0" applyProtection="0">
      <alignment horizontal="left" vertical="center" indent="1"/>
    </xf>
    <xf numFmtId="171" fontId="46" fillId="8" borderId="11" applyNumberFormat="0" applyProtection="0">
      <alignment horizontal="right" vertical="center"/>
    </xf>
    <xf numFmtId="171" fontId="47" fillId="9" borderId="10" applyNumberFormat="0" applyBorder="0" applyProtection="0">
      <alignment horizontal="right" vertical="center"/>
    </xf>
    <xf numFmtId="171" fontId="46" fillId="9" borderId="11" applyNumberFormat="0" applyBorder="0" applyProtection="0">
      <alignment horizontal="right" vertical="center"/>
    </xf>
    <xf numFmtId="171" fontId="37" fillId="0" borderId="10" applyNumberFormat="0" applyFill="0" applyBorder="0" applyAlignment="0" applyProtection="0">
      <alignment horizontal="right" vertical="center"/>
    </xf>
    <xf numFmtId="171" fontId="37" fillId="0" borderId="10" applyNumberFormat="0" applyFill="0" applyBorder="0" applyAlignment="0" applyProtection="0">
      <alignment horizontal="right" vertical="center"/>
    </xf>
    <xf numFmtId="171" fontId="37" fillId="19" borderId="9" applyNumberFormat="0" applyAlignment="0" applyProtection="0">
      <alignment horizontal="left" vertical="center" indent="1"/>
    </xf>
  </cellStyleXfs>
  <cellXfs count="338">
    <xf numFmtId="0" fontId="0" fillId="0" borderId="0" xfId="0"/>
    <xf numFmtId="0" fontId="3" fillId="0" borderId="0" xfId="32" applyFont="1" applyFill="1"/>
    <xf numFmtId="49" fontId="4" fillId="0" borderId="0" xfId="32" applyNumberFormat="1" applyFont="1" applyFill="1" applyAlignment="1"/>
    <xf numFmtId="49" fontId="5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0" fontId="1" fillId="5" borderId="0" xfId="32" applyFont="1" applyFill="1" applyAlignment="1"/>
    <xf numFmtId="0" fontId="1" fillId="5" borderId="0" xfId="32" applyFont="1" applyFill="1"/>
    <xf numFmtId="49" fontId="6" fillId="0" borderId="0" xfId="32" applyNumberFormat="1" applyFont="1" applyFill="1" applyAlignment="1"/>
    <xf numFmtId="49" fontId="5" fillId="0" borderId="0" xfId="32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Border="1" applyAlignment="1">
      <alignment horizontal="right"/>
    </xf>
    <xf numFmtId="37" fontId="9" fillId="5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4" fontId="1" fillId="0" borderId="0" xfId="32" applyNumberFormat="1" applyFont="1" applyFill="1"/>
    <xf numFmtId="164" fontId="1" fillId="5" borderId="0" xfId="32" applyNumberFormat="1" applyFont="1" applyFill="1"/>
    <xf numFmtId="49" fontId="10" fillId="0" borderId="0" xfId="32" applyNumberFormat="1" applyFont="1" applyFill="1" applyBorder="1" applyAlignment="1"/>
    <xf numFmtId="3" fontId="11" fillId="0" borderId="0" xfId="1" applyNumberFormat="1" applyFont="1" applyFill="1" applyAlignment="1"/>
    <xf numFmtId="0" fontId="11" fillId="0" borderId="0" xfId="32" applyFont="1" applyFill="1"/>
    <xf numFmtId="49" fontId="12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4" fillId="0" borderId="0" xfId="32" applyFont="1" applyFill="1"/>
    <xf numFmtId="49" fontId="5" fillId="0" borderId="0" xfId="32" quotePrefix="1" applyNumberFormat="1" applyFont="1" applyFill="1" applyBorder="1" applyAlignment="1">
      <alignment horizontal="center"/>
    </xf>
    <xf numFmtId="37" fontId="1" fillId="0" borderId="0" xfId="32" applyNumberFormat="1" applyFont="1" applyFill="1" applyBorder="1"/>
    <xf numFmtId="49" fontId="12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0" fontId="4" fillId="0" borderId="0" xfId="0" applyFont="1" applyFill="1"/>
    <xf numFmtId="49" fontId="5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2" fillId="0" borderId="0" xfId="32" applyNumberFormat="1" applyFont="1" applyFill="1" applyBorder="1" applyAlignment="1"/>
    <xf numFmtId="37" fontId="4" fillId="0" borderId="0" xfId="32" applyNumberFormat="1" applyFont="1" applyFill="1" applyAlignment="1"/>
    <xf numFmtId="39" fontId="1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6" fillId="0" borderId="0" xfId="22" applyFont="1" applyFill="1" applyAlignment="1"/>
    <xf numFmtId="49" fontId="15" fillId="0" borderId="0" xfId="32" applyNumberFormat="1" applyFont="1" applyFill="1" applyAlignment="1"/>
    <xf numFmtId="0" fontId="5" fillId="0" borderId="0" xfId="22" applyFont="1" applyFill="1" applyBorder="1" applyAlignment="1"/>
    <xf numFmtId="0" fontId="16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/>
    <xf numFmtId="0" fontId="16" fillId="0" borderId="0" xfId="32" applyFont="1" applyFill="1" applyAlignment="1">
      <alignment horizontal="center"/>
    </xf>
    <xf numFmtId="0" fontId="1" fillId="0" borderId="0" xfId="22" applyFont="1" applyAlignment="1">
      <alignment horizontal="center"/>
    </xf>
    <xf numFmtId="0" fontId="1" fillId="0" borderId="0" xfId="32" applyFont="1" applyFill="1" applyAlignment="1">
      <alignment horizontal="center"/>
    </xf>
    <xf numFmtId="0" fontId="16" fillId="0" borderId="0" xfId="32" applyFont="1" applyFill="1" applyBorder="1" applyAlignment="1">
      <alignment horizontal="center"/>
    </xf>
    <xf numFmtId="0" fontId="16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4" fillId="0" borderId="0" xfId="18" applyFont="1" applyFill="1" applyAlignment="1">
      <alignment wrapText="1"/>
    </xf>
    <xf numFmtId="0" fontId="4" fillId="0" borderId="0" xfId="32" applyFont="1" applyFill="1" applyAlignment="1"/>
    <xf numFmtId="164" fontId="4" fillId="0" borderId="0" xfId="32" applyNumberFormat="1" applyFont="1" applyFill="1" applyBorder="1"/>
    <xf numFmtId="164" fontId="15" fillId="0" borderId="0" xfId="1" applyNumberFormat="1" applyFont="1" applyFill="1" applyBorder="1" applyAlignment="1">
      <alignment horizontal="right"/>
    </xf>
    <xf numFmtId="0" fontId="4" fillId="0" borderId="0" xfId="13" applyFont="1"/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>
      <alignment horizontal="right"/>
    </xf>
    <xf numFmtId="0" fontId="12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16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5" fillId="0" borderId="0" xfId="1" applyFont="1" applyFill="1" applyBorder="1" applyAlignment="1">
      <alignment horizontal="center"/>
    </xf>
    <xf numFmtId="0" fontId="4" fillId="0" borderId="0" xfId="29" applyFont="1" applyFill="1" applyAlignment="1">
      <alignment horizontal="left"/>
    </xf>
    <xf numFmtId="164" fontId="16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0" xfId="1" applyNumberFormat="1" applyFont="1" applyFill="1"/>
    <xf numFmtId="0" fontId="4" fillId="0" borderId="0" xfId="30" applyFont="1" applyFill="1" applyAlignment="1">
      <alignment horizontal="left"/>
    </xf>
    <xf numFmtId="164" fontId="15" fillId="0" borderId="5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1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49" fontId="16" fillId="0" borderId="0" xfId="32" applyNumberFormat="1" applyFont="1" applyFill="1" applyAlignment="1"/>
    <xf numFmtId="164" fontId="16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Fill="1" applyBorder="1"/>
    <xf numFmtId="164" fontId="1" fillId="0" borderId="0" xfId="32" applyNumberFormat="1" applyFont="1" applyFill="1" applyAlignment="1"/>
    <xf numFmtId="164" fontId="4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/>
    <xf numFmtId="49" fontId="6" fillId="0" borderId="0" xfId="0" applyNumberFormat="1" applyFont="1" applyAlignment="1"/>
    <xf numFmtId="49" fontId="1" fillId="0" borderId="0" xfId="0" applyNumberFormat="1" applyFont="1" applyAlignment="1"/>
    <xf numFmtId="49" fontId="12" fillId="0" borderId="0" xfId="0" applyNumberFormat="1" applyFont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9" fontId="5" fillId="0" borderId="0" xfId="0" applyNumberFormat="1" applyFont="1" applyFill="1" applyAlignment="1"/>
    <xf numFmtId="4" fontId="1" fillId="0" borderId="0" xfId="1" applyFont="1" applyFill="1" applyBorder="1" applyAlignment="1"/>
    <xf numFmtId="49" fontId="4" fillId="0" borderId="0" xfId="0" applyNumberFormat="1" applyFont="1" applyAlignment="1">
      <alignment horizontal="left"/>
    </xf>
    <xf numFmtId="37" fontId="1" fillId="0" borderId="0" xfId="0" applyNumberFormat="1" applyFont="1" applyFill="1" applyBorder="1" applyAlignment="1"/>
    <xf numFmtId="49" fontId="5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49" fontId="4" fillId="0" borderId="0" xfId="0" applyNumberFormat="1" applyFont="1" applyAlignme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37" fontId="1" fillId="0" borderId="0" xfId="0" applyNumberFormat="1" applyFont="1"/>
    <xf numFmtId="0" fontId="1" fillId="0" borderId="0" xfId="0" applyFont="1" applyFill="1" applyAlignment="1">
      <alignment horizontal="center"/>
    </xf>
    <xf numFmtId="37" fontId="4" fillId="0" borderId="0" xfId="1" applyNumberFormat="1" applyFont="1" applyFill="1" applyBorder="1" applyAlignment="1"/>
    <xf numFmtId="0" fontId="4" fillId="0" borderId="0" xfId="0" applyFont="1" applyAlignment="1"/>
    <xf numFmtId="0" fontId="4" fillId="0" borderId="0" xfId="0" applyFont="1" applyFill="1" applyAlignment="1">
      <alignment horizontal="left"/>
    </xf>
    <xf numFmtId="0" fontId="14" fillId="0" borderId="0" xfId="22" applyFont="1" applyFill="1" applyAlignment="1">
      <alignment horizontal="left"/>
    </xf>
    <xf numFmtId="0" fontId="5" fillId="0" borderId="0" xfId="22" applyFont="1" applyFill="1" applyAlignment="1"/>
    <xf numFmtId="0" fontId="11" fillId="0" borderId="0" xfId="22" applyFont="1" applyFill="1" applyBorder="1" applyAlignment="1"/>
    <xf numFmtId="0" fontId="26" fillId="0" borderId="0" xfId="22" applyFont="1" applyAlignment="1"/>
    <xf numFmtId="0" fontId="6" fillId="0" borderId="0" xfId="22" applyFont="1" applyAlignment="1"/>
    <xf numFmtId="0" fontId="26" fillId="0" borderId="0" xfId="22" applyFont="1" applyAlignment="1">
      <alignment horizontal="center"/>
    </xf>
    <xf numFmtId="0" fontId="7" fillId="0" borderId="0" xfId="22" applyFont="1" applyFill="1" applyBorder="1" applyAlignment="1"/>
    <xf numFmtId="0" fontId="27" fillId="0" borderId="0" xfId="22" applyFont="1" applyAlignment="1"/>
    <xf numFmtId="0" fontId="28" fillId="0" borderId="0" xfId="22" applyFont="1" applyAlignment="1">
      <alignment wrapText="1"/>
    </xf>
    <xf numFmtId="0" fontId="29" fillId="0" borderId="0" xfId="22" applyFont="1" applyAlignment="1">
      <alignment horizontal="center" wrapText="1"/>
    </xf>
    <xf numFmtId="0" fontId="26" fillId="0" borderId="0" xfId="22" applyFont="1" applyAlignment="1">
      <alignment wrapText="1"/>
    </xf>
    <xf numFmtId="0" fontId="30" fillId="0" borderId="0" xfId="22" applyFont="1" applyAlignment="1">
      <alignment horizontal="center" wrapText="1"/>
    </xf>
    <xf numFmtId="0" fontId="26" fillId="0" borderId="0" xfId="22" applyFont="1" applyFill="1" applyAlignment="1">
      <alignment horizontal="center" wrapText="1"/>
    </xf>
    <xf numFmtId="0" fontId="28" fillId="0" borderId="0" xfId="22" applyFont="1" applyAlignment="1">
      <alignment horizontal="center" wrapText="1"/>
    </xf>
    <xf numFmtId="0" fontId="29" fillId="0" borderId="0" xfId="22" applyNumberFormat="1" applyFont="1" applyFill="1" applyAlignment="1">
      <alignment horizontal="center" wrapText="1"/>
    </xf>
    <xf numFmtId="0" fontId="28" fillId="0" borderId="0" xfId="22" applyFont="1" applyBorder="1" applyAlignment="1">
      <alignment horizontal="center" wrapText="1"/>
    </xf>
    <xf numFmtId="0" fontId="31" fillId="0" borderId="0" xfId="22" applyFont="1" applyAlignment="1">
      <alignment wrapText="1"/>
    </xf>
    <xf numFmtId="0" fontId="28" fillId="0" borderId="0" xfId="22" applyFont="1" applyBorder="1" applyAlignment="1">
      <alignment wrapText="1"/>
    </xf>
    <xf numFmtId="0" fontId="28" fillId="0" borderId="0" xfId="22" applyFont="1" applyBorder="1" applyAlignment="1">
      <alignment horizontal="right" wrapText="1"/>
    </xf>
    <xf numFmtId="0" fontId="32" fillId="0" borderId="0" xfId="22" applyFont="1" applyAlignment="1">
      <alignment wrapText="1"/>
    </xf>
    <xf numFmtId="0" fontId="32" fillId="0" borderId="0" xfId="22" applyFont="1" applyAlignment="1">
      <alignment horizontal="right" wrapText="1"/>
    </xf>
    <xf numFmtId="37" fontId="4" fillId="0" borderId="0" xfId="1" applyNumberFormat="1" applyFont="1" applyBorder="1" applyAlignment="1"/>
    <xf numFmtId="164" fontId="28" fillId="0" borderId="0" xfId="1" applyNumberFormat="1" applyFont="1" applyAlignment="1">
      <alignment wrapText="1"/>
    </xf>
    <xf numFmtId="164" fontId="26" fillId="0" borderId="0" xfId="1" applyNumberFormat="1" applyFont="1" applyAlignment="1">
      <alignment wrapText="1"/>
    </xf>
    <xf numFmtId="0" fontId="28" fillId="0" borderId="0" xfId="22" applyFont="1" applyFill="1" applyAlignment="1">
      <alignment wrapText="1"/>
    </xf>
    <xf numFmtId="164" fontId="28" fillId="0" borderId="0" xfId="1" applyNumberFormat="1" applyFont="1" applyBorder="1" applyAlignment="1">
      <alignment wrapText="1"/>
    </xf>
    <xf numFmtId="0" fontId="26" fillId="0" borderId="0" xfId="22" applyFont="1" applyFill="1" applyAlignment="1">
      <alignment wrapText="1"/>
    </xf>
    <xf numFmtId="164" fontId="26" fillId="0" borderId="0" xfId="1" applyNumberFormat="1" applyFont="1" applyAlignment="1">
      <alignment horizontal="center" wrapText="1"/>
    </xf>
    <xf numFmtId="0" fontId="30" fillId="0" borderId="0" xfId="22" applyFont="1" applyAlignment="1">
      <alignment wrapText="1"/>
    </xf>
    <xf numFmtId="39" fontId="12" fillId="0" borderId="0" xfId="1" applyNumberFormat="1" applyFont="1" applyFill="1" applyAlignment="1">
      <alignment horizontal="center"/>
    </xf>
    <xf numFmtId="164" fontId="28" fillId="0" borderId="0" xfId="1" applyNumberFormat="1" applyFont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2" fillId="0" borderId="0" xfId="0" applyFont="1" applyAlignment="1"/>
    <xf numFmtId="41" fontId="1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4" fillId="0" borderId="5" xfId="1" applyNumberFormat="1" applyFont="1" applyFill="1" applyBorder="1" applyAlignment="1">
      <alignment horizontal="right"/>
    </xf>
    <xf numFmtId="164" fontId="4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2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4" fillId="0" borderId="4" xfId="2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" fontId="4" fillId="0" borderId="0" xfId="32" applyNumberFormat="1" applyFont="1" applyFill="1"/>
    <xf numFmtId="3" fontId="4" fillId="0" borderId="0" xfId="1" applyNumberFormat="1" applyFont="1" applyFill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39" fontId="1" fillId="0" borderId="0" xfId="32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4" fillId="0" borderId="0" xfId="32" applyNumberFormat="1" applyFont="1" applyFill="1" applyAlignment="1"/>
    <xf numFmtId="164" fontId="4" fillId="0" borderId="5" xfId="2" applyNumberFormat="1" applyFont="1" applyFill="1" applyBorder="1" applyAlignment="1">
      <alignment horizontal="right"/>
    </xf>
    <xf numFmtId="164" fontId="4" fillId="0" borderId="8" xfId="32" applyNumberFormat="1" applyFont="1" applyFill="1" applyBorder="1"/>
    <xf numFmtId="4" fontId="16" fillId="0" borderId="8" xfId="1" applyFont="1" applyFill="1" applyBorder="1" applyAlignment="1">
      <alignment horizontal="center"/>
    </xf>
    <xf numFmtId="4" fontId="16" fillId="0" borderId="8" xfId="1" applyFont="1" applyFill="1" applyBorder="1" applyAlignment="1">
      <alignment horizontal="right"/>
    </xf>
    <xf numFmtId="164" fontId="4" fillId="0" borderId="0" xfId="32" applyNumberFormat="1" applyFont="1" applyFill="1" applyAlignment="1">
      <alignment horizontal="center"/>
    </xf>
    <xf numFmtId="164" fontId="4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37" fontId="4" fillId="0" borderId="0" xfId="1" applyNumberFormat="1" applyFont="1" applyBorder="1" applyAlignment="1">
      <alignment horizontal="right"/>
    </xf>
    <xf numFmtId="37" fontId="4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164" fontId="26" fillId="0" borderId="0" xfId="1" applyNumberFormat="1" applyFont="1" applyBorder="1" applyAlignment="1">
      <alignment horizontal="center" wrapText="1"/>
    </xf>
    <xf numFmtId="164" fontId="1" fillId="0" borderId="0" xfId="2" applyNumberFormat="1" applyFont="1" applyFill="1" applyBorder="1" applyAlignment="1">
      <alignment horizontal="center"/>
    </xf>
    <xf numFmtId="0" fontId="4" fillId="0" borderId="0" xfId="31" applyFont="1" applyFill="1" applyAlignment="1"/>
    <xf numFmtId="37" fontId="1" fillId="0" borderId="0" xfId="32" applyNumberFormat="1" applyFont="1" applyFill="1" applyBorder="1" applyAlignment="1"/>
    <xf numFmtId="37" fontId="4" fillId="0" borderId="0" xfId="32" applyNumberFormat="1" applyFont="1" applyFill="1" applyBorder="1" applyAlignment="1"/>
    <xf numFmtId="0" fontId="4" fillId="0" borderId="0" xfId="0" applyFont="1"/>
    <xf numFmtId="164" fontId="26" fillId="0" borderId="0" xfId="1" applyNumberFormat="1" applyFont="1" applyBorder="1" applyAlignment="1">
      <alignment wrapText="1"/>
    </xf>
    <xf numFmtId="0" fontId="1" fillId="0" borderId="0" xfId="29" applyFont="1" applyFill="1" applyAlignment="1">
      <alignment horizontal="left"/>
    </xf>
    <xf numFmtId="41" fontId="1" fillId="0" borderId="4" xfId="32" applyNumberFormat="1" applyFont="1" applyFill="1" applyBorder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41" fontId="4" fillId="0" borderId="4" xfId="32" applyNumberFormat="1" applyFont="1" applyFill="1" applyBorder="1" applyAlignment="1">
      <alignment horizontal="right"/>
    </xf>
    <xf numFmtId="164" fontId="1" fillId="0" borderId="4" xfId="2" applyNumberFormat="1" applyFont="1" applyFill="1" applyBorder="1" applyAlignment="1">
      <alignment horizontal="center"/>
    </xf>
    <xf numFmtId="0" fontId="26" fillId="0" borderId="4" xfId="22" applyFont="1" applyBorder="1" applyAlignment="1">
      <alignment horizontal="center"/>
    </xf>
    <xf numFmtId="3" fontId="28" fillId="0" borderId="0" xfId="1" applyNumberFormat="1" applyFont="1" applyBorder="1" applyAlignment="1">
      <alignment wrapText="1"/>
    </xf>
    <xf numFmtId="164" fontId="28" fillId="0" borderId="0" xfId="1" applyNumberFormat="1" applyFont="1" applyBorder="1" applyAlignment="1">
      <alignment horizontal="right" wrapText="1"/>
    </xf>
    <xf numFmtId="164" fontId="28" fillId="0" borderId="0" xfId="1" applyNumberFormat="1" applyFont="1" applyAlignment="1">
      <alignment horizontal="right" wrapText="1"/>
    </xf>
    <xf numFmtId="164" fontId="28" fillId="0" borderId="4" xfId="1" applyNumberFormat="1" applyFont="1" applyBorder="1" applyAlignment="1">
      <alignment horizontal="right" wrapText="1"/>
    </xf>
    <xf numFmtId="164" fontId="26" fillId="0" borderId="0" xfId="1" applyNumberFormat="1" applyFont="1" applyAlignment="1">
      <alignment horizontal="right" wrapText="1"/>
    </xf>
    <xf numFmtId="0" fontId="26" fillId="0" borderId="0" xfId="22" applyFont="1" applyAlignment="1">
      <alignment horizontal="right"/>
    </xf>
    <xf numFmtId="3" fontId="28" fillId="0" borderId="0" xfId="1" applyNumberFormat="1" applyFont="1" applyBorder="1" applyAlignment="1">
      <alignment horizontal="right" wrapText="1"/>
    </xf>
    <xf numFmtId="164" fontId="1" fillId="0" borderId="4" xfId="32" applyNumberFormat="1" applyFont="1" applyFill="1" applyBorder="1" applyAlignment="1">
      <alignment horizontal="right"/>
    </xf>
    <xf numFmtId="0" fontId="28" fillId="0" borderId="0" xfId="22" applyFont="1" applyAlignment="1"/>
    <xf numFmtId="43" fontId="1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34" fillId="0" borderId="0" xfId="32" applyNumberFormat="1" applyFont="1" applyFill="1" applyAlignment="1">
      <alignment horizontal="center"/>
    </xf>
    <xf numFmtId="49" fontId="35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15" fillId="0" borderId="6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2" applyNumberFormat="1" applyFont="1" applyFill="1" applyBorder="1" applyAlignment="1">
      <alignment horizontal="right"/>
    </xf>
    <xf numFmtId="164" fontId="1" fillId="0" borderId="0" xfId="32" applyNumberFormat="1" applyFont="1" applyFill="1" applyBorder="1" applyAlignment="1">
      <alignment horizontal="right"/>
    </xf>
    <xf numFmtId="0" fontId="27" fillId="0" borderId="0" xfId="22" applyFont="1" applyBorder="1" applyAlignment="1"/>
    <xf numFmtId="0" fontId="26" fillId="0" borderId="0" xfId="22" applyFont="1" applyBorder="1" applyAlignment="1"/>
    <xf numFmtId="0" fontId="5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12" fillId="0" borderId="0" xfId="0" applyFont="1" applyFill="1" applyAlignment="1">
      <alignment horizontal="left"/>
    </xf>
    <xf numFmtId="0" fontId="1" fillId="0" borderId="0" xfId="31" applyFont="1" applyFill="1" applyAlignment="1"/>
    <xf numFmtId="164" fontId="0" fillId="0" borderId="4" xfId="0" applyNumberFormat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center"/>
    </xf>
    <xf numFmtId="41" fontId="4" fillId="0" borderId="5" xfId="32" applyNumberFormat="1" applyFont="1" applyFill="1" applyBorder="1" applyAlignment="1">
      <alignment horizontal="right"/>
    </xf>
    <xf numFmtId="41" fontId="4" fillId="0" borderId="0" xfId="32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165" fontId="1" fillId="0" borderId="0" xfId="0" applyNumberFormat="1" applyFont="1" applyAlignment="1"/>
    <xf numFmtId="164" fontId="1" fillId="0" borderId="6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7" xfId="2" applyNumberFormat="1" applyFont="1" applyFill="1" applyBorder="1" applyAlignment="1">
      <alignment horizontal="right"/>
    </xf>
    <xf numFmtId="164" fontId="4" fillId="0" borderId="6" xfId="2" applyNumberFormat="1" applyFont="1" applyFill="1" applyBorder="1" applyAlignment="1">
      <alignment horizontal="right"/>
    </xf>
    <xf numFmtId="43" fontId="4" fillId="0" borderId="6" xfId="2" applyNumberFormat="1" applyFont="1" applyFill="1" applyBorder="1" applyAlignment="1">
      <alignment horizontal="right"/>
    </xf>
    <xf numFmtId="41" fontId="4" fillId="0" borderId="7" xfId="32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5" xfId="1" applyNumberFormat="1" applyFont="1" applyFill="1" applyBorder="1" applyAlignment="1"/>
    <xf numFmtId="164" fontId="4" fillId="0" borderId="7" xfId="1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22" applyFont="1" applyFill="1" applyAlignment="1"/>
    <xf numFmtId="0" fontId="4" fillId="0" borderId="0" xfId="13" applyFont="1" applyFill="1"/>
    <xf numFmtId="0" fontId="1" fillId="0" borderId="0" xfId="13" applyFont="1" applyFill="1"/>
    <xf numFmtId="0" fontId="12" fillId="0" borderId="0" xfId="13" applyFont="1" applyFill="1"/>
    <xf numFmtId="43" fontId="4" fillId="0" borderId="0" xfId="2" applyNumberFormat="1" applyFont="1" applyFill="1" applyBorder="1" applyAlignment="1">
      <alignment horizontal="right"/>
    </xf>
    <xf numFmtId="39" fontId="1" fillId="0" borderId="0" xfId="32" applyNumberFormat="1" applyFont="1" applyFill="1" applyBorder="1" applyAlignment="1"/>
    <xf numFmtId="0" fontId="0" fillId="0" borderId="0" xfId="0" applyFont="1" applyFill="1" applyAlignment="1"/>
    <xf numFmtId="49" fontId="1" fillId="0" borderId="0" xfId="0" applyNumberFormat="1" applyFont="1" applyFill="1" applyAlignment="1">
      <alignment horizontal="left" inden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4" fontId="48" fillId="0" borderId="0" xfId="1" applyFont="1" applyFill="1"/>
    <xf numFmtId="4" fontId="1" fillId="0" borderId="0" xfId="32" applyNumberFormat="1" applyFont="1" applyFill="1"/>
    <xf numFmtId="4" fontId="1" fillId="0" borderId="0" xfId="32" applyNumberFormat="1" applyFont="1" applyFill="1" applyBorder="1"/>
    <xf numFmtId="4" fontId="48" fillId="0" borderId="0" xfId="1" applyFont="1" applyFill="1" applyBorder="1"/>
    <xf numFmtId="164" fontId="49" fillId="0" borderId="0" xfId="0" applyNumberFormat="1" applyFont="1" applyFill="1" applyAlignment="1"/>
    <xf numFmtId="164" fontId="4" fillId="5" borderId="5" xfId="1" applyNumberFormat="1" applyFont="1" applyFill="1" applyBorder="1" applyAlignment="1">
      <alignment horizontal="right"/>
    </xf>
    <xf numFmtId="164" fontId="1" fillId="5" borderId="0" xfId="1" applyNumberFormat="1" applyFont="1" applyFill="1" applyAlignment="1"/>
    <xf numFmtId="164" fontId="1" fillId="5" borderId="0" xfId="1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5" borderId="0" xfId="1" applyNumberFormat="1" applyFont="1" applyFill="1" applyAlignment="1">
      <alignment horizontal="right"/>
    </xf>
    <xf numFmtId="164" fontId="4" fillId="5" borderId="6" xfId="1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37" fontId="1" fillId="5" borderId="0" xfId="32" applyNumberFormat="1" applyFont="1" applyFill="1" applyAlignment="1">
      <alignment horizontal="right"/>
    </xf>
    <xf numFmtId="164" fontId="1" fillId="0" borderId="0" xfId="0" applyNumberFormat="1" applyFont="1" applyFill="1" applyAlignment="1"/>
    <xf numFmtId="37" fontId="4" fillId="0" borderId="5" xfId="32" applyNumberFormat="1" applyFont="1" applyFill="1" applyBorder="1" applyAlignment="1">
      <alignment horizontal="right"/>
    </xf>
    <xf numFmtId="37" fontId="4" fillId="5" borderId="5" xfId="32" applyNumberFormat="1" applyFont="1" applyFill="1" applyBorder="1" applyAlignment="1">
      <alignment horizontal="right"/>
    </xf>
    <xf numFmtId="37" fontId="1" fillId="5" borderId="0" xfId="32" applyNumberFormat="1" applyFont="1" applyFill="1" applyBorder="1" applyAlignment="1">
      <alignment horizontal="right"/>
    </xf>
    <xf numFmtId="39" fontId="1" fillId="5" borderId="0" xfId="32" applyNumberFormat="1" applyFont="1" applyFill="1" applyBorder="1" applyAlignment="1">
      <alignment horizontal="right"/>
    </xf>
    <xf numFmtId="37" fontId="1" fillId="5" borderId="0" xfId="1" applyNumberFormat="1" applyFont="1" applyFill="1" applyAlignment="1"/>
    <xf numFmtId="37" fontId="4" fillId="5" borderId="4" xfId="32" applyNumberFormat="1" applyFont="1" applyFill="1" applyBorder="1" applyAlignment="1">
      <alignment horizontal="right"/>
    </xf>
    <xf numFmtId="37" fontId="1" fillId="5" borderId="4" xfId="32" applyNumberFormat="1" applyFont="1" applyFill="1" applyBorder="1" applyAlignment="1">
      <alignment horizontal="right"/>
    </xf>
    <xf numFmtId="164" fontId="1" fillId="5" borderId="4" xfId="1" applyNumberFormat="1" applyFont="1" applyFill="1" applyBorder="1" applyAlignment="1"/>
    <xf numFmtId="37" fontId="4" fillId="5" borderId="0" xfId="32" applyNumberFormat="1" applyFont="1" applyFill="1" applyBorder="1" applyAlignment="1">
      <alignment horizontal="right"/>
    </xf>
    <xf numFmtId="164" fontId="1" fillId="5" borderId="0" xfId="1" applyNumberFormat="1" applyFont="1" applyFill="1" applyBorder="1" applyAlignment="1"/>
    <xf numFmtId="37" fontId="4" fillId="5" borderId="6" xfId="32" applyNumberFormat="1" applyFont="1" applyFill="1" applyBorder="1" applyAlignment="1">
      <alignment horizontal="right"/>
    </xf>
    <xf numFmtId="0" fontId="5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left" indent="1"/>
    </xf>
    <xf numFmtId="0" fontId="26" fillId="0" borderId="0" xfId="22" applyFont="1" applyFill="1" applyAlignment="1"/>
    <xf numFmtId="0" fontId="28" fillId="0" borderId="0" xfId="22" applyFont="1" applyFill="1" applyBorder="1" applyAlignment="1">
      <alignment wrapText="1"/>
    </xf>
    <xf numFmtId="0" fontId="26" fillId="0" borderId="0" xfId="22" applyFont="1" applyFill="1" applyBorder="1" applyAlignment="1"/>
    <xf numFmtId="0" fontId="26" fillId="0" borderId="0" xfId="22" applyFont="1" applyFill="1" applyAlignment="1">
      <alignment horizontal="center"/>
    </xf>
    <xf numFmtId="0" fontId="28" fillId="0" borderId="0" xfId="22" applyFont="1" applyFill="1" applyBorder="1" applyAlignment="1">
      <alignment horizontal="center" wrapText="1"/>
    </xf>
    <xf numFmtId="0" fontId="28" fillId="0" borderId="0" xfId="22" applyFont="1" applyFill="1" applyAlignment="1">
      <alignment horizontal="center" wrapText="1"/>
    </xf>
    <xf numFmtId="0" fontId="26" fillId="0" borderId="0" xfId="22" applyFont="1" applyFill="1" applyBorder="1" applyAlignment="1">
      <alignment horizontal="center" wrapText="1"/>
    </xf>
    <xf numFmtId="0" fontId="29" fillId="0" borderId="0" xfId="22" applyFont="1" applyFill="1" applyAlignment="1">
      <alignment horizontal="center" wrapText="1"/>
    </xf>
    <xf numFmtId="0" fontId="28" fillId="0" borderId="0" xfId="22" applyFont="1" applyFill="1" applyBorder="1" applyAlignment="1">
      <alignment horizontal="right" wrapText="1"/>
    </xf>
    <xf numFmtId="164" fontId="28" fillId="0" borderId="0" xfId="1" applyNumberFormat="1" applyFont="1" applyFill="1" applyBorder="1" applyAlignment="1">
      <alignment horizontal="right" wrapText="1"/>
    </xf>
    <xf numFmtId="37" fontId="4" fillId="0" borderId="0" xfId="1" applyNumberFormat="1" applyFont="1" applyFill="1" applyBorder="1" applyAlignment="1">
      <alignment horizontal="right"/>
    </xf>
    <xf numFmtId="164" fontId="28" fillId="0" borderId="0" xfId="1" applyNumberFormat="1" applyFont="1" applyFill="1" applyBorder="1" applyAlignment="1">
      <alignment wrapText="1"/>
    </xf>
    <xf numFmtId="37" fontId="4" fillId="0" borderId="0" xfId="1" applyNumberFormat="1" applyFont="1" applyFill="1" applyBorder="1" applyAlignment="1">
      <alignment horizontal="center"/>
    </xf>
    <xf numFmtId="164" fontId="28" fillId="0" borderId="0" xfId="1" applyNumberFormat="1" applyFont="1" applyFill="1" applyAlignment="1">
      <alignment wrapText="1"/>
    </xf>
    <xf numFmtId="164" fontId="28" fillId="0" borderId="0" xfId="1" applyNumberFormat="1" applyFont="1" applyFill="1" applyAlignment="1">
      <alignment horizontal="right" wrapText="1"/>
    </xf>
    <xf numFmtId="164" fontId="28" fillId="0" borderId="0" xfId="1" applyNumberFormat="1" applyFont="1" applyFill="1" applyBorder="1" applyAlignment="1">
      <alignment horizontal="center" wrapText="1"/>
    </xf>
    <xf numFmtId="164" fontId="26" fillId="0" borderId="0" xfId="1" applyNumberFormat="1" applyFont="1" applyFill="1" applyBorder="1" applyAlignment="1">
      <alignment horizontal="center" wrapText="1"/>
    </xf>
    <xf numFmtId="164" fontId="26" fillId="0" borderId="0" xfId="1" applyNumberFormat="1" applyFont="1" applyFill="1" applyBorder="1" applyAlignment="1">
      <alignment horizontal="right" wrapText="1"/>
    </xf>
    <xf numFmtId="164" fontId="26" fillId="0" borderId="0" xfId="1" applyNumberFormat="1" applyFont="1" applyFill="1" applyBorder="1" applyAlignment="1">
      <alignment wrapText="1"/>
    </xf>
    <xf numFmtId="164" fontId="4" fillId="0" borderId="8" xfId="2" applyNumberFormat="1" applyFont="1" applyFill="1" applyBorder="1" applyAlignment="1">
      <alignment horizontal="right"/>
    </xf>
    <xf numFmtId="164" fontId="16" fillId="0" borderId="4" xfId="1" applyNumberFormat="1" applyFont="1" applyFill="1" applyBorder="1" applyAlignment="1">
      <alignment horizontal="center"/>
    </xf>
    <xf numFmtId="4" fontId="1" fillId="0" borderId="0" xfId="1" applyFont="1"/>
    <xf numFmtId="49" fontId="6" fillId="0" borderId="0" xfId="0" applyNumberFormat="1" applyFont="1" applyFill="1" applyAlignment="1"/>
    <xf numFmtId="49" fontId="12" fillId="0" borderId="0" xfId="0" applyNumberFormat="1" applyFont="1" applyFill="1" applyAlignment="1"/>
    <xf numFmtId="49" fontId="1" fillId="0" borderId="0" xfId="0" applyNumberFormat="1" applyFont="1" applyFill="1" applyAlignment="1">
      <alignment horizontal="left"/>
    </xf>
    <xf numFmtId="164" fontId="4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1" fontId="1" fillId="0" borderId="4" xfId="1" applyNumberFormat="1" applyFont="1" applyFill="1" applyBorder="1" applyAlignment="1"/>
    <xf numFmtId="164" fontId="15" fillId="0" borderId="7" xfId="1" applyNumberFormat="1" applyFont="1" applyFill="1" applyBorder="1" applyAlignment="1">
      <alignment horizontal="right"/>
    </xf>
    <xf numFmtId="0" fontId="5" fillId="0" borderId="0" xfId="3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0" fontId="4" fillId="0" borderId="0" xfId="0" applyFont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6" fillId="0" borderId="4" xfId="2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4" fillId="0" borderId="0" xfId="32" applyFont="1" applyFill="1" applyAlignment="1">
      <alignment horizontal="center"/>
    </xf>
    <xf numFmtId="0" fontId="28" fillId="0" borderId="0" xfId="22" applyFont="1" applyAlignment="1">
      <alignment horizontal="center"/>
    </xf>
    <xf numFmtId="0" fontId="26" fillId="0" borderId="4" xfId="22" applyFont="1" applyBorder="1" applyAlignment="1">
      <alignment horizontal="center" wrapText="1"/>
    </xf>
    <xf numFmtId="0" fontId="5" fillId="0" borderId="0" xfId="22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76">
    <cellStyle name="Comma" xfId="1" builtinId="3"/>
    <cellStyle name="Comma 12 2 2 2" xfId="37" xr:uid="{00000000-0005-0000-0000-000001000000}"/>
    <cellStyle name="Comma 2" xfId="2" xr:uid="{00000000-0005-0000-0000-000002000000}"/>
    <cellStyle name="Comma 2 2 3" xfId="3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7" xr:uid="{00000000-0005-0000-0000-000026000000}"/>
    <cellStyle name="SAPDataCell" xfId="40" xr:uid="{00000000-0005-0000-0000-000027000000}"/>
    <cellStyle name="SAPDataTotalCell" xfId="41" xr:uid="{00000000-0005-0000-0000-000028000000}"/>
    <cellStyle name="SAPDimensionCell" xfId="39" xr:uid="{00000000-0005-0000-0000-000029000000}"/>
    <cellStyle name="SAPEditableDataCell" xfId="42" xr:uid="{00000000-0005-0000-0000-00002A000000}"/>
    <cellStyle name="SAPEditableDataTotalCell" xfId="45" xr:uid="{00000000-0005-0000-0000-00002B000000}"/>
    <cellStyle name="SAPEmphasized" xfId="65" xr:uid="{00000000-0005-0000-0000-00002C000000}"/>
    <cellStyle name="SAPEmphasizedEditableDataCell" xfId="67" xr:uid="{00000000-0005-0000-0000-00002D000000}"/>
    <cellStyle name="SAPEmphasizedEditableDataTotalCell" xfId="68" xr:uid="{00000000-0005-0000-0000-00002E000000}"/>
    <cellStyle name="SAPEmphasizedLockedDataCell" xfId="71" xr:uid="{00000000-0005-0000-0000-00002F000000}"/>
    <cellStyle name="SAPEmphasizedLockedDataTotalCell" xfId="72" xr:uid="{00000000-0005-0000-0000-000030000000}"/>
    <cellStyle name="SAPEmphasizedReadonlyDataCell" xfId="69" xr:uid="{00000000-0005-0000-0000-000031000000}"/>
    <cellStyle name="SAPEmphasizedReadonlyDataTotalCell" xfId="70" xr:uid="{00000000-0005-0000-0000-000032000000}"/>
    <cellStyle name="SAPEmphasizedTotal" xfId="66" xr:uid="{00000000-0005-0000-0000-000033000000}"/>
    <cellStyle name="SAPExceptionLevel1" xfId="48" xr:uid="{00000000-0005-0000-0000-000034000000}"/>
    <cellStyle name="SAPExceptionLevel2" xfId="49" xr:uid="{00000000-0005-0000-0000-000035000000}"/>
    <cellStyle name="SAPExceptionLevel3" xfId="50" xr:uid="{00000000-0005-0000-0000-000036000000}"/>
    <cellStyle name="SAPExceptionLevel4" xfId="51" xr:uid="{00000000-0005-0000-0000-000037000000}"/>
    <cellStyle name="SAPExceptionLevel5" xfId="52" xr:uid="{00000000-0005-0000-0000-000038000000}"/>
    <cellStyle name="SAPExceptionLevel6" xfId="53" xr:uid="{00000000-0005-0000-0000-000039000000}"/>
    <cellStyle name="SAPExceptionLevel7" xfId="54" xr:uid="{00000000-0005-0000-0000-00003A000000}"/>
    <cellStyle name="SAPExceptionLevel8" xfId="55" xr:uid="{00000000-0005-0000-0000-00003B000000}"/>
    <cellStyle name="SAPExceptionLevel9" xfId="56" xr:uid="{00000000-0005-0000-0000-00003C000000}"/>
    <cellStyle name="SAPFormula" xfId="74" xr:uid="{00000000-0005-0000-0000-00003D000000}"/>
    <cellStyle name="SAPGroupingFillCell" xfId="75" xr:uid="{00000000-0005-0000-0000-00003E000000}"/>
    <cellStyle name="SAPHierarchyCell0" xfId="60" xr:uid="{00000000-0005-0000-0000-00003F000000}"/>
    <cellStyle name="SAPHierarchyCell1" xfId="61" xr:uid="{00000000-0005-0000-0000-000040000000}"/>
    <cellStyle name="SAPHierarchyCell2" xfId="62" xr:uid="{00000000-0005-0000-0000-000041000000}"/>
    <cellStyle name="SAPHierarchyCell3" xfId="63" xr:uid="{00000000-0005-0000-0000-000042000000}"/>
    <cellStyle name="SAPHierarchyCell4" xfId="64" xr:uid="{00000000-0005-0000-0000-000043000000}"/>
    <cellStyle name="SAPLockedDataCell" xfId="44" xr:uid="{00000000-0005-0000-0000-000044000000}"/>
    <cellStyle name="SAPLockedDataTotalCell" xfId="47" xr:uid="{00000000-0005-0000-0000-000045000000}"/>
    <cellStyle name="SAPMemberCell" xfId="58" xr:uid="{00000000-0005-0000-0000-000046000000}"/>
    <cellStyle name="SAPMemberTotalCell" xfId="59" xr:uid="{00000000-0005-0000-0000-000047000000}"/>
    <cellStyle name="SAPMessageText" xfId="73" xr:uid="{00000000-0005-0000-0000-000048000000}"/>
    <cellStyle name="SAPReadonlyDataCell" xfId="43" xr:uid="{00000000-0005-0000-0000-000049000000}"/>
    <cellStyle name="SAPReadonlyDataTotalCell" xfId="46" xr:uid="{00000000-0005-0000-0000-00004A000000}"/>
    <cellStyle name="Tickmark" xfId="36" xr:uid="{00000000-0005-0000-0000-00004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K90"/>
  <sheetViews>
    <sheetView view="pageBreakPreview" topLeftCell="A52" zoomScale="80" zoomScaleNormal="80" zoomScaleSheetLayoutView="80" workbookViewId="0">
      <selection activeCell="C11" sqref="C11"/>
    </sheetView>
  </sheetViews>
  <sheetFormatPr defaultColWidth="9.1796875" defaultRowHeight="18" customHeight="1"/>
  <cols>
    <col min="1" max="1" width="47" style="15" customWidth="1"/>
    <col min="2" max="2" width="6.81640625" style="3" customWidth="1"/>
    <col min="3" max="3" width="17.54296875" style="4" customWidth="1"/>
    <col min="4" max="4" width="1.1796875" style="5" customWidth="1"/>
    <col min="5" max="5" width="17.54296875" style="5" customWidth="1"/>
    <col min="6" max="6" width="1.1796875" style="6" customWidth="1"/>
    <col min="7" max="7" width="17.54296875" style="6" customWidth="1"/>
    <col min="8" max="8" width="1.1796875" style="6" customWidth="1"/>
    <col min="9" max="9" width="17.54296875" style="6" customWidth="1"/>
    <col min="10" max="10" width="0.7265625" style="6" customWidth="1"/>
    <col min="11" max="11" width="14.26953125" style="6" bestFit="1" customWidth="1"/>
    <col min="12" max="12" width="16.81640625" style="7" hidden="1" customWidth="1"/>
    <col min="13" max="13" width="15.7265625" style="8" hidden="1" customWidth="1"/>
    <col min="14" max="14" width="33.26953125" style="6" customWidth="1"/>
    <col min="15" max="15" width="14.26953125" style="6" customWidth="1"/>
    <col min="16" max="16384" width="9.1796875" style="6"/>
  </cols>
  <sheetData>
    <row r="1" spans="1:37" ht="23.25" customHeight="1">
      <c r="A1" s="179" t="s">
        <v>179</v>
      </c>
    </row>
    <row r="2" spans="1:37" ht="23.25" customHeight="1">
      <c r="A2" s="9" t="s">
        <v>0</v>
      </c>
    </row>
    <row r="3" spans="1:37" ht="23.25" customHeight="1">
      <c r="A3" s="2"/>
    </row>
    <row r="4" spans="1:37" ht="23.25" customHeight="1">
      <c r="A4" s="2"/>
      <c r="C4" s="326" t="s">
        <v>1</v>
      </c>
      <c r="D4" s="326"/>
      <c r="E4" s="326"/>
      <c r="F4" s="326"/>
      <c r="G4" s="326" t="s">
        <v>2</v>
      </c>
      <c r="H4" s="326"/>
      <c r="I4" s="326"/>
      <c r="J4" s="262"/>
      <c r="L4" s="8"/>
    </row>
    <row r="5" spans="1:37" ht="23.25" customHeight="1">
      <c r="A5" s="2"/>
      <c r="C5" s="326" t="s">
        <v>3</v>
      </c>
      <c r="D5" s="326"/>
      <c r="E5" s="326"/>
      <c r="F5" s="326"/>
      <c r="G5" s="328" t="s">
        <v>3</v>
      </c>
      <c r="H5" s="328"/>
      <c r="I5" s="328"/>
      <c r="J5" s="263"/>
      <c r="L5" s="8"/>
    </row>
    <row r="6" spans="1:37" ht="23.25" customHeight="1">
      <c r="A6" s="2"/>
      <c r="C6" s="327" t="s">
        <v>4</v>
      </c>
      <c r="D6" s="327"/>
      <c r="E6" s="327"/>
      <c r="G6" s="327" t="s">
        <v>4</v>
      </c>
      <c r="H6" s="327"/>
      <c r="I6" s="327"/>
      <c r="J6" s="265"/>
      <c r="L6" s="266" t="s">
        <v>4</v>
      </c>
      <c r="M6" s="266" t="s">
        <v>4</v>
      </c>
    </row>
    <row r="7" spans="1:37" ht="23.25" customHeight="1">
      <c r="A7" s="156" t="s">
        <v>5</v>
      </c>
      <c r="B7" s="10" t="s">
        <v>6</v>
      </c>
      <c r="C7" s="113">
        <v>2019</v>
      </c>
      <c r="D7" s="113"/>
      <c r="E7" s="113">
        <v>2018</v>
      </c>
      <c r="G7" s="113">
        <v>2019</v>
      </c>
      <c r="H7" s="113"/>
      <c r="I7" s="113">
        <v>2018</v>
      </c>
      <c r="J7" s="113"/>
      <c r="L7" s="267">
        <v>2012</v>
      </c>
      <c r="M7" s="267">
        <v>2012</v>
      </c>
    </row>
    <row r="8" spans="1:37" ht="23.25" customHeight="1">
      <c r="A8" s="2"/>
      <c r="B8" s="10"/>
      <c r="C8" s="325" t="s">
        <v>112</v>
      </c>
      <c r="D8" s="325"/>
      <c r="E8" s="325"/>
      <c r="F8" s="325"/>
      <c r="G8" s="325"/>
      <c r="H8" s="325"/>
      <c r="I8" s="325"/>
      <c r="J8" s="264"/>
      <c r="L8" s="10"/>
      <c r="M8" s="158"/>
      <c r="N8" s="88"/>
      <c r="O8" s="158"/>
      <c r="Q8" s="268"/>
      <c r="S8" s="49"/>
      <c r="T8" s="269"/>
      <c r="U8" s="159"/>
      <c r="V8" s="160"/>
      <c r="W8" s="160"/>
      <c r="X8" s="160"/>
      <c r="Y8" s="160"/>
      <c r="Z8" s="158"/>
      <c r="AA8" s="88"/>
      <c r="AB8" s="158"/>
      <c r="AD8" s="268"/>
      <c r="AF8" s="49"/>
      <c r="AG8" s="269"/>
      <c r="AH8" s="159"/>
      <c r="AI8" s="160"/>
      <c r="AJ8" s="160"/>
      <c r="AK8" s="160"/>
    </row>
    <row r="9" spans="1:37" ht="23.25" customHeight="1">
      <c r="A9" s="21" t="s">
        <v>7</v>
      </c>
      <c r="B9" s="10"/>
      <c r="D9" s="157"/>
      <c r="E9" s="59"/>
      <c r="L9" s="10"/>
      <c r="M9" s="160"/>
      <c r="N9" s="88"/>
      <c r="O9" s="160"/>
      <c r="Q9" s="268"/>
      <c r="S9" s="49"/>
      <c r="T9" s="269"/>
      <c r="U9" s="159"/>
      <c r="V9" s="160"/>
      <c r="W9" s="160"/>
      <c r="X9" s="160"/>
      <c r="Y9" s="160"/>
      <c r="Z9" s="158"/>
      <c r="AA9" s="88"/>
      <c r="AB9" s="160"/>
      <c r="AD9" s="268"/>
      <c r="AF9" s="49"/>
      <c r="AG9" s="269"/>
      <c r="AH9" s="159"/>
      <c r="AI9" s="160"/>
      <c r="AJ9" s="160"/>
      <c r="AK9" s="160"/>
    </row>
    <row r="10" spans="1:37" ht="23.25" customHeight="1">
      <c r="A10" s="15" t="s">
        <v>8</v>
      </c>
      <c r="B10" s="10">
        <v>6</v>
      </c>
      <c r="C10" s="158">
        <v>2819462172</v>
      </c>
      <c r="D10" s="88"/>
      <c r="E10" s="158">
        <v>4486425292</v>
      </c>
      <c r="F10" s="159"/>
      <c r="G10" s="158">
        <v>1235199756</v>
      </c>
      <c r="H10" s="88"/>
      <c r="I10" s="158">
        <v>3482184684</v>
      </c>
      <c r="J10" s="269"/>
      <c r="K10" s="159"/>
      <c r="L10" s="160"/>
      <c r="M10" s="160"/>
      <c r="N10" s="160"/>
      <c r="O10" s="160"/>
      <c r="P10" s="158"/>
      <c r="Q10" s="268"/>
      <c r="S10" s="49"/>
      <c r="T10" s="269"/>
      <c r="U10" s="159"/>
      <c r="V10" s="160"/>
      <c r="W10" s="160"/>
      <c r="X10" s="160"/>
      <c r="Y10" s="160"/>
      <c r="Z10" s="158"/>
      <c r="AA10" s="88"/>
      <c r="AB10" s="160"/>
      <c r="AD10" s="268"/>
      <c r="AF10" s="49"/>
      <c r="AG10" s="269"/>
      <c r="AH10" s="159"/>
      <c r="AI10" s="160"/>
      <c r="AJ10" s="160"/>
      <c r="AK10" s="160"/>
    </row>
    <row r="11" spans="1:37" ht="23.25" customHeight="1">
      <c r="A11" s="6" t="s">
        <v>9</v>
      </c>
      <c r="B11" s="10">
        <v>7</v>
      </c>
      <c r="C11" s="158">
        <v>1299385580</v>
      </c>
      <c r="D11" s="88"/>
      <c r="E11" s="158">
        <v>3500276469</v>
      </c>
      <c r="F11" s="159"/>
      <c r="G11" s="158">
        <v>1299385580</v>
      </c>
      <c r="H11" s="88"/>
      <c r="I11" s="158">
        <v>3491781976</v>
      </c>
      <c r="J11" s="269"/>
      <c r="K11" s="159"/>
      <c r="L11" s="160"/>
      <c r="M11" s="160"/>
      <c r="N11" s="160"/>
      <c r="O11" s="160"/>
      <c r="P11" s="158"/>
      <c r="Q11" s="268"/>
      <c r="S11" s="49"/>
      <c r="T11" s="269"/>
      <c r="U11" s="159"/>
      <c r="V11" s="160"/>
      <c r="W11" s="160"/>
      <c r="X11" s="160"/>
      <c r="Y11" s="160"/>
      <c r="Z11" s="158"/>
      <c r="AA11" s="88"/>
      <c r="AB11" s="160"/>
      <c r="AD11" s="268"/>
      <c r="AF11" s="49"/>
      <c r="AG11" s="269"/>
      <c r="AH11" s="159"/>
      <c r="AI11" s="160"/>
      <c r="AJ11" s="160"/>
      <c r="AK11" s="160"/>
    </row>
    <row r="12" spans="1:37" ht="23.25" customHeight="1">
      <c r="A12" s="15" t="s">
        <v>10</v>
      </c>
      <c r="B12" s="10">
        <v>8</v>
      </c>
      <c r="C12" s="158">
        <v>3180134048</v>
      </c>
      <c r="D12" s="88"/>
      <c r="E12" s="158">
        <v>2617453909</v>
      </c>
      <c r="F12" s="159"/>
      <c r="G12" s="158">
        <v>2099303447</v>
      </c>
      <c r="H12" s="88"/>
      <c r="I12" s="158">
        <v>1887321169</v>
      </c>
      <c r="J12" s="269"/>
      <c r="K12" s="159"/>
      <c r="L12" s="160"/>
      <c r="M12" s="160"/>
      <c r="N12" s="160"/>
      <c r="O12" s="160"/>
      <c r="P12" s="158"/>
      <c r="Q12" s="268"/>
      <c r="S12" s="49"/>
      <c r="T12" s="269"/>
      <c r="U12" s="159"/>
      <c r="V12" s="160"/>
      <c r="W12" s="160"/>
      <c r="X12" s="160"/>
      <c r="Y12" s="160"/>
      <c r="Z12" s="158"/>
      <c r="AA12" s="88"/>
      <c r="AB12" s="158"/>
      <c r="AD12" s="268"/>
      <c r="AF12" s="49"/>
      <c r="AG12" s="269"/>
      <c r="AH12" s="159"/>
      <c r="AI12" s="160"/>
      <c r="AJ12" s="160"/>
      <c r="AK12" s="160"/>
    </row>
    <row r="13" spans="1:37" ht="23.25" customHeight="1">
      <c r="A13" s="15" t="s">
        <v>262</v>
      </c>
      <c r="B13" s="10">
        <v>9</v>
      </c>
      <c r="C13" s="158">
        <v>447562791</v>
      </c>
      <c r="D13" s="160"/>
      <c r="E13" s="158">
        <v>412690423</v>
      </c>
      <c r="F13" s="161"/>
      <c r="G13" s="158">
        <v>291659921</v>
      </c>
      <c r="H13" s="160"/>
      <c r="I13" s="158">
        <v>238861715</v>
      </c>
      <c r="J13" s="270"/>
      <c r="K13" s="161"/>
      <c r="L13" s="160"/>
      <c r="M13" s="160"/>
      <c r="N13" s="160"/>
      <c r="O13" s="160"/>
      <c r="P13" s="158"/>
      <c r="Q13" s="271"/>
      <c r="R13" s="75"/>
      <c r="S13" s="74"/>
      <c r="T13" s="270"/>
      <c r="U13" s="161"/>
      <c r="V13" s="160"/>
      <c r="W13" s="160"/>
      <c r="X13" s="160"/>
      <c r="Y13" s="160"/>
      <c r="Z13" s="158"/>
      <c r="AA13" s="160"/>
      <c r="AB13" s="160"/>
      <c r="AC13" s="75"/>
      <c r="AD13" s="271"/>
      <c r="AE13" s="75"/>
      <c r="AF13" s="74"/>
      <c r="AG13" s="270"/>
      <c r="AH13" s="161"/>
      <c r="AI13" s="160"/>
      <c r="AJ13" s="160"/>
      <c r="AK13" s="160"/>
    </row>
    <row r="14" spans="1:37" ht="23.25" customHeight="1">
      <c r="A14" s="15" t="s">
        <v>237</v>
      </c>
      <c r="B14" s="10">
        <v>5</v>
      </c>
      <c r="C14" s="272">
        <v>0</v>
      </c>
      <c r="D14" s="88"/>
      <c r="E14" s="272">
        <v>0</v>
      </c>
      <c r="F14" s="159"/>
      <c r="G14" s="158">
        <v>1029332837</v>
      </c>
      <c r="H14" s="88"/>
      <c r="I14" s="158">
        <v>1330542046</v>
      </c>
      <c r="J14" s="269"/>
      <c r="K14" s="159"/>
      <c r="L14" s="160"/>
      <c r="M14" s="160"/>
      <c r="N14" s="160"/>
      <c r="O14" s="160"/>
      <c r="P14" s="158"/>
      <c r="Q14" s="268"/>
      <c r="S14" s="49"/>
      <c r="T14" s="269"/>
      <c r="U14" s="159"/>
      <c r="V14" s="160"/>
      <c r="W14" s="160"/>
      <c r="X14" s="160"/>
      <c r="Y14" s="160"/>
      <c r="Z14" s="158"/>
      <c r="AA14" s="88"/>
      <c r="AB14" s="158"/>
      <c r="AD14" s="268"/>
      <c r="AF14" s="49"/>
      <c r="AG14" s="269"/>
      <c r="AH14" s="159"/>
      <c r="AI14" s="160"/>
      <c r="AJ14" s="160"/>
      <c r="AK14" s="160"/>
    </row>
    <row r="15" spans="1:37" ht="23.25" customHeight="1">
      <c r="A15" s="15" t="s">
        <v>11</v>
      </c>
      <c r="B15" s="10">
        <v>10</v>
      </c>
      <c r="C15" s="158">
        <v>1523165575</v>
      </c>
      <c r="D15" s="88"/>
      <c r="E15" s="158">
        <v>1557231227</v>
      </c>
      <c r="F15" s="159"/>
      <c r="G15" s="158">
        <v>942721947</v>
      </c>
      <c r="H15" s="88"/>
      <c r="I15" s="158">
        <v>970617949</v>
      </c>
      <c r="J15" s="269"/>
      <c r="K15" s="159"/>
      <c r="L15" s="160"/>
      <c r="M15" s="160"/>
      <c r="N15" s="160"/>
      <c r="O15" s="160"/>
      <c r="P15" s="158"/>
      <c r="Q15" s="268"/>
      <c r="S15" s="49"/>
      <c r="T15" s="269"/>
      <c r="U15" s="159"/>
      <c r="V15" s="160"/>
      <c r="W15" s="160"/>
      <c r="X15" s="160"/>
      <c r="Y15" s="160"/>
      <c r="Z15" s="158"/>
      <c r="AA15" s="88"/>
      <c r="AB15" s="160"/>
      <c r="AD15" s="268"/>
      <c r="AF15" s="49"/>
      <c r="AG15" s="269"/>
      <c r="AH15" s="159"/>
      <c r="AI15" s="160"/>
      <c r="AJ15" s="160"/>
      <c r="AK15" s="160"/>
    </row>
    <row r="16" spans="1:37" ht="23.25" customHeight="1">
      <c r="A16" s="15" t="s">
        <v>12</v>
      </c>
      <c r="B16" s="10"/>
      <c r="C16" s="158">
        <v>68314596</v>
      </c>
      <c r="D16" s="88"/>
      <c r="E16" s="158">
        <v>66462627</v>
      </c>
      <c r="F16" s="159"/>
      <c r="G16" s="158">
        <v>65146039</v>
      </c>
      <c r="H16" s="88"/>
      <c r="I16" s="158">
        <v>63887737</v>
      </c>
      <c r="J16" s="269"/>
      <c r="K16" s="159"/>
      <c r="L16" s="160"/>
      <c r="M16" s="160"/>
      <c r="N16" s="160"/>
      <c r="O16" s="160"/>
      <c r="P16" s="158"/>
      <c r="Q16" s="268"/>
      <c r="S16" s="49"/>
      <c r="T16" s="269"/>
      <c r="U16" s="159"/>
      <c r="V16" s="160"/>
      <c r="W16" s="160"/>
      <c r="X16" s="160"/>
      <c r="Y16" s="160"/>
      <c r="Z16" s="158"/>
      <c r="AA16" s="88"/>
      <c r="AB16" s="160"/>
      <c r="AD16" s="268"/>
      <c r="AF16" s="49"/>
      <c r="AG16" s="269"/>
      <c r="AH16" s="159"/>
      <c r="AI16" s="160"/>
      <c r="AJ16" s="160"/>
      <c r="AK16" s="160"/>
    </row>
    <row r="17" spans="1:15" ht="23.25" customHeight="1">
      <c r="A17" s="2" t="s">
        <v>13</v>
      </c>
      <c r="B17" s="10"/>
      <c r="C17" s="162">
        <f t="shared" ref="C17:J17" si="0">SUM(C10:C16)</f>
        <v>9338024762</v>
      </c>
      <c r="D17" s="170">
        <f t="shared" si="0"/>
        <v>0</v>
      </c>
      <c r="E17" s="162">
        <f t="shared" si="0"/>
        <v>12640539947</v>
      </c>
      <c r="F17" s="13">
        <f t="shared" si="0"/>
        <v>0</v>
      </c>
      <c r="G17" s="162">
        <f t="shared" si="0"/>
        <v>6962749527</v>
      </c>
      <c r="H17" s="163">
        <f t="shared" si="0"/>
        <v>0</v>
      </c>
      <c r="I17" s="162">
        <f t="shared" si="0"/>
        <v>11465197276</v>
      </c>
      <c r="J17" s="162">
        <f t="shared" si="0"/>
        <v>0</v>
      </c>
      <c r="L17" s="273"/>
      <c r="M17" s="273"/>
    </row>
    <row r="18" spans="1:15" ht="23.25" customHeight="1">
      <c r="B18" s="10"/>
      <c r="D18" s="164"/>
      <c r="E18" s="4"/>
      <c r="G18" s="4"/>
      <c r="H18" s="164"/>
      <c r="I18" s="4"/>
      <c r="J18" s="26"/>
      <c r="L18" s="274"/>
      <c r="M18" s="274"/>
    </row>
    <row r="19" spans="1:15" ht="23.25" customHeight="1">
      <c r="A19" s="165" t="s">
        <v>14</v>
      </c>
      <c r="B19" s="10"/>
      <c r="D19" s="164"/>
      <c r="E19" s="4"/>
      <c r="G19" s="4"/>
      <c r="H19" s="164"/>
      <c r="I19" s="4"/>
      <c r="J19" s="26"/>
      <c r="L19" s="274"/>
      <c r="M19" s="274"/>
      <c r="O19" s="10"/>
    </row>
    <row r="20" spans="1:15" ht="23.25" customHeight="1">
      <c r="A20" s="166" t="s">
        <v>266</v>
      </c>
      <c r="B20" s="10" t="s">
        <v>227</v>
      </c>
      <c r="C20" s="158">
        <v>319059025</v>
      </c>
      <c r="D20" s="160"/>
      <c r="E20" s="158">
        <v>207901611</v>
      </c>
      <c r="F20" s="161"/>
      <c r="G20" s="158">
        <v>0</v>
      </c>
      <c r="H20" s="160"/>
      <c r="I20" s="158">
        <v>0</v>
      </c>
      <c r="J20" s="26"/>
      <c r="L20" s="274"/>
      <c r="M20" s="274"/>
      <c r="N20" s="166"/>
      <c r="O20" s="10"/>
    </row>
    <row r="21" spans="1:15" ht="23.25" customHeight="1">
      <c r="A21" s="166" t="s">
        <v>15</v>
      </c>
      <c r="B21" s="10" t="s">
        <v>154</v>
      </c>
      <c r="C21" s="272">
        <v>0</v>
      </c>
      <c r="D21" s="164"/>
      <c r="E21" s="272">
        <v>0</v>
      </c>
      <c r="F21" s="25"/>
      <c r="G21" s="158">
        <v>6187577696</v>
      </c>
      <c r="H21" s="164"/>
      <c r="I21" s="158">
        <v>3033807696</v>
      </c>
      <c r="J21" s="26"/>
      <c r="L21" s="274"/>
      <c r="M21" s="274"/>
      <c r="N21" s="166"/>
      <c r="O21" s="10"/>
    </row>
    <row r="22" spans="1:15" ht="23.25" customHeight="1">
      <c r="A22" s="166" t="s">
        <v>122</v>
      </c>
      <c r="B22" s="10" t="s">
        <v>227</v>
      </c>
      <c r="C22" s="158">
        <v>799750949</v>
      </c>
      <c r="D22" s="164"/>
      <c r="E22" s="158">
        <v>588732490</v>
      </c>
      <c r="F22" s="25"/>
      <c r="G22" s="158">
        <v>139961326</v>
      </c>
      <c r="H22" s="164"/>
      <c r="I22" s="158">
        <v>139961326</v>
      </c>
      <c r="J22" s="26"/>
      <c r="L22" s="274"/>
      <c r="M22" s="274"/>
      <c r="N22" s="166"/>
      <c r="O22" s="10"/>
    </row>
    <row r="23" spans="1:15" ht="23.25" customHeight="1">
      <c r="A23" s="166" t="s">
        <v>16</v>
      </c>
      <c r="B23" s="10">
        <v>7</v>
      </c>
      <c r="C23" s="158">
        <v>2767916433</v>
      </c>
      <c r="D23" s="164"/>
      <c r="E23" s="158">
        <v>1810899690</v>
      </c>
      <c r="F23" s="25"/>
      <c r="G23" s="158">
        <v>2767916433</v>
      </c>
      <c r="H23" s="164"/>
      <c r="I23" s="158">
        <v>1810899690</v>
      </c>
      <c r="J23" s="160">
        <v>195829</v>
      </c>
      <c r="L23" s="275">
        <v>17600580</v>
      </c>
      <c r="M23" s="275">
        <v>189285</v>
      </c>
      <c r="N23" s="166"/>
      <c r="O23" s="10"/>
    </row>
    <row r="24" spans="1:15" ht="23.25" customHeight="1">
      <c r="A24" s="166" t="s">
        <v>103</v>
      </c>
      <c r="B24" s="10">
        <v>14</v>
      </c>
      <c r="C24" s="158">
        <v>738961617</v>
      </c>
      <c r="D24" s="164"/>
      <c r="E24" s="158">
        <v>641819909</v>
      </c>
      <c r="F24" s="25"/>
      <c r="G24" s="158">
        <v>816097858</v>
      </c>
      <c r="H24" s="164"/>
      <c r="I24" s="158">
        <v>824936374</v>
      </c>
      <c r="J24" s="160">
        <v>606629623</v>
      </c>
      <c r="L24" s="275">
        <v>731846777</v>
      </c>
      <c r="M24" s="275">
        <v>394825939</v>
      </c>
      <c r="N24" s="166"/>
      <c r="O24" s="10"/>
    </row>
    <row r="25" spans="1:15" ht="23.25" customHeight="1">
      <c r="A25" s="166" t="s">
        <v>167</v>
      </c>
      <c r="B25" s="10">
        <v>15</v>
      </c>
      <c r="C25" s="158">
        <v>301054511</v>
      </c>
      <c r="D25" s="164"/>
      <c r="E25" s="158">
        <v>332395032</v>
      </c>
      <c r="F25" s="25"/>
      <c r="G25" s="158">
        <v>0</v>
      </c>
      <c r="H25" s="164"/>
      <c r="I25" s="158">
        <v>0</v>
      </c>
      <c r="J25" s="160"/>
      <c r="L25" s="275"/>
      <c r="M25" s="275"/>
      <c r="N25" s="166"/>
      <c r="O25" s="10"/>
    </row>
    <row r="26" spans="1:15" ht="23.25" customHeight="1">
      <c r="A26" s="166" t="s">
        <v>17</v>
      </c>
      <c r="B26" s="10">
        <v>16</v>
      </c>
      <c r="C26" s="158">
        <v>8925066024</v>
      </c>
      <c r="D26" s="164"/>
      <c r="E26" s="158">
        <v>6517727438</v>
      </c>
      <c r="F26" s="25"/>
      <c r="G26" s="158">
        <v>4111569361</v>
      </c>
      <c r="H26" s="164"/>
      <c r="I26" s="158">
        <v>3992402692</v>
      </c>
      <c r="J26" s="160">
        <v>606629623</v>
      </c>
      <c r="L26" s="275">
        <v>731846777</v>
      </c>
      <c r="M26" s="275">
        <v>394825939</v>
      </c>
      <c r="N26" s="166"/>
      <c r="O26" s="10"/>
    </row>
    <row r="27" spans="1:15" ht="23.25" customHeight="1">
      <c r="A27" s="166" t="s">
        <v>235</v>
      </c>
      <c r="B27" s="10">
        <v>4</v>
      </c>
      <c r="C27" s="158">
        <v>80143997</v>
      </c>
      <c r="D27" s="164"/>
      <c r="E27" s="158">
        <v>0</v>
      </c>
      <c r="F27" s="25"/>
      <c r="G27" s="158">
        <v>0</v>
      </c>
      <c r="H27" s="164"/>
      <c r="I27" s="158">
        <v>0</v>
      </c>
      <c r="J27" s="160"/>
      <c r="L27" s="275"/>
      <c r="M27" s="275"/>
      <c r="N27" s="166"/>
      <c r="O27" s="10"/>
    </row>
    <row r="28" spans="1:15" ht="23.25" customHeight="1">
      <c r="A28" s="15" t="s">
        <v>248</v>
      </c>
      <c r="B28" s="10">
        <v>17</v>
      </c>
      <c r="C28" s="158">
        <v>229066446</v>
      </c>
      <c r="D28" s="160"/>
      <c r="E28" s="158">
        <v>211669916</v>
      </c>
      <c r="F28" s="159"/>
      <c r="G28" s="158">
        <v>210120172</v>
      </c>
      <c r="H28" s="160"/>
      <c r="I28" s="158">
        <v>200950666</v>
      </c>
      <c r="J28" s="160">
        <v>188751654</v>
      </c>
      <c r="K28" s="16"/>
      <c r="L28" s="275">
        <v>8926403</v>
      </c>
      <c r="M28" s="275">
        <v>4041934</v>
      </c>
      <c r="N28" s="166"/>
      <c r="O28" s="10"/>
    </row>
    <row r="29" spans="1:15" ht="23.25" customHeight="1">
      <c r="A29" s="15" t="s">
        <v>18</v>
      </c>
      <c r="B29" s="10">
        <v>28</v>
      </c>
      <c r="C29" s="158">
        <v>192692763</v>
      </c>
      <c r="D29" s="160"/>
      <c r="E29" s="158">
        <v>159683701</v>
      </c>
      <c r="F29" s="159"/>
      <c r="G29" s="158">
        <v>110033221</v>
      </c>
      <c r="H29" s="160"/>
      <c r="I29" s="158">
        <v>87760806</v>
      </c>
      <c r="J29" s="160">
        <v>17986895</v>
      </c>
      <c r="K29" s="49"/>
      <c r="L29" s="275"/>
      <c r="M29" s="275"/>
      <c r="N29" s="15"/>
      <c r="O29" s="10"/>
    </row>
    <row r="30" spans="1:15" ht="23.25" customHeight="1">
      <c r="A30" s="15" t="s">
        <v>19</v>
      </c>
      <c r="B30" s="10"/>
      <c r="C30" s="167">
        <v>632129611</v>
      </c>
      <c r="D30" s="160"/>
      <c r="E30" s="167">
        <v>344798055</v>
      </c>
      <c r="F30" s="161"/>
      <c r="G30" s="167">
        <v>364388405</v>
      </c>
      <c r="H30" s="160"/>
      <c r="I30" s="167">
        <v>24521265</v>
      </c>
      <c r="J30" s="168">
        <v>27440000</v>
      </c>
      <c r="K30" s="49"/>
      <c r="L30" s="275"/>
      <c r="M30" s="276"/>
      <c r="N30" s="15"/>
      <c r="O30" s="10"/>
    </row>
    <row r="31" spans="1:15" ht="23.25" customHeight="1">
      <c r="A31" s="2" t="s">
        <v>20</v>
      </c>
      <c r="B31" s="10"/>
      <c r="C31" s="169">
        <f>SUM(C20:C30)</f>
        <v>14985841376</v>
      </c>
      <c r="D31" s="170"/>
      <c r="E31" s="169">
        <f>SUM(E20:E30)</f>
        <v>10815627842</v>
      </c>
      <c r="F31" s="171"/>
      <c r="G31" s="169">
        <f>SUM(G20:G30)</f>
        <v>14707664472</v>
      </c>
      <c r="H31" s="170"/>
      <c r="I31" s="169">
        <f>SUM(I20:I30)</f>
        <v>10115240515</v>
      </c>
      <c r="J31" s="162">
        <f>SUM(J20:J30)</f>
        <v>1447633624</v>
      </c>
      <c r="L31" s="273"/>
      <c r="M31" s="273"/>
      <c r="N31" s="15"/>
      <c r="O31" s="10"/>
    </row>
    <row r="32" spans="1:15" ht="23.25" customHeight="1">
      <c r="A32" s="2"/>
      <c r="B32" s="10"/>
      <c r="C32" s="172"/>
      <c r="D32" s="163"/>
      <c r="E32" s="172"/>
      <c r="G32" s="172"/>
      <c r="H32" s="163"/>
      <c r="I32" s="172"/>
      <c r="J32" s="277"/>
      <c r="L32" s="278"/>
      <c r="M32" s="278"/>
      <c r="N32" s="25"/>
    </row>
    <row r="33" spans="1:13" ht="23.25" customHeight="1" thickBot="1">
      <c r="A33" s="2" t="s">
        <v>21</v>
      </c>
      <c r="B33" s="10"/>
      <c r="C33" s="173">
        <f>SUM(C17+C31)</f>
        <v>24323866138</v>
      </c>
      <c r="D33" s="163"/>
      <c r="E33" s="173">
        <f>SUM(E17+E31)</f>
        <v>23456167789</v>
      </c>
      <c r="F33" s="13"/>
      <c r="G33" s="173">
        <f>SUM(G17+G31)</f>
        <v>21670413999</v>
      </c>
      <c r="H33" s="163"/>
      <c r="I33" s="173">
        <f>SUM(I17+I31)</f>
        <v>21580437791</v>
      </c>
      <c r="J33" s="173">
        <f>SUM(J17+J31)</f>
        <v>1447633624</v>
      </c>
      <c r="L33" s="279">
        <v>4135255544</v>
      </c>
      <c r="M33" s="279">
        <v>1520801291</v>
      </c>
    </row>
    <row r="34" spans="1:13" ht="23.25" customHeight="1" thickTop="1">
      <c r="A34" s="2"/>
      <c r="B34" s="10"/>
      <c r="C34" s="11">
        <f>E33-E87</f>
        <v>0</v>
      </c>
      <c r="D34" s="163"/>
      <c r="E34" s="12"/>
      <c r="F34" s="13"/>
      <c r="L34" s="14">
        <v>0</v>
      </c>
    </row>
    <row r="35" spans="1:13" ht="23.25" customHeight="1">
      <c r="A35" s="179" t="s">
        <v>179</v>
      </c>
    </row>
    <row r="36" spans="1:13" ht="23.25" customHeight="1">
      <c r="A36" s="9" t="s">
        <v>0</v>
      </c>
    </row>
    <row r="37" spans="1:13" ht="23.25" customHeight="1"/>
    <row r="38" spans="1:13" ht="23.25" customHeight="1">
      <c r="C38" s="326" t="s">
        <v>1</v>
      </c>
      <c r="D38" s="326"/>
      <c r="E38" s="326"/>
      <c r="F38" s="326"/>
      <c r="G38" s="326" t="s">
        <v>2</v>
      </c>
      <c r="H38" s="326"/>
      <c r="I38" s="326"/>
      <c r="J38" s="262"/>
      <c r="L38" s="8"/>
    </row>
    <row r="39" spans="1:13" ht="23.25" customHeight="1">
      <c r="C39" s="326" t="s">
        <v>3</v>
      </c>
      <c r="D39" s="326"/>
      <c r="E39" s="326"/>
      <c r="F39" s="326"/>
      <c r="G39" s="326" t="s">
        <v>3</v>
      </c>
      <c r="H39" s="326"/>
      <c r="I39" s="326"/>
      <c r="J39" s="263"/>
      <c r="L39" s="8"/>
    </row>
    <row r="40" spans="1:13" ht="23.25" customHeight="1">
      <c r="C40" s="327" t="s">
        <v>4</v>
      </c>
      <c r="D40" s="327"/>
      <c r="E40" s="327"/>
      <c r="G40" s="327" t="s">
        <v>4</v>
      </c>
      <c r="H40" s="327"/>
      <c r="I40" s="327"/>
      <c r="J40" s="265"/>
      <c r="L40" s="266" t="s">
        <v>4</v>
      </c>
      <c r="M40" s="266" t="s">
        <v>4</v>
      </c>
    </row>
    <row r="41" spans="1:13" ht="23.25" customHeight="1">
      <c r="A41" s="2" t="s">
        <v>22</v>
      </c>
      <c r="B41" s="10" t="s">
        <v>6</v>
      </c>
      <c r="C41" s="113">
        <v>2019</v>
      </c>
      <c r="D41" s="113"/>
      <c r="E41" s="113">
        <v>2018</v>
      </c>
      <c r="G41" s="113">
        <v>2019</v>
      </c>
      <c r="H41" s="113"/>
      <c r="I41" s="113">
        <v>2018</v>
      </c>
      <c r="J41" s="113"/>
      <c r="L41" s="267">
        <v>2012</v>
      </c>
      <c r="M41" s="267">
        <v>2012</v>
      </c>
    </row>
    <row r="42" spans="1:13" ht="23.25" customHeight="1">
      <c r="B42" s="6"/>
      <c r="C42" s="325" t="s">
        <v>112</v>
      </c>
      <c r="D42" s="325"/>
      <c r="E42" s="325"/>
      <c r="F42" s="325"/>
      <c r="G42" s="325"/>
      <c r="H42" s="325"/>
      <c r="I42" s="325"/>
      <c r="J42" s="264"/>
      <c r="L42" s="8"/>
    </row>
    <row r="43" spans="1:13" ht="23.25" customHeight="1">
      <c r="A43" s="21" t="s">
        <v>23</v>
      </c>
      <c r="B43" s="10"/>
      <c r="D43" s="157"/>
    </row>
    <row r="44" spans="1:13" ht="23.25" customHeight="1">
      <c r="A44" s="15" t="s">
        <v>24</v>
      </c>
      <c r="B44" s="34">
        <v>19</v>
      </c>
      <c r="C44" s="158">
        <v>2243813930</v>
      </c>
      <c r="D44" s="23"/>
      <c r="E44" s="158">
        <v>1980864927</v>
      </c>
      <c r="F44" s="25"/>
      <c r="G44" s="158">
        <v>1480767847</v>
      </c>
      <c r="H44" s="23"/>
      <c r="I44" s="158">
        <v>1344172122</v>
      </c>
      <c r="J44" s="24">
        <v>148152275</v>
      </c>
      <c r="K44" s="280"/>
      <c r="L44" s="281">
        <v>768912348</v>
      </c>
      <c r="M44" s="281">
        <v>171800514</v>
      </c>
    </row>
    <row r="45" spans="1:13" ht="23.25" customHeight="1">
      <c r="A45" s="15" t="s">
        <v>263</v>
      </c>
      <c r="B45" s="34">
        <v>20</v>
      </c>
      <c r="C45" s="158">
        <v>2585293597</v>
      </c>
      <c r="D45" s="23"/>
      <c r="E45" s="158">
        <v>2149743445</v>
      </c>
      <c r="F45" s="25"/>
      <c r="G45" s="158">
        <v>1468936971</v>
      </c>
      <c r="H45" s="23"/>
      <c r="I45" s="158">
        <v>1448167925</v>
      </c>
      <c r="J45" s="24">
        <v>42396973</v>
      </c>
      <c r="K45" s="280"/>
      <c r="L45" s="281">
        <v>80870085</v>
      </c>
      <c r="M45" s="281">
        <v>34976384</v>
      </c>
    </row>
    <row r="46" spans="1:13" ht="23.25" customHeight="1">
      <c r="A46" s="15" t="s">
        <v>247</v>
      </c>
      <c r="B46" s="34" t="s">
        <v>239</v>
      </c>
      <c r="C46" s="282">
        <v>0</v>
      </c>
      <c r="D46" s="23"/>
      <c r="E46" s="282">
        <v>0</v>
      </c>
      <c r="F46" s="25"/>
      <c r="G46" s="282">
        <v>893829832</v>
      </c>
      <c r="H46" s="23"/>
      <c r="I46" s="282">
        <v>940064861</v>
      </c>
      <c r="J46" s="24"/>
      <c r="K46" s="280"/>
      <c r="L46" s="281"/>
      <c r="M46" s="281"/>
    </row>
    <row r="47" spans="1:13" ht="23.25" customHeight="1">
      <c r="A47" s="6" t="s">
        <v>25</v>
      </c>
      <c r="B47" s="10">
        <v>18</v>
      </c>
      <c r="C47" s="158">
        <v>96643672</v>
      </c>
      <c r="D47" s="23"/>
      <c r="E47" s="158">
        <v>31958111</v>
      </c>
      <c r="F47" s="25"/>
      <c r="G47" s="158">
        <v>10850407</v>
      </c>
      <c r="H47" s="23"/>
      <c r="I47" s="158">
        <v>7011949</v>
      </c>
      <c r="J47" s="23">
        <v>7057043</v>
      </c>
      <c r="K47" s="280"/>
      <c r="L47" s="281">
        <v>89856370</v>
      </c>
      <c r="M47" s="281">
        <v>10361945</v>
      </c>
    </row>
    <row r="48" spans="1:13" ht="23.25" customHeight="1">
      <c r="A48" s="15" t="s">
        <v>26</v>
      </c>
      <c r="B48" s="10"/>
      <c r="C48" s="158">
        <v>323465493</v>
      </c>
      <c r="D48" s="23"/>
      <c r="E48" s="158">
        <v>435119662</v>
      </c>
      <c r="F48" s="25"/>
      <c r="G48" s="158">
        <v>164226955</v>
      </c>
      <c r="H48" s="23"/>
      <c r="I48" s="158">
        <v>226939686</v>
      </c>
      <c r="J48" s="23"/>
      <c r="K48" s="280"/>
      <c r="L48" s="281"/>
      <c r="M48" s="281"/>
    </row>
    <row r="49" spans="1:14" ht="23.25" customHeight="1">
      <c r="A49" s="6" t="s">
        <v>72</v>
      </c>
      <c r="B49" s="10"/>
      <c r="C49" s="158">
        <v>6616561</v>
      </c>
      <c r="D49" s="23"/>
      <c r="E49" s="158">
        <v>3590746</v>
      </c>
      <c r="F49" s="25"/>
      <c r="G49" s="158">
        <v>6412164</v>
      </c>
      <c r="H49" s="23"/>
      <c r="I49" s="158">
        <v>3168055</v>
      </c>
      <c r="J49" s="23">
        <v>78962288</v>
      </c>
      <c r="K49" s="280"/>
      <c r="L49" s="281">
        <v>300329154</v>
      </c>
      <c r="M49" s="281">
        <v>30883656</v>
      </c>
    </row>
    <row r="50" spans="1:14" ht="23.25" customHeight="1">
      <c r="A50" s="2" t="s">
        <v>27</v>
      </c>
      <c r="B50" s="10"/>
      <c r="C50" s="180">
        <f t="shared" ref="C50:J50" si="1">SUM(C44:C49)</f>
        <v>5255833253</v>
      </c>
      <c r="D50" s="227">
        <f t="shared" si="1"/>
        <v>0</v>
      </c>
      <c r="E50" s="180">
        <f t="shared" si="1"/>
        <v>4601276891</v>
      </c>
      <c r="F50" s="13">
        <f t="shared" si="1"/>
        <v>0</v>
      </c>
      <c r="G50" s="180">
        <f t="shared" si="1"/>
        <v>4025024176</v>
      </c>
      <c r="H50" s="29">
        <f t="shared" si="1"/>
        <v>0</v>
      </c>
      <c r="I50" s="180">
        <f t="shared" si="1"/>
        <v>3969524598</v>
      </c>
      <c r="J50" s="283">
        <f t="shared" si="1"/>
        <v>276568579</v>
      </c>
      <c r="L50" s="284">
        <v>2091434691</v>
      </c>
      <c r="M50" s="284">
        <v>705703537</v>
      </c>
    </row>
    <row r="51" spans="1:14" ht="23.25" customHeight="1">
      <c r="B51" s="10"/>
      <c r="C51" s="175"/>
      <c r="D51" s="28"/>
      <c r="E51" s="28"/>
      <c r="H51" s="28"/>
      <c r="I51" s="175"/>
      <c r="J51" s="28"/>
      <c r="L51" s="285"/>
      <c r="M51" s="285"/>
    </row>
    <row r="52" spans="1:14" ht="23.25" customHeight="1">
      <c r="A52" s="21" t="s">
        <v>28</v>
      </c>
      <c r="B52" s="10"/>
      <c r="C52" s="175"/>
      <c r="D52" s="28"/>
      <c r="E52" s="176"/>
      <c r="H52" s="28"/>
      <c r="I52" s="175"/>
      <c r="J52" s="176"/>
      <c r="L52" s="286"/>
      <c r="M52" s="286"/>
    </row>
    <row r="53" spans="1:14" ht="23.25" customHeight="1">
      <c r="A53" s="15" t="s">
        <v>246</v>
      </c>
      <c r="B53" s="10" t="s">
        <v>240</v>
      </c>
      <c r="C53" s="158">
        <v>120864696</v>
      </c>
      <c r="D53" s="28"/>
      <c r="E53" s="158">
        <v>0</v>
      </c>
      <c r="F53" s="25"/>
      <c r="G53" s="158">
        <v>0</v>
      </c>
      <c r="H53" s="28"/>
      <c r="I53" s="158">
        <v>0</v>
      </c>
      <c r="J53" s="28">
        <v>196290</v>
      </c>
      <c r="L53" s="281">
        <v>327065</v>
      </c>
      <c r="M53" s="287">
        <v>219618</v>
      </c>
    </row>
    <row r="54" spans="1:14" ht="23.25" customHeight="1">
      <c r="A54" s="15" t="s">
        <v>29</v>
      </c>
      <c r="B54" s="10" t="s">
        <v>240</v>
      </c>
      <c r="C54" s="158">
        <v>284693552</v>
      </c>
      <c r="D54" s="28"/>
      <c r="E54" s="158">
        <v>109843729</v>
      </c>
      <c r="F54" s="25"/>
      <c r="G54" s="158">
        <v>28859151</v>
      </c>
      <c r="H54" s="28"/>
      <c r="I54" s="158">
        <v>25343993</v>
      </c>
      <c r="J54" s="28"/>
      <c r="L54" s="281"/>
      <c r="M54" s="287"/>
    </row>
    <row r="55" spans="1:14" ht="23.25" customHeight="1">
      <c r="A55" s="15" t="s">
        <v>127</v>
      </c>
      <c r="B55" s="10" t="s">
        <v>241</v>
      </c>
      <c r="C55" s="158">
        <v>629364895</v>
      </c>
      <c r="D55" s="28"/>
      <c r="E55" s="158">
        <v>441160919</v>
      </c>
      <c r="F55" s="25"/>
      <c r="G55" s="158">
        <v>397999699</v>
      </c>
      <c r="H55" s="28"/>
      <c r="I55" s="158">
        <v>269936577</v>
      </c>
      <c r="J55" s="28">
        <v>43520099</v>
      </c>
      <c r="L55" s="281">
        <v>68570447</v>
      </c>
      <c r="M55" s="287">
        <v>36884883</v>
      </c>
    </row>
    <row r="56" spans="1:14" ht="23.25" customHeight="1">
      <c r="A56" s="15" t="s">
        <v>236</v>
      </c>
      <c r="B56" s="10" t="s">
        <v>238</v>
      </c>
      <c r="C56" s="158">
        <v>8780353</v>
      </c>
      <c r="D56" s="28"/>
      <c r="E56" s="158">
        <v>0</v>
      </c>
      <c r="F56" s="25"/>
      <c r="G56" s="158">
        <v>0</v>
      </c>
      <c r="H56" s="28"/>
      <c r="I56" s="158">
        <v>0</v>
      </c>
      <c r="J56" s="28"/>
      <c r="L56" s="281"/>
      <c r="M56" s="287"/>
    </row>
    <row r="57" spans="1:14" ht="23.25" customHeight="1">
      <c r="A57" s="15" t="s">
        <v>30</v>
      </c>
      <c r="B57" s="10"/>
      <c r="C57" s="158">
        <v>1184735</v>
      </c>
      <c r="D57" s="28"/>
      <c r="E57" s="158">
        <v>1156698</v>
      </c>
      <c r="F57" s="177"/>
      <c r="G57" s="158">
        <v>4928525</v>
      </c>
      <c r="H57" s="28"/>
      <c r="I57" s="158">
        <v>3208098</v>
      </c>
      <c r="J57" s="26">
        <v>0</v>
      </c>
      <c r="L57" s="281">
        <v>2157300</v>
      </c>
      <c r="M57" s="274">
        <v>0</v>
      </c>
    </row>
    <row r="58" spans="1:14" ht="23.25" customHeight="1">
      <c r="A58" s="2" t="s">
        <v>31</v>
      </c>
      <c r="B58" s="10"/>
      <c r="C58" s="180">
        <f>SUM(C53:C57)</f>
        <v>1044888231</v>
      </c>
      <c r="D58" s="29"/>
      <c r="E58" s="180">
        <f>SUM(E53:E57)</f>
        <v>552161346</v>
      </c>
      <c r="F58" s="13"/>
      <c r="G58" s="180">
        <f>SUM(G53:G57)</f>
        <v>431787375</v>
      </c>
      <c r="H58" s="13"/>
      <c r="I58" s="180">
        <f>SUM(I53:I57)</f>
        <v>298488668</v>
      </c>
      <c r="J58" s="13">
        <v>175382191</v>
      </c>
      <c r="L58" s="284">
        <v>417580269</v>
      </c>
      <c r="M58" s="284">
        <v>279823606</v>
      </c>
    </row>
    <row r="59" spans="1:14" ht="23.25" customHeight="1">
      <c r="B59" s="10"/>
      <c r="C59" s="175"/>
      <c r="D59" s="28"/>
      <c r="E59" s="175"/>
      <c r="G59" s="175"/>
      <c r="H59" s="28"/>
      <c r="I59" s="175"/>
      <c r="J59" s="28"/>
      <c r="L59" s="285"/>
      <c r="M59" s="285"/>
    </row>
    <row r="60" spans="1:14" ht="23.25" customHeight="1">
      <c r="A60" s="2" t="s">
        <v>32</v>
      </c>
      <c r="B60" s="10"/>
      <c r="C60" s="169">
        <f>SUM(C58,C50)</f>
        <v>6300721484</v>
      </c>
      <c r="D60" s="29"/>
      <c r="E60" s="169">
        <f>SUM(E58,E50)</f>
        <v>5153438237</v>
      </c>
      <c r="F60" s="13"/>
      <c r="G60" s="169">
        <f>G50+G58</f>
        <v>4456811551</v>
      </c>
      <c r="H60" s="13"/>
      <c r="I60" s="169">
        <f>I50+I58</f>
        <v>4268013266</v>
      </c>
      <c r="J60" s="13">
        <v>848087456</v>
      </c>
      <c r="L60" s="288">
        <v>2509014960</v>
      </c>
      <c r="M60" s="288">
        <v>985527143</v>
      </c>
      <c r="N60" s="25"/>
    </row>
    <row r="61" spans="1:14" ht="23.25" customHeight="1">
      <c r="B61" s="10"/>
      <c r="C61" s="175"/>
      <c r="D61" s="28"/>
      <c r="E61" s="28"/>
      <c r="G61" s="175"/>
      <c r="H61" s="28"/>
      <c r="I61" s="28"/>
      <c r="J61" s="28"/>
      <c r="L61" s="285"/>
      <c r="M61" s="285"/>
    </row>
    <row r="62" spans="1:14" ht="23.25" customHeight="1">
      <c r="A62" s="179" t="s">
        <v>179</v>
      </c>
    </row>
    <row r="63" spans="1:14" ht="23.25" customHeight="1">
      <c r="A63" s="9" t="s">
        <v>0</v>
      </c>
    </row>
    <row r="64" spans="1:14" ht="23.25" customHeight="1"/>
    <row r="65" spans="1:13" ht="23.25" customHeight="1">
      <c r="C65" s="326" t="s">
        <v>1</v>
      </c>
      <c r="D65" s="326"/>
      <c r="E65" s="326"/>
      <c r="F65" s="326"/>
      <c r="G65" s="326" t="s">
        <v>2</v>
      </c>
      <c r="H65" s="326"/>
      <c r="I65" s="326"/>
      <c r="J65" s="262"/>
      <c r="L65" s="8"/>
    </row>
    <row r="66" spans="1:13" ht="23.25" customHeight="1">
      <c r="C66" s="326" t="s">
        <v>3</v>
      </c>
      <c r="D66" s="326"/>
      <c r="E66" s="326"/>
      <c r="F66" s="326"/>
      <c r="G66" s="326" t="s">
        <v>3</v>
      </c>
      <c r="H66" s="326"/>
      <c r="I66" s="326"/>
      <c r="J66" s="263"/>
      <c r="L66" s="8"/>
    </row>
    <row r="67" spans="1:13" ht="23.25" customHeight="1">
      <c r="C67" s="327" t="s">
        <v>4</v>
      </c>
      <c r="D67" s="327"/>
      <c r="E67" s="327"/>
      <c r="G67" s="327" t="s">
        <v>4</v>
      </c>
      <c r="H67" s="327"/>
      <c r="I67" s="327"/>
      <c r="J67" s="265"/>
      <c r="L67" s="266" t="s">
        <v>4</v>
      </c>
      <c r="M67" s="266" t="s">
        <v>4</v>
      </c>
    </row>
    <row r="68" spans="1:13" ht="23.25" customHeight="1">
      <c r="A68" s="21" t="s">
        <v>128</v>
      </c>
      <c r="B68" s="10" t="s">
        <v>6</v>
      </c>
      <c r="C68" s="113">
        <v>2019</v>
      </c>
      <c r="D68" s="113"/>
      <c r="E68" s="113">
        <v>2018</v>
      </c>
      <c r="G68" s="113">
        <v>2019</v>
      </c>
      <c r="H68" s="113"/>
      <c r="I68" s="113">
        <v>2018</v>
      </c>
      <c r="J68" s="113"/>
      <c r="L68" s="267">
        <v>2012</v>
      </c>
      <c r="M68" s="267">
        <v>2012</v>
      </c>
    </row>
    <row r="69" spans="1:13" ht="23.25" customHeight="1">
      <c r="B69" s="6"/>
      <c r="C69" s="325" t="s">
        <v>112</v>
      </c>
      <c r="D69" s="325"/>
      <c r="E69" s="325"/>
      <c r="F69" s="325"/>
      <c r="G69" s="325"/>
      <c r="H69" s="325"/>
      <c r="I69" s="325"/>
      <c r="J69" s="264"/>
      <c r="L69" s="8"/>
    </row>
    <row r="70" spans="1:13" ht="23.25" customHeight="1">
      <c r="A70" s="27" t="s">
        <v>104</v>
      </c>
      <c r="B70" s="10" t="s">
        <v>242</v>
      </c>
      <c r="C70" s="178"/>
      <c r="D70" s="23"/>
      <c r="E70" s="23"/>
      <c r="G70" s="178"/>
      <c r="H70" s="23"/>
      <c r="I70" s="23"/>
      <c r="J70" s="23"/>
      <c r="L70" s="281"/>
      <c r="M70" s="281"/>
    </row>
    <row r="71" spans="1:13" ht="23.25" customHeight="1">
      <c r="A71" s="27" t="s">
        <v>33</v>
      </c>
      <c r="B71" s="10"/>
      <c r="D71" s="23"/>
      <c r="E71" s="6"/>
      <c r="J71" s="23"/>
      <c r="L71" s="281"/>
      <c r="M71" s="281"/>
    </row>
    <row r="72" spans="1:13" ht="23.25" customHeight="1">
      <c r="A72" s="101" t="s">
        <v>249</v>
      </c>
      <c r="B72" s="10"/>
      <c r="D72" s="23"/>
      <c r="E72" s="6"/>
      <c r="J72" s="23"/>
      <c r="L72" s="281"/>
      <c r="M72" s="281"/>
    </row>
    <row r="73" spans="1:13" ht="23.25" customHeight="1" thickBot="1">
      <c r="A73" s="101" t="s">
        <v>250</v>
      </c>
      <c r="B73" s="10"/>
      <c r="C73" s="242">
        <v>3003750000</v>
      </c>
      <c r="D73" s="23"/>
      <c r="E73" s="242">
        <v>3003750000</v>
      </c>
      <c r="F73" s="23"/>
      <c r="G73" s="242">
        <v>3003750000</v>
      </c>
      <c r="H73" s="23"/>
      <c r="I73" s="242">
        <v>3003750000</v>
      </c>
      <c r="J73" s="23"/>
      <c r="L73" s="281"/>
      <c r="M73" s="281"/>
    </row>
    <row r="74" spans="1:13" ht="23.25" customHeight="1" thickTop="1">
      <c r="A74" s="27" t="s">
        <v>160</v>
      </c>
      <c r="B74" s="10"/>
      <c r="C74" s="79"/>
      <c r="D74" s="23"/>
      <c r="E74" s="79"/>
      <c r="F74" s="23"/>
      <c r="G74" s="79"/>
      <c r="H74" s="23"/>
      <c r="I74" s="79"/>
      <c r="J74" s="23"/>
      <c r="L74" s="281"/>
      <c r="M74" s="281"/>
    </row>
    <row r="75" spans="1:13" ht="23.25" customHeight="1">
      <c r="A75" s="101" t="s">
        <v>249</v>
      </c>
      <c r="B75" s="10"/>
      <c r="C75" s="79"/>
      <c r="D75" s="23"/>
      <c r="E75" s="79"/>
      <c r="F75" s="23"/>
      <c r="G75" s="79"/>
      <c r="H75" s="23"/>
      <c r="I75" s="79"/>
      <c r="J75" s="23"/>
      <c r="L75" s="281"/>
      <c r="M75" s="281"/>
    </row>
    <row r="76" spans="1:13" ht="23.25" customHeight="1">
      <c r="A76" s="101" t="s">
        <v>250</v>
      </c>
      <c r="B76" s="10"/>
      <c r="C76" s="79">
        <v>3003750000</v>
      </c>
      <c r="D76" s="23"/>
      <c r="E76" s="79">
        <v>3003750000</v>
      </c>
      <c r="F76" s="23"/>
      <c r="G76" s="79">
        <v>3003750000</v>
      </c>
      <c r="H76" s="23"/>
      <c r="I76" s="79">
        <v>3003750000</v>
      </c>
      <c r="J76" s="23"/>
      <c r="L76" s="281"/>
      <c r="M76" s="281"/>
    </row>
    <row r="77" spans="1:13" ht="23.25" customHeight="1">
      <c r="A77" s="27" t="s">
        <v>193</v>
      </c>
      <c r="B77" s="10" t="s">
        <v>242</v>
      </c>
      <c r="C77" s="79">
        <v>11847802049</v>
      </c>
      <c r="D77" s="23"/>
      <c r="E77" s="79">
        <v>11847802049</v>
      </c>
      <c r="F77" s="23"/>
      <c r="G77" s="79">
        <v>11847802049</v>
      </c>
      <c r="H77" s="23"/>
      <c r="I77" s="79">
        <v>11847802049</v>
      </c>
      <c r="J77" s="23"/>
      <c r="L77" s="281"/>
      <c r="M77" s="281"/>
    </row>
    <row r="78" spans="1:13" ht="23.25" customHeight="1">
      <c r="A78" s="27" t="s">
        <v>34</v>
      </c>
      <c r="B78" s="10"/>
      <c r="C78" s="28"/>
      <c r="D78" s="23"/>
      <c r="E78" s="28"/>
      <c r="F78" s="174"/>
      <c r="G78" s="28"/>
      <c r="H78" s="23"/>
      <c r="I78" s="28"/>
      <c r="J78" s="23"/>
      <c r="L78" s="281"/>
      <c r="M78" s="281"/>
    </row>
    <row r="79" spans="1:13" ht="23.25" customHeight="1">
      <c r="A79" s="27" t="s">
        <v>73</v>
      </c>
      <c r="B79" s="10" t="s">
        <v>230</v>
      </c>
      <c r="C79" s="79">
        <v>300375000</v>
      </c>
      <c r="D79" s="23"/>
      <c r="E79" s="79">
        <f>'Equity Conso'!H33</f>
        <v>265100000</v>
      </c>
      <c r="F79" s="35"/>
      <c r="G79" s="79">
        <v>300375000</v>
      </c>
      <c r="H79" s="23"/>
      <c r="I79" s="79">
        <f>'Equity Seperate'!G28</f>
        <v>265100000</v>
      </c>
      <c r="J79" s="28">
        <v>2138103988</v>
      </c>
      <c r="L79" s="281"/>
      <c r="M79" s="281"/>
    </row>
    <row r="80" spans="1:13" ht="23.25" customHeight="1">
      <c r="A80" s="27" t="s">
        <v>35</v>
      </c>
      <c r="C80" s="79">
        <f>'Equity Conso'!J68</f>
        <v>3075754748</v>
      </c>
      <c r="D80" s="23"/>
      <c r="E80" s="79">
        <f>'Equity Conso'!J33</f>
        <v>3033342663</v>
      </c>
      <c r="F80" s="35"/>
      <c r="G80" s="79">
        <f>'Equity Seperate'!I56</f>
        <v>1959920987</v>
      </c>
      <c r="H80" s="23"/>
      <c r="I80" s="79">
        <f>'Equity Seperate'!I28</f>
        <v>2112171363</v>
      </c>
      <c r="J80" s="23"/>
      <c r="L80" s="281"/>
      <c r="M80" s="281"/>
    </row>
    <row r="81" spans="1:13" ht="23.25" customHeight="1">
      <c r="A81" s="27" t="s">
        <v>120</v>
      </c>
      <c r="B81" s="10" t="s">
        <v>230</v>
      </c>
      <c r="C81" s="79">
        <f>'Equity Conso'!L68</f>
        <v>353101177</v>
      </c>
      <c r="D81" s="23"/>
      <c r="E81" s="79">
        <v>353101177</v>
      </c>
      <c r="F81" s="35"/>
      <c r="G81" s="79">
        <f>'Equity Seperate'!K56</f>
        <v>73950400</v>
      </c>
      <c r="H81" s="23"/>
      <c r="I81" s="79">
        <v>73950400</v>
      </c>
      <c r="J81" s="23">
        <v>68930854</v>
      </c>
      <c r="L81" s="285">
        <v>1659744140</v>
      </c>
      <c r="M81" s="285">
        <v>460496829</v>
      </c>
    </row>
    <row r="82" spans="1:13" ht="23.25" customHeight="1">
      <c r="A82" s="39" t="s">
        <v>123</v>
      </c>
      <c r="B82" s="10" t="s">
        <v>230</v>
      </c>
      <c r="C82" s="243">
        <f>'Equity Conso'!X68</f>
        <v>-709477102</v>
      </c>
      <c r="D82" s="23"/>
      <c r="E82" s="243">
        <v>-415334085</v>
      </c>
      <c r="F82" s="35"/>
      <c r="G82" s="243">
        <f>'Equity Seperate'!M56</f>
        <v>27804012</v>
      </c>
      <c r="H82" s="23"/>
      <c r="I82" s="243">
        <v>9650713</v>
      </c>
      <c r="J82" s="23"/>
      <c r="L82" s="285"/>
      <c r="M82" s="285"/>
    </row>
    <row r="83" spans="1:13" ht="23.25" customHeight="1">
      <c r="A83" s="156" t="s">
        <v>124</v>
      </c>
      <c r="B83" s="36"/>
      <c r="C83" s="83">
        <f>SUM(C76:C82)</f>
        <v>17871305872</v>
      </c>
      <c r="D83" s="29"/>
      <c r="E83" s="83">
        <f>SUM(E76:E82)</f>
        <v>18087761804</v>
      </c>
      <c r="F83" s="13"/>
      <c r="G83" s="83">
        <f>SUM(G76:G82)</f>
        <v>17213602448</v>
      </c>
      <c r="H83" s="29"/>
      <c r="I83" s="83">
        <f>SUM(I76:I82)</f>
        <v>17312424525</v>
      </c>
      <c r="J83" s="79">
        <v>0</v>
      </c>
      <c r="L83" s="289">
        <v>-137054929</v>
      </c>
      <c r="M83" s="290">
        <v>0</v>
      </c>
    </row>
    <row r="84" spans="1:13" ht="23.25" customHeight="1">
      <c r="A84" s="15" t="s">
        <v>36</v>
      </c>
      <c r="B84" s="10"/>
      <c r="C84" s="243">
        <f>'Equity Conso'!AB68</f>
        <v>151838782</v>
      </c>
      <c r="D84" s="23"/>
      <c r="E84" s="243">
        <v>214967748</v>
      </c>
      <c r="F84" s="35"/>
      <c r="G84" s="243">
        <v>0</v>
      </c>
      <c r="H84" s="23"/>
      <c r="I84" s="243">
        <v>0</v>
      </c>
      <c r="J84" s="13">
        <v>2683354201</v>
      </c>
      <c r="L84" s="291">
        <v>1602859045</v>
      </c>
      <c r="M84" s="291">
        <v>535274148</v>
      </c>
    </row>
    <row r="85" spans="1:13" ht="23.25" customHeight="1">
      <c r="A85" s="156" t="s">
        <v>125</v>
      </c>
      <c r="B85" s="10"/>
      <c r="C85" s="244">
        <f>SUM(C83:C84)</f>
        <v>18023144654</v>
      </c>
      <c r="D85" s="13"/>
      <c r="E85" s="244">
        <f>SUM(E83:E84)</f>
        <v>18302729552</v>
      </c>
      <c r="F85" s="13"/>
      <c r="G85" s="244">
        <f>SUM(G83:G84)</f>
        <v>17213602448</v>
      </c>
      <c r="H85" s="13"/>
      <c r="I85" s="244">
        <f>SUM(I83:I84)</f>
        <v>17312424525</v>
      </c>
      <c r="J85" s="79">
        <v>0</v>
      </c>
      <c r="L85" s="285">
        <v>23381539</v>
      </c>
      <c r="M85" s="290">
        <v>0</v>
      </c>
    </row>
    <row r="86" spans="1:13" ht="23.25" customHeight="1">
      <c r="A86" s="156"/>
      <c r="B86" s="10"/>
      <c r="C86" s="13"/>
      <c r="D86" s="13"/>
      <c r="E86" s="13"/>
      <c r="F86" s="13"/>
      <c r="G86" s="13"/>
      <c r="H86" s="13"/>
      <c r="I86" s="13"/>
      <c r="J86" s="79"/>
      <c r="L86" s="285"/>
      <c r="M86" s="292"/>
    </row>
    <row r="87" spans="1:13" ht="23.25" customHeight="1" thickBot="1">
      <c r="A87" s="156" t="s">
        <v>126</v>
      </c>
      <c r="B87" s="10"/>
      <c r="C87" s="173">
        <f>SUM(C85,C60)</f>
        <v>24323866138</v>
      </c>
      <c r="D87" s="29"/>
      <c r="E87" s="173">
        <f>SUM(E85,E60)</f>
        <v>23456167789</v>
      </c>
      <c r="G87" s="173">
        <f>SUM(G85,G60)</f>
        <v>21670413999</v>
      </c>
      <c r="H87" s="29"/>
      <c r="I87" s="173">
        <f>SUM(I60+I85)</f>
        <v>21580437791</v>
      </c>
      <c r="J87" s="28"/>
      <c r="L87" s="285"/>
      <c r="M87" s="285"/>
    </row>
    <row r="88" spans="1:13" ht="19.5" customHeight="1" thickTop="1" thickBot="1">
      <c r="C88" s="16"/>
      <c r="E88" s="6"/>
      <c r="J88" s="13">
        <v>3531441657</v>
      </c>
      <c r="K88" s="25"/>
      <c r="L88" s="293">
        <v>4135255544</v>
      </c>
      <c r="M88" s="293">
        <v>1520801291</v>
      </c>
    </row>
    <row r="89" spans="1:13" ht="18" customHeight="1" thickTop="1">
      <c r="C89" s="16">
        <f>C87-C33</f>
        <v>0</v>
      </c>
      <c r="E89" s="16">
        <f>E87-E33</f>
        <v>0</v>
      </c>
      <c r="G89" s="16">
        <f>G87-G33</f>
        <v>0</v>
      </c>
      <c r="I89" s="16">
        <f>I87-I33</f>
        <v>0</v>
      </c>
      <c r="L89" s="8"/>
    </row>
    <row r="90" spans="1:13" ht="18" customHeight="1">
      <c r="E90" s="4"/>
      <c r="J90" s="16">
        <f>J88-J33</f>
        <v>2083808033</v>
      </c>
      <c r="L90" s="17">
        <v>0</v>
      </c>
      <c r="M90" s="17">
        <v>0</v>
      </c>
    </row>
  </sheetData>
  <mergeCells count="21">
    <mergeCell ref="C38:F38"/>
    <mergeCell ref="G38:I38"/>
    <mergeCell ref="C4:F4"/>
    <mergeCell ref="G4:I4"/>
    <mergeCell ref="C5:F5"/>
    <mergeCell ref="G5:I5"/>
    <mergeCell ref="C8:I8"/>
    <mergeCell ref="C6:E6"/>
    <mergeCell ref="G6:I6"/>
    <mergeCell ref="C69:I69"/>
    <mergeCell ref="C39:F39"/>
    <mergeCell ref="G39:I39"/>
    <mergeCell ref="C42:I42"/>
    <mergeCell ref="C65:F65"/>
    <mergeCell ref="G65:I65"/>
    <mergeCell ref="C66:F66"/>
    <mergeCell ref="G66:I66"/>
    <mergeCell ref="C40:E40"/>
    <mergeCell ref="G40:I40"/>
    <mergeCell ref="C67:E67"/>
    <mergeCell ref="G67:I67"/>
  </mergeCells>
  <pageMargins left="0.7" right="0.7" top="0.48" bottom="0.5" header="0.5" footer="0.4"/>
  <pageSetup paperSize="9" scale="70" firstPageNumber="5" fitToHeight="0" orientation="portrait" useFirstPageNumber="1" r:id="rId1"/>
  <headerFooter alignWithMargins="0">
    <oddFooter>&amp;L&amp;"Times New Roman,Regular"&amp;12   The accompanying notes are an integral part of these financial statements.
&amp;C&amp;"Times New Roman,Regular"&amp;12&amp;P</oddFooter>
  </headerFooter>
  <rowBreaks count="2" manualBreakCount="2">
    <brk id="34" max="16383" man="1"/>
    <brk id="61" max="16383" man="1"/>
  </rowBreaks>
  <colBreaks count="1" manualBreakCount="1">
    <brk id="9" max="1048575" man="1"/>
  </col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N78"/>
  <sheetViews>
    <sheetView view="pageBreakPreview" topLeftCell="A34" zoomScale="85" zoomScaleNormal="80" zoomScaleSheetLayoutView="85" workbookViewId="0">
      <selection activeCell="G6" sqref="G6:J6"/>
    </sheetView>
  </sheetViews>
  <sheetFormatPr defaultColWidth="9.1796875" defaultRowHeight="18" customHeight="1"/>
  <cols>
    <col min="1" max="1" width="57.26953125" style="15" customWidth="1"/>
    <col min="2" max="2" width="8.453125" style="3" customWidth="1"/>
    <col min="3" max="3" width="0.453125" style="6" customWidth="1"/>
    <col min="4" max="4" width="16.453125" style="4" customWidth="1"/>
    <col min="5" max="5" width="1" style="5" customWidth="1"/>
    <col min="6" max="6" width="16.453125" style="4" customWidth="1"/>
    <col min="7" max="7" width="1" style="6" customWidth="1"/>
    <col min="8" max="8" width="16.453125" style="6" customWidth="1"/>
    <col min="9" max="9" width="1" style="6" customWidth="1"/>
    <col min="10" max="10" width="16.453125" style="6" customWidth="1"/>
    <col min="11" max="16384" width="9.1796875" style="6"/>
  </cols>
  <sheetData>
    <row r="1" spans="1:10" ht="23.25" customHeight="1">
      <c r="A1" s="179" t="s">
        <v>179</v>
      </c>
      <c r="C1" s="5"/>
      <c r="G1" s="5"/>
      <c r="H1" s="5"/>
      <c r="I1" s="5"/>
      <c r="J1" s="5"/>
    </row>
    <row r="2" spans="1:10" ht="23.25" customHeight="1">
      <c r="A2" s="9" t="s">
        <v>153</v>
      </c>
      <c r="C2" s="5"/>
      <c r="G2" s="5"/>
      <c r="H2" s="5"/>
      <c r="I2" s="5"/>
      <c r="J2" s="5"/>
    </row>
    <row r="3" spans="1:10" ht="23.25" customHeight="1">
      <c r="A3" s="9"/>
      <c r="C3" s="5"/>
      <c r="G3" s="5"/>
      <c r="H3" s="5"/>
      <c r="I3" s="5"/>
      <c r="J3" s="5"/>
    </row>
    <row r="4" spans="1:10" ht="23.25" customHeight="1">
      <c r="A4" s="2"/>
      <c r="C4" s="5"/>
      <c r="D4" s="326" t="s">
        <v>1</v>
      </c>
      <c r="E4" s="326"/>
      <c r="F4" s="326"/>
      <c r="G4" s="5"/>
      <c r="H4" s="326" t="s">
        <v>2</v>
      </c>
      <c r="I4" s="326"/>
      <c r="J4" s="326"/>
    </row>
    <row r="5" spans="1:10" ht="23.25" customHeight="1">
      <c r="A5" s="2"/>
      <c r="C5" s="153"/>
      <c r="D5" s="326" t="s">
        <v>3</v>
      </c>
      <c r="E5" s="326"/>
      <c r="F5" s="326"/>
      <c r="G5" s="5"/>
      <c r="H5" s="328" t="s">
        <v>3</v>
      </c>
      <c r="I5" s="328"/>
      <c r="J5" s="328"/>
    </row>
    <row r="6" spans="1:10" ht="23.25" customHeight="1">
      <c r="A6" s="2"/>
      <c r="C6" s="154"/>
      <c r="D6" s="329" t="s">
        <v>113</v>
      </c>
      <c r="E6" s="329"/>
      <c r="F6" s="329"/>
      <c r="G6" s="329" t="s">
        <v>113</v>
      </c>
      <c r="H6" s="329"/>
      <c r="I6" s="329"/>
      <c r="J6" s="329"/>
    </row>
    <row r="7" spans="1:10" ht="23.25" customHeight="1">
      <c r="A7" s="2"/>
      <c r="B7" s="10" t="s">
        <v>6</v>
      </c>
      <c r="C7" s="113"/>
      <c r="D7" s="113">
        <v>2019</v>
      </c>
      <c r="E7" s="113"/>
      <c r="F7" s="113">
        <v>2018</v>
      </c>
      <c r="G7" s="113"/>
      <c r="H7" s="113">
        <v>2019</v>
      </c>
      <c r="I7" s="113"/>
      <c r="J7" s="113">
        <v>2018</v>
      </c>
    </row>
    <row r="8" spans="1:10" ht="23.25" customHeight="1">
      <c r="A8" s="2"/>
      <c r="B8" s="10"/>
      <c r="C8" s="155"/>
      <c r="D8" s="325" t="s">
        <v>112</v>
      </c>
      <c r="E8" s="325"/>
      <c r="F8" s="325"/>
      <c r="G8" s="325"/>
      <c r="H8" s="325"/>
      <c r="I8" s="325"/>
      <c r="J8" s="325"/>
    </row>
    <row r="9" spans="1:10" ht="23.25" customHeight="1">
      <c r="A9" s="2" t="s">
        <v>194</v>
      </c>
      <c r="B9" s="10"/>
      <c r="C9" s="264"/>
      <c r="D9" s="264"/>
      <c r="E9" s="264"/>
      <c r="F9" s="264"/>
      <c r="G9" s="264"/>
      <c r="H9" s="264"/>
      <c r="I9" s="264"/>
      <c r="J9" s="264"/>
    </row>
    <row r="10" spans="1:10" ht="23.25" customHeight="1">
      <c r="A10" s="21" t="s">
        <v>141</v>
      </c>
      <c r="B10" s="10"/>
      <c r="C10" s="24"/>
      <c r="D10" s="22"/>
      <c r="E10" s="23"/>
      <c r="F10" s="22"/>
      <c r="G10" s="24"/>
      <c r="H10" s="24"/>
      <c r="I10" s="24"/>
      <c r="J10" s="24"/>
    </row>
    <row r="11" spans="1:10" ht="23.25" customHeight="1">
      <c r="A11" s="15" t="s">
        <v>129</v>
      </c>
      <c r="B11" s="10"/>
      <c r="C11" s="23"/>
      <c r="D11" s="158">
        <v>25610466687</v>
      </c>
      <c r="E11" s="158"/>
      <c r="F11" s="158">
        <v>24297083998</v>
      </c>
      <c r="G11" s="158"/>
      <c r="H11" s="158">
        <v>19890350881</v>
      </c>
      <c r="I11" s="158"/>
      <c r="J11" s="158">
        <v>18890577433</v>
      </c>
    </row>
    <row r="12" spans="1:10" ht="23.25" customHeight="1">
      <c r="A12" s="15" t="s">
        <v>38</v>
      </c>
      <c r="B12" s="10"/>
      <c r="C12" s="23"/>
      <c r="D12" s="158">
        <v>216434377</v>
      </c>
      <c r="E12" s="158"/>
      <c r="F12" s="158">
        <v>43115507</v>
      </c>
      <c r="G12" s="158"/>
      <c r="H12" s="158">
        <v>1634868706</v>
      </c>
      <c r="I12" s="158"/>
      <c r="J12" s="158">
        <v>2712459269</v>
      </c>
    </row>
    <row r="13" spans="1:10" ht="23.25" customHeight="1">
      <c r="A13" s="15" t="s">
        <v>155</v>
      </c>
      <c r="B13" s="10"/>
      <c r="C13" s="23"/>
      <c r="D13" s="158">
        <v>35369552</v>
      </c>
      <c r="E13" s="158"/>
      <c r="F13" s="158">
        <v>158431740</v>
      </c>
      <c r="G13" s="158"/>
      <c r="H13" s="158">
        <v>35369552</v>
      </c>
      <c r="I13" s="158"/>
      <c r="J13" s="158">
        <v>1163092019</v>
      </c>
    </row>
    <row r="14" spans="1:10" ht="23.25" customHeight="1">
      <c r="A14" s="15" t="s">
        <v>39</v>
      </c>
      <c r="B14" s="10" t="s">
        <v>243</v>
      </c>
      <c r="C14" s="28"/>
      <c r="D14" s="158">
        <v>324419241</v>
      </c>
      <c r="E14" s="158"/>
      <c r="F14" s="158">
        <v>472249575</v>
      </c>
      <c r="G14" s="158"/>
      <c r="H14" s="158">
        <v>327558850</v>
      </c>
      <c r="I14" s="158"/>
      <c r="J14" s="158">
        <v>349630481</v>
      </c>
    </row>
    <row r="15" spans="1:10" ht="23.25" customHeight="1">
      <c r="A15" s="2" t="s">
        <v>272</v>
      </c>
      <c r="B15" s="10"/>
      <c r="C15" s="13"/>
      <c r="D15" s="180">
        <f>SUM(D11:D14)</f>
        <v>26186689857</v>
      </c>
      <c r="E15" s="29"/>
      <c r="F15" s="180">
        <f>SUM(F11:F14)</f>
        <v>24970880820</v>
      </c>
      <c r="G15" s="24"/>
      <c r="H15" s="180">
        <f>SUM(H11:H14)</f>
        <v>21888147989</v>
      </c>
      <c r="I15" s="29"/>
      <c r="J15" s="180">
        <f>SUM(J11:J14)</f>
        <v>23115759202</v>
      </c>
    </row>
    <row r="16" spans="1:10" ht="23.25" customHeight="1">
      <c r="A16" s="2"/>
      <c r="B16" s="10"/>
      <c r="C16" s="31"/>
      <c r="D16" s="30"/>
      <c r="E16" s="23"/>
      <c r="F16" s="30"/>
      <c r="G16" s="24"/>
      <c r="H16" s="30"/>
      <c r="I16" s="23"/>
      <c r="J16" s="30"/>
    </row>
    <row r="17" spans="1:14" ht="23.25" customHeight="1">
      <c r="A17" s="21" t="s">
        <v>40</v>
      </c>
      <c r="B17" s="10"/>
      <c r="C17" s="30"/>
      <c r="D17" s="30"/>
      <c r="E17" s="23"/>
      <c r="F17" s="30"/>
      <c r="G17" s="24"/>
      <c r="H17" s="30"/>
      <c r="I17" s="23"/>
      <c r="J17" s="30"/>
    </row>
    <row r="18" spans="1:14" ht="23.25" customHeight="1">
      <c r="A18" s="15" t="s">
        <v>74</v>
      </c>
      <c r="B18" s="10" t="s">
        <v>229</v>
      </c>
      <c r="C18" s="23"/>
      <c r="D18" s="158">
        <v>16664401805</v>
      </c>
      <c r="E18" s="158"/>
      <c r="F18" s="158">
        <v>16413965992</v>
      </c>
      <c r="G18" s="158"/>
      <c r="H18" s="158">
        <v>14463384330</v>
      </c>
      <c r="I18" s="158"/>
      <c r="J18" s="158">
        <v>14212715963</v>
      </c>
    </row>
    <row r="19" spans="1:14" ht="23.25" customHeight="1">
      <c r="A19" s="40" t="s">
        <v>163</v>
      </c>
      <c r="B19" s="10"/>
      <c r="C19" s="23"/>
      <c r="D19" s="158">
        <v>3901520162</v>
      </c>
      <c r="E19" s="158"/>
      <c r="F19" s="158">
        <v>3497534904</v>
      </c>
      <c r="G19" s="158"/>
      <c r="H19" s="158">
        <v>2448627640</v>
      </c>
      <c r="I19" s="158"/>
      <c r="J19" s="158">
        <v>2171120606</v>
      </c>
      <c r="N19" s="25"/>
    </row>
    <row r="20" spans="1:14" ht="23.25" customHeight="1">
      <c r="A20" s="15" t="s">
        <v>41</v>
      </c>
      <c r="B20" s="10"/>
      <c r="C20" s="23"/>
      <c r="D20" s="158">
        <v>1786317561</v>
      </c>
      <c r="E20" s="158"/>
      <c r="F20" s="158">
        <v>1449319389</v>
      </c>
      <c r="G20" s="158"/>
      <c r="H20" s="158">
        <v>1516344443</v>
      </c>
      <c r="I20" s="158"/>
      <c r="J20" s="158">
        <v>1277645829</v>
      </c>
    </row>
    <row r="21" spans="1:14" ht="23.25" customHeight="1">
      <c r="A21" s="15" t="s">
        <v>42</v>
      </c>
      <c r="B21" s="10"/>
      <c r="C21" s="23"/>
      <c r="D21" s="158">
        <v>12756919</v>
      </c>
      <c r="E21" s="158"/>
      <c r="F21" s="158">
        <v>81167374</v>
      </c>
      <c r="G21" s="158"/>
      <c r="H21" s="158">
        <v>12223411</v>
      </c>
      <c r="I21" s="158"/>
      <c r="J21" s="158">
        <v>84472212</v>
      </c>
    </row>
    <row r="22" spans="1:14" ht="23.25" customHeight="1">
      <c r="A22" s="2" t="s">
        <v>43</v>
      </c>
      <c r="B22" s="10"/>
      <c r="C22" s="23"/>
      <c r="D22" s="180">
        <f>SUM(D18:D21)</f>
        <v>22364996447</v>
      </c>
      <c r="E22" s="29"/>
      <c r="F22" s="180">
        <f>SUM(F18:F21)</f>
        <v>21441987659</v>
      </c>
      <c r="G22" s="24"/>
      <c r="H22" s="180">
        <f>SUM(H18:H21)</f>
        <v>18440579824</v>
      </c>
      <c r="I22" s="29"/>
      <c r="J22" s="180">
        <f>SUM(J18:J21)</f>
        <v>17745954610</v>
      </c>
      <c r="M22" s="25"/>
    </row>
    <row r="23" spans="1:14" ht="23.25" customHeight="1">
      <c r="B23" s="10"/>
      <c r="C23" s="23"/>
      <c r="D23" s="32"/>
      <c r="E23" s="29"/>
      <c r="F23" s="32"/>
      <c r="G23" s="24"/>
      <c r="H23" s="32"/>
      <c r="I23" s="29"/>
      <c r="J23" s="32"/>
    </row>
    <row r="24" spans="1:14" ht="23.25" customHeight="1">
      <c r="A24" s="93" t="s">
        <v>136</v>
      </c>
      <c r="B24" s="34" t="s">
        <v>227</v>
      </c>
      <c r="C24" s="23"/>
      <c r="D24" s="167">
        <v>164159134</v>
      </c>
      <c r="E24" s="23"/>
      <c r="F24" s="167">
        <v>192637220</v>
      </c>
      <c r="G24" s="24"/>
      <c r="H24" s="167">
        <v>0</v>
      </c>
      <c r="I24" s="260"/>
      <c r="J24" s="236">
        <v>0</v>
      </c>
    </row>
    <row r="25" spans="1:14" ht="23.25" customHeight="1">
      <c r="A25" s="64" t="s">
        <v>195</v>
      </c>
      <c r="B25" s="34"/>
      <c r="C25" s="23"/>
      <c r="D25" s="227">
        <f>D15-D22+D24</f>
        <v>3985852544</v>
      </c>
      <c r="E25" s="29"/>
      <c r="F25" s="227">
        <f>F15-F22+F24</f>
        <v>3721530381</v>
      </c>
      <c r="G25" s="46"/>
      <c r="H25" s="227">
        <f>H15-H22+H24</f>
        <v>3447568165</v>
      </c>
      <c r="I25" s="29"/>
      <c r="J25" s="227">
        <f>J15-J22</f>
        <v>5369804592</v>
      </c>
    </row>
    <row r="26" spans="1:14" ht="23.25" customHeight="1">
      <c r="A26" s="15" t="s">
        <v>130</v>
      </c>
      <c r="B26" s="10" t="s">
        <v>238</v>
      </c>
      <c r="C26" s="23"/>
      <c r="D26" s="199">
        <v>-717928432</v>
      </c>
      <c r="E26" s="23"/>
      <c r="F26" s="199">
        <v>-686001964</v>
      </c>
      <c r="G26" s="24"/>
      <c r="H26" s="199">
        <v>-408969035</v>
      </c>
      <c r="I26" s="23"/>
      <c r="J26" s="199">
        <v>-539503440</v>
      </c>
    </row>
    <row r="27" spans="1:14" ht="23.25" customHeight="1">
      <c r="B27" s="10"/>
      <c r="C27" s="23"/>
      <c r="D27" s="23"/>
      <c r="E27" s="23"/>
      <c r="F27" s="23"/>
      <c r="G27" s="37"/>
      <c r="H27" s="23"/>
      <c r="I27" s="23"/>
      <c r="J27" s="23"/>
    </row>
    <row r="28" spans="1:14" ht="23.25" customHeight="1">
      <c r="A28" s="2" t="s">
        <v>177</v>
      </c>
      <c r="B28" s="10"/>
      <c r="C28" s="23"/>
      <c r="D28" s="227">
        <f>SUM(D25:D26)</f>
        <v>3267924112</v>
      </c>
      <c r="E28" s="13"/>
      <c r="F28" s="227">
        <f>SUM(F25:F26)</f>
        <v>3035528417</v>
      </c>
      <c r="G28" s="107"/>
      <c r="H28" s="227">
        <f>SUM(H25:H26)</f>
        <v>3038599130</v>
      </c>
      <c r="I28" s="13"/>
      <c r="J28" s="227">
        <f>SUM(J25:J26)</f>
        <v>4830301152</v>
      </c>
    </row>
    <row r="29" spans="1:14" ht="23.25" customHeight="1">
      <c r="A29" s="2"/>
      <c r="B29" s="10"/>
      <c r="C29" s="23"/>
      <c r="D29" s="227"/>
      <c r="E29" s="13"/>
      <c r="F29" s="227"/>
      <c r="G29" s="37"/>
      <c r="H29" s="227"/>
      <c r="I29" s="13"/>
      <c r="J29" s="227"/>
    </row>
    <row r="30" spans="1:14" ht="23.25" customHeight="1">
      <c r="A30" s="116" t="s">
        <v>168</v>
      </c>
      <c r="B30" s="10"/>
      <c r="C30" s="23"/>
      <c r="D30" s="227"/>
      <c r="E30" s="13"/>
      <c r="F30" s="227"/>
      <c r="G30" s="37"/>
      <c r="H30" s="227"/>
      <c r="I30" s="13"/>
      <c r="J30" s="227"/>
    </row>
    <row r="31" spans="1:14" ht="23.25" customHeight="1">
      <c r="A31" s="295" t="s">
        <v>176</v>
      </c>
      <c r="B31" s="10" t="s">
        <v>261</v>
      </c>
      <c r="C31" s="23"/>
      <c r="D31" s="158">
        <v>0</v>
      </c>
      <c r="E31" s="28"/>
      <c r="F31" s="158">
        <v>26551890</v>
      </c>
      <c r="G31" s="37"/>
      <c r="H31" s="158">
        <v>0</v>
      </c>
      <c r="I31" s="28"/>
      <c r="J31" s="158">
        <v>0</v>
      </c>
    </row>
    <row r="32" spans="1:14" ht="23.25" customHeight="1" thickBot="1">
      <c r="A32" s="116" t="s">
        <v>114</v>
      </c>
      <c r="B32" s="10"/>
      <c r="C32" s="23"/>
      <c r="D32" s="245">
        <f>SUM(D28:D31)</f>
        <v>3267924112</v>
      </c>
      <c r="E32" s="41"/>
      <c r="F32" s="245">
        <f>SUM(F28:F31)</f>
        <v>3062080307</v>
      </c>
      <c r="G32" s="41"/>
      <c r="H32" s="245">
        <f>SUM(H28:H31)</f>
        <v>3038599130</v>
      </c>
      <c r="I32" s="41"/>
      <c r="J32" s="245">
        <f>SUM(J28:J31)</f>
        <v>4830301152</v>
      </c>
    </row>
    <row r="33" spans="1:10" ht="23.25" customHeight="1" thickTop="1">
      <c r="A33" s="116"/>
      <c r="B33" s="10"/>
      <c r="C33" s="23"/>
      <c r="D33" s="31"/>
      <c r="E33" s="23"/>
      <c r="F33" s="31"/>
      <c r="G33" s="37"/>
      <c r="H33" s="31"/>
      <c r="I33" s="23"/>
      <c r="J33" s="31"/>
    </row>
    <row r="34" spans="1:10" ht="23.25" customHeight="1">
      <c r="A34" s="193" t="s">
        <v>45</v>
      </c>
      <c r="B34" s="235"/>
      <c r="C34" s="23"/>
      <c r="D34" s="22"/>
      <c r="E34" s="37"/>
      <c r="F34" s="22"/>
      <c r="G34" s="37"/>
      <c r="H34" s="22"/>
      <c r="I34" s="37"/>
      <c r="J34" s="22"/>
    </row>
    <row r="35" spans="1:10" s="38" customFormat="1" ht="23.25" customHeight="1">
      <c r="A35" s="39" t="s">
        <v>149</v>
      </c>
      <c r="B35" s="235"/>
      <c r="C35" s="23"/>
      <c r="D35" s="158">
        <f>D37-D36</f>
        <v>3259009028</v>
      </c>
      <c r="E35" s="37"/>
      <c r="F35" s="158">
        <f>F37-F36</f>
        <v>3005342840</v>
      </c>
      <c r="G35" s="37"/>
      <c r="H35" s="158">
        <f>H28</f>
        <v>3038599130</v>
      </c>
      <c r="I35" s="37"/>
      <c r="J35" s="158">
        <f>J28</f>
        <v>4830301152</v>
      </c>
    </row>
    <row r="36" spans="1:10" s="38" customFormat="1" ht="23.25" customHeight="1">
      <c r="A36" s="40" t="s">
        <v>47</v>
      </c>
      <c r="B36" s="10"/>
      <c r="C36" s="23"/>
      <c r="D36" s="167">
        <v>8915084</v>
      </c>
      <c r="E36" s="37"/>
      <c r="F36" s="167">
        <v>56737467</v>
      </c>
      <c r="G36" s="37"/>
      <c r="H36" s="167">
        <v>0</v>
      </c>
      <c r="I36" s="37"/>
      <c r="J36" s="167">
        <v>0</v>
      </c>
    </row>
    <row r="37" spans="1:10" s="38" customFormat="1" ht="23.25" customHeight="1" thickBot="1">
      <c r="A37" s="193" t="s">
        <v>114</v>
      </c>
      <c r="B37" s="193"/>
      <c r="C37" s="23"/>
      <c r="D37" s="246">
        <f>D32</f>
        <v>3267924112</v>
      </c>
      <c r="E37" s="41"/>
      <c r="F37" s="246">
        <f>F32</f>
        <v>3062080307</v>
      </c>
      <c r="G37" s="41"/>
      <c r="H37" s="246">
        <f>H32</f>
        <v>3038599130</v>
      </c>
      <c r="I37" s="41"/>
      <c r="J37" s="246">
        <f>J28</f>
        <v>4830301152</v>
      </c>
    </row>
    <row r="38" spans="1:10" ht="23.25" customHeight="1" thickTop="1">
      <c r="B38" s="10"/>
      <c r="C38" s="23"/>
      <c r="D38" s="31"/>
      <c r="E38" s="23"/>
      <c r="F38" s="31"/>
      <c r="G38" s="24"/>
      <c r="H38" s="31"/>
      <c r="I38" s="23"/>
      <c r="J38" s="31"/>
    </row>
    <row r="39" spans="1:10" s="33" customFormat="1" ht="23.25" customHeight="1">
      <c r="A39" s="193" t="s">
        <v>108</v>
      </c>
      <c r="B39" s="10"/>
      <c r="C39" s="23"/>
      <c r="D39" s="258"/>
      <c r="E39" s="259"/>
      <c r="F39" s="258"/>
      <c r="G39" s="259"/>
      <c r="H39" s="258"/>
      <c r="I39" s="259"/>
      <c r="J39" s="258"/>
    </row>
    <row r="40" spans="1:10" s="33" customFormat="1" ht="23.25" customHeight="1" thickBot="1">
      <c r="A40" s="235" t="s">
        <v>180</v>
      </c>
      <c r="B40" s="10" t="s">
        <v>282</v>
      </c>
      <c r="C40" s="23"/>
      <c r="D40" s="247">
        <f>(D35-D31)/3003750000</f>
        <v>1.0849801175197669</v>
      </c>
      <c r="E40" s="47"/>
      <c r="F40" s="247">
        <f>(F35-F31+1938746)/2032092466</f>
        <v>1.4668277875500966</v>
      </c>
      <c r="G40" s="47"/>
      <c r="H40" s="247">
        <f>H35/3003750000</f>
        <v>1.011601874323762</v>
      </c>
      <c r="I40" s="47"/>
      <c r="J40" s="247">
        <f>J35/2032092466</f>
        <v>2.3770085430748309</v>
      </c>
    </row>
    <row r="41" spans="1:10" s="33" customFormat="1" ht="23.25" customHeight="1" thickTop="1" thickBot="1">
      <c r="A41" s="235" t="s">
        <v>181</v>
      </c>
      <c r="B41" s="10" t="s">
        <v>283</v>
      </c>
      <c r="C41" s="23"/>
      <c r="D41" s="247">
        <f>(D31)/3003750000</f>
        <v>0</v>
      </c>
      <c r="E41" s="47"/>
      <c r="F41" s="247">
        <f>(F31-1938746)/2032092466</f>
        <v>1.2112216551074995E-2</v>
      </c>
      <c r="G41" s="47"/>
      <c r="H41" s="247">
        <v>0</v>
      </c>
      <c r="I41" s="47"/>
      <c r="J41" s="247">
        <v>0</v>
      </c>
    </row>
    <row r="42" spans="1:10" s="42" customFormat="1" ht="23.25" customHeight="1" thickTop="1">
      <c r="A42" s="193"/>
      <c r="B42" s="193"/>
      <c r="C42" s="23"/>
      <c r="D42" s="114"/>
      <c r="E42" s="41"/>
      <c r="F42" s="114"/>
      <c r="G42" s="41"/>
      <c r="H42" s="114"/>
      <c r="I42" s="41"/>
      <c r="J42" s="114"/>
    </row>
    <row r="43" spans="1:10" s="42" customFormat="1" ht="23.25" customHeight="1">
      <c r="A43" s="179" t="s">
        <v>179</v>
      </c>
      <c r="B43" s="3"/>
      <c r="C43" s="5"/>
      <c r="D43" s="4"/>
      <c r="E43" s="5"/>
      <c r="F43" s="4"/>
      <c r="G43" s="5"/>
      <c r="H43" s="5"/>
      <c r="I43" s="5"/>
      <c r="J43" s="5"/>
    </row>
    <row r="44" spans="1:10" s="20" customFormat="1" ht="23.25" customHeight="1">
      <c r="A44" s="9" t="s">
        <v>116</v>
      </c>
      <c r="B44" s="3"/>
      <c r="C44" s="5"/>
      <c r="D44" s="4"/>
      <c r="E44" s="5"/>
      <c r="F44" s="4"/>
      <c r="G44" s="5"/>
      <c r="H44" s="5"/>
      <c r="I44" s="5"/>
      <c r="J44" s="5"/>
    </row>
    <row r="45" spans="1:10" s="1" customFormat="1" ht="23.25" customHeight="1">
      <c r="A45" s="2"/>
      <c r="B45" s="3"/>
      <c r="C45" s="5"/>
      <c r="D45" s="4"/>
      <c r="E45" s="5"/>
      <c r="F45" s="4"/>
      <c r="G45" s="5"/>
      <c r="H45" s="5"/>
      <c r="I45" s="5"/>
      <c r="J45" s="5"/>
    </row>
    <row r="46" spans="1:10" s="1" customFormat="1" ht="23.25" customHeight="1">
      <c r="A46" s="2"/>
      <c r="B46" s="3"/>
      <c r="C46" s="5"/>
      <c r="D46" s="326" t="s">
        <v>1</v>
      </c>
      <c r="E46" s="326"/>
      <c r="F46" s="326"/>
      <c r="G46" s="5"/>
      <c r="H46" s="326" t="s">
        <v>2</v>
      </c>
      <c r="I46" s="326"/>
      <c r="J46" s="326"/>
    </row>
    <row r="47" spans="1:10" ht="23.25" customHeight="1">
      <c r="A47" s="2"/>
      <c r="C47" s="153"/>
      <c r="D47" s="326" t="s">
        <v>3</v>
      </c>
      <c r="E47" s="326"/>
      <c r="F47" s="326"/>
      <c r="G47" s="5"/>
      <c r="H47" s="328" t="s">
        <v>3</v>
      </c>
      <c r="I47" s="328"/>
      <c r="J47" s="328"/>
    </row>
    <row r="48" spans="1:10" ht="23.25" customHeight="1">
      <c r="A48" s="2"/>
      <c r="C48" s="154"/>
      <c r="D48" s="329" t="s">
        <v>113</v>
      </c>
      <c r="E48" s="329"/>
      <c r="F48" s="329"/>
      <c r="G48" s="329" t="s">
        <v>113</v>
      </c>
      <c r="H48" s="329"/>
      <c r="I48" s="329"/>
      <c r="J48" s="329"/>
    </row>
    <row r="49" spans="1:10" ht="23.25" customHeight="1">
      <c r="A49" s="2"/>
      <c r="B49" s="10" t="s">
        <v>6</v>
      </c>
      <c r="C49" s="113"/>
      <c r="D49" s="113">
        <v>2019</v>
      </c>
      <c r="E49" s="113"/>
      <c r="F49" s="113">
        <v>2018</v>
      </c>
      <c r="G49" s="113"/>
      <c r="H49" s="113">
        <v>2019</v>
      </c>
      <c r="I49" s="113"/>
      <c r="J49" s="113">
        <v>2018</v>
      </c>
    </row>
    <row r="50" spans="1:10" ht="23.25" customHeight="1">
      <c r="A50" s="2"/>
      <c r="B50" s="10"/>
      <c r="C50" s="155"/>
      <c r="D50" s="325" t="s">
        <v>112</v>
      </c>
      <c r="E50" s="325"/>
      <c r="F50" s="325"/>
      <c r="G50" s="325"/>
      <c r="H50" s="325"/>
      <c r="I50" s="325"/>
      <c r="J50" s="325"/>
    </row>
    <row r="51" spans="1:10" ht="23.25" customHeight="1">
      <c r="A51" s="2"/>
      <c r="B51" s="10"/>
      <c r="C51" s="155"/>
      <c r="D51" s="155"/>
      <c r="E51" s="155"/>
      <c r="F51" s="155"/>
      <c r="G51" s="155"/>
      <c r="H51" s="155"/>
      <c r="I51" s="155"/>
      <c r="J51" s="155"/>
    </row>
    <row r="52" spans="1:10" ht="23.25" customHeight="1">
      <c r="A52" s="115" t="s">
        <v>114</v>
      </c>
      <c r="B52" s="193"/>
      <c r="C52" s="23"/>
      <c r="D52" s="227">
        <f>D32</f>
        <v>3267924112</v>
      </c>
      <c r="E52" s="41"/>
      <c r="F52" s="227">
        <f>F32</f>
        <v>3062080307</v>
      </c>
      <c r="G52" s="41"/>
      <c r="H52" s="321">
        <f>H32</f>
        <v>3038599130</v>
      </c>
      <c r="I52" s="41"/>
      <c r="J52" s="227">
        <f>J32</f>
        <v>4830301152</v>
      </c>
    </row>
    <row r="53" spans="1:10" ht="23.25" customHeight="1">
      <c r="A53" s="115"/>
      <c r="B53" s="193"/>
      <c r="C53" s="23"/>
      <c r="E53" s="114"/>
      <c r="F53" s="114"/>
      <c r="G53" s="41"/>
      <c r="I53" s="41"/>
      <c r="J53" s="114"/>
    </row>
    <row r="54" spans="1:10" ht="23.25" customHeight="1">
      <c r="A54" s="116" t="s">
        <v>44</v>
      </c>
      <c r="B54" s="193"/>
      <c r="C54" s="23"/>
      <c r="E54" s="41"/>
      <c r="F54" s="114"/>
      <c r="G54" s="41"/>
      <c r="I54" s="41"/>
      <c r="J54" s="114"/>
    </row>
    <row r="55" spans="1:10" ht="23.25" customHeight="1">
      <c r="A55" s="234" t="s">
        <v>142</v>
      </c>
      <c r="B55" s="193"/>
      <c r="C55" s="23"/>
      <c r="E55" s="41"/>
      <c r="F55" s="114"/>
      <c r="G55" s="41"/>
      <c r="I55" s="41"/>
      <c r="J55" s="114"/>
    </row>
    <row r="56" spans="1:10" ht="23.25" customHeight="1">
      <c r="A56" s="93" t="s">
        <v>143</v>
      </c>
      <c r="B56" s="10"/>
      <c r="C56" s="23"/>
      <c r="D56" s="200">
        <v>-53417497</v>
      </c>
      <c r="E56" s="28"/>
      <c r="F56" s="200">
        <v>-152783357</v>
      </c>
      <c r="G56" s="194"/>
      <c r="H56" s="192">
        <v>0</v>
      </c>
      <c r="I56" s="37"/>
      <c r="J56" s="192">
        <v>0</v>
      </c>
    </row>
    <row r="57" spans="1:10" ht="23.25" customHeight="1">
      <c r="A57" s="93" t="s">
        <v>273</v>
      </c>
      <c r="B57" s="10" t="s">
        <v>238</v>
      </c>
      <c r="C57" s="23"/>
      <c r="D57" s="200">
        <v>22691624</v>
      </c>
      <c r="E57" s="28"/>
      <c r="F57" s="200">
        <v>455391</v>
      </c>
      <c r="G57" s="194"/>
      <c r="H57" s="79">
        <v>22691624</v>
      </c>
      <c r="I57" s="79"/>
      <c r="J57" s="79">
        <v>455391</v>
      </c>
    </row>
    <row r="58" spans="1:10" s="42" customFormat="1" ht="23.25" customHeight="1">
      <c r="A58" s="93" t="s">
        <v>284</v>
      </c>
      <c r="B58" s="10"/>
      <c r="C58" s="23"/>
      <c r="D58" s="31"/>
      <c r="E58" s="23"/>
      <c r="F58" s="31"/>
      <c r="G58" s="24"/>
      <c r="H58" s="31"/>
      <c r="I58" s="23"/>
      <c r="J58" s="31"/>
    </row>
    <row r="59" spans="1:10" ht="23.25" customHeight="1">
      <c r="A59" s="93" t="s">
        <v>98</v>
      </c>
      <c r="B59" s="10" t="s">
        <v>227</v>
      </c>
      <c r="C59" s="23"/>
      <c r="D59" s="200">
        <v>-419200</v>
      </c>
      <c r="E59" s="28"/>
      <c r="F59" s="200">
        <v>-476735</v>
      </c>
      <c r="G59" s="194"/>
      <c r="H59" s="192">
        <v>0</v>
      </c>
      <c r="I59" s="37"/>
      <c r="J59" s="192">
        <v>0</v>
      </c>
    </row>
    <row r="60" spans="1:10" ht="23.25" customHeight="1">
      <c r="A60" s="93" t="s">
        <v>144</v>
      </c>
      <c r="B60" s="10" t="s">
        <v>238</v>
      </c>
      <c r="C60" s="23"/>
      <c r="D60" s="200">
        <v>-4538325</v>
      </c>
      <c r="E60" s="28"/>
      <c r="F60" s="200">
        <v>-91078</v>
      </c>
      <c r="G60" s="194"/>
      <c r="H60" s="79">
        <v>-4538325</v>
      </c>
      <c r="I60" s="79"/>
      <c r="J60" s="79">
        <v>-91078</v>
      </c>
    </row>
    <row r="61" spans="1:10" ht="23.25" customHeight="1">
      <c r="A61" s="226" t="s">
        <v>145</v>
      </c>
      <c r="B61" s="10"/>
      <c r="C61" s="23"/>
      <c r="D61" s="238">
        <f>SUM(D56:D60)</f>
        <v>-35683398</v>
      </c>
      <c r="E61" s="13"/>
      <c r="F61" s="238">
        <f>SUM(F56:F60)</f>
        <v>-152895779</v>
      </c>
      <c r="G61" s="195"/>
      <c r="H61" s="238">
        <f>SUM(H56:H60)</f>
        <v>18153299</v>
      </c>
      <c r="I61" s="83"/>
      <c r="J61" s="238">
        <f>SUM(J56:J60)</f>
        <v>364313</v>
      </c>
    </row>
    <row r="62" spans="1:10" ht="11.25" customHeight="1">
      <c r="A62" s="226"/>
      <c r="B62" s="10"/>
      <c r="C62" s="23"/>
      <c r="E62" s="13"/>
      <c r="F62" s="239"/>
      <c r="G62" s="195"/>
      <c r="I62" s="83"/>
      <c r="J62" s="13"/>
    </row>
    <row r="63" spans="1:10" s="42" customFormat="1" ht="23.25" customHeight="1">
      <c r="A63" s="234" t="s">
        <v>146</v>
      </c>
      <c r="B63" s="193"/>
      <c r="C63" s="23"/>
      <c r="E63" s="104"/>
      <c r="F63" s="44"/>
      <c r="G63" s="104"/>
      <c r="I63" s="104"/>
      <c r="J63" s="44"/>
    </row>
    <row r="64" spans="1:10" s="42" customFormat="1" ht="23.25" customHeight="1">
      <c r="A64" s="93" t="s">
        <v>286</v>
      </c>
      <c r="B64" s="10" t="s">
        <v>245</v>
      </c>
      <c r="C64" s="23"/>
      <c r="D64" s="158">
        <v>-71976863</v>
      </c>
      <c r="E64" s="37"/>
      <c r="F64" s="158">
        <v>1010038</v>
      </c>
      <c r="G64" s="37"/>
      <c r="H64" s="192">
        <v>-39607180</v>
      </c>
      <c r="I64" s="37"/>
      <c r="J64" s="192">
        <v>7073307</v>
      </c>
    </row>
    <row r="65" spans="1:10" s="42" customFormat="1" ht="23.25" customHeight="1">
      <c r="A65" s="93" t="s">
        <v>147</v>
      </c>
      <c r="B65" s="10" t="s">
        <v>238</v>
      </c>
      <c r="C65" s="23"/>
      <c r="D65" s="158">
        <v>14543682</v>
      </c>
      <c r="E65" s="104"/>
      <c r="F65" s="158">
        <v>-257338</v>
      </c>
      <c r="G65" s="37"/>
      <c r="H65" s="202">
        <v>7921436</v>
      </c>
      <c r="I65" s="37"/>
      <c r="J65" s="202">
        <v>-1414661</v>
      </c>
    </row>
    <row r="66" spans="1:10" s="42" customFormat="1" ht="23.25" customHeight="1">
      <c r="A66" s="193" t="s">
        <v>148</v>
      </c>
      <c r="B66" s="193"/>
      <c r="C66" s="23"/>
      <c r="D66" s="180">
        <f>SUM(D64:D65)</f>
        <v>-57433181</v>
      </c>
      <c r="E66" s="107"/>
      <c r="F66" s="180">
        <f>SUM(F64:F65)</f>
        <v>752700</v>
      </c>
      <c r="G66" s="41"/>
      <c r="H66" s="180">
        <f>SUM(H64:H65)</f>
        <v>-31685744</v>
      </c>
      <c r="I66" s="41"/>
      <c r="J66" s="240">
        <f>SUM(J64:J65)</f>
        <v>5658646</v>
      </c>
    </row>
    <row r="67" spans="1:10" ht="23.25" customHeight="1">
      <c r="A67" s="64" t="s">
        <v>161</v>
      </c>
      <c r="B67" s="36"/>
      <c r="C67" s="23"/>
      <c r="D67" s="201">
        <f>D61+D66</f>
        <v>-93116579</v>
      </c>
      <c r="E67" s="13"/>
      <c r="F67" s="201">
        <f>F61+F66</f>
        <v>-152143079</v>
      </c>
      <c r="G67" s="195"/>
      <c r="H67" s="201">
        <f>H61+H66</f>
        <v>-13532445</v>
      </c>
      <c r="I67" s="29"/>
      <c r="J67" s="201">
        <f>J61+J66</f>
        <v>6022959</v>
      </c>
    </row>
    <row r="68" spans="1:10" ht="23.25" customHeight="1" thickBot="1">
      <c r="A68" s="64" t="s">
        <v>115</v>
      </c>
      <c r="B68" s="36"/>
      <c r="C68" s="23"/>
      <c r="D68" s="248">
        <f>SUM(D67,D52)</f>
        <v>3174807533</v>
      </c>
      <c r="E68" s="29"/>
      <c r="F68" s="248">
        <f>SUM(F67,F52)</f>
        <v>2909937228</v>
      </c>
      <c r="G68" s="46"/>
      <c r="H68" s="248">
        <f>SUM(H67,H52)</f>
        <v>3025066685</v>
      </c>
      <c r="I68" s="29"/>
      <c r="J68" s="248">
        <f>SUM(J67,J52)</f>
        <v>4836324111</v>
      </c>
    </row>
    <row r="69" spans="1:10" s="33" customFormat="1" ht="23.25" customHeight="1" thickTop="1">
      <c r="A69" s="15"/>
      <c r="B69" s="10"/>
      <c r="C69" s="23"/>
      <c r="E69" s="23"/>
      <c r="F69" s="31"/>
      <c r="G69" s="24"/>
      <c r="I69" s="23"/>
      <c r="J69" s="31"/>
    </row>
    <row r="70" spans="1:10" s="33" customFormat="1" ht="23.25" customHeight="1">
      <c r="A70" s="193" t="s">
        <v>46</v>
      </c>
      <c r="B70" s="43"/>
      <c r="C70" s="23"/>
      <c r="E70" s="37"/>
      <c r="F70" s="31"/>
      <c r="G70" s="37"/>
      <c r="I70" s="37"/>
      <c r="J70" s="22"/>
    </row>
    <row r="71" spans="1:10" ht="23.25" customHeight="1">
      <c r="A71" s="39" t="s">
        <v>149</v>
      </c>
      <c r="B71" s="43"/>
      <c r="C71" s="23"/>
      <c r="D71" s="158">
        <f>D73-D72</f>
        <v>3159020280</v>
      </c>
      <c r="E71" s="37"/>
      <c r="F71" s="158">
        <f>F73-F72</f>
        <v>2878698129</v>
      </c>
      <c r="G71" s="37"/>
      <c r="H71" s="158">
        <f>H73-H72</f>
        <v>3025066685</v>
      </c>
      <c r="I71" s="37"/>
      <c r="J71" s="158">
        <f>J73-J72</f>
        <v>4836324111</v>
      </c>
    </row>
    <row r="72" spans="1:10" s="38" customFormat="1" ht="23.25" customHeight="1">
      <c r="A72" s="40" t="s">
        <v>47</v>
      </c>
      <c r="B72" s="10"/>
      <c r="C72" s="23"/>
      <c r="D72" s="167">
        <v>15787253</v>
      </c>
      <c r="E72" s="37"/>
      <c r="F72" s="167">
        <v>31239099</v>
      </c>
      <c r="G72" s="37"/>
      <c r="H72" s="192">
        <v>0</v>
      </c>
      <c r="I72" s="37"/>
      <c r="J72" s="192">
        <v>0</v>
      </c>
    </row>
    <row r="73" spans="1:10" s="38" customFormat="1" ht="23.25" customHeight="1" thickBot="1">
      <c r="A73" s="193" t="s">
        <v>115</v>
      </c>
      <c r="B73" s="45"/>
      <c r="C73" s="23"/>
      <c r="D73" s="248">
        <f>D68</f>
        <v>3174807533</v>
      </c>
      <c r="E73" s="46"/>
      <c r="F73" s="248">
        <f>F68</f>
        <v>2909937228</v>
      </c>
      <c r="G73" s="46"/>
      <c r="H73" s="248">
        <f>H68</f>
        <v>3025066685</v>
      </c>
      <c r="I73" s="46"/>
      <c r="J73" s="248">
        <f>J68</f>
        <v>4836324111</v>
      </c>
    </row>
    <row r="74" spans="1:10" s="38" customFormat="1" ht="23.25" customHeight="1" thickTop="1">
      <c r="A74" s="193"/>
      <c r="B74" s="3"/>
      <c r="C74" s="23"/>
      <c r="E74" s="5"/>
      <c r="F74" s="4"/>
      <c r="G74" s="5"/>
      <c r="H74" s="5"/>
      <c r="I74" s="5"/>
      <c r="J74" s="5"/>
    </row>
    <row r="75" spans="1:10" ht="18" customHeight="1">
      <c r="C75" s="5"/>
      <c r="G75" s="5"/>
      <c r="H75" s="5"/>
      <c r="I75" s="5"/>
      <c r="J75" s="5"/>
    </row>
    <row r="76" spans="1:10" ht="18" customHeight="1">
      <c r="C76" s="49"/>
      <c r="D76" s="48"/>
      <c r="E76" s="48"/>
      <c r="F76" s="48"/>
      <c r="G76" s="49"/>
      <c r="H76" s="49"/>
      <c r="I76" s="49"/>
      <c r="J76" s="49"/>
    </row>
    <row r="77" spans="1:10" ht="18" customHeight="1">
      <c r="C77" s="16"/>
      <c r="D77" s="16"/>
      <c r="E77" s="16"/>
      <c r="F77" s="16"/>
      <c r="G77" s="16"/>
      <c r="H77" s="16"/>
      <c r="I77" s="16"/>
      <c r="J77" s="16"/>
    </row>
    <row r="78" spans="1:10" ht="18" customHeight="1">
      <c r="C78" s="16"/>
      <c r="D78" s="16"/>
      <c r="E78" s="16"/>
      <c r="F78" s="16"/>
      <c r="G78" s="16"/>
      <c r="H78" s="16"/>
      <c r="I78" s="16"/>
      <c r="J78" s="16"/>
    </row>
  </sheetData>
  <mergeCells count="14">
    <mergeCell ref="D48:F48"/>
    <mergeCell ref="D50:J50"/>
    <mergeCell ref="D8:J8"/>
    <mergeCell ref="D46:F46"/>
    <mergeCell ref="H46:J46"/>
    <mergeCell ref="G48:J48"/>
    <mergeCell ref="D6:F6"/>
    <mergeCell ref="G6:J6"/>
    <mergeCell ref="D47:F47"/>
    <mergeCell ref="H47:J47"/>
    <mergeCell ref="D4:F4"/>
    <mergeCell ref="H4:J4"/>
    <mergeCell ref="D5:F5"/>
    <mergeCell ref="H5:J5"/>
  </mergeCells>
  <pageMargins left="0.7" right="0.53" top="0.48" bottom="0.5" header="0.5" footer="0.5"/>
  <pageSetup paperSize="9" scale="67" firstPageNumber="8" orientation="portrait" useFirstPageNumber="1" r:id="rId1"/>
  <headerFooter>
    <oddFooter>&amp;L&amp;"Times New Roman,Regular"&amp;12  The accompanying notes are an integral part of these financial statements.
&amp;C&amp;"Times New Roman,Regular"&amp;12&amp;P</oddFooter>
  </headerFooter>
  <rowBreaks count="1" manualBreakCount="1">
    <brk id="42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H71"/>
  <sheetViews>
    <sheetView topLeftCell="A52" zoomScale="70" zoomScaleNormal="70" zoomScaleSheetLayoutView="85" workbookViewId="0">
      <selection activeCell="B57" sqref="B57"/>
    </sheetView>
  </sheetViews>
  <sheetFormatPr defaultColWidth="9.1796875" defaultRowHeight="18" customHeight="1"/>
  <cols>
    <col min="1" max="1" width="63.453125" style="15" customWidth="1"/>
    <col min="2" max="2" width="5.7265625" style="10" customWidth="1"/>
    <col min="3" max="3" width="0.81640625" style="5" customWidth="1"/>
    <col min="4" max="4" width="18.453125" style="5" bestFit="1" customWidth="1"/>
    <col min="5" max="5" width="0.81640625" style="5" customWidth="1"/>
    <col min="6" max="6" width="19.1796875" style="5" bestFit="1" customWidth="1"/>
    <col min="7" max="7" width="0.81640625" style="5" customWidth="1"/>
    <col min="8" max="8" width="15.453125" style="5" customWidth="1"/>
    <col min="9" max="9" width="0.81640625" style="5" customWidth="1"/>
    <col min="10" max="10" width="18.81640625" style="5" customWidth="1"/>
    <col min="11" max="11" width="0.81640625" style="5" customWidth="1"/>
    <col min="12" max="12" width="18" style="5" customWidth="1"/>
    <col min="13" max="13" width="1.26953125" style="5" customWidth="1"/>
    <col min="14" max="14" width="16.1796875" style="5" customWidth="1"/>
    <col min="15" max="15" width="0.81640625" style="5" customWidth="1"/>
    <col min="16" max="16" width="17.453125" style="5" customWidth="1"/>
    <col min="17" max="17" width="0.81640625" style="5" customWidth="1"/>
    <col min="18" max="18" width="15.81640625" style="5" customWidth="1"/>
    <col min="19" max="19" width="0.81640625" style="5" customWidth="1"/>
    <col min="20" max="20" width="20.453125" style="5" customWidth="1"/>
    <col min="21" max="21" width="0.81640625" style="5" customWidth="1"/>
    <col min="22" max="22" width="17.453125" style="5" customWidth="1"/>
    <col min="23" max="23" width="0.81640625" style="5" customWidth="1"/>
    <col min="24" max="24" width="19.1796875" style="5" bestFit="1" customWidth="1"/>
    <col min="25" max="25" width="0.81640625" style="5" customWidth="1"/>
    <col min="26" max="26" width="19.26953125" style="5" customWidth="1"/>
    <col min="27" max="27" width="0.81640625" style="6" customWidth="1"/>
    <col min="28" max="28" width="19.54296875" style="6" customWidth="1"/>
    <col min="29" max="29" width="0.81640625" style="6" customWidth="1"/>
    <col min="30" max="30" width="19.453125" style="6" bestFit="1" customWidth="1"/>
    <col min="31" max="31" width="9.1796875" style="6"/>
    <col min="32" max="32" width="11" style="6" bestFit="1" customWidth="1"/>
    <col min="33" max="16384" width="9.1796875" style="6"/>
  </cols>
  <sheetData>
    <row r="1" spans="1:32" ht="17.5">
      <c r="A1" s="179" t="s">
        <v>179</v>
      </c>
    </row>
    <row r="2" spans="1:32" ht="15">
      <c r="A2" s="50" t="s">
        <v>117</v>
      </c>
    </row>
    <row r="3" spans="1:32" ht="15">
      <c r="A3" s="50"/>
    </row>
    <row r="4" spans="1:32" ht="14">
      <c r="A4" s="51"/>
      <c r="D4" s="333" t="s">
        <v>48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</row>
    <row r="5" spans="1:32" ht="14">
      <c r="A5" s="51"/>
      <c r="E5" s="52"/>
      <c r="F5" s="52"/>
      <c r="G5" s="52"/>
      <c r="H5" s="330" t="s">
        <v>34</v>
      </c>
      <c r="I5" s="330"/>
      <c r="J5" s="330"/>
      <c r="K5" s="52"/>
      <c r="L5" s="52"/>
      <c r="M5" s="52"/>
      <c r="N5" s="331" t="s">
        <v>218</v>
      </c>
      <c r="O5" s="331"/>
      <c r="P5" s="331"/>
      <c r="Q5" s="331"/>
      <c r="R5" s="331"/>
      <c r="S5" s="331"/>
      <c r="T5" s="331"/>
      <c r="U5" s="331"/>
      <c r="V5" s="331"/>
      <c r="W5" s="331"/>
      <c r="X5" s="331"/>
      <c r="Z5" s="6"/>
    </row>
    <row r="6" spans="1:32" ht="23.25" customHeight="1">
      <c r="A6" s="51"/>
      <c r="B6" s="55"/>
      <c r="C6" s="56"/>
      <c r="D6" s="57"/>
      <c r="E6" s="57"/>
      <c r="F6" s="57"/>
      <c r="G6" s="57"/>
      <c r="H6" s="53"/>
      <c r="I6" s="57"/>
      <c r="J6" s="57"/>
      <c r="K6" s="57"/>
      <c r="L6" s="57" t="s">
        <v>76</v>
      </c>
      <c r="M6" s="57"/>
      <c r="N6" s="54"/>
      <c r="O6" s="54"/>
      <c r="P6" s="54"/>
      <c r="Q6" s="57"/>
      <c r="R6" s="54"/>
      <c r="S6" s="57"/>
      <c r="T6" s="54" t="s">
        <v>81</v>
      </c>
      <c r="U6" s="57"/>
      <c r="V6" s="57"/>
      <c r="W6" s="57"/>
      <c r="X6" s="54"/>
      <c r="Y6" s="57"/>
      <c r="Z6" s="6"/>
      <c r="AB6" s="58"/>
      <c r="AC6" s="59"/>
      <c r="AD6" s="59"/>
    </row>
    <row r="7" spans="1:32" ht="23.25" customHeight="1">
      <c r="A7" s="51"/>
      <c r="B7" s="55"/>
      <c r="C7" s="56"/>
      <c r="D7" s="57"/>
      <c r="E7" s="57"/>
      <c r="F7" s="57"/>
      <c r="G7" s="57"/>
      <c r="H7" s="53"/>
      <c r="I7" s="57"/>
      <c r="J7" s="57"/>
      <c r="K7" s="57"/>
      <c r="L7" s="57" t="s">
        <v>75</v>
      </c>
      <c r="M7" s="57"/>
      <c r="N7" s="54" t="s">
        <v>80</v>
      </c>
      <c r="O7" s="54"/>
      <c r="P7" s="54"/>
      <c r="Q7" s="57"/>
      <c r="R7" s="54"/>
      <c r="S7" s="57"/>
      <c r="T7" s="54" t="s">
        <v>83</v>
      </c>
      <c r="U7" s="57"/>
      <c r="V7" s="57"/>
      <c r="W7" s="57"/>
      <c r="X7" s="54" t="s">
        <v>183</v>
      </c>
      <c r="Y7" s="57"/>
      <c r="Z7" s="53" t="s">
        <v>37</v>
      </c>
      <c r="AB7" s="58"/>
      <c r="AC7" s="59"/>
      <c r="AD7" s="59"/>
    </row>
    <row r="8" spans="1:32" ht="23.25" customHeight="1">
      <c r="A8" s="51"/>
      <c r="B8" s="55"/>
      <c r="C8" s="56"/>
      <c r="D8" s="57" t="s">
        <v>50</v>
      </c>
      <c r="E8" s="57"/>
      <c r="F8" s="57"/>
      <c r="G8" s="57"/>
      <c r="H8" s="53"/>
      <c r="I8" s="57"/>
      <c r="J8" s="57"/>
      <c r="K8" s="57"/>
      <c r="L8" s="57" t="s">
        <v>77</v>
      </c>
      <c r="M8" s="57"/>
      <c r="N8" s="54" t="s">
        <v>82</v>
      </c>
      <c r="O8" s="54"/>
      <c r="P8" s="54" t="s">
        <v>150</v>
      </c>
      <c r="Q8" s="57"/>
      <c r="R8" s="54"/>
      <c r="S8" s="57"/>
      <c r="T8" s="54" t="s">
        <v>285</v>
      </c>
      <c r="U8" s="57"/>
      <c r="V8" s="57" t="s">
        <v>223</v>
      </c>
      <c r="W8" s="57"/>
      <c r="X8" s="54" t="s">
        <v>184</v>
      </c>
      <c r="Y8" s="57"/>
      <c r="Z8" s="53" t="s">
        <v>51</v>
      </c>
      <c r="AB8" s="58"/>
      <c r="AC8" s="59"/>
      <c r="AD8" s="59" t="s">
        <v>49</v>
      </c>
    </row>
    <row r="9" spans="1:32" ht="23.25" customHeight="1">
      <c r="A9" s="51"/>
      <c r="B9" s="55"/>
      <c r="C9" s="56"/>
      <c r="D9" s="57" t="s">
        <v>52</v>
      </c>
      <c r="E9" s="57"/>
      <c r="F9" s="57"/>
      <c r="G9" s="57"/>
      <c r="H9" s="54" t="s">
        <v>53</v>
      </c>
      <c r="I9" s="57"/>
      <c r="J9" s="57"/>
      <c r="K9" s="57"/>
      <c r="L9" s="59" t="s">
        <v>78</v>
      </c>
      <c r="M9" s="57"/>
      <c r="N9" s="54" t="s">
        <v>84</v>
      </c>
      <c r="O9" s="54"/>
      <c r="P9" s="54" t="s">
        <v>151</v>
      </c>
      <c r="Q9" s="57"/>
      <c r="R9" s="54" t="s">
        <v>182</v>
      </c>
      <c r="S9" s="57"/>
      <c r="T9" s="62" t="s">
        <v>280</v>
      </c>
      <c r="U9" s="57"/>
      <c r="V9" s="57" t="s">
        <v>224</v>
      </c>
      <c r="W9" s="57"/>
      <c r="X9" s="54" t="s">
        <v>185</v>
      </c>
      <c r="Y9" s="57"/>
      <c r="Z9" s="53" t="s">
        <v>187</v>
      </c>
      <c r="AB9" s="58" t="s">
        <v>54</v>
      </c>
      <c r="AC9" s="59"/>
      <c r="AD9" s="54" t="s">
        <v>189</v>
      </c>
    </row>
    <row r="10" spans="1:32" ht="23.25" customHeight="1">
      <c r="A10" s="51"/>
      <c r="B10" s="55" t="s">
        <v>6</v>
      </c>
      <c r="C10" s="56"/>
      <c r="D10" s="60" t="s">
        <v>55</v>
      </c>
      <c r="E10" s="57"/>
      <c r="F10" s="57" t="s">
        <v>193</v>
      </c>
      <c r="G10" s="57"/>
      <c r="H10" s="61" t="s">
        <v>56</v>
      </c>
      <c r="I10" s="57"/>
      <c r="J10" s="57" t="s">
        <v>57</v>
      </c>
      <c r="K10" s="57"/>
      <c r="L10" s="57" t="s">
        <v>79</v>
      </c>
      <c r="M10" s="57"/>
      <c r="N10" s="54" t="s">
        <v>85</v>
      </c>
      <c r="O10" s="54"/>
      <c r="P10" s="62" t="s">
        <v>152</v>
      </c>
      <c r="Q10" s="57"/>
      <c r="R10" s="62" t="s">
        <v>86</v>
      </c>
      <c r="S10" s="57"/>
      <c r="T10" s="59" t="s">
        <v>226</v>
      </c>
      <c r="U10" s="57"/>
      <c r="V10" s="57" t="s">
        <v>225</v>
      </c>
      <c r="W10" s="57"/>
      <c r="X10" s="62" t="s">
        <v>186</v>
      </c>
      <c r="Y10" s="57"/>
      <c r="Z10" s="53" t="s">
        <v>188</v>
      </c>
      <c r="AB10" s="58" t="s">
        <v>58</v>
      </c>
      <c r="AC10" s="59"/>
      <c r="AD10" s="54" t="s">
        <v>59</v>
      </c>
    </row>
    <row r="11" spans="1:32" ht="23.25" customHeight="1">
      <c r="A11" s="51"/>
      <c r="B11" s="55"/>
      <c r="C11" s="56"/>
      <c r="D11" s="332" t="s">
        <v>112</v>
      </c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</row>
    <row r="12" spans="1:32" ht="23.25" customHeight="1">
      <c r="A12" s="254" t="s">
        <v>164</v>
      </c>
      <c r="B12" s="55"/>
      <c r="C12" s="5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32" s="33" customFormat="1" ht="23.25" customHeight="1">
      <c r="A13" s="63" t="s">
        <v>165</v>
      </c>
      <c r="B13" s="36"/>
      <c r="C13" s="64"/>
      <c r="D13" s="65">
        <v>231000000</v>
      </c>
      <c r="E13" s="65">
        <v>0</v>
      </c>
      <c r="F13" s="65">
        <v>0</v>
      </c>
      <c r="G13" s="65"/>
      <c r="H13" s="65">
        <v>23100000</v>
      </c>
      <c r="I13" s="65">
        <v>0</v>
      </c>
      <c r="J13" s="65">
        <v>2988165361</v>
      </c>
      <c r="K13" s="65">
        <v>0</v>
      </c>
      <c r="L13" s="65">
        <v>328048605</v>
      </c>
      <c r="M13" s="65">
        <v>0</v>
      </c>
      <c r="N13" s="65">
        <v>50307487</v>
      </c>
      <c r="O13" s="65">
        <v>0</v>
      </c>
      <c r="P13" s="65">
        <v>-297699809</v>
      </c>
      <c r="Q13" s="65">
        <v>0</v>
      </c>
      <c r="R13" s="65">
        <v>9286400</v>
      </c>
      <c r="S13" s="65">
        <v>0</v>
      </c>
      <c r="T13" s="65">
        <v>-1396418</v>
      </c>
      <c r="U13" s="65">
        <v>0</v>
      </c>
      <c r="V13" s="65">
        <v>0</v>
      </c>
      <c r="W13" s="65"/>
      <c r="X13" s="65">
        <f>SUM(N13:V13)</f>
        <v>-239502340</v>
      </c>
      <c r="Y13" s="65">
        <v>0</v>
      </c>
      <c r="Z13" s="65">
        <f>SUM(D13:L13,X13)</f>
        <v>3330811626</v>
      </c>
      <c r="AA13" s="65">
        <v>0</v>
      </c>
      <c r="AB13" s="65">
        <v>108622709</v>
      </c>
      <c r="AC13" s="65">
        <v>0</v>
      </c>
      <c r="AD13" s="65">
        <f>SUM(Z13:AB13)</f>
        <v>3439434335</v>
      </c>
      <c r="AE13" s="65"/>
      <c r="AF13" s="65"/>
    </row>
    <row r="14" spans="1:32" s="33" customFormat="1" ht="23.25" customHeight="1">
      <c r="A14" s="63"/>
      <c r="B14" s="36"/>
      <c r="C14" s="64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</row>
    <row r="15" spans="1:32" ht="23.25" customHeight="1">
      <c r="A15" s="255" t="s">
        <v>107</v>
      </c>
      <c r="B15" s="55"/>
      <c r="C15" s="57"/>
      <c r="D15" s="68"/>
      <c r="E15" s="68"/>
      <c r="F15" s="69"/>
      <c r="G15" s="68"/>
      <c r="H15" s="69"/>
      <c r="I15" s="69"/>
      <c r="J15" s="69"/>
      <c r="K15" s="68"/>
      <c r="L15" s="68"/>
      <c r="M15" s="68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49"/>
      <c r="AB15" s="49"/>
      <c r="AC15" s="49"/>
      <c r="AD15" s="49"/>
    </row>
    <row r="16" spans="1:32" ht="23.25" customHeight="1">
      <c r="A16" s="70" t="s">
        <v>102</v>
      </c>
      <c r="B16" s="55"/>
      <c r="C16" s="57"/>
      <c r="D16" s="68"/>
      <c r="E16" s="68"/>
      <c r="F16" s="69"/>
      <c r="G16" s="68"/>
      <c r="H16" s="69"/>
      <c r="I16" s="69"/>
      <c r="J16" s="69"/>
      <c r="K16" s="68"/>
      <c r="L16" s="68"/>
      <c r="M16" s="68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49"/>
      <c r="AB16" s="49"/>
      <c r="AC16" s="49"/>
      <c r="AD16" s="49"/>
    </row>
    <row r="17" spans="1:34" ht="23.25" customHeight="1">
      <c r="A17" s="71" t="s">
        <v>169</v>
      </c>
      <c r="B17" s="55" t="s">
        <v>242</v>
      </c>
      <c r="C17" s="57"/>
      <c r="D17" s="72">
        <v>2772750000</v>
      </c>
      <c r="E17" s="68"/>
      <c r="F17" s="72">
        <v>11847802049</v>
      </c>
      <c r="G17" s="68"/>
      <c r="H17" s="72">
        <v>0</v>
      </c>
      <c r="I17" s="69"/>
      <c r="J17" s="72">
        <v>0</v>
      </c>
      <c r="K17" s="68"/>
      <c r="L17" s="72">
        <v>0</v>
      </c>
      <c r="M17" s="68"/>
      <c r="N17" s="72">
        <v>0</v>
      </c>
      <c r="O17" s="69"/>
      <c r="P17" s="72">
        <v>0</v>
      </c>
      <c r="Q17" s="69"/>
      <c r="R17" s="72">
        <v>0</v>
      </c>
      <c r="S17" s="69"/>
      <c r="T17" s="72">
        <v>0</v>
      </c>
      <c r="U17" s="69"/>
      <c r="V17" s="72">
        <v>0</v>
      </c>
      <c r="W17" s="69"/>
      <c r="X17" s="72">
        <f t="shared" ref="X17:X18" si="0">SUM(N17:V17)</f>
        <v>0</v>
      </c>
      <c r="Y17" s="69"/>
      <c r="Z17" s="72">
        <f>SUM(D17:L17,X17)</f>
        <v>14620552049</v>
      </c>
      <c r="AA17" s="49"/>
      <c r="AB17" s="174">
        <v>179007681</v>
      </c>
      <c r="AC17" s="49"/>
      <c r="AD17" s="72">
        <f t="shared" ref="AD17:AD18" si="1">SUM(Z17:AB17)</f>
        <v>14799559730</v>
      </c>
    </row>
    <row r="18" spans="1:34" ht="23.25" customHeight="1">
      <c r="A18" s="256" t="s">
        <v>178</v>
      </c>
      <c r="B18" s="55" t="s">
        <v>244</v>
      </c>
      <c r="C18" s="57"/>
      <c r="D18" s="192">
        <v>0</v>
      </c>
      <c r="E18" s="68"/>
      <c r="F18" s="192">
        <v>0</v>
      </c>
      <c r="G18" s="68"/>
      <c r="H18" s="192">
        <v>0</v>
      </c>
      <c r="I18" s="69"/>
      <c r="J18" s="16">
        <v>-2742300000</v>
      </c>
      <c r="K18" s="68"/>
      <c r="L18" s="192">
        <v>0</v>
      </c>
      <c r="M18" s="68"/>
      <c r="N18" s="192">
        <v>0</v>
      </c>
      <c r="O18" s="16"/>
      <c r="P18" s="192">
        <v>0</v>
      </c>
      <c r="Q18" s="69"/>
      <c r="R18" s="192">
        <v>0</v>
      </c>
      <c r="S18" s="69"/>
      <c r="T18" s="192">
        <v>0</v>
      </c>
      <c r="U18" s="69"/>
      <c r="V18" s="72">
        <v>0</v>
      </c>
      <c r="W18" s="69"/>
      <c r="X18" s="192">
        <f t="shared" si="0"/>
        <v>0</v>
      </c>
      <c r="Y18" s="69"/>
      <c r="Z18" s="72">
        <f>SUM(D18:L18,X18)</f>
        <v>-2742300000</v>
      </c>
      <c r="AA18" s="49"/>
      <c r="AB18" s="187">
        <v>-66615094</v>
      </c>
      <c r="AC18" s="49"/>
      <c r="AD18" s="72">
        <f t="shared" si="1"/>
        <v>-2808915094</v>
      </c>
    </row>
    <row r="19" spans="1:34" ht="23.25" customHeight="1">
      <c r="A19" s="257" t="s">
        <v>101</v>
      </c>
      <c r="B19" s="55"/>
      <c r="C19" s="57"/>
      <c r="D19" s="91">
        <f>SUM(D17:D18)</f>
        <v>2772750000</v>
      </c>
      <c r="E19" s="68"/>
      <c r="F19" s="91">
        <f t="shared" ref="F19" si="2">SUM(F17:F18)</f>
        <v>11847802049</v>
      </c>
      <c r="G19" s="68"/>
      <c r="H19" s="91">
        <f t="shared" ref="H19" si="3">SUM(H17:H18)</f>
        <v>0</v>
      </c>
      <c r="I19" s="68"/>
      <c r="J19" s="91">
        <f t="shared" ref="J19" si="4">SUM(J17:J18)</f>
        <v>-2742300000</v>
      </c>
      <c r="K19" s="68"/>
      <c r="L19" s="91">
        <f t="shared" ref="L19" si="5">SUM(L17:L18)</f>
        <v>0</v>
      </c>
      <c r="M19" s="68"/>
      <c r="N19" s="91">
        <f t="shared" ref="N19" si="6">SUM(N17:N18)</f>
        <v>0</v>
      </c>
      <c r="O19" s="68"/>
      <c r="P19" s="91">
        <f t="shared" ref="P19" si="7">SUM(P17:P18)</f>
        <v>0</v>
      </c>
      <c r="Q19" s="68"/>
      <c r="R19" s="91">
        <f t="shared" ref="R19" si="8">SUM(R17:R18)</f>
        <v>0</v>
      </c>
      <c r="S19" s="68"/>
      <c r="T19" s="91">
        <f t="shared" ref="T19:V19" si="9">SUM(T17:T18)</f>
        <v>0</v>
      </c>
      <c r="U19" s="68"/>
      <c r="V19" s="91">
        <f t="shared" si="9"/>
        <v>0</v>
      </c>
      <c r="W19" s="68"/>
      <c r="X19" s="91">
        <f t="shared" ref="X19" si="10">SUM(X17:X18)</f>
        <v>0</v>
      </c>
      <c r="Y19" s="68"/>
      <c r="Z19" s="91">
        <f t="shared" ref="Z19" si="11">SUM(Z17:Z18)</f>
        <v>11878252049</v>
      </c>
      <c r="AA19" s="68"/>
      <c r="AB19" s="91">
        <f t="shared" ref="AB19" si="12">SUM(AB17:AB18)</f>
        <v>112392587</v>
      </c>
      <c r="AC19" s="68"/>
      <c r="AD19" s="91">
        <f>SUM(Z19:AB19)</f>
        <v>11990644636</v>
      </c>
    </row>
    <row r="20" spans="1:34" s="33" customFormat="1" ht="23.25" customHeight="1">
      <c r="B20" s="55"/>
      <c r="C20" s="57"/>
      <c r="D20" s="65"/>
      <c r="E20" s="76"/>
      <c r="F20" s="65"/>
      <c r="G20" s="76"/>
      <c r="H20" s="65"/>
      <c r="I20" s="69"/>
      <c r="J20" s="65"/>
      <c r="K20" s="76"/>
      <c r="L20" s="65"/>
      <c r="M20" s="76"/>
      <c r="N20" s="65"/>
      <c r="O20" s="72"/>
      <c r="P20" s="65"/>
      <c r="Q20" s="69"/>
      <c r="R20" s="65"/>
      <c r="S20" s="69"/>
      <c r="T20" s="65"/>
      <c r="U20" s="69"/>
      <c r="V20" s="69"/>
      <c r="W20" s="69"/>
      <c r="X20" s="65"/>
      <c r="Y20" s="69"/>
      <c r="Z20" s="65"/>
      <c r="AA20" s="49"/>
      <c r="AB20" s="65"/>
      <c r="AC20" s="49"/>
      <c r="AD20" s="65"/>
    </row>
    <row r="21" spans="1:34" ht="23.25" customHeight="1">
      <c r="A21" s="70" t="s">
        <v>60</v>
      </c>
      <c r="B21" s="55"/>
      <c r="C21" s="57"/>
      <c r="D21" s="65"/>
      <c r="E21" s="76"/>
      <c r="F21" s="65"/>
      <c r="G21" s="76"/>
      <c r="H21" s="65"/>
      <c r="I21" s="69"/>
      <c r="J21" s="65"/>
      <c r="K21" s="76"/>
      <c r="L21" s="65"/>
      <c r="M21" s="76"/>
      <c r="N21" s="65"/>
      <c r="O21" s="72"/>
      <c r="P21" s="65"/>
      <c r="Q21" s="69"/>
      <c r="R21" s="65"/>
      <c r="S21" s="69"/>
      <c r="T21" s="65"/>
      <c r="U21" s="69"/>
      <c r="V21" s="69"/>
      <c r="W21" s="69"/>
      <c r="X21" s="65"/>
      <c r="Y21" s="69"/>
      <c r="Z21" s="65"/>
      <c r="AA21" s="49"/>
      <c r="AB21" s="65"/>
      <c r="AC21" s="49"/>
      <c r="AD21" s="65"/>
    </row>
    <row r="22" spans="1:34" s="75" customFormat="1" ht="23.25" customHeight="1">
      <c r="A22" s="71" t="s">
        <v>251</v>
      </c>
      <c r="B22" s="55"/>
      <c r="C22" s="57"/>
      <c r="D22" s="192">
        <v>0</v>
      </c>
      <c r="E22" s="76"/>
      <c r="F22" s="192">
        <v>0</v>
      </c>
      <c r="G22" s="76"/>
      <c r="H22" s="192">
        <v>0</v>
      </c>
      <c r="I22" s="69"/>
      <c r="J22" s="192">
        <v>23381762</v>
      </c>
      <c r="K22" s="76"/>
      <c r="L22" s="72">
        <v>25052572</v>
      </c>
      <c r="M22" s="76"/>
      <c r="N22" s="192">
        <v>-50307487</v>
      </c>
      <c r="O22" s="69"/>
      <c r="P22" s="192">
        <v>0</v>
      </c>
      <c r="Q22" s="69"/>
      <c r="R22" s="192">
        <v>0</v>
      </c>
      <c r="S22" s="69"/>
      <c r="T22" s="192">
        <v>1873153</v>
      </c>
      <c r="U22" s="69"/>
      <c r="V22" s="192">
        <v>0</v>
      </c>
      <c r="W22" s="69"/>
      <c r="X22" s="192">
        <f>SUM(N22:V22)</f>
        <v>-48434334</v>
      </c>
      <c r="Y22" s="69"/>
      <c r="Z22" s="72">
        <f>SUM(D22:L22,X22)</f>
        <v>0</v>
      </c>
      <c r="AA22" s="49"/>
      <c r="AB22" s="72">
        <v>-37286647</v>
      </c>
      <c r="AC22" s="49"/>
      <c r="AD22" s="72">
        <f>SUM(Z22:AB22)</f>
        <v>-37286647</v>
      </c>
    </row>
    <row r="23" spans="1:34" ht="23.25" customHeight="1">
      <c r="A23" s="70" t="s">
        <v>61</v>
      </c>
      <c r="B23" s="55"/>
      <c r="C23" s="57"/>
      <c r="D23" s="91">
        <f>SUM(D22:D22)</f>
        <v>0</v>
      </c>
      <c r="E23" s="68"/>
      <c r="F23" s="91">
        <f>SUM(F22:F22)</f>
        <v>0</v>
      </c>
      <c r="G23" s="68"/>
      <c r="H23" s="91">
        <f>SUM(H22:H22)</f>
        <v>0</v>
      </c>
      <c r="I23" s="69"/>
      <c r="J23" s="91">
        <f>SUM(J22:J22)</f>
        <v>23381762</v>
      </c>
      <c r="K23" s="68"/>
      <c r="L23" s="185">
        <f>SUM(L22)</f>
        <v>25052572</v>
      </c>
      <c r="M23" s="68"/>
      <c r="N23" s="91">
        <f>SUM(N22:N22)</f>
        <v>-50307487</v>
      </c>
      <c r="O23" s="16"/>
      <c r="P23" s="91">
        <f>SUM(P22:P22)</f>
        <v>0</v>
      </c>
      <c r="Q23" s="69"/>
      <c r="R23" s="91">
        <f>SUM(R22:R22)</f>
        <v>0</v>
      </c>
      <c r="S23" s="69"/>
      <c r="T23" s="91">
        <f>SUM(T22:T22)</f>
        <v>1873153</v>
      </c>
      <c r="U23" s="69"/>
      <c r="V23" s="91">
        <f>SUM(V22:V22)</f>
        <v>0</v>
      </c>
      <c r="W23" s="69"/>
      <c r="X23" s="91">
        <f>SUM(X22:X22)</f>
        <v>-48434334</v>
      </c>
      <c r="Y23" s="69"/>
      <c r="Z23" s="185">
        <f>+Z22</f>
        <v>0</v>
      </c>
      <c r="AA23" s="49"/>
      <c r="AB23" s="91">
        <f>+AB22</f>
        <v>-37286647</v>
      </c>
      <c r="AC23" s="49"/>
      <c r="AD23" s="91">
        <f>SUM(Z23:AB23)</f>
        <v>-37286647</v>
      </c>
    </row>
    <row r="24" spans="1:34" ht="23.25" customHeight="1">
      <c r="A24" s="67" t="s">
        <v>106</v>
      </c>
      <c r="B24" s="55"/>
      <c r="C24" s="57"/>
      <c r="D24" s="91">
        <f>D19+D23</f>
        <v>2772750000</v>
      </c>
      <c r="E24" s="68"/>
      <c r="F24" s="91">
        <f>F19+F23</f>
        <v>11847802049</v>
      </c>
      <c r="G24" s="68"/>
      <c r="H24" s="91">
        <f>H19+H23</f>
        <v>0</v>
      </c>
      <c r="I24" s="69"/>
      <c r="J24" s="91">
        <f>J19+J23</f>
        <v>-2718918238</v>
      </c>
      <c r="K24" s="68"/>
      <c r="L24" s="91">
        <f>L19+L23</f>
        <v>25052572</v>
      </c>
      <c r="M24" s="68"/>
      <c r="N24" s="91">
        <f>N19+N23</f>
        <v>-50307487</v>
      </c>
      <c r="O24" s="16"/>
      <c r="P24" s="91">
        <f>P19+P23</f>
        <v>0</v>
      </c>
      <c r="Q24" s="69"/>
      <c r="R24" s="91">
        <f>R19+R23</f>
        <v>0</v>
      </c>
      <c r="S24" s="69"/>
      <c r="T24" s="91">
        <f>T19+T23</f>
        <v>1873153</v>
      </c>
      <c r="U24" s="69"/>
      <c r="V24" s="91">
        <f>V19+V23</f>
        <v>0</v>
      </c>
      <c r="W24" s="69"/>
      <c r="X24" s="91">
        <f>X19+X23</f>
        <v>-48434334</v>
      </c>
      <c r="Y24" s="69"/>
      <c r="Z24" s="91">
        <f>Z19+Z23</f>
        <v>11878252049</v>
      </c>
      <c r="AA24" s="49"/>
      <c r="AB24" s="91">
        <f>AB19+AB23</f>
        <v>75105940</v>
      </c>
      <c r="AC24" s="49"/>
      <c r="AD24" s="91">
        <f>AD19+AD23</f>
        <v>11953357989</v>
      </c>
    </row>
    <row r="25" spans="1:34" ht="23.25" customHeight="1">
      <c r="A25" s="6"/>
      <c r="B25" s="55"/>
      <c r="C25" s="57"/>
      <c r="D25" s="182"/>
      <c r="E25" s="68"/>
      <c r="F25" s="183"/>
      <c r="G25" s="68"/>
      <c r="H25" s="183"/>
      <c r="I25" s="69"/>
      <c r="J25" s="69"/>
      <c r="K25" s="68"/>
      <c r="L25" s="182"/>
      <c r="M25" s="68"/>
      <c r="N25" s="183"/>
      <c r="O25" s="69"/>
      <c r="P25" s="183"/>
      <c r="Q25" s="69"/>
      <c r="R25" s="183"/>
      <c r="S25" s="69"/>
      <c r="T25" s="183"/>
      <c r="U25" s="69"/>
      <c r="V25" s="69"/>
      <c r="W25" s="69"/>
      <c r="X25" s="183"/>
      <c r="Y25" s="69"/>
      <c r="Z25" s="181"/>
      <c r="AA25" s="49"/>
      <c r="AB25" s="186"/>
      <c r="AC25" s="49"/>
      <c r="AD25" s="186"/>
    </row>
    <row r="26" spans="1:34" ht="23.25" customHeight="1">
      <c r="A26" s="77" t="s">
        <v>119</v>
      </c>
      <c r="B26" s="55"/>
      <c r="C26" s="57"/>
      <c r="D26" s="68"/>
      <c r="E26" s="68"/>
      <c r="F26" s="69"/>
      <c r="G26" s="68"/>
      <c r="H26" s="69"/>
      <c r="I26" s="69"/>
      <c r="J26" s="69"/>
      <c r="K26" s="68"/>
      <c r="L26" s="68"/>
      <c r="M26" s="68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49"/>
      <c r="AB26" s="49"/>
      <c r="AC26" s="49"/>
      <c r="AD26" s="49"/>
    </row>
    <row r="27" spans="1:34" s="33" customFormat="1" ht="23.25" customHeight="1">
      <c r="A27" s="198" t="s">
        <v>91</v>
      </c>
      <c r="B27" s="55"/>
      <c r="C27" s="57"/>
      <c r="D27" s="192">
        <v>0</v>
      </c>
      <c r="E27" s="68"/>
      <c r="F27" s="192">
        <v>0</v>
      </c>
      <c r="G27" s="68"/>
      <c r="H27" s="192">
        <v>0</v>
      </c>
      <c r="I27" s="69"/>
      <c r="J27" s="72">
        <v>3005342840</v>
      </c>
      <c r="K27" s="68"/>
      <c r="L27" s="192">
        <v>0</v>
      </c>
      <c r="M27" s="68"/>
      <c r="N27" s="192">
        <v>0</v>
      </c>
      <c r="O27" s="16"/>
      <c r="P27" s="192">
        <v>0</v>
      </c>
      <c r="Q27" s="184"/>
      <c r="R27" s="192">
        <v>0</v>
      </c>
      <c r="S27" s="69"/>
      <c r="T27" s="192">
        <v>0</v>
      </c>
      <c r="U27" s="69"/>
      <c r="V27" s="79">
        <v>0</v>
      </c>
      <c r="W27" s="69"/>
      <c r="X27" s="192">
        <f>SUM(N27:V27)</f>
        <v>0</v>
      </c>
      <c r="Y27" s="69"/>
      <c r="Z27" s="72">
        <f t="shared" ref="Z27:Z28" si="13">SUM(D27:L27,X27)</f>
        <v>3005342840</v>
      </c>
      <c r="AA27" s="49"/>
      <c r="AB27" s="16">
        <v>56737467</v>
      </c>
      <c r="AC27" s="49"/>
      <c r="AD27" s="72">
        <f t="shared" ref="AD27:AD28" si="14">SUM(Z27:AB27)</f>
        <v>3062080307</v>
      </c>
    </row>
    <row r="28" spans="1:34" ht="23.25" customHeight="1">
      <c r="A28" s="198" t="s">
        <v>92</v>
      </c>
      <c r="D28" s="192">
        <v>0</v>
      </c>
      <c r="E28" s="79"/>
      <c r="F28" s="192">
        <v>0</v>
      </c>
      <c r="G28" s="79"/>
      <c r="H28" s="192">
        <v>0</v>
      </c>
      <c r="I28" s="79"/>
      <c r="J28" s="16">
        <v>752700</v>
      </c>
      <c r="K28" s="79"/>
      <c r="L28" s="192">
        <v>0</v>
      </c>
      <c r="M28" s="79"/>
      <c r="N28" s="192">
        <v>0</v>
      </c>
      <c r="O28" s="79"/>
      <c r="P28" s="16">
        <v>-127284989</v>
      </c>
      <c r="Q28" s="79"/>
      <c r="R28" s="16">
        <v>364313</v>
      </c>
      <c r="S28" s="79"/>
      <c r="T28" s="16">
        <v>-476735</v>
      </c>
      <c r="U28" s="79"/>
      <c r="V28" s="79">
        <v>0</v>
      </c>
      <c r="W28" s="79"/>
      <c r="X28" s="16">
        <f>SUM(N28:V28)</f>
        <v>-127397411</v>
      </c>
      <c r="Y28" s="79"/>
      <c r="Z28" s="72">
        <f t="shared" si="13"/>
        <v>-126644711</v>
      </c>
      <c r="AA28" s="80"/>
      <c r="AB28" s="16">
        <v>-25498368</v>
      </c>
      <c r="AC28" s="80"/>
      <c r="AD28" s="72">
        <f t="shared" si="14"/>
        <v>-152143079</v>
      </c>
      <c r="AH28" s="75"/>
    </row>
    <row r="29" spans="1:34" ht="23.25" customHeight="1">
      <c r="A29" s="81" t="s">
        <v>115</v>
      </c>
      <c r="B29" s="36"/>
      <c r="C29" s="64"/>
      <c r="D29" s="91">
        <f>SUM(D27:D28)</f>
        <v>0</v>
      </c>
      <c r="E29" s="83"/>
      <c r="F29" s="91">
        <f>SUM(F27:F28)</f>
        <v>0</v>
      </c>
      <c r="G29" s="83"/>
      <c r="H29" s="91">
        <f>SUM(H27:H28)</f>
        <v>0</v>
      </c>
      <c r="I29" s="83"/>
      <c r="J29" s="82">
        <f>SUM(J27:J28)</f>
        <v>3006095540</v>
      </c>
      <c r="K29" s="83"/>
      <c r="L29" s="91">
        <f>SUM(L27:L28)</f>
        <v>0</v>
      </c>
      <c r="M29" s="83"/>
      <c r="N29" s="91">
        <f>SUM(N27:N28)</f>
        <v>0</v>
      </c>
      <c r="O29" s="84"/>
      <c r="P29" s="82">
        <f>SUM(P27:P28)</f>
        <v>-127284989</v>
      </c>
      <c r="Q29" s="83"/>
      <c r="R29" s="82">
        <f>SUM(R27:R28)</f>
        <v>364313</v>
      </c>
      <c r="S29" s="83"/>
      <c r="T29" s="82">
        <f>SUM(T27:T28)</f>
        <v>-476735</v>
      </c>
      <c r="U29" s="83"/>
      <c r="V29" s="82">
        <f>SUM(V27:V28)</f>
        <v>0</v>
      </c>
      <c r="W29" s="83"/>
      <c r="X29" s="82">
        <f>SUM(X27:X28)</f>
        <v>-127397411</v>
      </c>
      <c r="Y29" s="83"/>
      <c r="Z29" s="82">
        <f>SUM(Z27:Z28)</f>
        <v>2878698129</v>
      </c>
      <c r="AA29" s="85"/>
      <c r="AB29" s="82">
        <f>SUM(AB27:AB28)</f>
        <v>31239099</v>
      </c>
      <c r="AC29" s="85"/>
      <c r="AD29" s="82">
        <f>SUM(AD27:AD28)</f>
        <v>2909937228</v>
      </c>
    </row>
    <row r="30" spans="1:34" ht="23.25" customHeight="1">
      <c r="A30" s="81"/>
      <c r="B30" s="36"/>
      <c r="C30" s="64"/>
      <c r="D30" s="65"/>
      <c r="E30" s="83"/>
      <c r="F30" s="65"/>
      <c r="G30" s="83"/>
      <c r="H30" s="65"/>
      <c r="I30" s="83"/>
      <c r="J30" s="84"/>
      <c r="K30" s="83"/>
      <c r="L30" s="65"/>
      <c r="M30" s="83"/>
      <c r="N30" s="65"/>
      <c r="O30" s="84"/>
      <c r="P30" s="84"/>
      <c r="Q30" s="83"/>
      <c r="R30" s="84"/>
      <c r="S30" s="83"/>
      <c r="T30" s="84"/>
      <c r="U30" s="83"/>
      <c r="V30" s="83"/>
      <c r="W30" s="83"/>
      <c r="X30" s="84"/>
      <c r="Y30" s="83"/>
      <c r="Z30" s="84"/>
      <c r="AA30" s="85"/>
      <c r="AB30" s="84"/>
      <c r="AC30" s="85"/>
      <c r="AD30" s="84"/>
    </row>
    <row r="31" spans="1:34" ht="23.25" customHeight="1">
      <c r="A31" s="86" t="s">
        <v>208</v>
      </c>
      <c r="B31" s="55" t="s">
        <v>230</v>
      </c>
      <c r="C31" s="57"/>
      <c r="D31" s="78">
        <v>0</v>
      </c>
      <c r="E31" s="78"/>
      <c r="F31" s="78">
        <v>0</v>
      </c>
      <c r="G31" s="78"/>
      <c r="H31" s="78">
        <v>242000000</v>
      </c>
      <c r="I31" s="73"/>
      <c r="J31" s="87">
        <f>-H31</f>
        <v>-242000000</v>
      </c>
      <c r="K31" s="78"/>
      <c r="L31" s="78">
        <v>0</v>
      </c>
      <c r="M31" s="78"/>
      <c r="N31" s="78">
        <v>0</v>
      </c>
      <c r="O31" s="78"/>
      <c r="P31" s="78">
        <v>0</v>
      </c>
      <c r="Q31" s="73"/>
      <c r="R31" s="78">
        <v>0</v>
      </c>
      <c r="S31" s="73"/>
      <c r="T31" s="78">
        <v>0</v>
      </c>
      <c r="U31" s="73"/>
      <c r="V31" s="73">
        <v>0</v>
      </c>
      <c r="W31" s="73"/>
      <c r="X31" s="78">
        <f>SUM(N31:V31)</f>
        <v>0</v>
      </c>
      <c r="Y31" s="73"/>
      <c r="Z31" s="87">
        <f>SUM(D31:L31,X31)</f>
        <v>0</v>
      </c>
      <c r="AA31" s="89"/>
      <c r="AB31" s="78">
        <v>0</v>
      </c>
      <c r="AC31" s="160"/>
      <c r="AD31" s="87">
        <f>SUM(Z31:AB31)</f>
        <v>0</v>
      </c>
      <c r="AG31" s="75"/>
    </row>
    <row r="32" spans="1:34" ht="23.25" customHeight="1">
      <c r="A32" s="86"/>
      <c r="B32" s="55"/>
      <c r="C32" s="57"/>
      <c r="D32" s="78"/>
      <c r="E32" s="78"/>
      <c r="F32" s="78"/>
      <c r="G32" s="78"/>
      <c r="H32" s="78"/>
      <c r="I32" s="73"/>
      <c r="J32" s="87"/>
      <c r="K32" s="78"/>
      <c r="L32" s="78"/>
      <c r="M32" s="78"/>
      <c r="N32" s="78"/>
      <c r="O32" s="78"/>
      <c r="P32" s="78"/>
      <c r="Q32" s="73"/>
      <c r="R32" s="78"/>
      <c r="S32" s="73"/>
      <c r="T32" s="78"/>
      <c r="U32" s="73"/>
      <c r="V32" s="73"/>
      <c r="W32" s="73"/>
      <c r="X32" s="78"/>
      <c r="Y32" s="73"/>
      <c r="Z32" s="87"/>
      <c r="AA32" s="89"/>
      <c r="AB32" s="78"/>
      <c r="AC32" s="160"/>
      <c r="AD32" s="87"/>
    </row>
    <row r="33" spans="1:32" ht="23.25" customHeight="1" thickBot="1">
      <c r="A33" s="141" t="s">
        <v>166</v>
      </c>
      <c r="B33" s="55"/>
      <c r="C33" s="57"/>
      <c r="D33" s="324">
        <f>SUM(D13,D24,D29)</f>
        <v>3003750000</v>
      </c>
      <c r="E33" s="78"/>
      <c r="F33" s="324">
        <f>SUM(F13,F24,F29)</f>
        <v>11847802049</v>
      </c>
      <c r="G33" s="78"/>
      <c r="H33" s="324">
        <f>SUM(H13,H24,H29,H31)</f>
        <v>265100000</v>
      </c>
      <c r="I33" s="66"/>
      <c r="J33" s="324">
        <f>SUM(J13,J24,J29,J31)</f>
        <v>3033342663</v>
      </c>
      <c r="K33" s="78"/>
      <c r="L33" s="324">
        <f>SUM(L13,L24,L29,L31)</f>
        <v>353101177</v>
      </c>
      <c r="M33" s="78"/>
      <c r="N33" s="324">
        <f>SUM(N13,N24,N29)</f>
        <v>0</v>
      </c>
      <c r="O33" s="66"/>
      <c r="P33" s="324">
        <f>SUM(P13,P24,P29,P31)</f>
        <v>-424984798</v>
      </c>
      <c r="Q33" s="73"/>
      <c r="R33" s="324">
        <f>SUM(R13,R24,R29)</f>
        <v>9650713</v>
      </c>
      <c r="S33" s="73"/>
      <c r="T33" s="324">
        <f>SUM(T13,T24,T29)</f>
        <v>0</v>
      </c>
      <c r="U33" s="73"/>
      <c r="V33" s="324">
        <f>SUM(V13,V24,V29)</f>
        <v>0</v>
      </c>
      <c r="W33" s="73"/>
      <c r="X33" s="324">
        <f>SUM(X13,X24,X29)</f>
        <v>-415334085</v>
      </c>
      <c r="Y33" s="73"/>
      <c r="Z33" s="324">
        <f>SUM(Z13,Z24,Z29)</f>
        <v>18087761804</v>
      </c>
      <c r="AA33" s="89"/>
      <c r="AB33" s="324">
        <f>SUM(AB13,AB24,AB29)</f>
        <v>214967748</v>
      </c>
      <c r="AC33" s="89"/>
      <c r="AD33" s="324">
        <f>SUM(AD13,AD24,AD29)</f>
        <v>18302729552</v>
      </c>
    </row>
    <row r="34" spans="1:32" ht="23.25" customHeight="1" thickTop="1">
      <c r="A34" s="51"/>
      <c r="B34" s="55"/>
      <c r="C34" s="57"/>
      <c r="D34" s="66"/>
      <c r="E34" s="78"/>
      <c r="F34" s="78"/>
      <c r="G34" s="78"/>
      <c r="H34" s="66"/>
      <c r="I34" s="66"/>
      <c r="J34" s="66"/>
      <c r="K34" s="78"/>
      <c r="L34" s="66"/>
      <c r="M34" s="78"/>
      <c r="N34" s="66"/>
      <c r="O34" s="66"/>
      <c r="P34" s="66"/>
      <c r="Q34" s="73"/>
      <c r="R34" s="66"/>
      <c r="S34" s="73"/>
      <c r="T34" s="66"/>
      <c r="U34" s="73"/>
      <c r="V34" s="73"/>
      <c r="W34" s="73"/>
      <c r="X34" s="66"/>
      <c r="Y34" s="73"/>
      <c r="Z34" s="66"/>
      <c r="AA34" s="89"/>
      <c r="AB34" s="66"/>
      <c r="AC34" s="89"/>
      <c r="AD34" s="66"/>
    </row>
    <row r="35" spans="1:32" ht="19.5" customHeight="1">
      <c r="A35" s="179" t="s">
        <v>179</v>
      </c>
    </row>
    <row r="36" spans="1:32" ht="19.5" customHeight="1">
      <c r="A36" s="50" t="s">
        <v>117</v>
      </c>
    </row>
    <row r="37" spans="1:32" ht="19.5" customHeight="1">
      <c r="A37" s="50"/>
    </row>
    <row r="38" spans="1:32" ht="23.25" customHeight="1">
      <c r="A38" s="51"/>
      <c r="D38" s="333" t="s">
        <v>48</v>
      </c>
      <c r="E38" s="333"/>
      <c r="F38" s="333"/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3"/>
    </row>
    <row r="39" spans="1:32" ht="23.25" customHeight="1">
      <c r="A39" s="51"/>
      <c r="E39" s="52"/>
      <c r="F39" s="52"/>
      <c r="G39" s="52"/>
      <c r="H39" s="330" t="s">
        <v>34</v>
      </c>
      <c r="I39" s="330"/>
      <c r="J39" s="330"/>
      <c r="K39" s="52"/>
      <c r="L39" s="52"/>
      <c r="M39" s="52"/>
      <c r="N39" s="331" t="s">
        <v>218</v>
      </c>
      <c r="O39" s="331"/>
      <c r="P39" s="331"/>
      <c r="Q39" s="331"/>
      <c r="R39" s="331"/>
      <c r="S39" s="331"/>
      <c r="T39" s="331"/>
      <c r="U39" s="331"/>
      <c r="V39" s="331"/>
      <c r="W39" s="331"/>
      <c r="X39" s="331"/>
      <c r="Z39" s="6"/>
    </row>
    <row r="40" spans="1:32" ht="23.25" customHeight="1">
      <c r="A40" s="51"/>
      <c r="B40" s="55"/>
      <c r="C40" s="56"/>
      <c r="D40" s="57"/>
      <c r="E40" s="57"/>
      <c r="F40" s="57"/>
      <c r="G40" s="57"/>
      <c r="H40" s="53"/>
      <c r="I40" s="57"/>
      <c r="J40" s="57"/>
      <c r="K40" s="57"/>
      <c r="L40" s="57" t="s">
        <v>76</v>
      </c>
      <c r="M40" s="57"/>
      <c r="N40" s="54"/>
      <c r="O40" s="54"/>
      <c r="P40" s="54"/>
      <c r="Q40" s="57"/>
      <c r="R40" s="54"/>
      <c r="S40" s="57"/>
      <c r="T40" s="54" t="s">
        <v>81</v>
      </c>
      <c r="U40" s="57"/>
      <c r="V40" s="57"/>
      <c r="W40" s="57"/>
      <c r="X40" s="54"/>
      <c r="Y40" s="57"/>
      <c r="Z40" s="6"/>
      <c r="AB40" s="58"/>
      <c r="AC40" s="59"/>
      <c r="AD40" s="59"/>
    </row>
    <row r="41" spans="1:32" ht="23.25" customHeight="1">
      <c r="A41" s="51"/>
      <c r="B41" s="55"/>
      <c r="C41" s="56"/>
      <c r="D41" s="57"/>
      <c r="E41" s="57"/>
      <c r="F41" s="57"/>
      <c r="G41" s="57"/>
      <c r="H41" s="53"/>
      <c r="I41" s="57"/>
      <c r="J41" s="57"/>
      <c r="K41" s="57"/>
      <c r="L41" s="57" t="s">
        <v>75</v>
      </c>
      <c r="M41" s="57"/>
      <c r="N41" s="54" t="s">
        <v>80</v>
      </c>
      <c r="O41" s="54"/>
      <c r="P41" s="54"/>
      <c r="Q41" s="57"/>
      <c r="R41" s="54"/>
      <c r="S41" s="57"/>
      <c r="T41" s="54" t="s">
        <v>83</v>
      </c>
      <c r="U41" s="57"/>
      <c r="V41" s="57"/>
      <c r="W41" s="57"/>
      <c r="X41" s="54" t="s">
        <v>183</v>
      </c>
      <c r="Y41" s="57"/>
      <c r="Z41" s="53" t="s">
        <v>37</v>
      </c>
      <c r="AB41" s="58"/>
      <c r="AC41" s="59"/>
      <c r="AD41" s="59"/>
    </row>
    <row r="42" spans="1:32" ht="23.25" customHeight="1">
      <c r="A42" s="51"/>
      <c r="B42" s="55"/>
      <c r="C42" s="56"/>
      <c r="D42" s="57" t="s">
        <v>50</v>
      </c>
      <c r="E42" s="57"/>
      <c r="F42" s="57"/>
      <c r="G42" s="57"/>
      <c r="H42" s="53"/>
      <c r="I42" s="57"/>
      <c r="J42" s="57"/>
      <c r="K42" s="57"/>
      <c r="L42" s="57" t="s">
        <v>77</v>
      </c>
      <c r="M42" s="57"/>
      <c r="N42" s="54" t="s">
        <v>82</v>
      </c>
      <c r="O42" s="54"/>
      <c r="P42" s="54" t="s">
        <v>150</v>
      </c>
      <c r="Q42" s="57"/>
      <c r="R42" s="54"/>
      <c r="S42" s="57"/>
      <c r="T42" s="54" t="s">
        <v>285</v>
      </c>
      <c r="U42" s="57"/>
      <c r="V42" s="57" t="s">
        <v>223</v>
      </c>
      <c r="W42" s="57"/>
      <c r="X42" s="54" t="s">
        <v>184</v>
      </c>
      <c r="Y42" s="57"/>
      <c r="Z42" s="53" t="s">
        <v>51</v>
      </c>
      <c r="AB42" s="58"/>
      <c r="AC42" s="59"/>
      <c r="AD42" s="59" t="s">
        <v>49</v>
      </c>
    </row>
    <row r="43" spans="1:32" ht="23.25" customHeight="1">
      <c r="A43" s="51"/>
      <c r="B43" s="55"/>
      <c r="C43" s="56"/>
      <c r="D43" s="57" t="s">
        <v>52</v>
      </c>
      <c r="E43" s="57"/>
      <c r="F43" s="57"/>
      <c r="G43" s="57"/>
      <c r="H43" s="54" t="s">
        <v>53</v>
      </c>
      <c r="I43" s="57"/>
      <c r="J43" s="57"/>
      <c r="K43" s="57"/>
      <c r="L43" s="59" t="s">
        <v>78</v>
      </c>
      <c r="M43" s="57"/>
      <c r="N43" s="54" t="s">
        <v>84</v>
      </c>
      <c r="O43" s="54"/>
      <c r="P43" s="54" t="s">
        <v>151</v>
      </c>
      <c r="Q43" s="57"/>
      <c r="R43" s="54" t="s">
        <v>182</v>
      </c>
      <c r="S43" s="57"/>
      <c r="T43" s="62" t="s">
        <v>280</v>
      </c>
      <c r="U43" s="57"/>
      <c r="V43" s="57" t="s">
        <v>224</v>
      </c>
      <c r="W43" s="57"/>
      <c r="X43" s="54" t="s">
        <v>185</v>
      </c>
      <c r="Y43" s="57"/>
      <c r="Z43" s="53" t="s">
        <v>121</v>
      </c>
      <c r="AB43" s="58" t="s">
        <v>54</v>
      </c>
      <c r="AC43" s="59"/>
      <c r="AD43" s="54" t="s">
        <v>189</v>
      </c>
    </row>
    <row r="44" spans="1:32" ht="23.25" customHeight="1">
      <c r="A44" s="51"/>
      <c r="B44" s="55" t="s">
        <v>6</v>
      </c>
      <c r="C44" s="56"/>
      <c r="D44" s="60" t="s">
        <v>55</v>
      </c>
      <c r="E44" s="57"/>
      <c r="F44" s="57" t="str">
        <f>F10</f>
        <v>Share premium</v>
      </c>
      <c r="G44" s="57"/>
      <c r="H44" s="61" t="s">
        <v>56</v>
      </c>
      <c r="I44" s="57"/>
      <c r="J44" s="57" t="s">
        <v>57</v>
      </c>
      <c r="K44" s="57"/>
      <c r="L44" s="57" t="s">
        <v>79</v>
      </c>
      <c r="M44" s="57"/>
      <c r="N44" s="54" t="s">
        <v>85</v>
      </c>
      <c r="O44" s="54"/>
      <c r="P44" s="57" t="s">
        <v>152</v>
      </c>
      <c r="Q44" s="57"/>
      <c r="R44" s="62" t="s">
        <v>86</v>
      </c>
      <c r="S44" s="57"/>
      <c r="T44" s="59" t="s">
        <v>226</v>
      </c>
      <c r="U44" s="57"/>
      <c r="V44" s="57" t="s">
        <v>225</v>
      </c>
      <c r="W44" s="57"/>
      <c r="X44" s="62" t="s">
        <v>186</v>
      </c>
      <c r="Y44" s="57"/>
      <c r="Z44" s="53" t="s">
        <v>188</v>
      </c>
      <c r="AB44" s="58" t="s">
        <v>58</v>
      </c>
      <c r="AC44" s="59"/>
      <c r="AD44" s="54" t="s">
        <v>59</v>
      </c>
    </row>
    <row r="45" spans="1:32" ht="23.25" customHeight="1">
      <c r="A45" s="51"/>
      <c r="B45" s="55"/>
      <c r="C45" s="56"/>
      <c r="D45" s="332" t="s">
        <v>112</v>
      </c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  <c r="X45" s="332"/>
      <c r="Y45" s="332"/>
      <c r="Z45" s="332"/>
      <c r="AA45" s="332"/>
      <c r="AB45" s="332"/>
      <c r="AC45" s="332"/>
      <c r="AD45" s="332"/>
    </row>
    <row r="46" spans="1:32" ht="23.25" customHeight="1">
      <c r="A46" s="212" t="s">
        <v>221</v>
      </c>
      <c r="B46" s="55"/>
      <c r="C46" s="57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32" s="33" customFormat="1" ht="23.25" customHeight="1">
      <c r="A47" s="63" t="s">
        <v>220</v>
      </c>
      <c r="B47" s="36"/>
      <c r="C47" s="64"/>
      <c r="D47" s="65">
        <f>D33</f>
        <v>3003750000</v>
      </c>
      <c r="E47" s="65"/>
      <c r="F47" s="65">
        <f>F33</f>
        <v>11847802049</v>
      </c>
      <c r="G47" s="65"/>
      <c r="H47" s="65">
        <f>H33</f>
        <v>265100000</v>
      </c>
      <c r="I47" s="65"/>
      <c r="J47" s="65">
        <f>J33</f>
        <v>3033342663</v>
      </c>
      <c r="K47" s="65"/>
      <c r="L47" s="65">
        <f>L33</f>
        <v>353101177</v>
      </c>
      <c r="M47" s="65"/>
      <c r="N47" s="65">
        <f>N33</f>
        <v>0</v>
      </c>
      <c r="O47" s="65"/>
      <c r="P47" s="65">
        <f>P33</f>
        <v>-424984798</v>
      </c>
      <c r="Q47" s="65"/>
      <c r="R47" s="65">
        <f>R33</f>
        <v>9650713</v>
      </c>
      <c r="S47" s="65"/>
      <c r="T47" s="65">
        <f>T33</f>
        <v>0</v>
      </c>
      <c r="U47" s="65"/>
      <c r="V47" s="65">
        <f>V33</f>
        <v>0</v>
      </c>
      <c r="W47" s="65"/>
      <c r="X47" s="65">
        <f>X33</f>
        <v>-415334085</v>
      </c>
      <c r="Y47" s="65"/>
      <c r="Z47" s="65">
        <f>Z33</f>
        <v>18087761804</v>
      </c>
      <c r="AA47" s="65"/>
      <c r="AB47" s="65">
        <f>AB33</f>
        <v>214967748</v>
      </c>
      <c r="AC47" s="65">
        <f>AC33</f>
        <v>0</v>
      </c>
      <c r="AD47" s="65">
        <f>AD33</f>
        <v>18302729552</v>
      </c>
      <c r="AE47" s="65"/>
      <c r="AF47" s="65"/>
    </row>
    <row r="48" spans="1:32" s="33" customFormat="1" ht="23.25" customHeight="1">
      <c r="A48" s="63"/>
      <c r="B48" s="36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</row>
    <row r="49" spans="1:30" ht="23.25" customHeight="1">
      <c r="A49" s="255" t="s">
        <v>107</v>
      </c>
      <c r="B49" s="55"/>
      <c r="C49" s="57"/>
      <c r="D49" s="68"/>
      <c r="E49" s="68"/>
      <c r="F49" s="68"/>
      <c r="G49" s="68"/>
      <c r="H49" s="69"/>
      <c r="I49" s="69"/>
      <c r="J49" s="69"/>
      <c r="K49" s="68"/>
      <c r="L49" s="68"/>
      <c r="M49" s="68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49"/>
      <c r="AB49" s="49"/>
      <c r="AC49" s="49"/>
      <c r="AD49" s="49"/>
    </row>
    <row r="50" spans="1:30" ht="23.25" customHeight="1">
      <c r="A50" s="70" t="s">
        <v>102</v>
      </c>
      <c r="B50" s="55"/>
      <c r="C50" s="57"/>
      <c r="D50" s="68"/>
      <c r="E50" s="68"/>
      <c r="F50" s="68"/>
      <c r="G50" s="68"/>
      <c r="H50" s="69"/>
      <c r="I50" s="69"/>
      <c r="J50" s="69"/>
      <c r="K50" s="68"/>
      <c r="L50" s="68"/>
      <c r="M50" s="68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49"/>
      <c r="AB50" s="49"/>
      <c r="AC50" s="49"/>
      <c r="AD50" s="49"/>
    </row>
    <row r="51" spans="1:30" ht="23.25" customHeight="1">
      <c r="A51" s="71" t="s">
        <v>169</v>
      </c>
      <c r="B51" s="55"/>
      <c r="C51" s="57"/>
      <c r="D51" s="72">
        <v>0</v>
      </c>
      <c r="E51" s="68"/>
      <c r="F51" s="72">
        <v>0</v>
      </c>
      <c r="G51" s="68"/>
      <c r="H51" s="72">
        <v>0</v>
      </c>
      <c r="I51" s="69"/>
      <c r="J51" s="72">
        <v>0</v>
      </c>
      <c r="K51" s="68"/>
      <c r="L51" s="72">
        <v>0</v>
      </c>
      <c r="M51" s="68"/>
      <c r="N51" s="72">
        <v>0</v>
      </c>
      <c r="O51" s="69"/>
      <c r="P51" s="72">
        <v>0</v>
      </c>
      <c r="Q51" s="69"/>
      <c r="R51" s="72">
        <v>0</v>
      </c>
      <c r="S51" s="69"/>
      <c r="T51" s="72">
        <v>0</v>
      </c>
      <c r="U51" s="69"/>
      <c r="V51" s="72">
        <v>0</v>
      </c>
      <c r="W51" s="69"/>
      <c r="X51" s="72">
        <f t="shared" ref="X51" si="15">SUM(N51:V51)</f>
        <v>0</v>
      </c>
      <c r="Y51" s="69"/>
      <c r="Z51" s="72">
        <f>SUM(D51:L51,X51)</f>
        <v>0</v>
      </c>
      <c r="AA51" s="49"/>
      <c r="AB51" s="174">
        <v>42572263</v>
      </c>
      <c r="AC51" s="49"/>
      <c r="AD51" s="72">
        <f t="shared" ref="AD51" si="16">SUM(Z51:AB51)</f>
        <v>42572263</v>
      </c>
    </row>
    <row r="52" spans="1:30" ht="23.25" customHeight="1">
      <c r="A52" s="143" t="s">
        <v>178</v>
      </c>
      <c r="B52" s="55" t="s">
        <v>244</v>
      </c>
      <c r="C52" s="57"/>
      <c r="D52" s="192">
        <v>0</v>
      </c>
      <c r="E52" s="68"/>
      <c r="F52" s="192">
        <v>0</v>
      </c>
      <c r="G52" s="68"/>
      <c r="H52" s="192">
        <v>0</v>
      </c>
      <c r="I52" s="69"/>
      <c r="J52" s="16">
        <v>-3123888762</v>
      </c>
      <c r="K52" s="68"/>
      <c r="L52" s="192">
        <v>0</v>
      </c>
      <c r="M52" s="68"/>
      <c r="N52" s="192">
        <v>0</v>
      </c>
      <c r="O52" s="16"/>
      <c r="P52" s="192">
        <v>0</v>
      </c>
      <c r="Q52" s="69"/>
      <c r="R52" s="192">
        <v>0</v>
      </c>
      <c r="S52" s="69"/>
      <c r="T52" s="192">
        <v>0</v>
      </c>
      <c r="U52" s="69"/>
      <c r="V52" s="192">
        <v>0</v>
      </c>
      <c r="W52" s="69"/>
      <c r="X52" s="192">
        <f>SUM(N52:V52)</f>
        <v>0</v>
      </c>
      <c r="Y52" s="69">
        <v>0</v>
      </c>
      <c r="Z52" s="72">
        <f>SUM(D52:L52,X52)</f>
        <v>-3123888762</v>
      </c>
      <c r="AA52" s="49"/>
      <c r="AB52" s="187">
        <v>-55346604</v>
      </c>
      <c r="AC52" s="49"/>
      <c r="AD52" s="72">
        <f>SUM(Z52:AB52)</f>
        <v>-3179235366</v>
      </c>
    </row>
    <row r="53" spans="1:30" ht="23.25" customHeight="1">
      <c r="A53" s="257" t="s">
        <v>101</v>
      </c>
      <c r="B53" s="55"/>
      <c r="C53" s="57"/>
      <c r="D53" s="91">
        <f>SUM(D51:D52)</f>
        <v>0</v>
      </c>
      <c r="E53" s="68"/>
      <c r="F53" s="91">
        <f>SUM(F51:F52)</f>
        <v>0</v>
      </c>
      <c r="G53" s="68"/>
      <c r="H53" s="91">
        <f>SUM(H51:H52)</f>
        <v>0</v>
      </c>
      <c r="I53" s="68"/>
      <c r="J53" s="91">
        <f>SUM(J51:J52)</f>
        <v>-3123888762</v>
      </c>
      <c r="K53" s="68"/>
      <c r="L53" s="91">
        <f>SUM(L51:L52)</f>
        <v>0</v>
      </c>
      <c r="M53" s="68"/>
      <c r="N53" s="91">
        <f>SUM(N51:N52)</f>
        <v>0</v>
      </c>
      <c r="O53" s="68"/>
      <c r="P53" s="91">
        <f>SUM(P51:P52)</f>
        <v>0</v>
      </c>
      <c r="Q53" s="68"/>
      <c r="R53" s="91">
        <f>SUM(R51:R52)</f>
        <v>0</v>
      </c>
      <c r="S53" s="68"/>
      <c r="T53" s="91">
        <f>SUM(T51:T52)</f>
        <v>0</v>
      </c>
      <c r="U53" s="68"/>
      <c r="V53" s="91">
        <f>SUM(V51:V52)</f>
        <v>0</v>
      </c>
      <c r="W53" s="68"/>
      <c r="X53" s="91">
        <f>SUM(X51:X52)</f>
        <v>0</v>
      </c>
      <c r="Y53" s="68"/>
      <c r="Z53" s="91">
        <f>SUM(Z51:Z52)</f>
        <v>-3123888762</v>
      </c>
      <c r="AA53" s="68"/>
      <c r="AB53" s="91">
        <f>SUM(AB51:AB52)</f>
        <v>-12774341</v>
      </c>
      <c r="AC53" s="68"/>
      <c r="AD53" s="91">
        <f>SUM(AD51:AD52)</f>
        <v>-3136663103</v>
      </c>
    </row>
    <row r="54" spans="1:30" ht="23.25" customHeight="1">
      <c r="A54" s="33"/>
      <c r="B54" s="55"/>
      <c r="C54" s="57"/>
      <c r="D54" s="65"/>
      <c r="E54" s="76"/>
      <c r="F54" s="65"/>
      <c r="G54" s="76"/>
      <c r="H54" s="65"/>
      <c r="I54" s="69"/>
      <c r="J54" s="65"/>
      <c r="K54" s="76"/>
      <c r="L54" s="65"/>
      <c r="M54" s="76"/>
      <c r="N54" s="65"/>
      <c r="O54" s="72"/>
      <c r="P54" s="65"/>
      <c r="Q54" s="69"/>
      <c r="R54" s="65"/>
      <c r="S54" s="69"/>
      <c r="T54" s="65"/>
      <c r="U54" s="69"/>
      <c r="V54" s="69"/>
      <c r="W54" s="69"/>
      <c r="X54" s="65"/>
      <c r="Y54" s="69"/>
      <c r="Z54" s="65"/>
      <c r="AA54" s="49"/>
      <c r="AB54" s="65"/>
      <c r="AC54" s="49"/>
      <c r="AD54" s="65"/>
    </row>
    <row r="55" spans="1:30" ht="23.25" customHeight="1">
      <c r="A55" s="70" t="s">
        <v>252</v>
      </c>
      <c r="B55" s="55"/>
      <c r="C55" s="57"/>
      <c r="D55" s="65"/>
      <c r="E55" s="76"/>
      <c r="F55" s="65"/>
      <c r="G55" s="76"/>
      <c r="H55" s="65"/>
      <c r="I55" s="69"/>
      <c r="J55" s="65"/>
      <c r="K55" s="76"/>
      <c r="L55" s="65"/>
      <c r="M55" s="76"/>
      <c r="N55" s="65"/>
      <c r="O55" s="72"/>
      <c r="P55" s="65"/>
      <c r="Q55" s="69"/>
      <c r="R55" s="65"/>
      <c r="S55" s="69"/>
      <c r="T55" s="65"/>
      <c r="U55" s="69"/>
      <c r="V55" s="69"/>
      <c r="W55" s="69"/>
      <c r="X55" s="65"/>
      <c r="Y55" s="69"/>
      <c r="Z55" s="65"/>
      <c r="AA55" s="49"/>
      <c r="AB55" s="65"/>
      <c r="AC55" s="49"/>
      <c r="AD55" s="65"/>
    </row>
    <row r="56" spans="1:30" ht="23.25" customHeight="1">
      <c r="A56" s="71" t="s">
        <v>271</v>
      </c>
      <c r="B56" s="55" t="s">
        <v>269</v>
      </c>
      <c r="C56" s="57"/>
      <c r="D56" s="72">
        <v>0</v>
      </c>
      <c r="E56" s="76"/>
      <c r="F56" s="72">
        <v>0</v>
      </c>
      <c r="G56" s="68"/>
      <c r="H56" s="72">
        <v>0</v>
      </c>
      <c r="I56" s="69"/>
      <c r="J56" s="72">
        <v>0</v>
      </c>
      <c r="K56" s="68"/>
      <c r="L56" s="72">
        <v>0</v>
      </c>
      <c r="M56" s="68"/>
      <c r="N56" s="72">
        <v>0</v>
      </c>
      <c r="O56" s="72"/>
      <c r="P56" s="72">
        <v>0</v>
      </c>
      <c r="Q56" s="69"/>
      <c r="R56" s="72">
        <v>0</v>
      </c>
      <c r="S56" s="69"/>
      <c r="T56" s="72">
        <v>0</v>
      </c>
      <c r="U56" s="69"/>
      <c r="V56" s="192">
        <v>0</v>
      </c>
      <c r="W56" s="69"/>
      <c r="X56" s="72">
        <f>SUM(N56:V56)</f>
        <v>0</v>
      </c>
      <c r="Y56" s="69">
        <v>0</v>
      </c>
      <c r="Z56" s="72">
        <f>SUM(D56:L56,X56)</f>
        <v>0</v>
      </c>
      <c r="AA56" s="49"/>
      <c r="AB56" s="72">
        <v>-52500995</v>
      </c>
      <c r="AC56" s="49"/>
      <c r="AD56" s="72">
        <f>SUM(Z56:AB56)</f>
        <v>-52500995</v>
      </c>
    </row>
    <row r="57" spans="1:30" ht="23.25" customHeight="1">
      <c r="A57" s="71" t="s">
        <v>281</v>
      </c>
      <c r="B57" s="55"/>
      <c r="C57" s="57"/>
      <c r="D57" s="72">
        <v>0</v>
      </c>
      <c r="E57" s="76"/>
      <c r="F57" s="72">
        <v>0</v>
      </c>
      <c r="G57" s="68"/>
      <c r="H57" s="72">
        <v>0</v>
      </c>
      <c r="I57" s="69"/>
      <c r="J57" s="72">
        <v>0</v>
      </c>
      <c r="K57" s="68"/>
      <c r="L57" s="72">
        <v>0</v>
      </c>
      <c r="M57" s="68"/>
      <c r="N57" s="72">
        <v>0</v>
      </c>
      <c r="O57" s="72"/>
      <c r="P57" s="72">
        <v>-15228332</v>
      </c>
      <c r="Q57" s="69"/>
      <c r="R57" s="72">
        <v>0</v>
      </c>
      <c r="S57" s="69"/>
      <c r="T57" s="72">
        <v>0</v>
      </c>
      <c r="U57" s="69"/>
      <c r="V57" s="192">
        <v>-236359118</v>
      </c>
      <c r="W57" s="69"/>
      <c r="X57" s="72">
        <f>SUM(N57:V57)</f>
        <v>-251587450</v>
      </c>
      <c r="Y57" s="69">
        <v>0</v>
      </c>
      <c r="Z57" s="72">
        <f>SUM(D57:L57,X57)</f>
        <v>-251587450</v>
      </c>
      <c r="AA57" s="49"/>
      <c r="AB57" s="72">
        <v>-13640883</v>
      </c>
      <c r="AC57" s="49"/>
      <c r="AD57" s="72">
        <f>SUM(Z57:AB57)</f>
        <v>-265228333</v>
      </c>
    </row>
    <row r="58" spans="1:30" ht="23.25" customHeight="1">
      <c r="A58" s="70" t="s">
        <v>61</v>
      </c>
      <c r="B58" s="55"/>
      <c r="C58" s="57"/>
      <c r="D58" s="91">
        <f>SUM(D56:D57)</f>
        <v>0</v>
      </c>
      <c r="E58" s="76"/>
      <c r="F58" s="91">
        <f>SUM(F56:F57)</f>
        <v>0</v>
      </c>
      <c r="G58" s="68"/>
      <c r="H58" s="91">
        <f>SUM(H56:H57)</f>
        <v>0</v>
      </c>
      <c r="I58" s="69"/>
      <c r="J58" s="91">
        <f>SUM(J56:J57)</f>
        <v>0</v>
      </c>
      <c r="K58" s="68"/>
      <c r="L58" s="91">
        <f>SUM(L56:L57)</f>
        <v>0</v>
      </c>
      <c r="M58" s="68"/>
      <c r="N58" s="91">
        <f>SUM(N56:N57)</f>
        <v>0</v>
      </c>
      <c r="O58" s="72"/>
      <c r="P58" s="91">
        <f>SUM(P56:P57)</f>
        <v>-15228332</v>
      </c>
      <c r="Q58" s="69"/>
      <c r="R58" s="91">
        <f>SUM(R56:R57)</f>
        <v>0</v>
      </c>
      <c r="S58" s="69"/>
      <c r="T58" s="91">
        <f>SUM(T56:T57)</f>
        <v>0</v>
      </c>
      <c r="U58" s="69"/>
      <c r="V58" s="91">
        <f>SUM(V56:V57)</f>
        <v>-236359118</v>
      </c>
      <c r="W58" s="69"/>
      <c r="X58" s="91">
        <f>SUM(X56:X57)</f>
        <v>-251587450</v>
      </c>
      <c r="Y58" s="69"/>
      <c r="Z58" s="91">
        <f>SUM(Z56:Z57)</f>
        <v>-251587450</v>
      </c>
      <c r="AA58" s="49"/>
      <c r="AB58" s="91">
        <f>SUM(AB56:AB57)</f>
        <v>-66141878</v>
      </c>
      <c r="AC58" s="49"/>
      <c r="AD58" s="91">
        <f>SUM(AD56:AD57)</f>
        <v>-317729328</v>
      </c>
    </row>
    <row r="59" spans="1:30" ht="23.25" customHeight="1">
      <c r="A59" s="255" t="s">
        <v>106</v>
      </c>
      <c r="B59" s="55"/>
      <c r="C59" s="57"/>
      <c r="D59" s="91">
        <f>D53+D58</f>
        <v>0</v>
      </c>
      <c r="E59" s="76"/>
      <c r="F59" s="91">
        <f>F53+F58</f>
        <v>0</v>
      </c>
      <c r="G59" s="68"/>
      <c r="H59" s="91">
        <f t="shared" ref="H59:AD59" si="17">H53+H58</f>
        <v>0</v>
      </c>
      <c r="I59" s="69"/>
      <c r="J59" s="91">
        <f t="shared" si="17"/>
        <v>-3123888762</v>
      </c>
      <c r="K59" s="68"/>
      <c r="L59" s="91">
        <f t="shared" si="17"/>
        <v>0</v>
      </c>
      <c r="M59" s="68"/>
      <c r="N59" s="91">
        <f t="shared" si="17"/>
        <v>0</v>
      </c>
      <c r="O59" s="72"/>
      <c r="P59" s="91">
        <f t="shared" si="17"/>
        <v>-15228332</v>
      </c>
      <c r="Q59" s="69"/>
      <c r="R59" s="91">
        <f t="shared" si="17"/>
        <v>0</v>
      </c>
      <c r="S59" s="69"/>
      <c r="T59" s="91">
        <f t="shared" si="17"/>
        <v>0</v>
      </c>
      <c r="U59" s="69"/>
      <c r="V59" s="91">
        <f t="shared" si="17"/>
        <v>-236359118</v>
      </c>
      <c r="W59" s="69"/>
      <c r="X59" s="91">
        <f t="shared" si="17"/>
        <v>-251587450</v>
      </c>
      <c r="Y59" s="69"/>
      <c r="Z59" s="91">
        <f t="shared" si="17"/>
        <v>-3375476212</v>
      </c>
      <c r="AA59" s="49"/>
      <c r="AB59" s="91">
        <f t="shared" si="17"/>
        <v>-78916219</v>
      </c>
      <c r="AC59" s="49"/>
      <c r="AD59" s="91">
        <f t="shared" si="17"/>
        <v>-3454392431</v>
      </c>
    </row>
    <row r="60" spans="1:30" ht="23.25" customHeight="1">
      <c r="A60" s="6"/>
      <c r="B60" s="55"/>
      <c r="C60" s="57"/>
      <c r="D60" s="182"/>
      <c r="E60" s="76"/>
      <c r="F60" s="182"/>
      <c r="G60" s="68"/>
      <c r="H60" s="183"/>
      <c r="I60" s="69"/>
      <c r="J60" s="69"/>
      <c r="K60" s="68"/>
      <c r="L60" s="182"/>
      <c r="M60" s="68"/>
      <c r="N60" s="183"/>
      <c r="O60" s="72"/>
      <c r="P60" s="183"/>
      <c r="Q60" s="69"/>
      <c r="R60" s="183"/>
      <c r="S60" s="69"/>
      <c r="T60" s="183"/>
      <c r="U60" s="69"/>
      <c r="V60" s="69"/>
      <c r="W60" s="69"/>
      <c r="X60" s="183"/>
      <c r="Y60" s="69"/>
      <c r="Z60" s="181"/>
      <c r="AA60" s="49"/>
      <c r="AB60" s="186"/>
      <c r="AC60" s="49"/>
      <c r="AD60" s="186"/>
    </row>
    <row r="61" spans="1:30" ht="23.25" customHeight="1">
      <c r="A61" s="77" t="s">
        <v>119</v>
      </c>
      <c r="B61" s="55"/>
      <c r="C61" s="57"/>
      <c r="D61" s="68"/>
      <c r="E61" s="68"/>
      <c r="F61" s="68"/>
      <c r="G61" s="68"/>
      <c r="H61" s="69"/>
      <c r="I61" s="69"/>
      <c r="J61" s="69"/>
      <c r="K61" s="68"/>
      <c r="L61" s="68"/>
      <c r="M61" s="68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49"/>
      <c r="AB61" s="49"/>
      <c r="AC61" s="49"/>
      <c r="AD61" s="49"/>
    </row>
    <row r="62" spans="1:30" ht="23.25" customHeight="1">
      <c r="A62" s="198" t="s">
        <v>91</v>
      </c>
      <c r="B62" s="55"/>
      <c r="C62" s="57"/>
      <c r="D62" s="192">
        <v>0</v>
      </c>
      <c r="E62" s="68"/>
      <c r="F62" s="192">
        <v>0</v>
      </c>
      <c r="G62" s="68"/>
      <c r="H62" s="192">
        <v>0</v>
      </c>
      <c r="I62" s="69"/>
      <c r="J62" s="72">
        <f>PL!D35</f>
        <v>3259009028</v>
      </c>
      <c r="K62" s="68"/>
      <c r="L62" s="192">
        <v>0</v>
      </c>
      <c r="M62" s="68"/>
      <c r="N62" s="192">
        <v>0</v>
      </c>
      <c r="O62" s="16"/>
      <c r="P62" s="192">
        <v>0</v>
      </c>
      <c r="Q62" s="184"/>
      <c r="R62" s="192">
        <v>0</v>
      </c>
      <c r="S62" s="69"/>
      <c r="T62" s="192">
        <v>0</v>
      </c>
      <c r="U62" s="69"/>
      <c r="V62" s="192">
        <v>0</v>
      </c>
      <c r="W62" s="69"/>
      <c r="X62" s="192">
        <f t="shared" ref="X62:X63" si="18">SUM(N62:V62)</f>
        <v>0</v>
      </c>
      <c r="Y62" s="69">
        <v>0</v>
      </c>
      <c r="Z62" s="72">
        <f t="shared" ref="Z62:Z63" si="19">SUM(D62:L62,X62)</f>
        <v>3259009028</v>
      </c>
      <c r="AA62" s="49"/>
      <c r="AB62" s="16">
        <f>PL!D36</f>
        <v>8915084</v>
      </c>
      <c r="AC62" s="49"/>
      <c r="AD62" s="72">
        <f t="shared" ref="AD62:AD63" si="20">SUM(Z62:AB62)</f>
        <v>3267924112</v>
      </c>
    </row>
    <row r="63" spans="1:30" ht="23.25" customHeight="1">
      <c r="A63" s="198" t="s">
        <v>92</v>
      </c>
      <c r="D63" s="192">
        <v>0</v>
      </c>
      <c r="E63" s="68"/>
      <c r="F63" s="192">
        <v>0</v>
      </c>
      <c r="G63" s="68"/>
      <c r="H63" s="192">
        <v>0</v>
      </c>
      <c r="I63" s="79"/>
      <c r="J63" s="72">
        <f>PL!D66</f>
        <v>-57433181</v>
      </c>
      <c r="K63" s="68"/>
      <c r="L63" s="192">
        <v>0</v>
      </c>
      <c r="M63" s="68"/>
      <c r="N63" s="192">
        <v>0</v>
      </c>
      <c r="O63" s="79"/>
      <c r="P63" s="16">
        <f>PL!D56-'Equity Conso'!AB63</f>
        <v>-60289666</v>
      </c>
      <c r="Q63" s="79"/>
      <c r="R63" s="16">
        <f>PL!D57+PL!D60</f>
        <v>18153299</v>
      </c>
      <c r="S63" s="79"/>
      <c r="T63" s="16">
        <f>PL!D59</f>
        <v>-419200</v>
      </c>
      <c r="U63" s="79"/>
      <c r="V63" s="79">
        <v>0</v>
      </c>
      <c r="W63" s="79"/>
      <c r="X63" s="16">
        <f t="shared" si="18"/>
        <v>-42555567</v>
      </c>
      <c r="Y63" s="79">
        <v>0</v>
      </c>
      <c r="Z63" s="72">
        <f t="shared" si="19"/>
        <v>-99988748</v>
      </c>
      <c r="AA63" s="80"/>
      <c r="AB63" s="16">
        <f>PL!D72-'Equity Conso'!AB62</f>
        <v>6872169</v>
      </c>
      <c r="AC63" s="80"/>
      <c r="AD63" s="72">
        <f t="shared" si="20"/>
        <v>-93116579</v>
      </c>
    </row>
    <row r="64" spans="1:30" s="33" customFormat="1" ht="23.25" customHeight="1">
      <c r="A64" s="81" t="s">
        <v>115</v>
      </c>
      <c r="B64" s="36"/>
      <c r="C64" s="64"/>
      <c r="D64" s="91">
        <f>SUM(D62:D63)</f>
        <v>0</v>
      </c>
      <c r="E64" s="83"/>
      <c r="F64" s="91">
        <f>SUM(F62:F63)</f>
        <v>0</v>
      </c>
      <c r="G64" s="83"/>
      <c r="H64" s="91">
        <f>SUM(H62:H63)</f>
        <v>0</v>
      </c>
      <c r="I64" s="83"/>
      <c r="J64" s="82">
        <f>SUM(J62:J63)</f>
        <v>3201575847</v>
      </c>
      <c r="K64" s="83"/>
      <c r="L64" s="91">
        <f>SUM(L62:L63)</f>
        <v>0</v>
      </c>
      <c r="M64" s="83"/>
      <c r="N64" s="91">
        <f>SUM(N62:N63)</f>
        <v>0</v>
      </c>
      <c r="O64" s="84"/>
      <c r="P64" s="82">
        <f>SUM(P62:P63)</f>
        <v>-60289666</v>
      </c>
      <c r="Q64" s="83"/>
      <c r="R64" s="82">
        <f>SUM(R62:R63)</f>
        <v>18153299</v>
      </c>
      <c r="S64" s="83"/>
      <c r="T64" s="82">
        <f>SUM(T62:T63)</f>
        <v>-419200</v>
      </c>
      <c r="U64" s="83"/>
      <c r="V64" s="82">
        <f>SUM(V62:V63)</f>
        <v>0</v>
      </c>
      <c r="W64" s="83"/>
      <c r="X64" s="82">
        <f>SUM(X62:X63)</f>
        <v>-42555567</v>
      </c>
      <c r="Y64" s="83"/>
      <c r="Z64" s="82">
        <f>SUM(Z62:Z63)</f>
        <v>3159020280</v>
      </c>
      <c r="AA64" s="85"/>
      <c r="AB64" s="82">
        <f>SUM(AB62:AB63)</f>
        <v>15787253</v>
      </c>
      <c r="AC64" s="85"/>
      <c r="AD64" s="82">
        <f>SUM(AD62:AD63)</f>
        <v>3174807533</v>
      </c>
    </row>
    <row r="65" spans="1:33" ht="23.25" customHeight="1">
      <c r="A65" s="86"/>
      <c r="B65" s="55"/>
      <c r="C65" s="57"/>
      <c r="D65" s="78"/>
      <c r="E65" s="78"/>
      <c r="F65" s="78"/>
      <c r="G65" s="78"/>
      <c r="H65" s="78"/>
      <c r="I65" s="73"/>
      <c r="J65" s="87"/>
      <c r="K65" s="78"/>
      <c r="L65" s="78"/>
      <c r="M65" s="78"/>
      <c r="N65" s="78"/>
      <c r="O65" s="78"/>
      <c r="P65" s="78"/>
      <c r="Q65" s="73"/>
      <c r="R65" s="78"/>
      <c r="S65" s="73"/>
      <c r="T65" s="78"/>
      <c r="U65" s="73"/>
      <c r="V65" s="73"/>
      <c r="W65" s="73"/>
      <c r="X65" s="78"/>
      <c r="Y65" s="73"/>
      <c r="Z65" s="87"/>
      <c r="AA65" s="89"/>
      <c r="AB65" s="78"/>
      <c r="AC65" s="160"/>
      <c r="AD65" s="87"/>
      <c r="AG65" s="75"/>
    </row>
    <row r="66" spans="1:33" ht="23.25" customHeight="1">
      <c r="A66" s="86" t="s">
        <v>208</v>
      </c>
      <c r="B66" s="55" t="s">
        <v>230</v>
      </c>
      <c r="C66" s="57"/>
      <c r="D66" s="78">
        <v>0</v>
      </c>
      <c r="E66" s="78"/>
      <c r="F66" s="78">
        <v>0</v>
      </c>
      <c r="G66" s="78"/>
      <c r="H66" s="78">
        <v>35275000</v>
      </c>
      <c r="I66" s="73"/>
      <c r="J66" s="87">
        <v>-35275000</v>
      </c>
      <c r="K66" s="78"/>
      <c r="L66" s="78">
        <v>0</v>
      </c>
      <c r="M66" s="78"/>
      <c r="N66" s="78">
        <v>0</v>
      </c>
      <c r="O66" s="78"/>
      <c r="P66" s="78">
        <v>0</v>
      </c>
      <c r="Q66" s="73"/>
      <c r="R66" s="78">
        <v>0</v>
      </c>
      <c r="S66" s="73"/>
      <c r="T66" s="78">
        <v>0</v>
      </c>
      <c r="U66" s="73"/>
      <c r="V66" s="73">
        <v>0</v>
      </c>
      <c r="W66" s="73"/>
      <c r="X66" s="78">
        <f>SUM(N66:V66)</f>
        <v>0</v>
      </c>
      <c r="Y66" s="73">
        <v>0</v>
      </c>
      <c r="Z66" s="87">
        <f>SUM(D66:L66,X66)</f>
        <v>0</v>
      </c>
      <c r="AA66" s="89"/>
      <c r="AB66" s="78">
        <v>0</v>
      </c>
      <c r="AC66" s="160"/>
      <c r="AD66" s="87">
        <f>SUM(Z66:AB66)</f>
        <v>0</v>
      </c>
      <c r="AG66" s="75"/>
    </row>
    <row r="67" spans="1:33" ht="23.25" customHeight="1">
      <c r="A67" s="86"/>
      <c r="B67" s="55"/>
      <c r="C67" s="57"/>
      <c r="D67" s="316"/>
      <c r="E67" s="78"/>
      <c r="F67" s="316"/>
      <c r="G67" s="78"/>
      <c r="H67" s="316"/>
      <c r="I67" s="73"/>
      <c r="J67" s="316"/>
      <c r="K67" s="78"/>
      <c r="L67" s="316"/>
      <c r="M67" s="78"/>
      <c r="N67" s="316"/>
      <c r="O67" s="78"/>
      <c r="P67" s="316"/>
      <c r="Q67" s="73"/>
      <c r="R67" s="316"/>
      <c r="S67" s="73"/>
      <c r="T67" s="316"/>
      <c r="U67" s="73"/>
      <c r="V67" s="316"/>
      <c r="W67" s="73"/>
      <c r="X67" s="316"/>
      <c r="Y67" s="73"/>
      <c r="Z67" s="316"/>
      <c r="AA67" s="89"/>
      <c r="AB67" s="316"/>
      <c r="AC67" s="160"/>
      <c r="AD67" s="316"/>
      <c r="AG67" s="75"/>
    </row>
    <row r="68" spans="1:33" ht="23.25" customHeight="1" thickBot="1">
      <c r="A68" s="141" t="s">
        <v>222</v>
      </c>
      <c r="B68" s="55"/>
      <c r="C68" s="57"/>
      <c r="D68" s="224">
        <f>SUM(D47,D59,D64,D66)</f>
        <v>3003750000</v>
      </c>
      <c r="E68" s="78"/>
      <c r="F68" s="224">
        <f>SUM(F47,F59,F64,F66)</f>
        <v>11847802049</v>
      </c>
      <c r="G68" s="78"/>
      <c r="H68" s="224">
        <f>SUM(H47,H59,H64,H66)</f>
        <v>300375000</v>
      </c>
      <c r="I68" s="66"/>
      <c r="J68" s="224">
        <f>SUM(J47,J59,J64,J66)</f>
        <v>3075754748</v>
      </c>
      <c r="K68" s="78"/>
      <c r="L68" s="224">
        <f>SUM(L47,L59,L64,L66)</f>
        <v>353101177</v>
      </c>
      <c r="M68" s="78"/>
      <c r="N68" s="224">
        <f>SUM(N47,N59,N64,N66)</f>
        <v>0</v>
      </c>
      <c r="O68" s="66"/>
      <c r="P68" s="224">
        <f>SUM(P47,P59,P64,P66)</f>
        <v>-500502796</v>
      </c>
      <c r="Q68" s="73"/>
      <c r="R68" s="224">
        <f>SUM(R47,R59,R64,R66)</f>
        <v>27804012</v>
      </c>
      <c r="S68" s="73"/>
      <c r="T68" s="224">
        <f>SUM(T47,T59,T64,T66)</f>
        <v>-419200</v>
      </c>
      <c r="U68" s="73"/>
      <c r="V68" s="224">
        <f>SUM(V47,V59,V64,V66)</f>
        <v>-236359118</v>
      </c>
      <c r="W68" s="73"/>
      <c r="X68" s="224">
        <f>SUM(X47,X59,X64,X66)</f>
        <v>-709477102</v>
      </c>
      <c r="Y68" s="73"/>
      <c r="Z68" s="224">
        <f>SUM(Z47,Z59,Z64,Z66)</f>
        <v>17871305872</v>
      </c>
      <c r="AA68" s="89"/>
      <c r="AB68" s="224">
        <f>SUM(AB47,AB59,AB64,AB66)</f>
        <v>151838782</v>
      </c>
      <c r="AC68" s="89"/>
      <c r="AD68" s="224">
        <f>SUM(AD47,AD59,AD64,AD66)</f>
        <v>18023144654</v>
      </c>
    </row>
    <row r="69" spans="1:33" ht="23.25" customHeight="1" thickTop="1">
      <c r="A69" s="51"/>
      <c r="B69" s="55"/>
      <c r="C69" s="57"/>
      <c r="D69" s="66"/>
      <c r="E69" s="78"/>
      <c r="F69" s="78"/>
      <c r="G69" s="78"/>
      <c r="H69" s="66"/>
      <c r="I69" s="66"/>
      <c r="J69" s="213"/>
      <c r="K69" s="78"/>
      <c r="L69" s="66"/>
      <c r="M69" s="78"/>
      <c r="N69" s="66"/>
      <c r="O69" s="66"/>
      <c r="P69" s="66"/>
      <c r="Q69" s="73"/>
      <c r="R69" s="66"/>
      <c r="S69" s="73"/>
      <c r="T69" s="66"/>
      <c r="U69" s="73"/>
      <c r="V69" s="73"/>
      <c r="W69" s="73"/>
      <c r="X69" s="66"/>
      <c r="Y69" s="73"/>
      <c r="Z69" s="66"/>
      <c r="AA69" s="89"/>
      <c r="AB69" s="66"/>
      <c r="AC69" s="89"/>
      <c r="AD69" s="66"/>
    </row>
    <row r="70" spans="1:33" ht="18" customHeight="1">
      <c r="AD70" s="25"/>
    </row>
    <row r="71" spans="1:33" ht="18" customHeight="1">
      <c r="D71" s="90"/>
      <c r="H71" s="90"/>
      <c r="J71" s="90"/>
      <c r="L71" s="90"/>
      <c r="N71" s="90"/>
      <c r="P71" s="90"/>
      <c r="R71" s="90"/>
      <c r="T71" s="90"/>
      <c r="X71" s="90"/>
      <c r="Z71" s="90"/>
      <c r="AB71" s="16"/>
      <c r="AD71" s="16"/>
    </row>
  </sheetData>
  <mergeCells count="8">
    <mergeCell ref="H39:J39"/>
    <mergeCell ref="N39:X39"/>
    <mergeCell ref="D45:AD45"/>
    <mergeCell ref="D4:AD4"/>
    <mergeCell ref="H5:J5"/>
    <mergeCell ref="N5:X5"/>
    <mergeCell ref="D11:AD11"/>
    <mergeCell ref="D38:AD38"/>
  </mergeCells>
  <pageMargins left="0.43307086614173201" right="0.196850393700787" top="0.47244094488188998" bottom="0.511811023622047" header="0.511811023622047" footer="0.511811023622047"/>
  <pageSetup paperSize="9" scale="42" firstPageNumber="10" fitToHeight="0" orientation="landscape" useFirstPageNumber="1" r:id="rId1"/>
  <headerFooter alignWithMargins="0">
    <oddFooter>&amp;L&amp;"Times New Roman,Regular"&amp;12The accompanying notes are an integral part of these financial statements.
&amp;C&amp;"Times New Roman,Regular"&amp;11&amp;P</oddFooter>
  </headerFooter>
  <rowBreaks count="1" manualBreakCount="1">
    <brk id="34" max="31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S119"/>
  <sheetViews>
    <sheetView view="pageBreakPreview" topLeftCell="A19" zoomScale="85" zoomScaleNormal="100" zoomScaleSheetLayoutView="85" workbookViewId="0">
      <selection activeCell="O19" sqref="O19"/>
    </sheetView>
  </sheetViews>
  <sheetFormatPr defaultColWidth="8.81640625" defaultRowHeight="19.5" customHeight="1"/>
  <cols>
    <col min="1" max="1" width="75.54296875" style="120" bestFit="1" customWidth="1"/>
    <col min="2" max="2" width="7.81640625" style="120" customWidth="1"/>
    <col min="3" max="3" width="17.1796875" style="120" customWidth="1"/>
    <col min="4" max="4" width="1.81640625" style="230" customWidth="1"/>
    <col min="5" max="5" width="17.1796875" style="120" customWidth="1"/>
    <col min="6" max="6" width="1.81640625" style="230" customWidth="1"/>
    <col min="7" max="7" width="17.1796875" style="120" customWidth="1"/>
    <col min="8" max="8" width="1.81640625" style="230" customWidth="1"/>
    <col min="9" max="9" width="17.1796875" style="120" customWidth="1"/>
    <col min="10" max="10" width="1.81640625" style="230" customWidth="1"/>
    <col min="11" max="11" width="20.81640625" style="120" customWidth="1"/>
    <col min="12" max="12" width="1.81640625" style="230" customWidth="1"/>
    <col min="13" max="13" width="20.81640625" style="120" customWidth="1"/>
    <col min="14" max="14" width="1.81640625" style="120" customWidth="1"/>
    <col min="15" max="15" width="20" style="120" customWidth="1"/>
    <col min="16" max="19" width="9.1796875" style="120" customWidth="1"/>
    <col min="20" max="16384" width="8.81640625" style="120"/>
  </cols>
  <sheetData>
    <row r="1" spans="1:19" ht="23.25" customHeight="1">
      <c r="A1" s="117" t="s">
        <v>179</v>
      </c>
      <c r="B1" s="118"/>
      <c r="C1" s="119"/>
      <c r="D1" s="119"/>
      <c r="E1" s="119"/>
      <c r="F1" s="119"/>
    </row>
    <row r="2" spans="1:19" ht="23.25" customHeight="1">
      <c r="A2" s="50" t="s">
        <v>117</v>
      </c>
      <c r="B2" s="118"/>
      <c r="C2" s="119"/>
      <c r="D2" s="119"/>
      <c r="E2" s="119"/>
      <c r="F2" s="119"/>
    </row>
    <row r="3" spans="1:19" ht="23.25" customHeight="1">
      <c r="A3" s="50"/>
      <c r="B3" s="118"/>
      <c r="C3" s="119"/>
      <c r="D3" s="119"/>
      <c r="E3" s="119"/>
      <c r="F3" s="119"/>
    </row>
    <row r="4" spans="1:19" ht="23.25" customHeight="1">
      <c r="A4" s="121"/>
      <c r="B4" s="118"/>
      <c r="C4" s="334" t="s">
        <v>274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19" ht="23.25" customHeight="1">
      <c r="A5" s="121"/>
      <c r="B5" s="118"/>
      <c r="C5" s="123"/>
      <c r="D5" s="123"/>
      <c r="E5" s="123"/>
      <c r="F5" s="123"/>
      <c r="M5" s="122" t="s">
        <v>110</v>
      </c>
    </row>
    <row r="6" spans="1:19" s="124" customFormat="1" ht="23.25" customHeight="1">
      <c r="D6" s="229"/>
      <c r="F6" s="229"/>
      <c r="G6" s="335" t="s">
        <v>34</v>
      </c>
      <c r="H6" s="335"/>
      <c r="I6" s="335"/>
      <c r="J6" s="229"/>
      <c r="L6" s="229"/>
      <c r="M6" s="203" t="s">
        <v>219</v>
      </c>
    </row>
    <row r="7" spans="1:19" ht="23.25" customHeight="1">
      <c r="A7" s="125"/>
      <c r="C7" s="129" t="s">
        <v>62</v>
      </c>
      <c r="D7" s="297"/>
      <c r="E7" s="129"/>
      <c r="F7" s="297"/>
      <c r="G7" s="296"/>
      <c r="H7" s="298"/>
      <c r="I7" s="296"/>
      <c r="J7" s="298"/>
      <c r="K7" s="299" t="s">
        <v>111</v>
      </c>
      <c r="L7" s="300"/>
      <c r="M7" s="129"/>
      <c r="N7" s="301"/>
      <c r="O7" s="299" t="s">
        <v>190</v>
      </c>
      <c r="P7" s="128"/>
      <c r="Q7" s="128"/>
      <c r="R7" s="128"/>
      <c r="S7" s="128"/>
    </row>
    <row r="8" spans="1:19" ht="23.25" customHeight="1">
      <c r="A8" s="125"/>
      <c r="C8" s="129" t="s">
        <v>87</v>
      </c>
      <c r="D8" s="297"/>
      <c r="E8" s="129"/>
      <c r="F8" s="297"/>
      <c r="G8" s="296"/>
      <c r="H8" s="298"/>
      <c r="I8" s="296"/>
      <c r="J8" s="298"/>
      <c r="K8" s="299" t="s">
        <v>88</v>
      </c>
      <c r="L8" s="300"/>
      <c r="M8" s="129" t="s">
        <v>182</v>
      </c>
      <c r="N8" s="301"/>
      <c r="O8" s="299" t="s">
        <v>189</v>
      </c>
      <c r="P8" s="128"/>
      <c r="Q8" s="128"/>
      <c r="R8" s="128"/>
      <c r="S8" s="128"/>
    </row>
    <row r="9" spans="1:19" ht="23.25" customHeight="1">
      <c r="A9" s="125"/>
      <c r="B9" s="131" t="s">
        <v>6</v>
      </c>
      <c r="C9" s="129" t="s">
        <v>89</v>
      </c>
      <c r="D9" s="297"/>
      <c r="E9" s="129" t="s">
        <v>193</v>
      </c>
      <c r="F9" s="297"/>
      <c r="G9" s="302" t="s">
        <v>63</v>
      </c>
      <c r="H9" s="300"/>
      <c r="I9" s="302" t="s">
        <v>90</v>
      </c>
      <c r="J9" s="298"/>
      <c r="K9" s="299" t="s">
        <v>79</v>
      </c>
      <c r="L9" s="300"/>
      <c r="M9" s="129" t="s">
        <v>86</v>
      </c>
      <c r="N9" s="301"/>
      <c r="O9" s="129" t="s">
        <v>186</v>
      </c>
      <c r="P9" s="128"/>
      <c r="Q9" s="128"/>
      <c r="R9" s="128"/>
      <c r="S9" s="128"/>
    </row>
    <row r="10" spans="1:19" ht="23.25" customHeight="1">
      <c r="A10" s="125"/>
      <c r="B10" s="126"/>
      <c r="C10" s="336" t="s">
        <v>112</v>
      </c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133"/>
      <c r="Q10" s="133"/>
      <c r="R10" s="133"/>
      <c r="S10" s="133"/>
    </row>
    <row r="11" spans="1:19" ht="23.25" customHeight="1">
      <c r="A11" s="212" t="s">
        <v>164</v>
      </c>
      <c r="B11" s="130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5"/>
      <c r="P11" s="136"/>
      <c r="Q11" s="136"/>
      <c r="R11" s="136"/>
      <c r="S11" s="137"/>
    </row>
    <row r="12" spans="1:19" ht="23.25" customHeight="1">
      <c r="A12" s="63" t="s">
        <v>165</v>
      </c>
      <c r="B12" s="126"/>
      <c r="C12" s="227">
        <v>231000000</v>
      </c>
      <c r="D12" s="205"/>
      <c r="E12" s="227">
        <v>0</v>
      </c>
      <c r="F12" s="205"/>
      <c r="G12" s="227">
        <v>23100000</v>
      </c>
      <c r="H12" s="188"/>
      <c r="I12" s="227">
        <v>260511565</v>
      </c>
      <c r="J12" s="188"/>
      <c r="K12" s="227">
        <v>73950400</v>
      </c>
      <c r="L12" s="188"/>
      <c r="M12" s="227">
        <v>9286400</v>
      </c>
      <c r="N12" s="205"/>
      <c r="O12" s="227">
        <f>SUM(C12:M12)</f>
        <v>597848365</v>
      </c>
      <c r="P12" s="136"/>
      <c r="Q12" s="136"/>
      <c r="R12" s="136"/>
      <c r="S12" s="136"/>
    </row>
    <row r="13" spans="1:19" ht="23.25" customHeight="1">
      <c r="A13" s="127"/>
      <c r="B13" s="126"/>
      <c r="C13" s="138"/>
      <c r="D13" s="142"/>
      <c r="E13" s="138"/>
      <c r="F13" s="142"/>
      <c r="G13" s="138"/>
      <c r="H13" s="138"/>
      <c r="I13" s="138"/>
      <c r="J13" s="138"/>
      <c r="K13" s="189"/>
      <c r="L13" s="138"/>
      <c r="M13" s="142"/>
      <c r="N13" s="142"/>
      <c r="O13" s="205"/>
      <c r="P13" s="136"/>
      <c r="Q13" s="136"/>
      <c r="R13" s="136"/>
      <c r="S13" s="136"/>
    </row>
    <row r="14" spans="1:19" ht="23.25" customHeight="1">
      <c r="A14" s="125" t="s">
        <v>107</v>
      </c>
      <c r="B14" s="126"/>
      <c r="C14" s="138"/>
      <c r="D14" s="142"/>
      <c r="E14" s="138"/>
      <c r="F14" s="142"/>
      <c r="G14" s="138"/>
      <c r="H14" s="138"/>
      <c r="I14" s="138"/>
      <c r="J14" s="138"/>
      <c r="K14" s="138"/>
      <c r="L14" s="138"/>
      <c r="M14" s="138"/>
      <c r="N14" s="139"/>
      <c r="O14" s="206"/>
      <c r="P14" s="136"/>
      <c r="Q14" s="136"/>
      <c r="R14" s="136"/>
      <c r="S14" s="136"/>
    </row>
    <row r="15" spans="1:19" ht="23.25" customHeight="1">
      <c r="A15" s="190" t="s">
        <v>102</v>
      </c>
      <c r="B15" s="146"/>
      <c r="C15" s="312"/>
      <c r="D15" s="312"/>
      <c r="E15" s="312"/>
      <c r="F15" s="311"/>
      <c r="G15" s="192"/>
      <c r="H15" s="307"/>
      <c r="I15" s="192"/>
      <c r="J15" s="307"/>
      <c r="K15" s="192"/>
      <c r="L15" s="307"/>
      <c r="M15" s="192"/>
      <c r="N15" s="139"/>
      <c r="O15" s="147"/>
    </row>
    <row r="16" spans="1:19" ht="23.25" customHeight="1">
      <c r="A16" s="143" t="s">
        <v>169</v>
      </c>
      <c r="B16" s="294">
        <v>22</v>
      </c>
      <c r="C16" s="312">
        <v>2772750000</v>
      </c>
      <c r="D16" s="312"/>
      <c r="E16" s="312">
        <v>11847802049</v>
      </c>
      <c r="F16" s="311"/>
      <c r="G16" s="192">
        <v>0</v>
      </c>
      <c r="H16" s="307"/>
      <c r="I16" s="192">
        <v>0</v>
      </c>
      <c r="J16" s="307"/>
      <c r="K16" s="192">
        <v>0</v>
      </c>
      <c r="L16" s="307"/>
      <c r="M16" s="192">
        <v>0</v>
      </c>
      <c r="N16" s="309"/>
      <c r="O16" s="158">
        <f>SUM(C16:M16)</f>
        <v>14620552049</v>
      </c>
    </row>
    <row r="17" spans="1:19" ht="23.25" customHeight="1">
      <c r="A17" s="143" t="s">
        <v>178</v>
      </c>
      <c r="B17" s="294">
        <v>30</v>
      </c>
      <c r="C17" s="192">
        <v>0</v>
      </c>
      <c r="D17" s="311"/>
      <c r="E17" s="192">
        <v>0</v>
      </c>
      <c r="F17" s="311"/>
      <c r="G17" s="192">
        <v>0</v>
      </c>
      <c r="H17" s="307"/>
      <c r="I17" s="313">
        <v>-2742300000</v>
      </c>
      <c r="J17" s="307"/>
      <c r="K17" s="192">
        <v>0</v>
      </c>
      <c r="L17" s="314"/>
      <c r="M17" s="192">
        <v>0</v>
      </c>
      <c r="N17" s="139"/>
      <c r="O17" s="211">
        <f>SUM(C17:M17)</f>
        <v>-2742300000</v>
      </c>
    </row>
    <row r="18" spans="1:19" ht="27.65" customHeight="1">
      <c r="A18" s="148" t="s">
        <v>101</v>
      </c>
      <c r="B18" s="146"/>
      <c r="C18" s="91">
        <f>SUM(C16:C17)</f>
        <v>2772750000</v>
      </c>
      <c r="D18" s="147"/>
      <c r="E18" s="91">
        <f>SUM(E16:E17)</f>
        <v>11847802049</v>
      </c>
      <c r="F18" s="147"/>
      <c r="G18" s="91">
        <f>SUM(G16:G17)</f>
        <v>0</v>
      </c>
      <c r="H18" s="142"/>
      <c r="I18" s="91">
        <f>SUM(I16:I17)</f>
        <v>-2742300000</v>
      </c>
      <c r="J18" s="142"/>
      <c r="K18" s="91">
        <f>SUM(K16:K17)</f>
        <v>0</v>
      </c>
      <c r="L18" s="142"/>
      <c r="M18" s="91">
        <f>SUM(M16:M17)</f>
        <v>0</v>
      </c>
      <c r="N18" s="139"/>
      <c r="O18" s="91">
        <f>SUM(O16:O17)</f>
        <v>11878252049</v>
      </c>
    </row>
    <row r="19" spans="1:19" ht="23.25" customHeight="1">
      <c r="A19" s="196" t="s">
        <v>106</v>
      </c>
      <c r="B19" s="126"/>
      <c r="C19" s="91">
        <f>C18</f>
        <v>2772750000</v>
      </c>
      <c r="D19" s="147"/>
      <c r="E19" s="91">
        <f>E18</f>
        <v>11847802049</v>
      </c>
      <c r="F19" s="147"/>
      <c r="G19" s="91">
        <f>G18</f>
        <v>0</v>
      </c>
      <c r="H19" s="142"/>
      <c r="I19" s="207">
        <f>I18</f>
        <v>-2742300000</v>
      </c>
      <c r="J19" s="142"/>
      <c r="K19" s="91">
        <f>K18</f>
        <v>0</v>
      </c>
      <c r="L19" s="142"/>
      <c r="M19" s="91">
        <f>M18</f>
        <v>0</v>
      </c>
      <c r="N19" s="139"/>
      <c r="O19" s="91">
        <f>O18</f>
        <v>11878252049</v>
      </c>
      <c r="P19" s="136"/>
      <c r="Q19" s="136"/>
      <c r="R19" s="136"/>
      <c r="S19" s="136"/>
    </row>
    <row r="20" spans="1:19" ht="23.25" customHeight="1">
      <c r="A20" s="196"/>
      <c r="B20" s="126"/>
      <c r="C20" s="147"/>
      <c r="D20" s="147"/>
      <c r="E20" s="147"/>
      <c r="F20" s="147"/>
      <c r="G20" s="147"/>
      <c r="H20" s="142"/>
      <c r="I20" s="205"/>
      <c r="J20" s="142"/>
      <c r="K20" s="147"/>
      <c r="L20" s="142"/>
      <c r="M20" s="147"/>
      <c r="N20" s="139"/>
      <c r="O20" s="205"/>
      <c r="P20" s="136"/>
      <c r="Q20" s="136"/>
      <c r="R20" s="136"/>
      <c r="S20" s="136"/>
    </row>
    <row r="21" spans="1:19" ht="23.25" customHeight="1">
      <c r="A21" s="141" t="s">
        <v>119</v>
      </c>
      <c r="B21" s="146"/>
      <c r="C21" s="144"/>
      <c r="D21" s="191"/>
      <c r="E21" s="144"/>
      <c r="F21" s="191"/>
      <c r="G21" s="144"/>
      <c r="H21" s="197"/>
      <c r="I21" s="208"/>
      <c r="J21" s="197"/>
      <c r="K21" s="140"/>
      <c r="L21" s="197"/>
      <c r="M21" s="140"/>
      <c r="N21" s="140"/>
      <c r="O21" s="208"/>
      <c r="P21" s="145"/>
      <c r="Q21" s="145"/>
      <c r="R21" s="145"/>
      <c r="S21" s="145"/>
    </row>
    <row r="22" spans="1:19" ht="23.25" customHeight="1">
      <c r="A22" s="143" t="s">
        <v>91</v>
      </c>
      <c r="B22" s="146"/>
      <c r="C22" s="192">
        <v>0</v>
      </c>
      <c r="D22" s="191"/>
      <c r="E22" s="192">
        <v>0</v>
      </c>
      <c r="F22" s="191"/>
      <c r="G22" s="192">
        <v>0</v>
      </c>
      <c r="H22" s="197"/>
      <c r="I22" s="158">
        <v>4830301152</v>
      </c>
      <c r="J22" s="197"/>
      <c r="K22" s="192">
        <v>0</v>
      </c>
      <c r="L22" s="197"/>
      <c r="M22" s="192">
        <v>0</v>
      </c>
      <c r="N22" s="140"/>
      <c r="O22" s="158">
        <f>SUM(C22:M22)</f>
        <v>4830301152</v>
      </c>
      <c r="P22" s="145"/>
      <c r="Q22" s="145"/>
      <c r="R22" s="145"/>
      <c r="S22" s="145"/>
    </row>
    <row r="23" spans="1:19" ht="23.25" customHeight="1">
      <c r="A23" s="143" t="s">
        <v>92</v>
      </c>
      <c r="B23" s="146"/>
      <c r="C23" s="192">
        <v>0</v>
      </c>
      <c r="D23" s="191"/>
      <c r="E23" s="192">
        <v>0</v>
      </c>
      <c r="F23" s="191"/>
      <c r="G23" s="192">
        <v>0</v>
      </c>
      <c r="H23" s="197"/>
      <c r="I23" s="167">
        <v>5658646</v>
      </c>
      <c r="J23" s="197"/>
      <c r="K23" s="192">
        <v>0</v>
      </c>
      <c r="L23" s="197"/>
      <c r="M23" s="167">
        <v>364313</v>
      </c>
      <c r="N23" s="140"/>
      <c r="O23" s="167">
        <f>SUM(C23:M23)</f>
        <v>6022959</v>
      </c>
      <c r="P23" s="145"/>
      <c r="Q23" s="145"/>
      <c r="R23" s="145"/>
      <c r="S23" s="145"/>
    </row>
    <row r="24" spans="1:19" ht="23.25" customHeight="1">
      <c r="A24" s="141" t="s">
        <v>115</v>
      </c>
      <c r="B24" s="146"/>
      <c r="C24" s="91">
        <f>SUM(C22:C23)</f>
        <v>0</v>
      </c>
      <c r="D24" s="147"/>
      <c r="E24" s="91">
        <f>SUM(E22:E23)</f>
        <v>0</v>
      </c>
      <c r="F24" s="147"/>
      <c r="G24" s="91">
        <f>SUM(G22:G23)</f>
        <v>0</v>
      </c>
      <c r="H24" s="142"/>
      <c r="I24" s="180">
        <f>SUM(I22:I23)</f>
        <v>4835959798</v>
      </c>
      <c r="J24" s="142"/>
      <c r="K24" s="91">
        <f>SUM(K22:K23)</f>
        <v>0</v>
      </c>
      <c r="L24" s="142"/>
      <c r="M24" s="180">
        <f>SUM(M22:M23)</f>
        <v>364313</v>
      </c>
      <c r="N24" s="139"/>
      <c r="O24" s="180">
        <f>SUM(O22:O23)</f>
        <v>4836324111</v>
      </c>
      <c r="P24" s="145"/>
      <c r="Q24" s="145"/>
      <c r="R24" s="145"/>
      <c r="S24" s="145"/>
    </row>
    <row r="25" spans="1:19" ht="23.25" customHeight="1">
      <c r="A25" s="141"/>
      <c r="B25" s="146"/>
      <c r="C25" s="65"/>
      <c r="D25" s="147"/>
      <c r="E25" s="65"/>
      <c r="F25" s="147"/>
      <c r="G25" s="65"/>
      <c r="H25" s="142"/>
      <c r="I25" s="227"/>
      <c r="J25" s="142"/>
      <c r="K25" s="65"/>
      <c r="L25" s="142"/>
      <c r="M25" s="227"/>
      <c r="N25" s="139"/>
      <c r="O25" s="227"/>
      <c r="P25" s="145"/>
      <c r="Q25" s="145"/>
      <c r="R25" s="145"/>
      <c r="S25" s="145"/>
    </row>
    <row r="26" spans="1:19" ht="23.25" customHeight="1">
      <c r="A26" s="143" t="s">
        <v>208</v>
      </c>
      <c r="B26" s="294">
        <v>23</v>
      </c>
      <c r="C26" s="158">
        <v>0</v>
      </c>
      <c r="D26" s="191"/>
      <c r="E26" s="158">
        <v>0</v>
      </c>
      <c r="F26" s="191"/>
      <c r="G26" s="72">
        <v>242000000</v>
      </c>
      <c r="H26" s="197"/>
      <c r="I26" s="158">
        <f>-G26</f>
        <v>-242000000</v>
      </c>
      <c r="J26" s="197"/>
      <c r="K26" s="72">
        <v>0</v>
      </c>
      <c r="L26" s="197"/>
      <c r="M26" s="72">
        <v>0</v>
      </c>
      <c r="N26" s="140"/>
      <c r="O26" s="158">
        <f>SUM(C26:M26)</f>
        <v>0</v>
      </c>
    </row>
    <row r="27" spans="1:19" ht="23.25" customHeight="1">
      <c r="A27" s="141"/>
      <c r="B27" s="146"/>
      <c r="C27" s="65"/>
      <c r="D27" s="147"/>
      <c r="E27" s="65"/>
      <c r="F27" s="147"/>
      <c r="G27" s="65"/>
      <c r="H27" s="142"/>
      <c r="I27" s="227"/>
      <c r="J27" s="142"/>
      <c r="K27" s="65"/>
      <c r="L27" s="142"/>
      <c r="M27" s="227"/>
      <c r="N27" s="142"/>
      <c r="O27" s="227"/>
      <c r="P27" s="145"/>
      <c r="Q27" s="145"/>
      <c r="R27" s="145"/>
      <c r="S27" s="145"/>
    </row>
    <row r="28" spans="1:19" ht="23.25" customHeight="1" thickBot="1">
      <c r="A28" s="141" t="s">
        <v>166</v>
      </c>
      <c r="B28" s="126"/>
      <c r="C28" s="245">
        <f>SUM(C12,C24,C19,C26)</f>
        <v>3003750000</v>
      </c>
      <c r="D28" s="205"/>
      <c r="E28" s="245">
        <f>SUM(E12,E24,E19,E26)</f>
        <v>11847802049</v>
      </c>
      <c r="F28" s="205"/>
      <c r="G28" s="245">
        <f>SUM(G12,G24,G19,G26)</f>
        <v>265100000</v>
      </c>
      <c r="H28" s="205"/>
      <c r="I28" s="245">
        <f>SUM(I12,I24,I19,I26)</f>
        <v>2112171363</v>
      </c>
      <c r="J28" s="205"/>
      <c r="K28" s="245">
        <f>SUM(K12,K24,K19,K26)</f>
        <v>73950400</v>
      </c>
      <c r="L28" s="205"/>
      <c r="M28" s="245">
        <f>SUM(M12,M24,M19,M26)</f>
        <v>9650713</v>
      </c>
      <c r="N28" s="205"/>
      <c r="O28" s="245">
        <f>SUM(O12,O24,O19,O26)</f>
        <v>17312424525</v>
      </c>
      <c r="P28" s="136"/>
      <c r="Q28" s="136"/>
      <c r="R28" s="136"/>
      <c r="S28" s="137"/>
    </row>
    <row r="29" spans="1:19" ht="23.25" customHeight="1" thickTop="1">
      <c r="A29" s="141"/>
      <c r="B29" s="126"/>
      <c r="C29" s="210"/>
      <c r="D29" s="210"/>
      <c r="E29" s="210"/>
      <c r="F29" s="210"/>
      <c r="G29" s="210"/>
      <c r="H29" s="210"/>
      <c r="I29" s="210"/>
      <c r="J29" s="210"/>
      <c r="K29" s="210"/>
      <c r="L29" s="204"/>
      <c r="M29" s="210"/>
      <c r="N29" s="204"/>
      <c r="O29" s="210"/>
      <c r="P29" s="136"/>
      <c r="Q29" s="136"/>
      <c r="R29" s="136"/>
      <c r="S29" s="137"/>
    </row>
    <row r="30" spans="1:19" ht="23.25" customHeight="1">
      <c r="A30" s="117" t="s">
        <v>179</v>
      </c>
    </row>
    <row r="31" spans="1:19" ht="23.25" customHeight="1">
      <c r="A31" s="50" t="s">
        <v>117</v>
      </c>
    </row>
    <row r="32" spans="1:19" ht="23.25" customHeight="1">
      <c r="A32" s="50"/>
    </row>
    <row r="33" spans="1:15" ht="23.25" customHeight="1">
      <c r="B33" s="118"/>
      <c r="C33" s="334" t="s">
        <v>274</v>
      </c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</row>
    <row r="34" spans="1:15" ht="23.25" customHeight="1">
      <c r="B34" s="118"/>
      <c r="C34" s="123"/>
      <c r="D34" s="123"/>
      <c r="E34" s="123"/>
      <c r="F34" s="123"/>
      <c r="M34" s="122" t="s">
        <v>110</v>
      </c>
    </row>
    <row r="35" spans="1:15" ht="23.25" customHeight="1">
      <c r="B35" s="124"/>
      <c r="C35" s="124"/>
      <c r="D35" s="229"/>
      <c r="E35" s="124"/>
      <c r="F35" s="229"/>
      <c r="G35" s="335" t="s">
        <v>34</v>
      </c>
      <c r="H35" s="335"/>
      <c r="I35" s="335"/>
      <c r="J35" s="229"/>
      <c r="K35" s="124"/>
      <c r="L35" s="229"/>
      <c r="M35" s="203" t="s">
        <v>219</v>
      </c>
      <c r="N35" s="124"/>
      <c r="O35" s="124"/>
    </row>
    <row r="36" spans="1:15" ht="23.25" customHeight="1">
      <c r="B36" s="126"/>
      <c r="C36" s="129" t="s">
        <v>62</v>
      </c>
      <c r="D36" s="134"/>
      <c r="E36" s="129"/>
      <c r="F36" s="134"/>
      <c r="K36" s="122" t="s">
        <v>111</v>
      </c>
      <c r="L36" s="132"/>
      <c r="M36" s="129"/>
      <c r="N36" s="130"/>
      <c r="O36" s="299" t="s">
        <v>190</v>
      </c>
    </row>
    <row r="37" spans="1:15" ht="23.25" customHeight="1">
      <c r="B37" s="296"/>
      <c r="C37" s="129" t="s">
        <v>87</v>
      </c>
      <c r="D37" s="297"/>
      <c r="E37" s="129"/>
      <c r="F37" s="297"/>
      <c r="G37" s="296"/>
      <c r="H37" s="298"/>
      <c r="I37" s="296"/>
      <c r="J37" s="298"/>
      <c r="K37" s="299" t="s">
        <v>88</v>
      </c>
      <c r="L37" s="300"/>
      <c r="M37" s="129" t="s">
        <v>182</v>
      </c>
      <c r="N37" s="301"/>
      <c r="O37" s="299" t="s">
        <v>189</v>
      </c>
    </row>
    <row r="38" spans="1:15" ht="23.25" customHeight="1">
      <c r="B38" s="131" t="s">
        <v>6</v>
      </c>
      <c r="C38" s="129" t="s">
        <v>89</v>
      </c>
      <c r="D38" s="297"/>
      <c r="E38" s="129" t="s">
        <v>193</v>
      </c>
      <c r="F38" s="297"/>
      <c r="G38" s="302" t="s">
        <v>63</v>
      </c>
      <c r="H38" s="300"/>
      <c r="I38" s="302" t="s">
        <v>90</v>
      </c>
      <c r="J38" s="298"/>
      <c r="K38" s="299" t="s">
        <v>79</v>
      </c>
      <c r="L38" s="300"/>
      <c r="M38" s="129" t="s">
        <v>86</v>
      </c>
      <c r="N38" s="301"/>
      <c r="O38" s="129" t="s">
        <v>186</v>
      </c>
    </row>
    <row r="39" spans="1:15" ht="23.25" customHeight="1">
      <c r="B39" s="303"/>
      <c r="C39" s="336" t="s">
        <v>112</v>
      </c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</row>
    <row r="40" spans="1:15" ht="23.25" customHeight="1">
      <c r="A40" s="212" t="s">
        <v>221</v>
      </c>
      <c r="B40" s="301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304"/>
    </row>
    <row r="41" spans="1:15" ht="23.25" customHeight="1">
      <c r="A41" s="63" t="s">
        <v>220</v>
      </c>
      <c r="B41" s="303"/>
      <c r="C41" s="227">
        <f>C28</f>
        <v>3003750000</v>
      </c>
      <c r="D41" s="305"/>
      <c r="E41" s="227">
        <f>E28</f>
        <v>11847802049</v>
      </c>
      <c r="F41" s="305"/>
      <c r="G41" s="227">
        <f>G28</f>
        <v>265100000</v>
      </c>
      <c r="H41" s="227">
        <f>H28</f>
        <v>0</v>
      </c>
      <c r="I41" s="227">
        <f>I28</f>
        <v>2112171363</v>
      </c>
      <c r="J41" s="306"/>
      <c r="K41" s="227">
        <f>K28</f>
        <v>73950400</v>
      </c>
      <c r="L41" s="306"/>
      <c r="M41" s="227">
        <f>M28</f>
        <v>9650713</v>
      </c>
      <c r="N41" s="305"/>
      <c r="O41" s="227">
        <f>O28</f>
        <v>17312424525</v>
      </c>
    </row>
    <row r="42" spans="1:15" ht="23.25" customHeight="1">
      <c r="A42" s="63"/>
      <c r="B42" s="303"/>
      <c r="C42" s="114"/>
      <c r="D42" s="307"/>
      <c r="E42" s="114"/>
      <c r="F42" s="307"/>
      <c r="G42" s="114"/>
      <c r="H42" s="114"/>
      <c r="I42" s="114"/>
      <c r="J42" s="114"/>
      <c r="K42" s="308"/>
      <c r="L42" s="114"/>
      <c r="M42" s="307"/>
      <c r="N42" s="307"/>
      <c r="O42" s="305"/>
    </row>
    <row r="43" spans="1:15" ht="23.25" customHeight="1">
      <c r="A43" s="125" t="s">
        <v>107</v>
      </c>
      <c r="B43" s="303"/>
      <c r="C43" s="114"/>
      <c r="D43" s="307"/>
      <c r="E43" s="114"/>
      <c r="F43" s="307"/>
      <c r="G43" s="114"/>
      <c r="H43" s="114"/>
      <c r="I43" s="114"/>
      <c r="J43" s="114"/>
      <c r="K43" s="114"/>
      <c r="L43" s="114"/>
      <c r="M43" s="114"/>
      <c r="N43" s="309"/>
      <c r="O43" s="310"/>
    </row>
    <row r="44" spans="1:15" ht="23.25" customHeight="1">
      <c r="A44" s="190" t="s">
        <v>199</v>
      </c>
      <c r="B44" s="146"/>
      <c r="C44" s="311"/>
      <c r="D44" s="311"/>
      <c r="E44" s="311"/>
      <c r="F44" s="311"/>
      <c r="G44" s="311"/>
      <c r="H44" s="307"/>
      <c r="I44" s="307"/>
      <c r="J44" s="307"/>
      <c r="K44" s="311"/>
      <c r="L44" s="307"/>
      <c r="M44" s="311"/>
      <c r="N44" s="309"/>
      <c r="O44" s="311"/>
    </row>
    <row r="45" spans="1:15" ht="23.25" customHeight="1">
      <c r="A45" s="143" t="s">
        <v>178</v>
      </c>
      <c r="B45" s="294">
        <v>30</v>
      </c>
      <c r="C45" s="192">
        <v>0</v>
      </c>
      <c r="D45" s="311"/>
      <c r="E45" s="192">
        <v>0</v>
      </c>
      <c r="F45" s="311"/>
      <c r="G45" s="192">
        <v>0</v>
      </c>
      <c r="H45" s="307"/>
      <c r="I45" s="313">
        <v>-3123888762</v>
      </c>
      <c r="J45" s="307"/>
      <c r="K45" s="192">
        <v>0</v>
      </c>
      <c r="L45" s="314"/>
      <c r="M45" s="192">
        <v>0</v>
      </c>
      <c r="N45" s="307"/>
      <c r="O45" s="228">
        <f>SUM(C45:M45)</f>
        <v>-3123888762</v>
      </c>
    </row>
    <row r="46" spans="1:15" ht="27.65" customHeight="1">
      <c r="A46" s="148" t="s">
        <v>200</v>
      </c>
      <c r="B46" s="146"/>
      <c r="C46" s="91">
        <f>C45</f>
        <v>0</v>
      </c>
      <c r="D46" s="311"/>
      <c r="E46" s="91">
        <f>E45</f>
        <v>0</v>
      </c>
      <c r="F46" s="311"/>
      <c r="G46" s="91">
        <f>G45</f>
        <v>0</v>
      </c>
      <c r="H46" s="307"/>
      <c r="I46" s="91">
        <f>I45</f>
        <v>-3123888762</v>
      </c>
      <c r="J46" s="307"/>
      <c r="K46" s="91">
        <f>K45</f>
        <v>0</v>
      </c>
      <c r="L46" s="307"/>
      <c r="M46" s="91">
        <f>M45</f>
        <v>0</v>
      </c>
      <c r="N46" s="309"/>
      <c r="O46" s="91">
        <f>SUM(C46:M46)</f>
        <v>-3123888762</v>
      </c>
    </row>
    <row r="47" spans="1:15" ht="23.25" customHeight="1">
      <c r="A47" s="115" t="s">
        <v>106</v>
      </c>
      <c r="B47" s="146"/>
      <c r="C47" s="91">
        <f>C46</f>
        <v>0</v>
      </c>
      <c r="D47" s="65">
        <f t="shared" ref="D47" si="0">D46</f>
        <v>0</v>
      </c>
      <c r="E47" s="91">
        <f>E46</f>
        <v>0</v>
      </c>
      <c r="F47" s="65">
        <f t="shared" ref="F47:O47" si="1">F46</f>
        <v>0</v>
      </c>
      <c r="G47" s="91">
        <f t="shared" si="1"/>
        <v>0</v>
      </c>
      <c r="H47" s="65">
        <f t="shared" si="1"/>
        <v>0</v>
      </c>
      <c r="I47" s="91">
        <f>I46</f>
        <v>-3123888762</v>
      </c>
      <c r="J47" s="65">
        <f t="shared" si="1"/>
        <v>0</v>
      </c>
      <c r="K47" s="91">
        <f t="shared" si="1"/>
        <v>0</v>
      </c>
      <c r="L47" s="65">
        <f t="shared" si="1"/>
        <v>0</v>
      </c>
      <c r="M47" s="91">
        <f t="shared" si="1"/>
        <v>0</v>
      </c>
      <c r="N47" s="65">
        <f t="shared" si="1"/>
        <v>0</v>
      </c>
      <c r="O47" s="91">
        <f t="shared" si="1"/>
        <v>-3123888762</v>
      </c>
    </row>
    <row r="48" spans="1:15" ht="23.25" customHeight="1">
      <c r="A48" s="141"/>
      <c r="B48" s="146"/>
      <c r="C48" s="147"/>
      <c r="D48" s="147"/>
      <c r="E48" s="147"/>
      <c r="F48" s="147"/>
      <c r="G48" s="147"/>
      <c r="H48" s="142"/>
      <c r="I48" s="205"/>
      <c r="J48" s="142"/>
      <c r="K48" s="147"/>
      <c r="L48" s="142"/>
      <c r="M48" s="147"/>
      <c r="N48" s="142"/>
      <c r="O48" s="205"/>
    </row>
    <row r="49" spans="1:19" ht="23.25" customHeight="1">
      <c r="A49" s="141" t="s">
        <v>119</v>
      </c>
      <c r="B49" s="146"/>
      <c r="C49" s="144"/>
      <c r="D49" s="191"/>
      <c r="E49" s="144"/>
      <c r="F49" s="191"/>
      <c r="G49" s="144"/>
      <c r="H49" s="197"/>
      <c r="I49" s="208"/>
      <c r="J49" s="197"/>
      <c r="K49" s="140"/>
      <c r="L49" s="197"/>
      <c r="M49" s="140"/>
      <c r="N49" s="140"/>
      <c r="O49" s="208"/>
    </row>
    <row r="50" spans="1:19" ht="23.25" customHeight="1">
      <c r="A50" s="143" t="s">
        <v>91</v>
      </c>
      <c r="B50" s="146"/>
      <c r="C50" s="192">
        <v>0</v>
      </c>
      <c r="D50" s="191"/>
      <c r="E50" s="192">
        <v>0</v>
      </c>
      <c r="F50" s="191"/>
      <c r="G50" s="192">
        <v>0</v>
      </c>
      <c r="H50" s="197"/>
      <c r="I50" s="158">
        <f>PL!H35</f>
        <v>3038599130</v>
      </c>
      <c r="J50" s="197"/>
      <c r="K50" s="192">
        <v>0</v>
      </c>
      <c r="L50" s="197"/>
      <c r="M50" s="192">
        <v>0</v>
      </c>
      <c r="N50" s="140"/>
      <c r="O50" s="158">
        <f>SUM(C50:M50)</f>
        <v>3038599130</v>
      </c>
    </row>
    <row r="51" spans="1:19" ht="23.25" customHeight="1">
      <c r="A51" s="143" t="s">
        <v>92</v>
      </c>
      <c r="B51" s="146"/>
      <c r="C51" s="192">
        <v>0</v>
      </c>
      <c r="D51" s="191"/>
      <c r="E51" s="192">
        <v>0</v>
      </c>
      <c r="F51" s="191"/>
      <c r="G51" s="192">
        <v>0</v>
      </c>
      <c r="H51" s="197"/>
      <c r="I51" s="167">
        <f>PL!H66</f>
        <v>-31685744</v>
      </c>
      <c r="J51" s="197"/>
      <c r="K51" s="192">
        <v>0</v>
      </c>
      <c r="L51" s="197"/>
      <c r="M51" s="167">
        <f>PL!H61</f>
        <v>18153299</v>
      </c>
      <c r="N51" s="140"/>
      <c r="O51" s="167">
        <f>SUM(C51:M51)</f>
        <v>-13532445</v>
      </c>
      <c r="P51" s="145"/>
      <c r="Q51" s="145"/>
      <c r="R51" s="145"/>
      <c r="S51" s="145"/>
    </row>
    <row r="52" spans="1:19" ht="23.25" customHeight="1">
      <c r="A52" s="141" t="s">
        <v>115</v>
      </c>
      <c r="B52" s="146"/>
      <c r="C52" s="180">
        <f>SUM(C50:C51)</f>
        <v>0</v>
      </c>
      <c r="D52" s="147"/>
      <c r="E52" s="180">
        <f>SUM(E50:E51)</f>
        <v>0</v>
      </c>
      <c r="F52" s="147"/>
      <c r="G52" s="91">
        <f>SUM(G50:G51)</f>
        <v>0</v>
      </c>
      <c r="H52" s="142"/>
      <c r="I52" s="180">
        <f>SUM(I50:I51)</f>
        <v>3006913386</v>
      </c>
      <c r="J52" s="142"/>
      <c r="K52" s="91">
        <f>SUM(K50:K51)</f>
        <v>0</v>
      </c>
      <c r="L52" s="142"/>
      <c r="M52" s="91">
        <f>SUM(M50:M51)</f>
        <v>18153299</v>
      </c>
      <c r="N52" s="139"/>
      <c r="O52" s="180">
        <f>SUM(O50:O51)</f>
        <v>3025066685</v>
      </c>
    </row>
    <row r="53" spans="1:19" ht="23.25" customHeight="1">
      <c r="A53" s="141"/>
      <c r="B53" s="146"/>
      <c r="C53" s="315"/>
      <c r="D53" s="147"/>
      <c r="E53" s="315"/>
      <c r="F53" s="147"/>
      <c r="G53" s="181"/>
      <c r="H53" s="142"/>
      <c r="I53" s="315"/>
      <c r="J53" s="142"/>
      <c r="K53" s="181"/>
      <c r="L53" s="142"/>
      <c r="M53" s="181"/>
      <c r="N53" s="139"/>
      <c r="O53" s="315"/>
    </row>
    <row r="54" spans="1:19" ht="23.25" customHeight="1">
      <c r="A54" s="143" t="s">
        <v>208</v>
      </c>
      <c r="B54" s="294">
        <v>23</v>
      </c>
      <c r="C54" s="158">
        <v>0</v>
      </c>
      <c r="D54" s="191"/>
      <c r="E54" s="158">
        <v>0</v>
      </c>
      <c r="F54" s="191"/>
      <c r="G54" s="72">
        <v>35275000</v>
      </c>
      <c r="H54" s="197"/>
      <c r="I54" s="158">
        <v>-35275000</v>
      </c>
      <c r="J54" s="197"/>
      <c r="K54" s="72">
        <v>0</v>
      </c>
      <c r="L54" s="197"/>
      <c r="M54" s="72">
        <v>0</v>
      </c>
      <c r="N54" s="140"/>
      <c r="O54" s="158">
        <f>SUM(C54:M54)</f>
        <v>0</v>
      </c>
    </row>
    <row r="55" spans="1:19" ht="23.25" customHeight="1">
      <c r="A55" s="141"/>
      <c r="B55" s="146"/>
      <c r="C55" s="169"/>
      <c r="D55" s="147"/>
      <c r="E55" s="169"/>
      <c r="F55" s="147"/>
      <c r="G55" s="169"/>
      <c r="H55" s="142"/>
      <c r="I55" s="169"/>
      <c r="J55" s="142"/>
      <c r="K55" s="169"/>
      <c r="L55" s="142"/>
      <c r="M55" s="169"/>
      <c r="N55" s="139"/>
      <c r="O55" s="169"/>
    </row>
    <row r="56" spans="1:19" ht="23.25" customHeight="1" thickBot="1">
      <c r="A56" s="141" t="s">
        <v>222</v>
      </c>
      <c r="B56" s="126"/>
      <c r="C56" s="246">
        <f>SUM(C41,C52,C47,C54)</f>
        <v>3003750000</v>
      </c>
      <c r="D56" s="205"/>
      <c r="E56" s="246">
        <f>SUM(E41,E52,E47,E54)</f>
        <v>11847802049</v>
      </c>
      <c r="F56" s="205"/>
      <c r="G56" s="246">
        <f>SUM(G41,G52,G47,G54)</f>
        <v>300375000</v>
      </c>
      <c r="H56" s="205"/>
      <c r="I56" s="246">
        <f>SUM(I41,I52,I47,I54)</f>
        <v>1959920987</v>
      </c>
      <c r="J56" s="205"/>
      <c r="K56" s="246">
        <f>SUM(K41,K52,K47,K54)</f>
        <v>73950400</v>
      </c>
      <c r="L56" s="205"/>
      <c r="M56" s="246">
        <f>SUM(M41,M52,M47,M54)</f>
        <v>27804012</v>
      </c>
      <c r="N56" s="205"/>
      <c r="O56" s="246">
        <f>SUM(O41,O52,O47,O54)</f>
        <v>17213602448</v>
      </c>
    </row>
    <row r="57" spans="1:19" ht="23.25" customHeight="1" thickTop="1">
      <c r="O57" s="209"/>
    </row>
    <row r="58" spans="1:19" ht="23.25" customHeight="1"/>
    <row r="59" spans="1:19" ht="23.25" customHeight="1"/>
    <row r="60" spans="1:19" ht="23.25" customHeight="1"/>
    <row r="61" spans="1:19" ht="23.25" customHeight="1"/>
    <row r="62" spans="1:19" ht="23.25" customHeight="1"/>
    <row r="63" spans="1:19" ht="23.25" customHeight="1"/>
    <row r="64" spans="1:19" ht="23.25" customHeight="1"/>
    <row r="65" spans="4:12" ht="23.25" customHeight="1"/>
    <row r="66" spans="4:12" ht="23.25" customHeight="1"/>
    <row r="67" spans="4:12" ht="23.25" customHeight="1"/>
    <row r="68" spans="4:12" ht="23.25" customHeight="1"/>
    <row r="69" spans="4:12" ht="23.25" customHeight="1">
      <c r="D69" s="120"/>
      <c r="F69" s="120"/>
      <c r="H69" s="120"/>
      <c r="J69" s="120"/>
      <c r="L69" s="120"/>
    </row>
    <row r="70" spans="4:12" ht="23.25" customHeight="1">
      <c r="D70" s="120"/>
      <c r="F70" s="120"/>
      <c r="H70" s="120"/>
      <c r="J70" s="120"/>
      <c r="L70" s="120"/>
    </row>
    <row r="71" spans="4:12" ht="23.25" customHeight="1">
      <c r="D71" s="120"/>
      <c r="F71" s="120"/>
      <c r="H71" s="120"/>
      <c r="J71" s="120"/>
      <c r="L71" s="120"/>
    </row>
    <row r="72" spans="4:12" ht="23.25" customHeight="1">
      <c r="D72" s="120"/>
      <c r="F72" s="120"/>
      <c r="H72" s="120"/>
      <c r="J72" s="120"/>
      <c r="L72" s="120"/>
    </row>
    <row r="73" spans="4:12" ht="23.25" customHeight="1">
      <c r="D73" s="120"/>
      <c r="F73" s="120"/>
      <c r="H73" s="120"/>
      <c r="J73" s="120"/>
      <c r="L73" s="120"/>
    </row>
    <row r="74" spans="4:12" ht="23.25" customHeight="1">
      <c r="D74" s="120"/>
      <c r="F74" s="120"/>
      <c r="H74" s="120"/>
      <c r="J74" s="120"/>
      <c r="L74" s="120"/>
    </row>
    <row r="75" spans="4:12" ht="23.25" customHeight="1">
      <c r="D75" s="120"/>
      <c r="F75" s="120"/>
      <c r="H75" s="120"/>
      <c r="J75" s="120"/>
      <c r="L75" s="120"/>
    </row>
    <row r="76" spans="4:12" ht="23.25" customHeight="1">
      <c r="D76" s="120"/>
      <c r="F76" s="120"/>
      <c r="H76" s="120"/>
      <c r="J76" s="120"/>
      <c r="L76" s="120"/>
    </row>
    <row r="77" spans="4:12" ht="23.25" customHeight="1">
      <c r="D77" s="120"/>
      <c r="F77" s="120"/>
      <c r="H77" s="120"/>
      <c r="J77" s="120"/>
      <c r="L77" s="120"/>
    </row>
    <row r="78" spans="4:12" ht="23.25" customHeight="1">
      <c r="D78" s="120"/>
      <c r="F78" s="120"/>
      <c r="H78" s="120"/>
      <c r="J78" s="120"/>
      <c r="L78" s="120"/>
    </row>
    <row r="79" spans="4:12" ht="23.25" customHeight="1">
      <c r="D79" s="120"/>
      <c r="F79" s="120"/>
      <c r="H79" s="120"/>
      <c r="J79" s="120"/>
      <c r="L79" s="120"/>
    </row>
    <row r="80" spans="4:12" ht="23.25" customHeight="1">
      <c r="D80" s="120"/>
      <c r="F80" s="120"/>
      <c r="H80" s="120"/>
      <c r="J80" s="120"/>
      <c r="L80" s="120"/>
    </row>
    <row r="81" spans="4:12" ht="23.25" customHeight="1">
      <c r="D81" s="120"/>
      <c r="F81" s="120"/>
      <c r="H81" s="120"/>
      <c r="J81" s="120"/>
      <c r="L81" s="120"/>
    </row>
    <row r="82" spans="4:12" ht="23.25" customHeight="1">
      <c r="D82" s="120"/>
      <c r="F82" s="120"/>
      <c r="H82" s="120"/>
      <c r="J82" s="120"/>
      <c r="L82" s="120"/>
    </row>
    <row r="83" spans="4:12" ht="23.25" customHeight="1">
      <c r="D83" s="120"/>
      <c r="F83" s="120"/>
      <c r="H83" s="120"/>
      <c r="J83" s="120"/>
      <c r="L83" s="120"/>
    </row>
    <row r="84" spans="4:12" ht="23.25" customHeight="1">
      <c r="D84" s="120"/>
      <c r="F84" s="120"/>
      <c r="H84" s="120"/>
      <c r="J84" s="120"/>
      <c r="L84" s="120"/>
    </row>
    <row r="85" spans="4:12" ht="23.25" customHeight="1">
      <c r="D85" s="120"/>
      <c r="F85" s="120"/>
      <c r="H85" s="120"/>
      <c r="J85" s="120"/>
      <c r="L85" s="120"/>
    </row>
    <row r="86" spans="4:12" ht="23.25" customHeight="1">
      <c r="D86" s="120"/>
      <c r="F86" s="120"/>
      <c r="H86" s="120"/>
      <c r="J86" s="120"/>
      <c r="L86" s="120"/>
    </row>
    <row r="87" spans="4:12" ht="23.25" customHeight="1">
      <c r="D87" s="120"/>
      <c r="F87" s="120"/>
      <c r="H87" s="120"/>
      <c r="J87" s="120"/>
      <c r="L87" s="120"/>
    </row>
    <row r="88" spans="4:12" ht="23.25" customHeight="1">
      <c r="D88" s="120"/>
      <c r="F88" s="120"/>
      <c r="H88" s="120"/>
      <c r="J88" s="120"/>
      <c r="L88" s="120"/>
    </row>
    <row r="89" spans="4:12" ht="23.25" customHeight="1">
      <c r="D89" s="120"/>
      <c r="F89" s="120"/>
      <c r="H89" s="120"/>
      <c r="J89" s="120"/>
      <c r="L89" s="120"/>
    </row>
    <row r="90" spans="4:12" ht="23.25" customHeight="1">
      <c r="D90" s="120"/>
      <c r="F90" s="120"/>
      <c r="H90" s="120"/>
      <c r="J90" s="120"/>
      <c r="L90" s="120"/>
    </row>
    <row r="91" spans="4:12" ht="23.25" customHeight="1">
      <c r="D91" s="120"/>
      <c r="F91" s="120"/>
      <c r="H91" s="120"/>
      <c r="J91" s="120"/>
      <c r="L91" s="120"/>
    </row>
    <row r="92" spans="4:12" ht="23.25" customHeight="1">
      <c r="D92" s="120"/>
      <c r="F92" s="120"/>
      <c r="H92" s="120"/>
      <c r="J92" s="120"/>
      <c r="L92" s="120"/>
    </row>
    <row r="93" spans="4:12" ht="23.25" customHeight="1">
      <c r="D93" s="120"/>
      <c r="F93" s="120"/>
      <c r="H93" s="120"/>
      <c r="J93" s="120"/>
      <c r="L93" s="120"/>
    </row>
    <row r="94" spans="4:12" ht="23.25" customHeight="1">
      <c r="D94" s="120"/>
      <c r="F94" s="120"/>
      <c r="H94" s="120"/>
      <c r="J94" s="120"/>
      <c r="L94" s="120"/>
    </row>
    <row r="95" spans="4:12" ht="23.25" customHeight="1">
      <c r="D95" s="120"/>
      <c r="F95" s="120"/>
      <c r="H95" s="120"/>
      <c r="J95" s="120"/>
      <c r="L95" s="120"/>
    </row>
    <row r="96" spans="4:12" ht="23.25" customHeight="1">
      <c r="D96" s="120"/>
      <c r="F96" s="120"/>
      <c r="H96" s="120"/>
      <c r="J96" s="120"/>
      <c r="L96" s="120"/>
    </row>
    <row r="97" spans="4:12" ht="23.25" customHeight="1">
      <c r="D97" s="120"/>
      <c r="F97" s="120"/>
      <c r="H97" s="120"/>
      <c r="J97" s="120"/>
      <c r="L97" s="120"/>
    </row>
    <row r="98" spans="4:12" ht="23.25" customHeight="1">
      <c r="D98" s="120"/>
      <c r="F98" s="120"/>
      <c r="H98" s="120"/>
      <c r="J98" s="120"/>
      <c r="L98" s="120"/>
    </row>
    <row r="99" spans="4:12" ht="23.25" customHeight="1">
      <c r="D99" s="120"/>
      <c r="F99" s="120"/>
      <c r="H99" s="120"/>
      <c r="J99" s="120"/>
      <c r="L99" s="120"/>
    </row>
    <row r="100" spans="4:12" ht="23.25" customHeight="1">
      <c r="D100" s="120"/>
      <c r="F100" s="120"/>
      <c r="H100" s="120"/>
      <c r="J100" s="120"/>
      <c r="L100" s="120"/>
    </row>
    <row r="101" spans="4:12" ht="23.25" customHeight="1">
      <c r="D101" s="120"/>
      <c r="F101" s="120"/>
      <c r="H101" s="120"/>
      <c r="J101" s="120"/>
      <c r="L101" s="120"/>
    </row>
    <row r="102" spans="4:12" ht="23.25" customHeight="1">
      <c r="D102" s="120"/>
      <c r="F102" s="120"/>
      <c r="H102" s="120"/>
      <c r="J102" s="120"/>
      <c r="L102" s="120"/>
    </row>
    <row r="103" spans="4:12" ht="23.25" customHeight="1">
      <c r="D103" s="120"/>
      <c r="F103" s="120"/>
      <c r="H103" s="120"/>
      <c r="J103" s="120"/>
      <c r="L103" s="120"/>
    </row>
    <row r="104" spans="4:12" ht="20.25" customHeight="1">
      <c r="D104" s="120"/>
      <c r="F104" s="120"/>
      <c r="H104" s="120"/>
      <c r="J104" s="120"/>
      <c r="L104" s="120"/>
    </row>
    <row r="105" spans="4:12" ht="20.25" customHeight="1">
      <c r="D105" s="120"/>
      <c r="F105" s="120"/>
      <c r="H105" s="120"/>
      <c r="J105" s="120"/>
      <c r="L105" s="120"/>
    </row>
    <row r="106" spans="4:12" ht="20.25" customHeight="1">
      <c r="D106" s="120"/>
      <c r="F106" s="120"/>
      <c r="H106" s="120"/>
      <c r="J106" s="120"/>
      <c r="L106" s="120"/>
    </row>
    <row r="107" spans="4:12" ht="20.25" customHeight="1">
      <c r="D107" s="120"/>
      <c r="F107" s="120"/>
      <c r="H107" s="120"/>
      <c r="J107" s="120"/>
      <c r="L107" s="120"/>
    </row>
    <row r="108" spans="4:12" ht="20.25" customHeight="1">
      <c r="D108" s="120"/>
      <c r="F108" s="120"/>
      <c r="H108" s="120"/>
      <c r="J108" s="120"/>
      <c r="L108" s="120"/>
    </row>
    <row r="109" spans="4:12" ht="20.25" customHeight="1">
      <c r="D109" s="120"/>
      <c r="F109" s="120"/>
      <c r="H109" s="120"/>
      <c r="J109" s="120"/>
      <c r="L109" s="120"/>
    </row>
    <row r="110" spans="4:12" ht="20.25" customHeight="1">
      <c r="D110" s="120"/>
      <c r="F110" s="120"/>
      <c r="H110" s="120"/>
      <c r="J110" s="120"/>
      <c r="L110" s="120"/>
    </row>
    <row r="111" spans="4:12" ht="20.25" customHeight="1">
      <c r="D111" s="120"/>
      <c r="F111" s="120"/>
      <c r="H111" s="120"/>
      <c r="J111" s="120"/>
      <c r="L111" s="120"/>
    </row>
    <row r="112" spans="4:12" ht="20.25" customHeight="1">
      <c r="D112" s="120"/>
      <c r="F112" s="120"/>
      <c r="H112" s="120"/>
      <c r="J112" s="120"/>
      <c r="L112" s="120"/>
    </row>
    <row r="113" spans="4:12" ht="20.25" customHeight="1">
      <c r="D113" s="120"/>
      <c r="F113" s="120"/>
      <c r="H113" s="120"/>
      <c r="J113" s="120"/>
      <c r="L113" s="120"/>
    </row>
    <row r="114" spans="4:12" ht="20.25" customHeight="1">
      <c r="D114" s="120"/>
      <c r="F114" s="120"/>
      <c r="H114" s="120"/>
      <c r="J114" s="120"/>
      <c r="L114" s="120"/>
    </row>
    <row r="115" spans="4:12" ht="20.25" customHeight="1">
      <c r="D115" s="120"/>
      <c r="F115" s="120"/>
      <c r="H115" s="120"/>
      <c r="J115" s="120"/>
      <c r="L115" s="120"/>
    </row>
    <row r="116" spans="4:12" ht="20.25" customHeight="1">
      <c r="D116" s="120"/>
      <c r="F116" s="120"/>
      <c r="H116" s="120"/>
      <c r="J116" s="120"/>
      <c r="L116" s="120"/>
    </row>
    <row r="117" spans="4:12" ht="20.25" customHeight="1">
      <c r="D117" s="120"/>
      <c r="F117" s="120"/>
      <c r="H117" s="120"/>
      <c r="J117" s="120"/>
      <c r="L117" s="120"/>
    </row>
    <row r="118" spans="4:12" ht="20.25" customHeight="1">
      <c r="D118" s="120"/>
      <c r="F118" s="120"/>
      <c r="H118" s="120"/>
      <c r="J118" s="120"/>
      <c r="L118" s="120"/>
    </row>
    <row r="119" spans="4:12" ht="20.25" customHeight="1">
      <c r="D119" s="120"/>
      <c r="F119" s="120"/>
      <c r="H119" s="120"/>
      <c r="J119" s="120"/>
      <c r="L119" s="120"/>
    </row>
  </sheetData>
  <mergeCells count="6">
    <mergeCell ref="C4:O4"/>
    <mergeCell ref="C33:O33"/>
    <mergeCell ref="G35:I35"/>
    <mergeCell ref="C39:O39"/>
    <mergeCell ref="G6:I6"/>
    <mergeCell ref="C10:O10"/>
  </mergeCells>
  <pageMargins left="0.7" right="0.7" top="0.48" bottom="0.5" header="0.3" footer="0.5"/>
  <pageSetup paperSize="9" scale="59" firstPageNumber="12" fitToHeight="0" orientation="landscape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1" manualBreakCount="1">
    <brk id="29" max="12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25"/>
  <sheetViews>
    <sheetView tabSelected="1" view="pageBreakPreview" topLeftCell="A92" zoomScale="85" zoomScaleNormal="90" zoomScaleSheetLayoutView="85" workbookViewId="0">
      <selection activeCell="A101" sqref="A101"/>
    </sheetView>
  </sheetViews>
  <sheetFormatPr defaultColWidth="9.1796875" defaultRowHeight="24" customHeight="1"/>
  <cols>
    <col min="1" max="1" width="59.453125" style="38" customWidth="1"/>
    <col min="2" max="2" width="7.81640625" style="214" customWidth="1"/>
    <col min="3" max="3" width="0.81640625" style="95" customWidth="1"/>
    <col min="4" max="4" width="17" style="95" customWidth="1"/>
    <col min="5" max="5" width="0.81640625" style="95" customWidth="1"/>
    <col min="6" max="6" width="17" style="95" customWidth="1"/>
    <col min="7" max="7" width="0.81640625" style="95" customWidth="1"/>
    <col min="8" max="8" width="17" style="95" customWidth="1"/>
    <col min="9" max="9" width="0.81640625" style="233" customWidth="1"/>
    <col min="10" max="10" width="17" style="95" customWidth="1"/>
    <col min="11" max="11" width="9.1796875" style="95"/>
    <col min="12" max="12" width="18.1796875" style="95" customWidth="1"/>
    <col min="13" max="16384" width="9.1796875" style="95"/>
  </cols>
  <sheetData>
    <row r="1" spans="1:10" ht="24" customHeight="1">
      <c r="A1" s="179" t="s">
        <v>179</v>
      </c>
      <c r="B1" s="219"/>
      <c r="C1" s="179"/>
      <c r="D1" s="18"/>
      <c r="E1" s="19"/>
      <c r="F1" s="18"/>
      <c r="G1" s="92"/>
      <c r="H1" s="93"/>
      <c r="I1" s="94"/>
      <c r="J1" s="93"/>
    </row>
    <row r="2" spans="1:10" ht="23.25" customHeight="1">
      <c r="A2" s="318" t="s">
        <v>118</v>
      </c>
      <c r="B2" s="220"/>
      <c r="C2" s="96"/>
      <c r="D2" s="93"/>
      <c r="E2" s="94"/>
      <c r="F2" s="93"/>
      <c r="G2" s="92"/>
      <c r="H2" s="93"/>
      <c r="I2" s="94"/>
      <c r="J2" s="93"/>
    </row>
    <row r="3" spans="1:10" ht="23.25" customHeight="1">
      <c r="A3" s="318"/>
      <c r="B3" s="220"/>
      <c r="C3" s="96"/>
      <c r="D3" s="93"/>
      <c r="E3" s="94"/>
      <c r="F3" s="93"/>
      <c r="G3" s="92"/>
      <c r="H3" s="93"/>
      <c r="I3" s="94"/>
      <c r="J3" s="93"/>
    </row>
    <row r="4" spans="1:10" ht="23.25" customHeight="1">
      <c r="A4" s="156"/>
      <c r="B4" s="215"/>
      <c r="C4" s="109"/>
      <c r="D4" s="326" t="s">
        <v>1</v>
      </c>
      <c r="E4" s="326"/>
      <c r="F4" s="326"/>
      <c r="G4" s="92"/>
      <c r="H4" s="326" t="s">
        <v>2</v>
      </c>
      <c r="I4" s="326"/>
      <c r="J4" s="326"/>
    </row>
    <row r="5" spans="1:10" ht="23.25" customHeight="1">
      <c r="A5" s="27"/>
      <c r="B5" s="217"/>
      <c r="C5" s="97"/>
      <c r="D5" s="326" t="s">
        <v>3</v>
      </c>
      <c r="E5" s="326"/>
      <c r="F5" s="326"/>
      <c r="G5" s="92"/>
      <c r="H5" s="328" t="s">
        <v>3</v>
      </c>
      <c r="I5" s="328"/>
      <c r="J5" s="328"/>
    </row>
    <row r="6" spans="1:10" ht="23.25" customHeight="1">
      <c r="A6" s="27"/>
      <c r="B6" s="217"/>
      <c r="C6" s="97"/>
      <c r="D6" s="329" t="s">
        <v>113</v>
      </c>
      <c r="E6" s="329"/>
      <c r="F6" s="329"/>
      <c r="G6" s="329" t="s">
        <v>113</v>
      </c>
      <c r="H6" s="329"/>
      <c r="I6" s="329"/>
      <c r="J6" s="329"/>
    </row>
    <row r="7" spans="1:10" ht="23.25" customHeight="1">
      <c r="A7" s="27"/>
      <c r="B7" s="10" t="s">
        <v>6</v>
      </c>
      <c r="C7" s="10"/>
      <c r="D7" s="113">
        <v>2019</v>
      </c>
      <c r="E7" s="113"/>
      <c r="F7" s="113">
        <v>2018</v>
      </c>
      <c r="G7" s="113"/>
      <c r="H7" s="113">
        <v>2019</v>
      </c>
      <c r="I7" s="232"/>
      <c r="J7" s="113">
        <v>2018</v>
      </c>
    </row>
    <row r="8" spans="1:10" ht="23.25" customHeight="1">
      <c r="A8" s="27"/>
      <c r="B8" s="217"/>
      <c r="C8" s="97"/>
      <c r="D8" s="325" t="s">
        <v>112</v>
      </c>
      <c r="E8" s="325"/>
      <c r="F8" s="325"/>
      <c r="G8" s="325"/>
      <c r="H8" s="325"/>
      <c r="I8" s="325"/>
      <c r="J8" s="325"/>
    </row>
    <row r="9" spans="1:10" ht="23.25" customHeight="1">
      <c r="A9" s="319" t="s">
        <v>64</v>
      </c>
      <c r="B9" s="215"/>
      <c r="C9" s="98"/>
      <c r="D9" s="151"/>
      <c r="E9" s="99"/>
      <c r="G9" s="99"/>
      <c r="I9" s="99"/>
    </row>
    <row r="10" spans="1:10" ht="23.25" customHeight="1">
      <c r="A10" s="27" t="s">
        <v>114</v>
      </c>
      <c r="B10" s="217"/>
      <c r="C10" s="97"/>
      <c r="D10" s="151">
        <f>PL!D32</f>
        <v>3267924112</v>
      </c>
      <c r="E10" s="152"/>
      <c r="F10" s="151">
        <f>PL!F32</f>
        <v>3062080307</v>
      </c>
      <c r="G10" s="93"/>
      <c r="H10" s="151">
        <f>PL!H32</f>
        <v>3038599130</v>
      </c>
      <c r="I10" s="94"/>
      <c r="J10" s="151">
        <f>PL!J32</f>
        <v>4830301152</v>
      </c>
    </row>
    <row r="11" spans="1:10" ht="23.25" customHeight="1">
      <c r="A11" s="231" t="s">
        <v>202</v>
      </c>
      <c r="B11" s="216"/>
      <c r="C11" s="101"/>
      <c r="D11" s="151"/>
      <c r="E11" s="102"/>
      <c r="G11" s="102"/>
      <c r="I11" s="102"/>
    </row>
    <row r="12" spans="1:10" ht="23.25" customHeight="1">
      <c r="A12" s="38" t="s">
        <v>130</v>
      </c>
      <c r="B12" s="152">
        <v>28</v>
      </c>
      <c r="D12" s="192">
        <v>717928432</v>
      </c>
      <c r="E12" s="192"/>
      <c r="F12" s="192">
        <v>693649602</v>
      </c>
      <c r="G12" s="192"/>
      <c r="H12" s="192">
        <v>408969035</v>
      </c>
      <c r="I12" s="102"/>
      <c r="J12" s="79">
        <v>539503440</v>
      </c>
    </row>
    <row r="13" spans="1:10" ht="23.25" customHeight="1">
      <c r="A13" s="38" t="s">
        <v>42</v>
      </c>
      <c r="D13" s="192">
        <v>12756919</v>
      </c>
      <c r="E13" s="192"/>
      <c r="F13" s="192">
        <v>81176630</v>
      </c>
      <c r="G13" s="192"/>
      <c r="H13" s="192">
        <v>12223411</v>
      </c>
      <c r="I13" s="102"/>
      <c r="J13" s="26">
        <v>84472212</v>
      </c>
    </row>
    <row r="14" spans="1:10" ht="23.25" customHeight="1">
      <c r="A14" s="27" t="s">
        <v>65</v>
      </c>
      <c r="B14" s="216"/>
      <c r="C14" s="27"/>
      <c r="D14" s="192">
        <v>957503489</v>
      </c>
      <c r="E14" s="192"/>
      <c r="F14" s="192">
        <v>1046482762</v>
      </c>
      <c r="G14" s="192"/>
      <c r="H14" s="192">
        <v>502077121</v>
      </c>
      <c r="I14" s="102"/>
      <c r="J14" s="26">
        <v>576589585</v>
      </c>
    </row>
    <row r="15" spans="1:10" ht="23.25" customHeight="1">
      <c r="A15" s="38" t="s">
        <v>66</v>
      </c>
      <c r="D15" s="192">
        <v>31521978</v>
      </c>
      <c r="E15" s="192"/>
      <c r="F15" s="192">
        <v>27793025</v>
      </c>
      <c r="G15" s="192"/>
      <c r="H15" s="192">
        <v>29162510</v>
      </c>
      <c r="I15" s="102"/>
      <c r="J15" s="26">
        <v>25400142</v>
      </c>
    </row>
    <row r="16" spans="1:10" ht="23.25" customHeight="1">
      <c r="A16" s="38" t="s">
        <v>95</v>
      </c>
      <c r="B16" s="152">
        <v>21</v>
      </c>
      <c r="D16" s="192">
        <v>214897845</v>
      </c>
      <c r="E16" s="192"/>
      <c r="F16" s="192">
        <v>70728398</v>
      </c>
      <c r="G16" s="192"/>
      <c r="H16" s="192">
        <v>117970416</v>
      </c>
      <c r="I16" s="102"/>
      <c r="J16" s="26">
        <v>45354951</v>
      </c>
    </row>
    <row r="17" spans="1:12" s="38" customFormat="1" ht="23.25" customHeight="1">
      <c r="A17" s="38" t="s">
        <v>231</v>
      </c>
      <c r="B17" s="152">
        <v>11</v>
      </c>
      <c r="D17" s="192">
        <v>0</v>
      </c>
      <c r="E17" s="192"/>
      <c r="F17" s="192">
        <v>-28518389</v>
      </c>
      <c r="G17" s="192"/>
      <c r="H17" s="192">
        <v>0</v>
      </c>
      <c r="I17" s="102"/>
      <c r="J17" s="192">
        <v>0</v>
      </c>
      <c r="L17" s="95"/>
    </row>
    <row r="18" spans="1:12" s="38" customFormat="1" ht="23.25" customHeight="1">
      <c r="A18" s="38" t="s">
        <v>232</v>
      </c>
      <c r="B18" s="152">
        <v>12</v>
      </c>
      <c r="D18" s="192">
        <v>0</v>
      </c>
      <c r="E18" s="192"/>
      <c r="F18" s="192">
        <v>0</v>
      </c>
      <c r="G18" s="192"/>
      <c r="H18" s="192">
        <v>0</v>
      </c>
      <c r="I18" s="102"/>
      <c r="J18" s="192">
        <v>-4837401</v>
      </c>
    </row>
    <row r="19" spans="1:12" ht="23.25" customHeight="1">
      <c r="A19" s="38" t="s">
        <v>158</v>
      </c>
      <c r="B19" s="152">
        <v>11</v>
      </c>
      <c r="D19" s="192">
        <v>0</v>
      </c>
      <c r="E19" s="192"/>
      <c r="F19" s="192">
        <v>0</v>
      </c>
      <c r="G19" s="192"/>
      <c r="H19" s="192">
        <v>0</v>
      </c>
      <c r="I19" s="102"/>
      <c r="J19" s="192">
        <v>19369009</v>
      </c>
    </row>
    <row r="20" spans="1:12" ht="23.25" customHeight="1">
      <c r="A20" s="38" t="s">
        <v>157</v>
      </c>
      <c r="B20" s="252">
        <v>14</v>
      </c>
      <c r="D20" s="192">
        <v>0</v>
      </c>
      <c r="E20" s="192"/>
      <c r="F20" s="192">
        <v>-8314453</v>
      </c>
      <c r="G20" s="192"/>
      <c r="H20" s="192">
        <v>0</v>
      </c>
      <c r="I20" s="102"/>
      <c r="J20" s="26">
        <v>0</v>
      </c>
    </row>
    <row r="21" spans="1:12" ht="23.25" customHeight="1">
      <c r="A21" s="38" t="s">
        <v>196</v>
      </c>
      <c r="B21" s="252">
        <v>16</v>
      </c>
      <c r="D21" s="192">
        <v>12318547</v>
      </c>
      <c r="E21" s="192"/>
      <c r="F21" s="192">
        <v>-15954271</v>
      </c>
      <c r="G21" s="192"/>
      <c r="H21" s="192">
        <v>0</v>
      </c>
      <c r="I21" s="102"/>
      <c r="J21" s="26">
        <v>-20521832</v>
      </c>
    </row>
    <row r="22" spans="1:12" ht="23.25" customHeight="1">
      <c r="A22" s="38" t="s">
        <v>233</v>
      </c>
      <c r="D22" s="192">
        <v>4243674</v>
      </c>
      <c r="E22" s="192"/>
      <c r="F22" s="192">
        <v>-675438</v>
      </c>
      <c r="G22" s="192"/>
      <c r="H22" s="192">
        <v>3565900</v>
      </c>
      <c r="I22" s="102"/>
      <c r="J22" s="26">
        <v>-282287</v>
      </c>
    </row>
    <row r="23" spans="1:12" ht="23.25" customHeight="1">
      <c r="A23" s="93" t="s">
        <v>143</v>
      </c>
      <c r="B23" s="223"/>
      <c r="D23" s="192">
        <v>-47271479</v>
      </c>
      <c r="E23" s="192"/>
      <c r="F23" s="192">
        <v>-122747793</v>
      </c>
      <c r="G23" s="192"/>
      <c r="H23" s="192">
        <v>0</v>
      </c>
      <c r="I23" s="102"/>
      <c r="J23" s="26">
        <v>0</v>
      </c>
    </row>
    <row r="24" spans="1:12" ht="23.25" customHeight="1">
      <c r="A24" s="38" t="s">
        <v>201</v>
      </c>
      <c r="B24" s="152">
        <v>11</v>
      </c>
      <c r="D24" s="192">
        <v>-164159134</v>
      </c>
      <c r="E24" s="192"/>
      <c r="F24" s="192">
        <v>-188111140</v>
      </c>
      <c r="G24" s="192"/>
      <c r="H24" s="192">
        <v>0</v>
      </c>
      <c r="I24" s="102"/>
      <c r="J24" s="26">
        <v>0</v>
      </c>
    </row>
    <row r="25" spans="1:12" ht="23.25" customHeight="1">
      <c r="A25" s="93" t="s">
        <v>275</v>
      </c>
      <c r="D25" s="192">
        <v>9350878</v>
      </c>
      <c r="E25" s="192"/>
      <c r="F25" s="192">
        <v>-3163902</v>
      </c>
      <c r="G25" s="192"/>
      <c r="H25" s="192">
        <v>28638</v>
      </c>
      <c r="I25" s="102"/>
      <c r="J25" s="26">
        <v>-5058343</v>
      </c>
    </row>
    <row r="26" spans="1:12" ht="23.25" customHeight="1">
      <c r="A26" s="93" t="s">
        <v>131</v>
      </c>
      <c r="B26" s="214">
        <v>10</v>
      </c>
      <c r="D26" s="192">
        <v>114800372</v>
      </c>
      <c r="E26" s="192"/>
      <c r="F26" s="192">
        <v>139571262</v>
      </c>
      <c r="G26" s="192"/>
      <c r="H26" s="192">
        <v>85040635</v>
      </c>
      <c r="I26" s="102"/>
      <c r="J26" s="26">
        <v>86576790</v>
      </c>
    </row>
    <row r="27" spans="1:12" ht="23.25" customHeight="1">
      <c r="A27" s="38" t="s">
        <v>155</v>
      </c>
      <c r="D27" s="192">
        <v>-35369552</v>
      </c>
      <c r="E27" s="192"/>
      <c r="F27" s="192">
        <v>-158431740</v>
      </c>
      <c r="G27" s="192"/>
      <c r="H27" s="192">
        <v>-35369552</v>
      </c>
      <c r="I27" s="102"/>
      <c r="J27" s="26">
        <v>-1163092019</v>
      </c>
    </row>
    <row r="28" spans="1:12" ht="23.25" customHeight="1">
      <c r="A28" s="38" t="s">
        <v>234</v>
      </c>
      <c r="D28" s="192">
        <v>-53821781</v>
      </c>
      <c r="E28" s="192"/>
      <c r="F28" s="192">
        <v>-26149354</v>
      </c>
      <c r="G28" s="192"/>
      <c r="H28" s="192">
        <v>-28437279</v>
      </c>
      <c r="I28" s="102"/>
      <c r="J28" s="26">
        <v>-26149354</v>
      </c>
    </row>
    <row r="29" spans="1:12" ht="23.25" customHeight="1">
      <c r="A29" s="38" t="s">
        <v>197</v>
      </c>
      <c r="B29" s="253"/>
      <c r="D29" s="192">
        <v>-28610236</v>
      </c>
      <c r="E29" s="192"/>
      <c r="F29" s="192">
        <v>-139701629</v>
      </c>
      <c r="G29" s="192"/>
      <c r="H29" s="192">
        <v>-11635740</v>
      </c>
      <c r="I29" s="102"/>
      <c r="J29" s="26">
        <v>-77439330</v>
      </c>
    </row>
    <row r="30" spans="1:12" ht="23.25" customHeight="1">
      <c r="A30" s="38" t="s">
        <v>162</v>
      </c>
      <c r="D30" s="192">
        <v>217443</v>
      </c>
      <c r="E30" s="192"/>
      <c r="F30" s="192">
        <v>18551982</v>
      </c>
      <c r="G30" s="192"/>
      <c r="H30" s="192">
        <v>211304</v>
      </c>
      <c r="I30" s="102"/>
      <c r="J30" s="26">
        <v>18551953</v>
      </c>
    </row>
    <row r="31" spans="1:12" ht="23.25" customHeight="1">
      <c r="A31" s="38" t="s">
        <v>253</v>
      </c>
      <c r="B31" s="322"/>
      <c r="D31" s="192">
        <v>192385</v>
      </c>
      <c r="E31" s="192"/>
      <c r="F31" s="192">
        <v>0</v>
      </c>
      <c r="G31" s="192"/>
      <c r="H31" s="192">
        <v>192385</v>
      </c>
      <c r="I31" s="102"/>
      <c r="J31" s="26">
        <v>0</v>
      </c>
    </row>
    <row r="32" spans="1:12" ht="23.25" customHeight="1">
      <c r="A32" s="38" t="s">
        <v>156</v>
      </c>
      <c r="D32" s="192">
        <v>0</v>
      </c>
      <c r="E32" s="192"/>
      <c r="F32" s="192">
        <v>3490</v>
      </c>
      <c r="G32" s="192"/>
      <c r="H32" s="192">
        <v>0</v>
      </c>
      <c r="I32" s="102"/>
      <c r="J32" s="26">
        <v>0</v>
      </c>
    </row>
    <row r="33" spans="1:12" ht="23.25" customHeight="1">
      <c r="A33" s="38" t="s">
        <v>93</v>
      </c>
      <c r="D33" s="192">
        <v>-61431850</v>
      </c>
      <c r="E33" s="192"/>
      <c r="F33" s="192">
        <v>-213800</v>
      </c>
      <c r="G33" s="192"/>
      <c r="H33" s="192">
        <v>-1446849617</v>
      </c>
      <c r="I33" s="102"/>
      <c r="J33" s="79">
        <v>-2634509254</v>
      </c>
      <c r="K33" s="233"/>
    </row>
    <row r="34" spans="1:12" ht="23.25" customHeight="1">
      <c r="A34" s="38" t="s">
        <v>94</v>
      </c>
      <c r="D34" s="323">
        <v>-147761745</v>
      </c>
      <c r="E34" s="102"/>
      <c r="F34" s="243">
        <v>-36173798</v>
      </c>
      <c r="G34" s="102"/>
      <c r="H34" s="323">
        <v>-173038308</v>
      </c>
      <c r="I34" s="102"/>
      <c r="J34" s="243">
        <v>-65626015</v>
      </c>
      <c r="L34" s="317"/>
    </row>
    <row r="35" spans="1:12" ht="23.25" customHeight="1">
      <c r="A35" s="106"/>
      <c r="B35" s="215"/>
      <c r="C35" s="103"/>
      <c r="D35" s="26">
        <f>SUM(D10:D34)</f>
        <v>4805230297</v>
      </c>
      <c r="E35" s="104"/>
      <c r="F35" s="26">
        <f>SUM(F10:F34)</f>
        <v>4411881751</v>
      </c>
      <c r="G35" s="104"/>
      <c r="H35" s="26">
        <f>SUM(H10:H34)</f>
        <v>2502709989</v>
      </c>
      <c r="I35" s="104"/>
      <c r="J35" s="26">
        <f>SUM(J10:J34)</f>
        <v>2228603399</v>
      </c>
    </row>
    <row r="36" spans="1:12" ht="23.25" customHeight="1">
      <c r="A36" s="27"/>
      <c r="B36" s="217"/>
      <c r="C36" s="97"/>
      <c r="D36" s="26"/>
      <c r="E36" s="26"/>
      <c r="F36" s="26"/>
      <c r="G36" s="26"/>
      <c r="H36" s="26"/>
      <c r="I36" s="26"/>
      <c r="J36" s="26"/>
    </row>
    <row r="37" spans="1:12" ht="24" customHeight="1">
      <c r="A37" s="179" t="s">
        <v>179</v>
      </c>
      <c r="B37" s="219"/>
      <c r="C37" s="179"/>
      <c r="D37" s="18"/>
      <c r="E37" s="19"/>
      <c r="F37" s="18"/>
      <c r="G37" s="92"/>
      <c r="H37" s="93"/>
      <c r="I37" s="94"/>
      <c r="J37" s="93"/>
    </row>
    <row r="38" spans="1:12" ht="23.25" customHeight="1">
      <c r="A38" s="318" t="s">
        <v>118</v>
      </c>
      <c r="B38" s="220"/>
      <c r="C38" s="96"/>
      <c r="D38" s="93"/>
      <c r="E38" s="94"/>
      <c r="F38" s="93"/>
      <c r="G38" s="92"/>
      <c r="H38" s="93"/>
      <c r="I38" s="94"/>
      <c r="J38" s="93"/>
    </row>
    <row r="39" spans="1:12" ht="23.25" customHeight="1">
      <c r="A39" s="318"/>
      <c r="B39" s="220"/>
      <c r="C39" s="96"/>
      <c r="D39" s="93"/>
      <c r="E39" s="94"/>
      <c r="F39" s="93"/>
      <c r="G39" s="92"/>
      <c r="H39" s="93"/>
      <c r="I39" s="94"/>
      <c r="J39" s="93"/>
    </row>
    <row r="40" spans="1:12" ht="23.25" customHeight="1">
      <c r="A40" s="156"/>
      <c r="B40" s="215"/>
      <c r="C40" s="109"/>
      <c r="D40" s="326" t="s">
        <v>1</v>
      </c>
      <c r="E40" s="326"/>
      <c r="F40" s="326"/>
      <c r="G40" s="92"/>
      <c r="H40" s="326" t="s">
        <v>2</v>
      </c>
      <c r="I40" s="326"/>
      <c r="J40" s="326"/>
    </row>
    <row r="41" spans="1:12" ht="23.25" customHeight="1">
      <c r="A41" s="27"/>
      <c r="B41" s="217"/>
      <c r="C41" s="97"/>
      <c r="D41" s="326" t="s">
        <v>3</v>
      </c>
      <c r="E41" s="326"/>
      <c r="F41" s="326"/>
      <c r="G41" s="92"/>
      <c r="H41" s="328" t="s">
        <v>3</v>
      </c>
      <c r="I41" s="328"/>
      <c r="J41" s="328"/>
    </row>
    <row r="42" spans="1:12" ht="23.25" customHeight="1">
      <c r="A42" s="156"/>
      <c r="B42" s="215"/>
      <c r="C42" s="109"/>
      <c r="D42" s="329" t="s">
        <v>113</v>
      </c>
      <c r="E42" s="329"/>
      <c r="F42" s="329"/>
      <c r="G42" s="329" t="s">
        <v>113</v>
      </c>
      <c r="H42" s="329"/>
      <c r="I42" s="329"/>
      <c r="J42" s="329"/>
    </row>
    <row r="43" spans="1:12" ht="23.25" customHeight="1">
      <c r="A43" s="156"/>
      <c r="B43" s="10" t="s">
        <v>6</v>
      </c>
      <c r="C43" s="109"/>
      <c r="D43" s="113">
        <v>2019</v>
      </c>
      <c r="E43" s="113"/>
      <c r="F43" s="113">
        <v>2018</v>
      </c>
      <c r="G43" s="113"/>
      <c r="H43" s="113">
        <v>2019</v>
      </c>
      <c r="I43" s="232"/>
      <c r="J43" s="113">
        <v>2018</v>
      </c>
    </row>
    <row r="44" spans="1:12" ht="23.25" customHeight="1">
      <c r="A44" s="27"/>
      <c r="B44" s="217"/>
      <c r="C44" s="97"/>
      <c r="D44" s="337" t="s">
        <v>112</v>
      </c>
      <c r="E44" s="337"/>
      <c r="F44" s="337"/>
      <c r="G44" s="337"/>
      <c r="H44" s="337"/>
      <c r="I44" s="337"/>
      <c r="J44" s="337"/>
    </row>
    <row r="45" spans="1:12" ht="23.25" customHeight="1">
      <c r="A45" s="101" t="s">
        <v>67</v>
      </c>
      <c r="B45" s="217"/>
      <c r="C45" s="105"/>
      <c r="D45" s="37"/>
      <c r="E45" s="104"/>
      <c r="F45" s="37"/>
      <c r="G45" s="104"/>
      <c r="H45" s="37"/>
      <c r="I45" s="104"/>
      <c r="J45" s="37"/>
    </row>
    <row r="46" spans="1:12" ht="23.25" customHeight="1">
      <c r="A46" s="40" t="s">
        <v>10</v>
      </c>
      <c r="B46" s="216"/>
      <c r="C46" s="27"/>
      <c r="D46" s="26">
        <v>-582201837</v>
      </c>
      <c r="E46" s="102"/>
      <c r="F46" s="26">
        <v>-110339741</v>
      </c>
      <c r="G46" s="102"/>
      <c r="H46" s="26">
        <v>-213718563</v>
      </c>
      <c r="I46" s="102"/>
      <c r="J46" s="26">
        <v>-330552916</v>
      </c>
      <c r="K46" s="112"/>
    </row>
    <row r="47" spans="1:12" ht="23.25" customHeight="1">
      <c r="A47" s="40" t="s">
        <v>262</v>
      </c>
      <c r="B47" s="216"/>
      <c r="C47" s="27"/>
      <c r="D47" s="26">
        <v>7745335</v>
      </c>
      <c r="E47" s="102"/>
      <c r="F47" s="26">
        <v>-33319479</v>
      </c>
      <c r="G47" s="102"/>
      <c r="H47" s="26">
        <v>-33194721</v>
      </c>
      <c r="I47" s="102"/>
      <c r="J47" s="26">
        <v>21074624</v>
      </c>
      <c r="K47" s="112"/>
    </row>
    <row r="48" spans="1:12" ht="23.25" customHeight="1">
      <c r="A48" s="27" t="s">
        <v>11</v>
      </c>
      <c r="B48" s="216"/>
      <c r="C48" s="27"/>
      <c r="D48" s="26">
        <v>-68752392</v>
      </c>
      <c r="E48" s="102"/>
      <c r="F48" s="26">
        <v>45923702</v>
      </c>
      <c r="G48" s="102"/>
      <c r="H48" s="26">
        <v>-57144633</v>
      </c>
      <c r="I48" s="102"/>
      <c r="J48" s="26">
        <v>131701278</v>
      </c>
    </row>
    <row r="49" spans="1:10" ht="23.25" customHeight="1">
      <c r="A49" s="27" t="s">
        <v>12</v>
      </c>
      <c r="B49" s="217"/>
      <c r="C49" s="97"/>
      <c r="D49" s="26">
        <v>-1696456</v>
      </c>
      <c r="E49" s="102"/>
      <c r="F49" s="26">
        <v>69980941</v>
      </c>
      <c r="G49" s="102"/>
      <c r="H49" s="26">
        <v>-1258302</v>
      </c>
      <c r="I49" s="102"/>
      <c r="J49" s="26">
        <v>70056285</v>
      </c>
    </row>
    <row r="50" spans="1:10" ht="23.25" customHeight="1">
      <c r="A50" s="27" t="s">
        <v>19</v>
      </c>
      <c r="B50" s="217"/>
      <c r="C50" s="97"/>
      <c r="D50" s="26">
        <v>7453699</v>
      </c>
      <c r="E50" s="102"/>
      <c r="F50" s="26">
        <v>601378</v>
      </c>
      <c r="G50" s="102"/>
      <c r="H50" s="26">
        <v>10791044</v>
      </c>
      <c r="I50" s="102"/>
      <c r="J50" s="26">
        <v>2301388</v>
      </c>
    </row>
    <row r="51" spans="1:10" ht="23.25" customHeight="1">
      <c r="A51" s="40" t="s">
        <v>24</v>
      </c>
      <c r="B51" s="217"/>
      <c r="C51" s="97"/>
      <c r="D51" s="237">
        <v>252915626</v>
      </c>
      <c r="E51" s="102"/>
      <c r="F51" s="237">
        <v>113422662</v>
      </c>
      <c r="G51" s="102"/>
      <c r="H51" s="237">
        <v>137047219</v>
      </c>
      <c r="I51" s="102"/>
      <c r="J51" s="237">
        <v>-31262854</v>
      </c>
    </row>
    <row r="52" spans="1:10" ht="23.25" customHeight="1">
      <c r="A52" s="40" t="s">
        <v>263</v>
      </c>
      <c r="B52" s="217"/>
      <c r="C52" s="97"/>
      <c r="D52" s="26">
        <v>212351167</v>
      </c>
      <c r="E52" s="102"/>
      <c r="F52" s="26">
        <v>-282858087</v>
      </c>
      <c r="G52" s="102"/>
      <c r="H52" s="26">
        <v>93059309</v>
      </c>
      <c r="I52" s="102"/>
      <c r="J52" s="26">
        <v>-298810257</v>
      </c>
    </row>
    <row r="53" spans="1:10" ht="23.25" customHeight="1">
      <c r="A53" s="27" t="s">
        <v>72</v>
      </c>
      <c r="B53" s="217"/>
      <c r="C53" s="97"/>
      <c r="D53" s="26">
        <v>3046296</v>
      </c>
      <c r="E53" s="102"/>
      <c r="F53" s="26">
        <v>-5149964</v>
      </c>
      <c r="G53" s="102"/>
      <c r="H53" s="26">
        <v>3244109</v>
      </c>
      <c r="I53" s="102"/>
      <c r="J53" s="26">
        <v>-8328692</v>
      </c>
    </row>
    <row r="54" spans="1:10" ht="23.25" customHeight="1">
      <c r="A54" s="27" t="s">
        <v>30</v>
      </c>
      <c r="B54" s="217"/>
      <c r="C54" s="97"/>
      <c r="D54" s="192">
        <v>28037</v>
      </c>
      <c r="E54" s="102"/>
      <c r="F54" s="192">
        <v>181698</v>
      </c>
      <c r="G54" s="102"/>
      <c r="H54" s="192">
        <v>1720427</v>
      </c>
      <c r="I54" s="102"/>
      <c r="J54" s="192">
        <v>2074098</v>
      </c>
    </row>
    <row r="55" spans="1:10" ht="23.25" customHeight="1">
      <c r="A55" s="27" t="s">
        <v>170</v>
      </c>
      <c r="B55" s="217"/>
      <c r="C55" s="97"/>
      <c r="D55" s="202">
        <v>-98951305</v>
      </c>
      <c r="E55" s="104"/>
      <c r="F55" s="202">
        <v>-90639954</v>
      </c>
      <c r="G55" s="104"/>
      <c r="H55" s="202">
        <v>-30693391</v>
      </c>
      <c r="I55" s="104"/>
      <c r="J55" s="202">
        <v>-64629181</v>
      </c>
    </row>
    <row r="56" spans="1:10" ht="23.25" customHeight="1">
      <c r="A56" s="149" t="s">
        <v>132</v>
      </c>
      <c r="B56" s="221"/>
      <c r="C56" s="149"/>
      <c r="D56" s="249">
        <f>SUM(D46:D55)+D35</f>
        <v>4537168467</v>
      </c>
      <c r="E56" s="107"/>
      <c r="F56" s="249">
        <f>SUM(F46:F55)+F35</f>
        <v>4119684907</v>
      </c>
      <c r="G56" s="107"/>
      <c r="H56" s="249">
        <f>SUM(H46:H55)+H35</f>
        <v>2412562487</v>
      </c>
      <c r="I56" s="107">
        <f>SUM(I35:I55)-I43</f>
        <v>0</v>
      </c>
      <c r="J56" s="249">
        <f>SUM(J46:J55)+J35</f>
        <v>1722227172</v>
      </c>
    </row>
    <row r="57" spans="1:10" ht="23.25" customHeight="1">
      <c r="A57" s="40" t="s">
        <v>133</v>
      </c>
      <c r="B57" s="216"/>
      <c r="C57" s="27"/>
      <c r="D57" s="243">
        <v>-884885728</v>
      </c>
      <c r="E57" s="79"/>
      <c r="F57" s="243">
        <v>-507454251</v>
      </c>
      <c r="G57" s="243"/>
      <c r="H57" s="243">
        <v>-490571069</v>
      </c>
      <c r="I57" s="79"/>
      <c r="J57" s="243">
        <v>-311637095</v>
      </c>
    </row>
    <row r="58" spans="1:10" ht="23.25" customHeight="1">
      <c r="A58" s="106" t="s">
        <v>71</v>
      </c>
      <c r="B58" s="222"/>
      <c r="C58" s="106"/>
      <c r="D58" s="250">
        <f>SUM(D56:D57)</f>
        <v>3652282739</v>
      </c>
      <c r="E58" s="107"/>
      <c r="F58" s="250">
        <f>SUM(F56:F57)</f>
        <v>3612230656</v>
      </c>
      <c r="G58" s="107"/>
      <c r="H58" s="250">
        <f>SUM(H56:H57)</f>
        <v>1921991418</v>
      </c>
      <c r="I58" s="107">
        <f t="shared" ref="I58" si="0">SUM(I56:I57)</f>
        <v>0</v>
      </c>
      <c r="J58" s="250">
        <f>SUM(J56:J57)</f>
        <v>1410590077</v>
      </c>
    </row>
    <row r="59" spans="1:10" ht="23.25" customHeight="1">
      <c r="A59" s="106"/>
      <c r="B59" s="222"/>
      <c r="C59" s="106"/>
      <c r="E59" s="107"/>
      <c r="F59" s="107"/>
      <c r="G59" s="107"/>
      <c r="I59" s="107"/>
      <c r="J59" s="107"/>
    </row>
    <row r="60" spans="1:10" ht="23.25" customHeight="1">
      <c r="A60" s="319" t="s">
        <v>68</v>
      </c>
      <c r="B60" s="215"/>
      <c r="C60" s="98"/>
      <c r="E60" s="99"/>
      <c r="F60" s="100"/>
      <c r="G60" s="99"/>
      <c r="I60" s="99"/>
      <c r="J60" s="100"/>
    </row>
    <row r="61" spans="1:10" ht="23.25" customHeight="1">
      <c r="A61" s="93" t="s">
        <v>135</v>
      </c>
      <c r="B61" s="216"/>
      <c r="C61" s="27"/>
      <c r="D61" s="192">
        <v>0</v>
      </c>
      <c r="E61" s="102"/>
      <c r="F61" s="192">
        <v>0</v>
      </c>
      <c r="G61" s="102"/>
      <c r="H61" s="192">
        <v>-3153770000</v>
      </c>
      <c r="I61" s="102"/>
      <c r="J61" s="192">
        <v>-1649420000</v>
      </c>
    </row>
    <row r="62" spans="1:10" ht="23.25" customHeight="1">
      <c r="A62" s="93" t="s">
        <v>270</v>
      </c>
      <c r="B62" s="216"/>
      <c r="C62" s="27"/>
      <c r="D62" s="192">
        <v>-15600498</v>
      </c>
      <c r="E62" s="102"/>
      <c r="F62" s="192">
        <v>0</v>
      </c>
      <c r="G62" s="102"/>
      <c r="H62" s="192">
        <v>0</v>
      </c>
      <c r="I62" s="102"/>
      <c r="J62" s="192">
        <v>0</v>
      </c>
    </row>
    <row r="63" spans="1:10" ht="23.25" customHeight="1">
      <c r="A63" s="27" t="s">
        <v>137</v>
      </c>
      <c r="B63" s="215"/>
      <c r="C63" s="98"/>
      <c r="D63" s="192">
        <v>0</v>
      </c>
      <c r="E63" s="99"/>
      <c r="F63" s="192">
        <v>0</v>
      </c>
      <c r="G63" s="99"/>
      <c r="H63" s="192">
        <v>0</v>
      </c>
      <c r="I63" s="99"/>
      <c r="J63" s="192">
        <v>4837401</v>
      </c>
    </row>
    <row r="64" spans="1:10" ht="23.25" customHeight="1">
      <c r="A64" s="27" t="s">
        <v>171</v>
      </c>
      <c r="B64" s="215"/>
      <c r="C64" s="98"/>
      <c r="D64" s="192">
        <v>0</v>
      </c>
      <c r="E64" s="99"/>
      <c r="F64" s="192">
        <v>715052156</v>
      </c>
      <c r="G64" s="99"/>
      <c r="H64" s="192">
        <v>0</v>
      </c>
      <c r="I64" s="99"/>
      <c r="J64" s="192">
        <v>825194126</v>
      </c>
    </row>
    <row r="65" spans="1:10" ht="23.25" customHeight="1">
      <c r="A65" s="27" t="s">
        <v>267</v>
      </c>
      <c r="B65" s="215"/>
      <c r="C65" s="98"/>
      <c r="D65" s="192">
        <v>-39780000</v>
      </c>
      <c r="E65" s="99"/>
      <c r="F65" s="192">
        <v>-207901611</v>
      </c>
      <c r="G65" s="99"/>
      <c r="H65" s="192">
        <v>0</v>
      </c>
      <c r="I65" s="99"/>
      <c r="J65" s="192">
        <v>0</v>
      </c>
    </row>
    <row r="66" spans="1:10" ht="23.25" customHeight="1">
      <c r="A66" s="27" t="s">
        <v>214</v>
      </c>
      <c r="B66" s="215"/>
      <c r="C66" s="98"/>
      <c r="D66" s="192">
        <v>0</v>
      </c>
      <c r="E66" s="99"/>
      <c r="F66" s="192">
        <v>-94253365</v>
      </c>
      <c r="G66" s="99"/>
      <c r="H66" s="192">
        <v>0</v>
      </c>
      <c r="I66" s="99"/>
      <c r="J66" s="192">
        <v>0</v>
      </c>
    </row>
    <row r="67" spans="1:10" ht="23.25" customHeight="1">
      <c r="A67" s="27" t="s">
        <v>268</v>
      </c>
      <c r="B67" s="215"/>
      <c r="C67" s="98"/>
      <c r="D67" s="192">
        <v>-97832249</v>
      </c>
      <c r="E67" s="99"/>
      <c r="F67" s="192">
        <v>0</v>
      </c>
      <c r="G67" s="99"/>
      <c r="H67" s="192">
        <v>0</v>
      </c>
      <c r="I67" s="99"/>
      <c r="J67" s="192">
        <v>0</v>
      </c>
    </row>
    <row r="68" spans="1:10" ht="23.25" customHeight="1">
      <c r="A68" s="38" t="s">
        <v>203</v>
      </c>
      <c r="B68" s="216"/>
      <c r="C68" s="27"/>
      <c r="D68" s="26">
        <v>0</v>
      </c>
      <c r="E68" s="102"/>
      <c r="F68" s="26">
        <v>741416225</v>
      </c>
      <c r="G68" s="102"/>
      <c r="H68" s="26">
        <v>0</v>
      </c>
      <c r="I68" s="102"/>
      <c r="J68" s="26">
        <v>741416225</v>
      </c>
    </row>
    <row r="69" spans="1:10" ht="23.25" customHeight="1">
      <c r="A69" s="27" t="s">
        <v>209</v>
      </c>
      <c r="B69" s="216"/>
      <c r="C69" s="27"/>
      <c r="D69" s="192">
        <v>9192000</v>
      </c>
      <c r="E69" s="102"/>
      <c r="F69" s="192">
        <v>2842277</v>
      </c>
      <c r="G69" s="102"/>
      <c r="H69" s="192">
        <v>9192000</v>
      </c>
      <c r="I69" s="102"/>
      <c r="J69" s="192">
        <v>2842277</v>
      </c>
    </row>
    <row r="70" spans="1:10" ht="23.25" customHeight="1">
      <c r="A70" s="27" t="s">
        <v>138</v>
      </c>
      <c r="B70" s="216"/>
      <c r="C70" s="27"/>
      <c r="D70" s="192">
        <v>66771240</v>
      </c>
      <c r="E70" s="102"/>
      <c r="F70" s="26">
        <v>29024545</v>
      </c>
      <c r="G70" s="102"/>
      <c r="H70" s="192">
        <v>36688656</v>
      </c>
      <c r="I70" s="102"/>
      <c r="J70" s="192">
        <v>29024545</v>
      </c>
    </row>
    <row r="71" spans="1:10" ht="23.25" customHeight="1">
      <c r="A71" s="27" t="s">
        <v>96</v>
      </c>
      <c r="B71" s="216"/>
      <c r="C71" s="27"/>
      <c r="D71" s="26">
        <v>67747479</v>
      </c>
      <c r="E71" s="102"/>
      <c r="F71" s="26">
        <v>216393330</v>
      </c>
      <c r="G71" s="102"/>
      <c r="H71" s="26">
        <v>15282230</v>
      </c>
      <c r="I71" s="102"/>
      <c r="J71" s="26">
        <v>109935232</v>
      </c>
    </row>
    <row r="72" spans="1:10" ht="23.25" customHeight="1">
      <c r="A72" s="27" t="s">
        <v>139</v>
      </c>
      <c r="B72" s="216"/>
      <c r="C72" s="27"/>
      <c r="D72" s="26">
        <v>-3497697115</v>
      </c>
      <c r="E72" s="102"/>
      <c r="F72" s="26">
        <v>-1255114529</v>
      </c>
      <c r="G72" s="102"/>
      <c r="H72" s="26">
        <v>-958179010</v>
      </c>
      <c r="I72" s="102"/>
      <c r="J72" s="26">
        <v>-672248834</v>
      </c>
    </row>
    <row r="73" spans="1:10" ht="23.25" customHeight="1">
      <c r="A73" s="27" t="s">
        <v>254</v>
      </c>
      <c r="B73" s="216"/>
      <c r="C73" s="27"/>
      <c r="D73" s="26">
        <v>1108371</v>
      </c>
      <c r="E73" s="102"/>
      <c r="F73" s="26">
        <v>0</v>
      </c>
      <c r="G73" s="102"/>
      <c r="H73" s="26">
        <v>1108371</v>
      </c>
      <c r="I73" s="102"/>
      <c r="J73" s="26">
        <v>0</v>
      </c>
    </row>
    <row r="74" spans="1:10" ht="23.25" customHeight="1">
      <c r="A74" s="27" t="s">
        <v>140</v>
      </c>
      <c r="B74" s="216"/>
      <c r="C74" s="27"/>
      <c r="D74" s="26">
        <v>-61402819</v>
      </c>
      <c r="E74" s="102"/>
      <c r="F74" s="26">
        <v>-35771871</v>
      </c>
      <c r="G74" s="102"/>
      <c r="H74" s="26">
        <v>-54437716</v>
      </c>
      <c r="I74" s="102"/>
      <c r="J74" s="26">
        <v>-35346071</v>
      </c>
    </row>
    <row r="75" spans="1:10" ht="23.25" customHeight="1">
      <c r="A75" s="27" t="s">
        <v>172</v>
      </c>
      <c r="B75" s="216"/>
      <c r="C75" s="27"/>
      <c r="D75" s="26">
        <v>0</v>
      </c>
      <c r="E75" s="102"/>
      <c r="F75" s="26">
        <v>-363560751</v>
      </c>
      <c r="G75" s="102"/>
      <c r="H75" s="26">
        <v>0</v>
      </c>
      <c r="I75" s="102"/>
      <c r="J75" s="26">
        <v>0</v>
      </c>
    </row>
    <row r="76" spans="1:10" ht="23.25" customHeight="1">
      <c r="A76" s="27" t="s">
        <v>276</v>
      </c>
      <c r="B76" s="216"/>
      <c r="C76" s="27"/>
      <c r="D76" s="26">
        <v>8041844</v>
      </c>
      <c r="E76" s="102"/>
      <c r="F76" s="26">
        <v>-875371</v>
      </c>
      <c r="G76" s="102"/>
      <c r="H76" s="26">
        <v>0</v>
      </c>
      <c r="I76" s="102"/>
      <c r="J76" s="26">
        <v>0</v>
      </c>
    </row>
    <row r="77" spans="1:10" ht="23.25" customHeight="1">
      <c r="A77" s="27" t="s">
        <v>277</v>
      </c>
      <c r="B77" s="216"/>
      <c r="C77" s="27"/>
      <c r="D77" s="26">
        <v>1234269418</v>
      </c>
      <c r="E77" s="102"/>
      <c r="F77" s="26">
        <v>-5191622154</v>
      </c>
      <c r="G77" s="102"/>
      <c r="H77" s="26">
        <v>1234269418</v>
      </c>
      <c r="I77" s="102"/>
      <c r="J77" s="26">
        <v>-5191622154</v>
      </c>
    </row>
    <row r="78" spans="1:10" ht="23.25" customHeight="1">
      <c r="A78" s="27" t="s">
        <v>173</v>
      </c>
      <c r="B78" s="216"/>
      <c r="C78" s="27"/>
      <c r="D78" s="26">
        <v>-4729864</v>
      </c>
      <c r="E78" s="102"/>
      <c r="F78" s="192">
        <v>-44532500</v>
      </c>
      <c r="G78" s="102"/>
      <c r="H78" s="26">
        <v>-4709323526</v>
      </c>
      <c r="I78" s="102"/>
      <c r="J78" s="26">
        <v>-6461148350</v>
      </c>
    </row>
    <row r="79" spans="1:10" ht="23.25" customHeight="1">
      <c r="A79" s="27" t="s">
        <v>212</v>
      </c>
      <c r="B79" s="216"/>
      <c r="C79" s="27"/>
      <c r="D79" s="26">
        <v>4729864</v>
      </c>
      <c r="E79" s="102"/>
      <c r="F79" s="192">
        <v>44532500</v>
      </c>
      <c r="G79" s="102"/>
      <c r="H79" s="26">
        <v>5010532735</v>
      </c>
      <c r="I79" s="102"/>
      <c r="J79" s="26">
        <v>5629339224</v>
      </c>
    </row>
    <row r="80" spans="1:10" ht="23.25" customHeight="1">
      <c r="A80" s="27" t="s">
        <v>134</v>
      </c>
      <c r="B80" s="216"/>
      <c r="C80" s="27"/>
      <c r="D80" s="26">
        <v>134861526</v>
      </c>
      <c r="E80" s="102"/>
      <c r="F80" s="26">
        <v>138983531</v>
      </c>
      <c r="G80" s="102"/>
      <c r="H80" s="26">
        <v>1428886079</v>
      </c>
      <c r="I80" s="102"/>
      <c r="J80" s="26">
        <v>2634509254</v>
      </c>
    </row>
    <row r="81" spans="1:10" ht="23.25" customHeight="1">
      <c r="A81" s="27" t="s">
        <v>69</v>
      </c>
      <c r="B81" s="216"/>
      <c r="C81" s="27"/>
      <c r="D81" s="26">
        <v>138098219</v>
      </c>
      <c r="E81" s="102"/>
      <c r="F81" s="26">
        <v>18790579</v>
      </c>
      <c r="G81" s="102"/>
      <c r="H81" s="26">
        <v>164334747</v>
      </c>
      <c r="I81" s="102"/>
      <c r="J81" s="26">
        <v>51725584</v>
      </c>
    </row>
    <row r="82" spans="1:10" ht="23.25" customHeight="1">
      <c r="A82" s="106" t="s">
        <v>258</v>
      </c>
      <c r="B82" s="215"/>
      <c r="C82" s="103"/>
      <c r="D82" s="250">
        <f>SUM(D61:D81)</f>
        <v>-2052222584</v>
      </c>
      <c r="E82" s="107"/>
      <c r="F82" s="250">
        <f>SUM(F61:F81)</f>
        <v>-5286597009</v>
      </c>
      <c r="G82" s="107"/>
      <c r="H82" s="250">
        <f>SUM(H61:H81)</f>
        <v>-975416016</v>
      </c>
      <c r="I82" s="107"/>
      <c r="J82" s="250">
        <f>SUM(J61:J81)</f>
        <v>-3980961541</v>
      </c>
    </row>
    <row r="83" spans="1:10" ht="23.25" customHeight="1">
      <c r="A83" s="156"/>
      <c r="B83" s="215"/>
      <c r="C83" s="109"/>
      <c r="D83" s="108"/>
      <c r="E83" s="108"/>
      <c r="F83" s="108"/>
      <c r="G83" s="108"/>
      <c r="H83" s="108"/>
      <c r="I83" s="108"/>
      <c r="J83" s="108"/>
    </row>
    <row r="84" spans="1:10" ht="24" customHeight="1">
      <c r="A84" s="179" t="s">
        <v>179</v>
      </c>
      <c r="B84" s="219"/>
      <c r="C84" s="179"/>
      <c r="D84" s="18"/>
      <c r="E84" s="19"/>
      <c r="F84" s="18"/>
      <c r="G84" s="92"/>
      <c r="H84" s="93"/>
      <c r="I84" s="94"/>
      <c r="J84" s="93"/>
    </row>
    <row r="85" spans="1:10" ht="23.25" customHeight="1">
      <c r="A85" s="318" t="s">
        <v>118</v>
      </c>
      <c r="B85" s="220"/>
      <c r="C85" s="96"/>
      <c r="D85" s="93"/>
      <c r="E85" s="94"/>
      <c r="F85" s="93"/>
      <c r="G85" s="92"/>
      <c r="H85" s="93"/>
      <c r="I85" s="94"/>
      <c r="J85" s="93"/>
    </row>
    <row r="86" spans="1:10" ht="23.25" customHeight="1">
      <c r="A86" s="318"/>
      <c r="B86" s="220"/>
      <c r="C86" s="96"/>
      <c r="D86" s="93"/>
      <c r="E86" s="94"/>
      <c r="F86" s="93"/>
      <c r="G86" s="92"/>
      <c r="H86" s="93"/>
      <c r="I86" s="94"/>
      <c r="J86" s="93"/>
    </row>
    <row r="87" spans="1:10" ht="23.25" customHeight="1">
      <c r="A87" s="156"/>
      <c r="B87" s="215"/>
      <c r="C87" s="109"/>
      <c r="D87" s="326" t="s">
        <v>1</v>
      </c>
      <c r="E87" s="326"/>
      <c r="F87" s="326"/>
      <c r="G87" s="92"/>
      <c r="H87" s="326" t="s">
        <v>2</v>
      </c>
      <c r="I87" s="326"/>
      <c r="J87" s="326"/>
    </row>
    <row r="88" spans="1:10" ht="23.25" customHeight="1">
      <c r="A88" s="27"/>
      <c r="B88" s="217"/>
      <c r="C88" s="97"/>
      <c r="D88" s="326" t="s">
        <v>3</v>
      </c>
      <c r="E88" s="326"/>
      <c r="F88" s="326"/>
      <c r="G88" s="92"/>
      <c r="H88" s="328" t="s">
        <v>3</v>
      </c>
      <c r="I88" s="328"/>
      <c r="J88" s="328"/>
    </row>
    <row r="89" spans="1:10" ht="23.25" customHeight="1">
      <c r="A89" s="156"/>
      <c r="B89" s="215"/>
      <c r="C89" s="109"/>
      <c r="D89" s="329" t="s">
        <v>113</v>
      </c>
      <c r="E89" s="329"/>
      <c r="F89" s="329"/>
      <c r="G89" s="329" t="s">
        <v>113</v>
      </c>
      <c r="H89" s="329"/>
      <c r="I89" s="329"/>
      <c r="J89" s="329"/>
    </row>
    <row r="90" spans="1:10" ht="23.25" customHeight="1">
      <c r="A90" s="156"/>
      <c r="B90" s="10" t="s">
        <v>6</v>
      </c>
      <c r="C90" s="109"/>
      <c r="D90" s="113">
        <v>2019</v>
      </c>
      <c r="E90" s="113"/>
      <c r="F90" s="113">
        <v>2018</v>
      </c>
      <c r="G90" s="113"/>
      <c r="H90" s="113">
        <v>2019</v>
      </c>
      <c r="I90" s="232"/>
      <c r="J90" s="113">
        <v>2018</v>
      </c>
    </row>
    <row r="91" spans="1:10" ht="23.25" customHeight="1">
      <c r="A91" s="27"/>
      <c r="B91" s="217"/>
      <c r="C91" s="97"/>
      <c r="D91" s="337" t="s">
        <v>112</v>
      </c>
      <c r="E91" s="337"/>
      <c r="F91" s="337"/>
      <c r="G91" s="337"/>
      <c r="H91" s="337"/>
      <c r="I91" s="337"/>
      <c r="J91" s="337"/>
    </row>
    <row r="92" spans="1:10" ht="23.25" customHeight="1">
      <c r="A92" s="319" t="s">
        <v>70</v>
      </c>
      <c r="B92" s="215"/>
      <c r="C92" s="98"/>
      <c r="D92" s="100"/>
      <c r="E92" s="99"/>
      <c r="F92" s="100"/>
      <c r="G92" s="99"/>
      <c r="H92" s="100"/>
      <c r="I92" s="99"/>
      <c r="J92" s="100"/>
    </row>
    <row r="93" spans="1:10" ht="23.25" customHeight="1">
      <c r="A93" s="27" t="s">
        <v>255</v>
      </c>
      <c r="B93" s="217"/>
      <c r="C93" s="97"/>
      <c r="D93" s="26">
        <v>-84000000</v>
      </c>
      <c r="E93" s="26"/>
      <c r="F93" s="26">
        <v>-6033486457</v>
      </c>
      <c r="G93" s="26"/>
      <c r="H93" s="26">
        <v>0</v>
      </c>
      <c r="I93" s="26"/>
      <c r="J93" s="26">
        <v>-6020000000</v>
      </c>
    </row>
    <row r="94" spans="1:10" ht="23.25" customHeight="1">
      <c r="A94" s="27" t="s">
        <v>256</v>
      </c>
      <c r="B94" s="217"/>
      <c r="C94" s="97"/>
      <c r="D94" s="26">
        <v>0</v>
      </c>
      <c r="E94" s="26"/>
      <c r="F94" s="26">
        <v>0</v>
      </c>
      <c r="G94" s="26"/>
      <c r="H94" s="26">
        <v>12099810795</v>
      </c>
      <c r="I94" s="26"/>
      <c r="J94" s="26">
        <v>11038476874</v>
      </c>
    </row>
    <row r="95" spans="1:10" ht="23.25" customHeight="1">
      <c r="A95" s="27" t="s">
        <v>257</v>
      </c>
      <c r="B95" s="217"/>
      <c r="C95" s="97"/>
      <c r="D95" s="26">
        <v>-56000000</v>
      </c>
      <c r="E95" s="26"/>
      <c r="F95" s="26">
        <v>0</v>
      </c>
      <c r="G95" s="26"/>
      <c r="H95" s="26">
        <v>-12146045825</v>
      </c>
      <c r="I95" s="26"/>
      <c r="J95" s="26">
        <v>-10728236604</v>
      </c>
    </row>
    <row r="96" spans="1:10" ht="23.25" customHeight="1">
      <c r="A96" s="27" t="s">
        <v>264</v>
      </c>
      <c r="B96" s="217"/>
      <c r="C96" s="97"/>
      <c r="D96" s="26">
        <v>120965417</v>
      </c>
      <c r="E96" s="26"/>
      <c r="F96" s="26">
        <v>0</v>
      </c>
      <c r="G96" s="26"/>
      <c r="H96" s="26">
        <v>0</v>
      </c>
      <c r="I96" s="26"/>
      <c r="J96" s="26">
        <v>0</v>
      </c>
    </row>
    <row r="97" spans="1:11" ht="23.25" customHeight="1">
      <c r="A97" s="27" t="s">
        <v>265</v>
      </c>
      <c r="B97" s="217"/>
      <c r="C97" s="97"/>
      <c r="D97" s="26">
        <v>0</v>
      </c>
      <c r="E97" s="26"/>
      <c r="F97" s="26">
        <v>-61740000</v>
      </c>
      <c r="G97" s="26"/>
      <c r="H97" s="26">
        <v>0</v>
      </c>
      <c r="I97" s="26"/>
      <c r="J97" s="26">
        <v>0</v>
      </c>
    </row>
    <row r="98" spans="1:11" ht="23.25" customHeight="1">
      <c r="A98" s="27" t="s">
        <v>278</v>
      </c>
      <c r="B98" s="217"/>
      <c r="C98" s="97"/>
      <c r="D98" s="26"/>
      <c r="E98" s="26"/>
      <c r="F98" s="26"/>
      <c r="H98" s="26"/>
      <c r="I98" s="95"/>
    </row>
    <row r="99" spans="1:11" ht="23.25" customHeight="1">
      <c r="A99" s="27" t="s">
        <v>174</v>
      </c>
      <c r="B99" s="217"/>
      <c r="C99" s="97"/>
      <c r="D99" s="26">
        <v>-48632381</v>
      </c>
      <c r="E99" s="26"/>
      <c r="F99" s="26">
        <v>-31354346</v>
      </c>
      <c r="G99" s="26"/>
      <c r="H99" s="26">
        <v>-10817430</v>
      </c>
      <c r="I99" s="26"/>
      <c r="J99" s="26">
        <v>-5795368</v>
      </c>
    </row>
    <row r="100" spans="1:11" ht="23.25" customHeight="1">
      <c r="A100" s="27" t="s">
        <v>198</v>
      </c>
      <c r="B100" s="217"/>
      <c r="C100" s="97"/>
      <c r="D100" s="26">
        <v>0</v>
      </c>
      <c r="E100" s="26"/>
      <c r="F100" s="26">
        <v>14934750000</v>
      </c>
      <c r="G100" s="26"/>
      <c r="H100" s="26">
        <v>0</v>
      </c>
      <c r="I100" s="26"/>
      <c r="J100" s="26">
        <v>14934750000</v>
      </c>
    </row>
    <row r="101" spans="1:11" ht="23.25" customHeight="1">
      <c r="A101" s="27" t="s">
        <v>207</v>
      </c>
      <c r="B101" s="217"/>
      <c r="C101" s="97"/>
      <c r="D101" s="26">
        <v>0</v>
      </c>
      <c r="E101" s="26"/>
      <c r="F101" s="26">
        <v>-390531729</v>
      </c>
      <c r="G101" s="26"/>
      <c r="H101" s="26">
        <v>0</v>
      </c>
      <c r="I101" s="26"/>
      <c r="J101" s="26">
        <v>-390531729</v>
      </c>
    </row>
    <row r="102" spans="1:11" ht="23.25" customHeight="1">
      <c r="A102" s="27" t="s">
        <v>175</v>
      </c>
      <c r="B102" s="217"/>
      <c r="C102" s="97"/>
      <c r="D102" s="26"/>
      <c r="E102" s="26"/>
      <c r="F102" s="26"/>
      <c r="G102" s="26"/>
      <c r="H102" s="26"/>
      <c r="I102" s="26"/>
      <c r="J102" s="26"/>
    </row>
    <row r="103" spans="1:11" ht="23.25" customHeight="1">
      <c r="A103" s="261" t="s">
        <v>279</v>
      </c>
      <c r="B103" s="217"/>
      <c r="C103" s="97"/>
      <c r="D103" s="26">
        <v>42572263</v>
      </c>
      <c r="E103" s="26"/>
      <c r="F103" s="26">
        <v>179007881</v>
      </c>
      <c r="G103" s="26"/>
      <c r="H103" s="26">
        <v>0</v>
      </c>
      <c r="I103" s="26"/>
      <c r="J103" s="26">
        <v>0</v>
      </c>
      <c r="K103" s="102"/>
    </row>
    <row r="104" spans="1:11" ht="23.25" customHeight="1">
      <c r="A104" s="93" t="s">
        <v>259</v>
      </c>
      <c r="B104" s="216"/>
      <c r="C104" s="27"/>
      <c r="D104" s="192">
        <v>-50000000</v>
      </c>
      <c r="E104" s="102"/>
      <c r="F104" s="192">
        <v>0</v>
      </c>
      <c r="G104" s="102"/>
      <c r="H104" s="192">
        <v>0</v>
      </c>
      <c r="I104" s="102"/>
      <c r="J104" s="192">
        <v>0</v>
      </c>
    </row>
    <row r="105" spans="1:11" ht="23.25" customHeight="1">
      <c r="A105" s="27" t="s">
        <v>99</v>
      </c>
      <c r="B105" s="152"/>
      <c r="C105" s="97"/>
      <c r="D105" s="26">
        <v>-3123825051</v>
      </c>
      <c r="E105" s="26"/>
      <c r="F105" s="26">
        <v>-2742300000</v>
      </c>
      <c r="G105" s="26"/>
      <c r="H105" s="26">
        <v>-3123825051</v>
      </c>
      <c r="I105" s="26"/>
      <c r="J105" s="26">
        <v>-2742300000</v>
      </c>
    </row>
    <row r="106" spans="1:11" ht="23.25" customHeight="1">
      <c r="A106" s="27" t="s">
        <v>100</v>
      </c>
      <c r="B106" s="217"/>
      <c r="C106" s="97"/>
      <c r="D106" s="26">
        <v>-55346604</v>
      </c>
      <c r="E106" s="26"/>
      <c r="F106" s="26">
        <v>-66615094</v>
      </c>
      <c r="G106" s="26"/>
      <c r="H106" s="26">
        <v>0</v>
      </c>
      <c r="I106" s="26"/>
      <c r="J106" s="26">
        <v>0</v>
      </c>
    </row>
    <row r="107" spans="1:11" ht="23.25" customHeight="1">
      <c r="A107" s="27" t="s">
        <v>105</v>
      </c>
      <c r="B107" s="217"/>
      <c r="C107" s="97"/>
      <c r="D107" s="26">
        <v>-12756919</v>
      </c>
      <c r="E107" s="26"/>
      <c r="F107" s="26">
        <v>-84348494</v>
      </c>
      <c r="G107" s="26"/>
      <c r="H107" s="26">
        <v>-12682819</v>
      </c>
      <c r="I107" s="26"/>
      <c r="J107" s="26">
        <v>-87723373</v>
      </c>
    </row>
    <row r="108" spans="1:11" ht="23.25" customHeight="1">
      <c r="A108" s="106" t="s">
        <v>204</v>
      </c>
      <c r="B108" s="215"/>
      <c r="C108" s="103"/>
      <c r="D108" s="250">
        <f>SUM(D93:D107)</f>
        <v>-3267023275</v>
      </c>
      <c r="E108" s="107"/>
      <c r="F108" s="250">
        <f>SUM(F93:F107)</f>
        <v>5703381761</v>
      </c>
      <c r="G108" s="107"/>
      <c r="H108" s="250">
        <f>SUM(H93:H107)</f>
        <v>-3193560330</v>
      </c>
      <c r="I108" s="107"/>
      <c r="J108" s="250">
        <f>SUM(J93:J107)</f>
        <v>5998639800</v>
      </c>
    </row>
    <row r="109" spans="1:11" ht="23.25" customHeight="1">
      <c r="A109" s="106"/>
      <c r="B109" s="215"/>
      <c r="C109" s="103"/>
      <c r="E109" s="108"/>
      <c r="F109" s="108"/>
      <c r="G109" s="108"/>
      <c r="I109" s="108"/>
      <c r="J109" s="108"/>
    </row>
    <row r="110" spans="1:11" ht="23.25" customHeight="1">
      <c r="A110" s="106" t="s">
        <v>206</v>
      </c>
      <c r="B110" s="215"/>
      <c r="C110" s="103"/>
      <c r="D110" s="249">
        <f>D108+D82+D58</f>
        <v>-1666963120</v>
      </c>
      <c r="E110" s="108"/>
      <c r="F110" s="249">
        <f>F108+F82+F58</f>
        <v>4029015408</v>
      </c>
      <c r="G110" s="108"/>
      <c r="H110" s="249">
        <f>H108+H82+H58</f>
        <v>-2246984928</v>
      </c>
      <c r="I110" s="225">
        <f>I108+I82+I58</f>
        <v>0</v>
      </c>
      <c r="J110" s="249">
        <f>J108+J82+J58</f>
        <v>3428268336</v>
      </c>
    </row>
    <row r="111" spans="1:11" ht="23.25" customHeight="1">
      <c r="A111" s="320" t="s">
        <v>215</v>
      </c>
      <c r="B111" s="217"/>
      <c r="C111" s="111"/>
      <c r="D111" s="26">
        <f>F114</f>
        <v>4486425292</v>
      </c>
      <c r="E111" s="26"/>
      <c r="F111" s="26">
        <v>375734359</v>
      </c>
      <c r="G111" s="26"/>
      <c r="H111" s="26">
        <f>J114</f>
        <v>3482184684</v>
      </c>
      <c r="I111" s="26"/>
      <c r="J111" s="26">
        <v>53916348</v>
      </c>
    </row>
    <row r="112" spans="1:11" ht="23.25" customHeight="1">
      <c r="A112" s="320" t="s">
        <v>217</v>
      </c>
      <c r="B112" s="217"/>
      <c r="C112" s="111"/>
      <c r="D112" s="26"/>
      <c r="E112" s="26"/>
      <c r="F112" s="26"/>
      <c r="G112" s="26"/>
      <c r="H112" s="26"/>
      <c r="I112" s="26"/>
      <c r="J112" s="26"/>
    </row>
    <row r="113" spans="1:12" ht="23.25" customHeight="1">
      <c r="A113" s="320" t="s">
        <v>205</v>
      </c>
      <c r="B113" s="216"/>
      <c r="C113" s="111"/>
      <c r="D113" s="26">
        <v>0</v>
      </c>
      <c r="E113" s="26"/>
      <c r="F113" s="26">
        <v>81675525</v>
      </c>
      <c r="G113" s="26"/>
      <c r="H113" s="26">
        <v>0</v>
      </c>
      <c r="I113" s="26"/>
      <c r="J113" s="26">
        <v>0</v>
      </c>
    </row>
    <row r="114" spans="1:12" ht="23.25" customHeight="1" thickBot="1">
      <c r="A114" s="156" t="s">
        <v>216</v>
      </c>
      <c r="B114" s="216" t="s">
        <v>228</v>
      </c>
      <c r="C114" s="109"/>
      <c r="D114" s="251">
        <f>SUM(D110:D113)</f>
        <v>2819462172</v>
      </c>
      <c r="E114" s="26">
        <f>SUM(E110:E113)</f>
        <v>0</v>
      </c>
      <c r="F114" s="251">
        <f>SUM(F110:F113)</f>
        <v>4486425292</v>
      </c>
      <c r="G114" s="26"/>
      <c r="H114" s="251">
        <f>SUM(H110:H113)</f>
        <v>1235199756</v>
      </c>
      <c r="I114" s="26"/>
      <c r="J114" s="251">
        <f>SUM(J110:J113)</f>
        <v>3482184684</v>
      </c>
    </row>
    <row r="115" spans="1:12" ht="23.25" customHeight="1" thickTop="1">
      <c r="D115" s="192"/>
      <c r="H115" s="192"/>
    </row>
    <row r="116" spans="1:12" ht="23.25" customHeight="1">
      <c r="A116" s="190" t="s">
        <v>97</v>
      </c>
      <c r="B116" s="218"/>
      <c r="C116" s="150"/>
    </row>
    <row r="117" spans="1:12" s="110" customFormat="1" ht="23.25" customHeight="1">
      <c r="A117" s="93" t="s">
        <v>109</v>
      </c>
      <c r="B117" s="152"/>
      <c r="C117" s="93"/>
      <c r="D117" s="26">
        <v>45772282</v>
      </c>
      <c r="E117" s="26"/>
      <c r="F117" s="26">
        <v>63234347</v>
      </c>
      <c r="G117" s="26"/>
      <c r="H117" s="26">
        <v>18171045</v>
      </c>
      <c r="I117" s="26"/>
      <c r="J117" s="26">
        <v>7039000</v>
      </c>
      <c r="L117" s="241"/>
    </row>
    <row r="118" spans="1:12" s="110" customFormat="1" ht="23.25" customHeight="1">
      <c r="A118" s="93" t="s">
        <v>213</v>
      </c>
      <c r="B118" s="152"/>
      <c r="C118" s="93"/>
      <c r="D118" s="26">
        <v>0</v>
      </c>
      <c r="E118" s="26"/>
      <c r="F118" s="26">
        <v>0</v>
      </c>
      <c r="G118" s="26"/>
      <c r="H118" s="26">
        <v>0</v>
      </c>
      <c r="I118" s="26"/>
      <c r="J118" s="26">
        <v>429265</v>
      </c>
      <c r="L118" s="241"/>
    </row>
    <row r="119" spans="1:12" s="110" customFormat="1" ht="23.25" customHeight="1">
      <c r="A119" s="93" t="s">
        <v>191</v>
      </c>
      <c r="B119" s="152"/>
      <c r="C119" s="93"/>
      <c r="L119" s="241"/>
    </row>
    <row r="120" spans="1:12" s="110" customFormat="1" ht="23.25" customHeight="1">
      <c r="A120" s="93" t="s">
        <v>192</v>
      </c>
      <c r="B120" s="152"/>
      <c r="C120" s="93"/>
      <c r="D120" s="26">
        <v>257459667</v>
      </c>
      <c r="E120" s="26"/>
      <c r="F120" s="26">
        <v>177805669</v>
      </c>
      <c r="G120" s="26"/>
      <c r="H120" s="26">
        <v>89961651</v>
      </c>
      <c r="I120" s="26"/>
      <c r="J120" s="26">
        <v>106373285</v>
      </c>
      <c r="L120" s="241"/>
    </row>
    <row r="121" spans="1:12" s="110" customFormat="1" ht="23.25" customHeight="1">
      <c r="A121" s="93" t="s">
        <v>159</v>
      </c>
      <c r="B121" s="152"/>
      <c r="C121" s="93"/>
      <c r="D121" s="26"/>
      <c r="E121" s="26"/>
      <c r="F121" s="26"/>
      <c r="G121" s="26"/>
      <c r="H121" s="26"/>
      <c r="I121" s="26"/>
      <c r="J121" s="26"/>
    </row>
    <row r="122" spans="1:12" s="110" customFormat="1" ht="23.25" customHeight="1">
      <c r="A122" s="93" t="s">
        <v>192</v>
      </c>
      <c r="B122" s="152"/>
      <c r="C122" s="93"/>
      <c r="D122" s="26">
        <v>577363300</v>
      </c>
      <c r="E122" s="26"/>
      <c r="F122" s="26">
        <v>222123629</v>
      </c>
      <c r="G122" s="26"/>
      <c r="H122" s="26">
        <v>362334573</v>
      </c>
      <c r="I122" s="26"/>
      <c r="J122" s="26">
        <v>11676389</v>
      </c>
    </row>
    <row r="123" spans="1:12" s="110" customFormat="1" ht="23.25" customHeight="1">
      <c r="A123" s="93" t="s">
        <v>260</v>
      </c>
      <c r="B123" s="152"/>
      <c r="C123" s="93"/>
      <c r="D123" s="26">
        <v>200000000</v>
      </c>
      <c r="E123" s="26"/>
      <c r="F123" s="26">
        <v>0</v>
      </c>
      <c r="G123" s="26"/>
      <c r="H123" s="26">
        <v>0</v>
      </c>
      <c r="I123" s="26"/>
      <c r="J123" s="26">
        <v>0</v>
      </c>
    </row>
    <row r="124" spans="1:12" s="110" customFormat="1" ht="23.25" customHeight="1">
      <c r="A124" s="93" t="s">
        <v>210</v>
      </c>
      <c r="B124" s="152"/>
      <c r="C124" s="93"/>
      <c r="D124" s="26"/>
      <c r="E124" s="26"/>
      <c r="F124" s="26"/>
      <c r="G124" s="26"/>
      <c r="H124" s="26"/>
      <c r="I124" s="26"/>
      <c r="J124" s="26"/>
    </row>
    <row r="125" spans="1:12" s="110" customFormat="1" ht="23.25" customHeight="1">
      <c r="A125" s="93" t="s">
        <v>211</v>
      </c>
      <c r="B125" s="152"/>
      <c r="C125" s="93"/>
      <c r="D125" s="26">
        <v>0</v>
      </c>
      <c r="E125" s="26"/>
      <c r="F125" s="26">
        <v>55658427</v>
      </c>
      <c r="G125" s="26"/>
      <c r="H125" s="26">
        <v>0</v>
      </c>
      <c r="I125" s="26"/>
      <c r="J125" s="26">
        <v>55658427</v>
      </c>
    </row>
  </sheetData>
  <mergeCells count="21">
    <mergeCell ref="D4:F4"/>
    <mergeCell ref="H4:J4"/>
    <mergeCell ref="D5:F5"/>
    <mergeCell ref="H5:J5"/>
    <mergeCell ref="D8:J8"/>
    <mergeCell ref="D6:F6"/>
    <mergeCell ref="G6:J6"/>
    <mergeCell ref="G89:J89"/>
    <mergeCell ref="D89:F89"/>
    <mergeCell ref="D91:J91"/>
    <mergeCell ref="D41:F41"/>
    <mergeCell ref="H41:J41"/>
    <mergeCell ref="D88:F88"/>
    <mergeCell ref="H88:J88"/>
    <mergeCell ref="D40:F40"/>
    <mergeCell ref="H40:J40"/>
    <mergeCell ref="D42:F42"/>
    <mergeCell ref="D44:J44"/>
    <mergeCell ref="D87:F87"/>
    <mergeCell ref="H87:J87"/>
    <mergeCell ref="G42:J42"/>
  </mergeCells>
  <pageMargins left="0.7" right="0.7" top="0.48" bottom="0.5" header="0.5" footer="0.5"/>
  <pageSetup paperSize="9" scale="64" firstPageNumber="14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6" max="9" man="1"/>
    <brk id="83" max="9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2.6.000.76180</Revision>
</Application>
</file>

<file path=customXml/itemProps1.xml><?xml version="1.0" encoding="utf-8"?>
<ds:datastoreItem xmlns:ds="http://schemas.openxmlformats.org/officeDocument/2006/customXml" ds:itemID="{0DCD5536-EFF1-48A4-ACC9-1B02E5A5C881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Equity Conso</vt:lpstr>
      <vt:lpstr>Equity Seperate</vt:lpstr>
      <vt:lpstr>CF</vt:lpstr>
      <vt:lpstr>BS!Print_Area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Saisamorn, Chimyoo</cp:lastModifiedBy>
  <cp:lastPrinted>2020-02-26T09:57:58Z</cp:lastPrinted>
  <dcterms:created xsi:type="dcterms:W3CDTF">2015-05-02T04:57:45Z</dcterms:created>
  <dcterms:modified xsi:type="dcterms:W3CDTF">2020-02-26T09:58:01Z</dcterms:modified>
</cp:coreProperties>
</file>