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12\"/>
    </mc:Choice>
  </mc:AlternateContent>
  <xr:revisionPtr revIDLastSave="0" documentId="13_ncr:1_{6A8D56ED-8DF8-4C25-BC21-0A616908A73A}" xr6:coauthVersionLast="41" xr6:coauthVersionMax="41" xr10:uidLastSave="{00000000-0000-0000-0000-000000000000}"/>
  <bookViews>
    <workbookView xWindow="-110" yWindow="-110" windowWidth="19420" windowHeight="10420" tabRatio="791" activeTab="6" xr2:uid="{00000000-000D-0000-FFFF-FFFF00000000}"/>
  </bookViews>
  <sheets>
    <sheet name="BL 6-7" sheetId="16" r:id="rId1"/>
    <sheet name="PL8" sheetId="1" r:id="rId2"/>
    <sheet name="SH9" sheetId="19" r:id="rId3"/>
    <sheet name="SH10" sheetId="20" r:id="rId4"/>
    <sheet name="SH11" sheetId="21" r:id="rId5"/>
    <sheet name="SH12" sheetId="14" r:id="rId6"/>
    <sheet name="CF13-14" sheetId="13" r:id="rId7"/>
  </sheets>
  <definedNames>
    <definedName name="_xlnm._FilterDatabase" localSheetId="6" hidden="1">'CF13-14'!$A$55:$H$80</definedName>
    <definedName name="_Hlk120336604" localSheetId="0">'BL 6-7'!#REF!</definedName>
    <definedName name="_Hlk120336604" localSheetId="1">'PL8'!#REF!</definedName>
    <definedName name="_xlnm.Print_Area" localSheetId="0">'BL 6-7'!$A$1:$J$79</definedName>
    <definedName name="_xlnm.Print_Area" localSheetId="6">'CF13-14'!$A$1:$H$99</definedName>
    <definedName name="_xlnm.Print_Area" localSheetId="1">'PL8'!$A$1:$J$50</definedName>
    <definedName name="_xlnm.Print_Area" localSheetId="3">'SH10'!$A$1:$L$25</definedName>
    <definedName name="_xlnm.Print_Area" localSheetId="4">'SH11'!$A$1:$L$25</definedName>
    <definedName name="_xlnm.Print_Area" localSheetId="5">'SH12'!$A$1:$L$25</definedName>
    <definedName name="_xlnm.Print_Area" localSheetId="2">'SH9'!$A$1:$L$26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9" i="16" l="1"/>
  <c r="H80" i="13" l="1"/>
  <c r="F80" i="13"/>
  <c r="D80" i="13"/>
  <c r="B80" i="13"/>
  <c r="D38" i="16" l="1"/>
  <c r="F32" i="13" l="1"/>
  <c r="F48" i="13" s="1"/>
  <c r="L20" i="14"/>
  <c r="L15" i="14"/>
  <c r="D24" i="20"/>
  <c r="L20" i="20"/>
  <c r="L17" i="20"/>
  <c r="L16" i="20"/>
  <c r="J17" i="20"/>
  <c r="J16" i="20"/>
  <c r="L15" i="20"/>
  <c r="L11" i="14" l="1"/>
  <c r="H24" i="21"/>
  <c r="J24" i="21"/>
  <c r="L11" i="20"/>
  <c r="L25" i="19"/>
  <c r="J25" i="19"/>
  <c r="F25" i="19"/>
  <c r="D25" i="19"/>
  <c r="H25" i="19"/>
  <c r="L22" i="19"/>
  <c r="J22" i="19"/>
  <c r="L21" i="19"/>
  <c r="L20" i="19"/>
  <c r="L11" i="19"/>
  <c r="L24" i="21" l="1"/>
  <c r="H89" i="13" l="1"/>
  <c r="D89" i="13"/>
  <c r="D32" i="13"/>
  <c r="H32" i="13"/>
  <c r="H21" i="21"/>
  <c r="F21" i="21"/>
  <c r="D21" i="21"/>
  <c r="J17" i="21"/>
  <c r="L16" i="21"/>
  <c r="L17" i="21" s="1"/>
  <c r="J16" i="21"/>
  <c r="H16" i="21"/>
  <c r="H17" i="21" s="1"/>
  <c r="F16" i="21"/>
  <c r="F17" i="21" s="1"/>
  <c r="D16" i="21"/>
  <c r="D17" i="21" s="1"/>
  <c r="J39" i="1"/>
  <c r="J42" i="1" s="1"/>
  <c r="J25" i="1"/>
  <c r="J18" i="1"/>
  <c r="F39" i="1"/>
  <c r="F42" i="1" s="1"/>
  <c r="F25" i="1"/>
  <c r="F18" i="1"/>
  <c r="J77" i="16"/>
  <c r="J65" i="16"/>
  <c r="J57" i="16"/>
  <c r="J66" i="16" s="1"/>
  <c r="J79" i="16" s="1"/>
  <c r="F77" i="16"/>
  <c r="F65" i="16"/>
  <c r="F57" i="16"/>
  <c r="F66" i="16" s="1"/>
  <c r="J38" i="16"/>
  <c r="J19" i="16"/>
  <c r="J40" i="16" s="1"/>
  <c r="F38" i="16"/>
  <c r="F19" i="16"/>
  <c r="F40" i="16" s="1"/>
  <c r="J29" i="1" l="1"/>
  <c r="J31" i="1" s="1"/>
  <c r="J44" i="1" s="1"/>
  <c r="F29" i="1"/>
  <c r="F31" i="1" s="1"/>
  <c r="H48" i="13"/>
  <c r="H50" i="13" s="1"/>
  <c r="H91" i="13" s="1"/>
  <c r="H93" i="13" s="1"/>
  <c r="D48" i="13"/>
  <c r="D50" i="13" s="1"/>
  <c r="D91" i="13" s="1"/>
  <c r="D93" i="13" s="1"/>
  <c r="F79" i="16"/>
  <c r="L23" i="21"/>
  <c r="F44" i="1"/>
  <c r="B32" i="13"/>
  <c r="H39" i="1"/>
  <c r="H42" i="1" s="1"/>
  <c r="D39" i="1"/>
  <c r="H18" i="1"/>
  <c r="H29" i="1" s="1"/>
  <c r="H31" i="1" s="1"/>
  <c r="D18" i="1"/>
  <c r="D25" i="1"/>
  <c r="H65" i="16"/>
  <c r="H38" i="16"/>
  <c r="F24" i="20"/>
  <c r="H19" i="16"/>
  <c r="H21" i="20"/>
  <c r="F21" i="20"/>
  <c r="D21" i="20"/>
  <c r="H57" i="16"/>
  <c r="H66" i="16" s="1"/>
  <c r="H79" i="16" s="1"/>
  <c r="F89" i="13"/>
  <c r="D65" i="16"/>
  <c r="H21" i="14"/>
  <c r="F21" i="14"/>
  <c r="D21" i="14"/>
  <c r="H25" i="1"/>
  <c r="H77" i="16"/>
  <c r="D77" i="16"/>
  <c r="D57" i="16"/>
  <c r="D40" i="16"/>
  <c r="B89" i="13"/>
  <c r="B48" i="13" l="1"/>
  <c r="B50" i="13" s="1"/>
  <c r="B91" i="13" s="1"/>
  <c r="B93" i="13" s="1"/>
  <c r="D66" i="16"/>
  <c r="D79" i="16" s="1"/>
  <c r="H44" i="1"/>
  <c r="D29" i="1"/>
  <c r="D31" i="1" s="1"/>
  <c r="H24" i="20"/>
  <c r="H40" i="16"/>
  <c r="D42" i="1"/>
  <c r="F50" i="13" l="1"/>
  <c r="F91" i="13" s="1"/>
  <c r="F93" i="13" s="1"/>
  <c r="J21" i="14"/>
  <c r="J24" i="14" s="1"/>
  <c r="L21" i="14"/>
  <c r="D44" i="1"/>
  <c r="J21" i="20"/>
  <c r="J24" i="20" s="1"/>
  <c r="L21" i="20"/>
  <c r="L24" i="20"/>
  <c r="F24" i="14"/>
  <c r="H24" i="14"/>
  <c r="D24" i="14"/>
  <c r="L24" i="14" l="1"/>
  <c r="J21" i="21"/>
  <c r="L20" i="21"/>
  <c r="L21" i="21" s="1"/>
  <c r="F24" i="21" l="1"/>
  <c r="D24" i="21"/>
  <c r="L11" i="21"/>
</calcChain>
</file>

<file path=xl/sharedStrings.xml><?xml version="1.0" encoding="utf-8"?>
<sst xmlns="http://schemas.openxmlformats.org/spreadsheetml/2006/main" count="353" uniqueCount="208">
  <si>
    <t>Consolidated</t>
  </si>
  <si>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</si>
  <si>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</si>
  <si>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</si>
  <si>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</si>
  <si>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</si>
  <si>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</si>
  <si>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</si>
  <si>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</si>
  <si>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</si>
  <si>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</si>
  <si>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</si>
  <si>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</si>
  <si>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Trade accounts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</si>
  <si>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</si>
  <si>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</si>
  <si>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</si>
  <si>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</si>
  <si>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</si>
  <si>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Other income</t>
  </si>
  <si>
    <t>Expenses</t>
  </si>
  <si>
    <t>Total expenses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</si>
  <si>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</si>
  <si>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</si>
  <si>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</si>
  <si>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</si>
  <si>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</si>
  <si>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Interest paid</t>
  </si>
  <si>
    <t>equity</t>
  </si>
  <si>
    <t>Total</t>
  </si>
  <si>
    <t>Income tax payable</t>
  </si>
  <si>
    <t>share capital</t>
  </si>
  <si>
    <t>Issued and</t>
  </si>
  <si>
    <t>Property, plant and equipment</t>
  </si>
  <si>
    <t>Trade accounts receivable</t>
  </si>
  <si>
    <t>Other non-current liabilities</t>
  </si>
  <si>
    <t>financial statements</t>
  </si>
  <si>
    <t>Separate</t>
  </si>
  <si>
    <t>Separate financial statements</t>
  </si>
  <si>
    <t>Selling expenses</t>
  </si>
  <si>
    <t>Administrative expenses</t>
  </si>
  <si>
    <t>Finance costs</t>
  </si>
  <si>
    <t>31 December</t>
  </si>
  <si>
    <t>Depreciation</t>
  </si>
  <si>
    <t>Transactions with owners, recorded directly in equity</t>
  </si>
  <si>
    <t>Accrued expenses</t>
  </si>
  <si>
    <t xml:space="preserve">Finance lease liabilities   </t>
  </si>
  <si>
    <t xml:space="preserve">Share premium </t>
  </si>
  <si>
    <t>Deferred tax assets</t>
  </si>
  <si>
    <t>Retained earnings</t>
  </si>
  <si>
    <t>Share premium</t>
  </si>
  <si>
    <t>reserve</t>
  </si>
  <si>
    <t>Unappropriated</t>
  </si>
  <si>
    <t>Statement of financial position</t>
  </si>
  <si>
    <t>Consolidated financial statements</t>
  </si>
  <si>
    <t>Legal</t>
  </si>
  <si>
    <t xml:space="preserve">   comprehensive income</t>
  </si>
  <si>
    <t>Non-cash transactions</t>
  </si>
  <si>
    <t>Income tax on other comprehensive income</t>
  </si>
  <si>
    <t xml:space="preserve">Income tax (expense) benefit on other 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</si>
  <si>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</si>
  <si>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</si>
  <si>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</si>
  <si>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</si>
  <si>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Payables for purchase of plant and equipment</t>
  </si>
  <si>
    <t>Other long-term investments</t>
  </si>
  <si>
    <t>Investment properties</t>
  </si>
  <si>
    <t>Current portion of finance lease liabilities</t>
  </si>
  <si>
    <t>Total transactions with owners, recorded directly in equity</t>
  </si>
  <si>
    <t xml:space="preserve">   Profit</t>
  </si>
  <si>
    <t>Short-term loans to subsidiary</t>
  </si>
  <si>
    <t>paid</t>
  </si>
  <si>
    <t>Digital television license</t>
  </si>
  <si>
    <t>Digital television licence payable</t>
  </si>
  <si>
    <t>Share capital:</t>
  </si>
  <si>
    <t xml:space="preserve">Tax expense </t>
  </si>
  <si>
    <t>Interest income</t>
  </si>
  <si>
    <t>Provisions for employee benefits</t>
  </si>
  <si>
    <t>Taxes paid</t>
  </si>
  <si>
    <t>Acquisition of plant and equipment</t>
  </si>
  <si>
    <t xml:space="preserve">   Authorised share capital</t>
  </si>
  <si>
    <t xml:space="preserve">Share premium on ordinary shares </t>
  </si>
  <si>
    <t xml:space="preserve">Income tax expense  </t>
  </si>
  <si>
    <t>Issue of ordinary shares</t>
  </si>
  <si>
    <t>Acquisition of other intangible assets</t>
  </si>
  <si>
    <t>Payment by a lessee for reduction of the outstanding liability</t>
  </si>
  <si>
    <t xml:space="preserve">   relating to a finance lease</t>
  </si>
  <si>
    <t>Acquisition of assets by finance lease</t>
  </si>
  <si>
    <t>Amortisation of premium on other long-term investments</t>
  </si>
  <si>
    <t>Provisions for employee benefits paid</t>
  </si>
  <si>
    <t>Payment of short-term loans to subsidiary</t>
  </si>
  <si>
    <t>Proceeds from repayment of short-term loans to subsidiary</t>
  </si>
  <si>
    <t>Net cash used in investing activities</t>
  </si>
  <si>
    <t>Amortisation of digital television licence</t>
  </si>
  <si>
    <t>Other intangible assets</t>
  </si>
  <si>
    <t>Amortisation of other intangible assets</t>
  </si>
  <si>
    <t xml:space="preserve">   and others </t>
  </si>
  <si>
    <t>Book copyright</t>
  </si>
  <si>
    <t>Costs of sale of goods and rendering of services</t>
  </si>
  <si>
    <t xml:space="preserve">   Contributions by owners of the parent</t>
  </si>
  <si>
    <t xml:space="preserve">   Total contributions by owners of the parent</t>
  </si>
  <si>
    <t xml:space="preserve">Payment of digital television license </t>
  </si>
  <si>
    <t>Proceeds from sale of equipment</t>
  </si>
  <si>
    <t>Revenue from sale of goods and rendering of</t>
  </si>
  <si>
    <t xml:space="preserve">   services</t>
  </si>
  <si>
    <t>Land held for future development</t>
  </si>
  <si>
    <t xml:space="preserve">Net cash generated from operating </t>
  </si>
  <si>
    <t>Amarin Printing and Publishing Public Company Limited and its Subsidiaries</t>
  </si>
  <si>
    <t>(in Baht)</t>
  </si>
  <si>
    <t>Other receivables</t>
  </si>
  <si>
    <t>Investments in associates</t>
  </si>
  <si>
    <t>Other payables</t>
  </si>
  <si>
    <t>Equity</t>
  </si>
  <si>
    <t>Total equity</t>
  </si>
  <si>
    <t>Total liabilities and equity</t>
  </si>
  <si>
    <t xml:space="preserve">Statement of comprehensive income </t>
  </si>
  <si>
    <t>For the year ended</t>
  </si>
  <si>
    <t>Other comprehensive income</t>
  </si>
  <si>
    <t>Gains on remeasurements of defined benefit plans</t>
  </si>
  <si>
    <t>Total comprehensive income for the year</t>
  </si>
  <si>
    <t xml:space="preserve">Statement of changes in equity </t>
  </si>
  <si>
    <t>Comprehensive income for the year</t>
  </si>
  <si>
    <t xml:space="preserve">Statement of cash flows </t>
  </si>
  <si>
    <t>Investments in subsidiaries</t>
  </si>
  <si>
    <t>Long-term investments in related parties</t>
  </si>
  <si>
    <t xml:space="preserve">   Issued and paid-up share capital</t>
  </si>
  <si>
    <t>Transfer to legal reserve</t>
  </si>
  <si>
    <t>Amortisation of book copyright</t>
  </si>
  <si>
    <t>Acquisition of investments in subsidiaries</t>
  </si>
  <si>
    <t>Repayment of redemption of debenture</t>
  </si>
  <si>
    <t>Repayment of short-term loans from financial institutions</t>
  </si>
  <si>
    <t>Income tax relating to items that will not be</t>
  </si>
  <si>
    <t>Cash and cash equivalents at at 1 January</t>
  </si>
  <si>
    <t>Cash and cash equivalents at 31 December</t>
  </si>
  <si>
    <t>Year ended 31 December 2018</t>
  </si>
  <si>
    <t>Balance at 1 January 2018</t>
  </si>
  <si>
    <t>Balance at 31 December 2018</t>
  </si>
  <si>
    <t>Goodwill</t>
  </si>
  <si>
    <t>Restricted deposits at financial institutions</t>
  </si>
  <si>
    <t>Deposits</t>
  </si>
  <si>
    <t>Liabilities and equity</t>
  </si>
  <si>
    <t>Provisions for cost of dismantling</t>
  </si>
  <si>
    <t>Gain on previously held equity interest in</t>
  </si>
  <si>
    <t xml:space="preserve">   related party prior to change of status </t>
  </si>
  <si>
    <t xml:space="preserve">   to subsidiary</t>
  </si>
  <si>
    <t>Revenue</t>
  </si>
  <si>
    <t>Total revenue</t>
  </si>
  <si>
    <t>Total other comprehensive income for the period,</t>
  </si>
  <si>
    <t xml:space="preserve">   net of tax</t>
  </si>
  <si>
    <t>Profit</t>
  </si>
  <si>
    <t>Gain on remeasurements of defined employee benefit plans</t>
  </si>
  <si>
    <t>Reversal of allowance for returned magazines and books</t>
  </si>
  <si>
    <t>Reversal of bad and doubtful debts expenses</t>
  </si>
  <si>
    <t>Gain on previously held equity interest in related party</t>
  </si>
  <si>
    <t xml:space="preserve">   prior to change of status to subsidiary</t>
  </si>
  <si>
    <t>Net cash from operating activities</t>
  </si>
  <si>
    <t>Acquisition of subsidiary, net of cash acquired</t>
  </si>
  <si>
    <t>Payables for purchase of intangible assets</t>
  </si>
  <si>
    <t>Digital television license payable</t>
  </si>
  <si>
    <t>Year ended 31 December 2019</t>
  </si>
  <si>
    <t>Balance at 1 January 2019</t>
  </si>
  <si>
    <t>Balance at 31 December 2019</t>
  </si>
  <si>
    <t xml:space="preserve">   Distributions to owners of the parent</t>
  </si>
  <si>
    <t>Dividends</t>
  </si>
  <si>
    <t xml:space="preserve">   Total distributions to owners of the parent</t>
  </si>
  <si>
    <t>Acquisition of debt securities</t>
  </si>
  <si>
    <t>Proceeds from sale of other long-term investments</t>
  </si>
  <si>
    <t>Dividends paid to owners of the Company</t>
  </si>
  <si>
    <t>5, 9</t>
  </si>
  <si>
    <t>5</t>
  </si>
  <si>
    <t>Share of profit (loss) of investments in associates</t>
  </si>
  <si>
    <t>Profit before income tax expense</t>
  </si>
  <si>
    <t>Profit for the year</t>
  </si>
  <si>
    <t xml:space="preserve">Inventories </t>
  </si>
  <si>
    <t>Loss on disposal of other long-term investments in other company</t>
  </si>
  <si>
    <t>Provisions for decommissioning costs</t>
  </si>
  <si>
    <t xml:space="preserve">Adjustments to reconcile profit to cash receipts </t>
  </si>
  <si>
    <t>Unrealised (gain) loss on exchange rate</t>
  </si>
  <si>
    <t>Share of (profit) loss of investments in associates</t>
  </si>
  <si>
    <t>(Reversal of) losses on inventories devaluation</t>
  </si>
  <si>
    <t>Gain on disposal of equipment</t>
  </si>
  <si>
    <t>Net cash used in financing activities</t>
  </si>
  <si>
    <t>Net decrease in cash and cash equivalents</t>
  </si>
  <si>
    <t>Current investments</t>
  </si>
  <si>
    <t>5, 10</t>
  </si>
  <si>
    <r>
      <t>Basic earnings per share</t>
    </r>
    <r>
      <rPr>
        <b/>
        <i/>
        <sz val="11"/>
        <rFont val="Times New Roman"/>
        <family val="1"/>
      </rPr>
      <t xml:space="preserve"> </t>
    </r>
  </si>
  <si>
    <t>Increase in current investments</t>
  </si>
  <si>
    <t>5, 8</t>
  </si>
  <si>
    <t xml:space="preserve">Current portion of other long-term </t>
  </si>
  <si>
    <t xml:space="preserve">   investments</t>
  </si>
  <si>
    <t>5, 18</t>
  </si>
  <si>
    <t>5, 23</t>
  </si>
  <si>
    <t>5, 14</t>
  </si>
  <si>
    <t>20, 26</t>
  </si>
  <si>
    <t>26</t>
  </si>
  <si>
    <t>22</t>
  </si>
  <si>
    <t>28</t>
  </si>
  <si>
    <t>Acquisition of book copyright</t>
  </si>
  <si>
    <t>(Restated)</t>
  </si>
  <si>
    <t>Items that will not be reclassified subsequently to profit or loss</t>
  </si>
  <si>
    <t xml:space="preserve">   subsequently to profit or loss</t>
  </si>
  <si>
    <t xml:space="preserve">Total items that will not be reclassified </t>
  </si>
  <si>
    <t xml:space="preserve">   reclassified subsequently to profit or loss</t>
  </si>
  <si>
    <t>Acquisition of investment from the increase of share capital</t>
  </si>
  <si>
    <t xml:space="preserve">   of subsidiaries</t>
  </si>
  <si>
    <t xml:space="preserve">   in other companies</t>
  </si>
  <si>
    <t>Acquisition of investments from the increase of share capital</t>
  </si>
  <si>
    <t xml:space="preserve">   of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</si>
</sst>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_ ;\(#,##0\)"/>
    <numFmt numFmtId="168" formatCode="#,##0_ ;\(#,##0\)\ "/>
    <numFmt numFmtId="169" formatCode="B1d\-mmm"/>
  </numFmts>
  <fonts count="16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8"/>
      <color rgb="FF333333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08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/>
    </xf>
    <xf numFmtId="49" fontId="3" fillId="0" borderId="0" xfId="0" applyNumberFormat="1" applyFont="1" applyAlignment="1"/>
    <xf numFmtId="49" fontId="2" fillId="0" borderId="0" xfId="0" applyNumberFormat="1" applyFont="1" applyAlignment="1"/>
    <xf numFmtId="49" fontId="8" fillId="0" borderId="0" xfId="0" applyNumberFormat="1" applyFont="1" applyAlignment="1"/>
    <xf numFmtId="0" fontId="9" fillId="0" borderId="0" xfId="0" applyFont="1" applyAlignment="1"/>
    <xf numFmtId="49" fontId="4" fillId="0" borderId="0" xfId="0" applyNumberFormat="1" applyFont="1" applyAlignment="1"/>
    <xf numFmtId="0" fontId="10" fillId="0" borderId="0" xfId="0" applyFont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4" fontId="2" fillId="0" borderId="0" xfId="0" applyNumberFormat="1" applyFont="1" applyFill="1" applyAlignment="1"/>
    <xf numFmtId="164" fontId="2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0" fontId="9" fillId="0" borderId="0" xfId="0" applyFont="1" applyFill="1" applyAlignment="1"/>
    <xf numFmtId="0" fontId="10" fillId="0" borderId="0" xfId="0" applyFont="1" applyFill="1" applyAlignment="1"/>
    <xf numFmtId="0" fontId="6" fillId="0" borderId="0" xfId="0" applyFont="1" applyFill="1" applyAlignment="1">
      <alignment horizontal="center"/>
    </xf>
    <xf numFmtId="49" fontId="6" fillId="0" borderId="0" xfId="0" applyNumberFormat="1" applyFont="1" applyFill="1" applyAlignment="1"/>
    <xf numFmtId="49" fontId="2" fillId="0" borderId="0" xfId="0" applyNumberFormat="1" applyFont="1" applyFill="1" applyAlignment="1"/>
    <xf numFmtId="0" fontId="2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164" fontId="3" fillId="0" borderId="1" xfId="0" applyNumberFormat="1" applyFont="1" applyFill="1" applyBorder="1" applyAlignment="1"/>
    <xf numFmtId="164" fontId="3" fillId="0" borderId="2" xfId="0" applyNumberFormat="1" applyFont="1" applyFill="1" applyBorder="1" applyAlignment="1"/>
    <xf numFmtId="49" fontId="3" fillId="0" borderId="0" xfId="0" applyNumberFormat="1" applyFont="1" applyFill="1" applyAlignment="1"/>
    <xf numFmtId="49" fontId="3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/>
    <xf numFmtId="49" fontId="0" fillId="0" borderId="0" xfId="0" applyNumberFormat="1" applyFill="1" applyAlignment="1"/>
    <xf numFmtId="0" fontId="3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49" fontId="0" fillId="0" borderId="0" xfId="0" applyNumberFormat="1" applyFill="1" applyAlignment="1">
      <alignment horizontal="left"/>
    </xf>
    <xf numFmtId="164" fontId="0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49" fontId="0" fillId="0" borderId="0" xfId="0" applyNumberFormat="1" applyFont="1" applyFill="1" applyAlignment="1"/>
    <xf numFmtId="0" fontId="3" fillId="0" borderId="0" xfId="0" applyFont="1" applyFill="1" applyBorder="1" applyAlignment="1"/>
    <xf numFmtId="164" fontId="0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164" fontId="0" fillId="0" borderId="0" xfId="0" applyNumberFormat="1" applyFont="1" applyFill="1" applyBorder="1" applyAlignment="1">
      <alignment horizontal="left"/>
    </xf>
    <xf numFmtId="165" fontId="0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horizontal="left"/>
    </xf>
    <xf numFmtId="164" fontId="0" fillId="0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/>
    <xf numFmtId="49" fontId="0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164" fontId="3" fillId="0" borderId="0" xfId="1" applyNumberFormat="1" applyFont="1" applyFill="1" applyBorder="1" applyAlignment="1"/>
    <xf numFmtId="0" fontId="0" fillId="0" borderId="0" xfId="0" applyFont="1" applyAlignment="1"/>
    <xf numFmtId="166" fontId="0" fillId="0" borderId="0" xfId="1" applyNumberFormat="1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5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3" fillId="0" borderId="0" xfId="0" applyFont="1" applyFill="1"/>
    <xf numFmtId="49" fontId="11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Alignment="1"/>
    <xf numFmtId="49" fontId="0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0" fontId="0" fillId="0" borderId="0" xfId="0" applyFont="1" applyFill="1"/>
    <xf numFmtId="167" fontId="0" fillId="0" borderId="0" xfId="0" applyNumberFormat="1" applyFont="1" applyFill="1" applyAlignment="1"/>
    <xf numFmtId="167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Alignment="1">
      <alignment horizontal="right"/>
    </xf>
    <xf numFmtId="167" fontId="0" fillId="0" borderId="0" xfId="0" applyNumberFormat="1" applyFont="1" applyFill="1" applyAlignment="1">
      <alignment horizontal="right"/>
    </xf>
    <xf numFmtId="167" fontId="3" fillId="0" borderId="0" xfId="0" applyNumberFormat="1" applyFont="1" applyFill="1" applyAlignment="1"/>
    <xf numFmtId="167" fontId="3" fillId="0" borderId="0" xfId="0" applyNumberFormat="1" applyFont="1" applyFill="1" applyBorder="1" applyAlignment="1">
      <alignment horizontal="left"/>
    </xf>
    <xf numFmtId="167" fontId="3" fillId="0" borderId="0" xfId="0" applyNumberFormat="1" applyFont="1" applyFill="1" applyAlignment="1">
      <alignment horizontal="right"/>
    </xf>
    <xf numFmtId="167" fontId="3" fillId="0" borderId="2" xfId="0" applyNumberFormat="1" applyFont="1" applyFill="1" applyBorder="1" applyAlignment="1">
      <alignment horizontal="right"/>
    </xf>
    <xf numFmtId="168" fontId="3" fillId="0" borderId="0" xfId="0" applyNumberFormat="1" applyFont="1" applyFill="1" applyAlignment="1"/>
    <xf numFmtId="168" fontId="0" fillId="0" borderId="0" xfId="0" applyNumberFormat="1" applyFont="1" applyFill="1" applyAlignment="1"/>
    <xf numFmtId="168" fontId="0" fillId="0" borderId="0" xfId="0" applyNumberFormat="1" applyFont="1" applyFill="1" applyBorder="1" applyAlignment="1"/>
    <xf numFmtId="168" fontId="3" fillId="0" borderId="0" xfId="0" applyNumberFormat="1" applyFont="1" applyFill="1" applyBorder="1" applyAlignment="1"/>
    <xf numFmtId="43" fontId="2" fillId="0" borderId="0" xfId="1" applyFont="1" applyFill="1" applyBorder="1" applyAlignment="1">
      <alignment horizontal="right"/>
    </xf>
    <xf numFmtId="168" fontId="2" fillId="0" borderId="0" xfId="1" applyNumberFormat="1" applyFont="1" applyFill="1" applyAlignment="1"/>
    <xf numFmtId="168" fontId="2" fillId="0" borderId="0" xfId="1" applyNumberFormat="1" applyFont="1" applyFill="1" applyBorder="1" applyAlignment="1">
      <alignment horizontal="right"/>
    </xf>
    <xf numFmtId="168" fontId="2" fillId="0" borderId="0" xfId="0" applyNumberFormat="1" applyFont="1" applyAlignment="1"/>
    <xf numFmtId="168" fontId="2" fillId="0" borderId="0" xfId="0" applyNumberFormat="1" applyFont="1" applyFill="1" applyAlignment="1"/>
    <xf numFmtId="43" fontId="2" fillId="0" borderId="0" xfId="1" applyFont="1" applyFill="1" applyAlignment="1"/>
    <xf numFmtId="43" fontId="0" fillId="0" borderId="0" xfId="1" applyFont="1" applyFill="1" applyBorder="1" applyAlignment="1"/>
    <xf numFmtId="167" fontId="3" fillId="0" borderId="0" xfId="0" applyNumberFormat="1" applyFont="1" applyFill="1" applyBorder="1" applyAlignment="1"/>
    <xf numFmtId="167" fontId="3" fillId="0" borderId="1" xfId="0" applyNumberFormat="1" applyFont="1" applyFill="1" applyBorder="1" applyAlignment="1"/>
    <xf numFmtId="167" fontId="3" fillId="0" borderId="4" xfId="0" applyNumberFormat="1" applyFont="1" applyFill="1" applyBorder="1" applyAlignment="1"/>
    <xf numFmtId="49" fontId="13" fillId="0" borderId="0" xfId="0" applyNumberFormat="1" applyFont="1" applyFill="1" applyAlignment="1"/>
    <xf numFmtId="0" fontId="14" fillId="0" borderId="0" xfId="0" applyFont="1" applyFill="1" applyAlignment="1"/>
    <xf numFmtId="0" fontId="10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167" fontId="3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justify"/>
    </xf>
    <xf numFmtId="0" fontId="5" fillId="0" borderId="0" xfId="0" applyFont="1" applyFill="1" applyAlignment="1">
      <alignment horizontal="center"/>
    </xf>
    <xf numFmtId="43" fontId="2" fillId="0" borderId="0" xfId="1" applyFont="1" applyFill="1" applyBorder="1" applyAlignment="1"/>
    <xf numFmtId="43" fontId="3" fillId="0" borderId="1" xfId="1" applyFont="1" applyFill="1" applyBorder="1" applyAlignment="1"/>
    <xf numFmtId="43" fontId="3" fillId="0" borderId="0" xfId="1" applyFont="1" applyFill="1" applyAlignment="1"/>
    <xf numFmtId="43" fontId="3" fillId="0" borderId="0" xfId="1" applyFont="1" applyFill="1" applyBorder="1" applyAlignment="1"/>
    <xf numFmtId="43" fontId="0" fillId="0" borderId="4" xfId="1" applyFont="1" applyFill="1" applyBorder="1" applyAlignment="1"/>
    <xf numFmtId="166" fontId="0" fillId="0" borderId="0" xfId="1" applyNumberFormat="1" applyFont="1" applyFill="1" applyBorder="1" applyAlignment="1"/>
    <xf numFmtId="49" fontId="3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/>
    <xf numFmtId="0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wrapText="1"/>
    </xf>
    <xf numFmtId="9" fontId="0" fillId="0" borderId="0" xfId="2" applyFont="1" applyFill="1" applyAlignment="1"/>
    <xf numFmtId="41" fontId="0" fillId="0" borderId="0" xfId="0" applyNumberFormat="1" applyFont="1" applyFill="1" applyBorder="1" applyAlignment="1"/>
    <xf numFmtId="41" fontId="0" fillId="0" borderId="0" xfId="0" applyNumberFormat="1" applyFill="1" applyBorder="1" applyAlignment="1">
      <alignment horizontal="center"/>
    </xf>
    <xf numFmtId="41" fontId="3" fillId="0" borderId="1" xfId="0" applyNumberFormat="1" applyFont="1" applyFill="1" applyBorder="1" applyAlignment="1"/>
    <xf numFmtId="0" fontId="15" fillId="0" borderId="0" xfId="0" applyFont="1"/>
    <xf numFmtId="41" fontId="0" fillId="0" borderId="0" xfId="0" applyNumberFormat="1" applyFont="1" applyFill="1" applyAlignment="1"/>
    <xf numFmtId="41" fontId="0" fillId="0" borderId="0" xfId="0" applyNumberFormat="1" applyFont="1" applyFill="1" applyBorder="1" applyAlignment="1">
      <alignment horizontal="left"/>
    </xf>
    <xf numFmtId="41" fontId="0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0" fillId="0" borderId="2" xfId="0" applyNumberFormat="1" applyFont="1" applyFill="1" applyBorder="1" applyAlignment="1"/>
    <xf numFmtId="41" fontId="0" fillId="0" borderId="0" xfId="1" applyNumberFormat="1" applyFont="1" applyFill="1" applyAlignment="1"/>
    <xf numFmtId="41" fontId="0" fillId="0" borderId="0" xfId="0" applyNumberFormat="1" applyFont="1" applyFill="1" applyAlignment="1">
      <alignment horizontal="center"/>
    </xf>
    <xf numFmtId="41" fontId="0" fillId="0" borderId="4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 indent="1"/>
    </xf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/>
    <xf numFmtId="41" fontId="2" fillId="0" borderId="0" xfId="1" applyNumberFormat="1" applyFont="1" applyFill="1" applyBorder="1" applyAlignment="1">
      <alignment horizontal="right"/>
    </xf>
    <xf numFmtId="41" fontId="2" fillId="0" borderId="4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/>
    <xf numFmtId="49" fontId="6" fillId="0" borderId="0" xfId="0" applyNumberFormat="1" applyFont="1" applyFill="1" applyBorder="1" applyAlignment="1">
      <alignment horizontal="left" indent="1"/>
    </xf>
    <xf numFmtId="43" fontId="0" fillId="0" borderId="2" xfId="1" applyFont="1" applyFill="1" applyBorder="1" applyAlignment="1"/>
    <xf numFmtId="41" fontId="0" fillId="0" borderId="4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166" fontId="0" fillId="0" borderId="4" xfId="1" applyNumberFormat="1" applyFont="1" applyFill="1" applyBorder="1" applyAlignment="1"/>
    <xf numFmtId="41" fontId="0" fillId="0" borderId="4" xfId="1" applyNumberFormat="1" applyFont="1" applyFill="1" applyBorder="1" applyAlignment="1"/>
    <xf numFmtId="41" fontId="3" fillId="0" borderId="4" xfId="1" applyNumberFormat="1" applyFont="1" applyFill="1" applyBorder="1" applyAlignment="1"/>
    <xf numFmtId="41" fontId="3" fillId="0" borderId="4" xfId="0" applyNumberFormat="1" applyFont="1" applyFill="1" applyBorder="1" applyAlignment="1"/>
    <xf numFmtId="49" fontId="6" fillId="0" borderId="0" xfId="0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/>
    <xf numFmtId="166" fontId="3" fillId="0" borderId="0" xfId="1" applyNumberFormat="1" applyFont="1" applyFill="1" applyBorder="1" applyAlignment="1"/>
    <xf numFmtId="166" fontId="2" fillId="0" borderId="0" xfId="1" applyNumberFormat="1" applyFont="1" applyFill="1" applyAlignment="1"/>
    <xf numFmtId="166" fontId="3" fillId="0" borderId="3" xfId="1" applyNumberFormat="1" applyFont="1" applyFill="1" applyBorder="1" applyAlignment="1"/>
    <xf numFmtId="166" fontId="2" fillId="0" borderId="0" xfId="1" applyNumberFormat="1" applyFont="1" applyFill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166" fontId="9" fillId="0" borderId="0" xfId="1" applyNumberFormat="1" applyFont="1" applyFill="1" applyBorder="1" applyAlignment="1"/>
    <xf numFmtId="166" fontId="9" fillId="0" borderId="0" xfId="1" applyNumberFormat="1" applyFont="1" applyFill="1" applyBorder="1" applyAlignment="1">
      <alignment horizontal="left"/>
    </xf>
    <xf numFmtId="166" fontId="10" fillId="0" borderId="0" xfId="1" applyNumberFormat="1" applyFont="1" applyFill="1" applyAlignment="1"/>
    <xf numFmtId="166" fontId="10" fillId="0" borderId="0" xfId="1" applyNumberFormat="1" applyFont="1" applyFill="1" applyBorder="1" applyAlignment="1"/>
    <xf numFmtId="166" fontId="10" fillId="0" borderId="0" xfId="1" applyNumberFormat="1" applyFont="1" applyFill="1" applyBorder="1" applyAlignment="1">
      <alignment horizontal="left"/>
    </xf>
    <xf numFmtId="166" fontId="2" fillId="0" borderId="0" xfId="1" applyNumberFormat="1" applyFont="1" applyFill="1" applyBorder="1" applyAlignment="1"/>
    <xf numFmtId="166" fontId="2" fillId="0" borderId="0" xfId="1" applyNumberFormat="1" applyFont="1" applyFill="1" applyBorder="1" applyAlignment="1">
      <alignment horizontal="left"/>
    </xf>
    <xf numFmtId="166" fontId="3" fillId="0" borderId="0" xfId="1" applyNumberFormat="1" applyFont="1" applyFill="1" applyBorder="1" applyAlignment="1">
      <alignment horizontal="left"/>
    </xf>
    <xf numFmtId="49" fontId="0" fillId="0" borderId="0" xfId="0" applyNumberFormat="1" applyFont="1" applyFill="1" applyAlignment="1">
      <alignment horizontal="left"/>
    </xf>
    <xf numFmtId="166" fontId="3" fillId="0" borderId="0" xfId="1" applyNumberFormat="1" applyFont="1" applyFill="1" applyBorder="1" applyAlignment="1">
      <alignment horizontal="center"/>
    </xf>
    <xf numFmtId="43" fontId="3" fillId="0" borderId="4" xfId="1" applyFont="1" applyFill="1" applyBorder="1" applyAlignment="1"/>
    <xf numFmtId="166" fontId="2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Alignment="1"/>
    <xf numFmtId="49" fontId="0" fillId="0" borderId="0" xfId="0" applyNumberFormat="1" applyFont="1" applyFill="1" applyAlignment="1">
      <alignment vertical="center"/>
    </xf>
    <xf numFmtId="166" fontId="0" fillId="0" borderId="0" xfId="1" applyNumberFormat="1" applyFont="1" applyFill="1" applyBorder="1" applyAlignment="1">
      <alignment vertical="center"/>
    </xf>
    <xf numFmtId="43" fontId="2" fillId="0" borderId="4" xfId="1" applyFont="1" applyFill="1" applyBorder="1" applyAlignment="1"/>
    <xf numFmtId="16" fontId="3" fillId="0" borderId="0" xfId="0" quotePrefix="1" applyNumberFormat="1" applyFont="1" applyAlignment="1">
      <alignment horizontal="left"/>
    </xf>
    <xf numFmtId="43" fontId="2" fillId="0" borderId="0" xfId="1" applyFont="1" applyAlignment="1"/>
    <xf numFmtId="168" fontId="0" fillId="0" borderId="4" xfId="0" applyNumberFormat="1" applyFont="1" applyFill="1" applyBorder="1" applyAlignment="1"/>
    <xf numFmtId="43" fontId="2" fillId="0" borderId="4" xfId="1" applyFont="1" applyBorder="1" applyAlignment="1"/>
    <xf numFmtId="167" fontId="0" fillId="0" borderId="4" xfId="0" applyNumberFormat="1" applyFont="1" applyFill="1" applyBorder="1" applyAlignment="1"/>
    <xf numFmtId="43" fontId="2" fillId="0" borderId="4" xfId="0" applyNumberFormat="1" applyFont="1" applyFill="1" applyBorder="1" applyAlignment="1"/>
    <xf numFmtId="164" fontId="3" fillId="0" borderId="4" xfId="0" applyNumberFormat="1" applyFont="1" applyFill="1" applyBorder="1" applyAlignment="1"/>
    <xf numFmtId="41" fontId="0" fillId="0" borderId="0" xfId="1" applyNumberFormat="1" applyFont="1" applyFill="1" applyBorder="1" applyAlignment="1">
      <alignment horizontal="right"/>
    </xf>
    <xf numFmtId="43" fontId="0" fillId="0" borderId="4" xfId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3" fontId="2" fillId="0" borderId="4" xfId="1" applyFont="1" applyFill="1" applyBorder="1" applyAlignment="1">
      <alignment horizontal="right"/>
    </xf>
    <xf numFmtId="43" fontId="3" fillId="0" borderId="1" xfId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7" fontId="3" fillId="0" borderId="1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7" fontId="3" fillId="0" borderId="0" xfId="0" applyNumberFormat="1" applyFont="1" applyFill="1" applyAlignment="1">
      <alignment horizontal="center"/>
    </xf>
    <xf numFmtId="169" fontId="0" fillId="0" borderId="0" xfId="0" quotePrefix="1" applyNumberFormat="1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quotePrefix="1" applyNumberFormat="1" applyFill="1" applyAlignment="1">
      <alignment horizontal="center"/>
    </xf>
    <xf numFmtId="166" fontId="3" fillId="0" borderId="0" xfId="1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5"/>
  <sheetViews>
    <sheetView view="pageBreakPreview" topLeftCell="A61" zoomScaleNormal="100" zoomScaleSheetLayoutView="100" workbookViewId="0">
      <selection activeCell="A57" sqref="A57"/>
    </sheetView>
  </sheetViews>
  <sheetFormatPr defaultColWidth="9.1796875" defaultRowHeight="18.75" customHeight="1" x14ac:dyDescent="0.3"/>
  <cols>
    <col min="1" max="1" width="35.90625" style="43" customWidth="1"/>
    <col min="2" max="2" width="8.7265625" style="46" customWidth="1"/>
    <col min="3" max="3" width="2.08984375" style="48" customWidth="1"/>
    <col min="4" max="4" width="14.08984375" style="46" customWidth="1"/>
    <col min="5" max="5" width="2.08984375" style="48" customWidth="1"/>
    <col min="6" max="6" width="14.08984375" style="46" customWidth="1"/>
    <col min="7" max="7" width="2.08984375" style="39" customWidth="1"/>
    <col min="8" max="8" width="14.08984375" style="46" customWidth="1"/>
    <col min="9" max="9" width="2.08984375" style="48" customWidth="1"/>
    <col min="10" max="10" width="14.08984375" style="46" customWidth="1"/>
    <col min="11" max="13" width="9.1796875" style="37"/>
    <col min="14" max="14" width="9.54296875" style="37" bestFit="1" customWidth="1"/>
    <col min="15" max="16384" width="9.1796875" style="46"/>
  </cols>
  <sheetData>
    <row r="1" spans="1:19" ht="21" customHeight="1" x14ac:dyDescent="0.35">
      <c r="A1" s="32" t="s">
        <v>107</v>
      </c>
    </row>
    <row r="2" spans="1:19" ht="21" customHeight="1" x14ac:dyDescent="0.3">
      <c r="A2" s="33" t="s">
        <v>53</v>
      </c>
      <c r="S2" s="171">
        <v>43677</v>
      </c>
    </row>
    <row r="4" spans="1:19" ht="18.75" customHeight="1" x14ac:dyDescent="0.3">
      <c r="C4" s="46"/>
      <c r="D4" s="194" t="s">
        <v>0</v>
      </c>
      <c r="E4" s="194"/>
      <c r="F4" s="194"/>
      <c r="H4" s="194" t="s">
        <v>37</v>
      </c>
      <c r="I4" s="194"/>
      <c r="J4" s="194"/>
    </row>
    <row r="5" spans="1:19" ht="18.75" customHeight="1" x14ac:dyDescent="0.3">
      <c r="A5" s="74"/>
      <c r="B5" s="38"/>
      <c r="C5" s="38"/>
      <c r="D5" s="194" t="s">
        <v>36</v>
      </c>
      <c r="E5" s="194"/>
      <c r="F5" s="194"/>
      <c r="G5" s="25"/>
      <c r="H5" s="194" t="s">
        <v>36</v>
      </c>
      <c r="I5" s="194"/>
      <c r="J5" s="194"/>
    </row>
    <row r="6" spans="1:19" ht="18.75" customHeight="1" x14ac:dyDescent="0.3">
      <c r="C6" s="46"/>
      <c r="D6" s="196" t="s">
        <v>42</v>
      </c>
      <c r="E6" s="196"/>
      <c r="F6" s="196"/>
      <c r="G6" s="47"/>
      <c r="H6" s="196" t="s">
        <v>42</v>
      </c>
      <c r="I6" s="196"/>
      <c r="J6" s="196"/>
    </row>
    <row r="7" spans="1:19" ht="18.75" customHeight="1" x14ac:dyDescent="0.3">
      <c r="A7" s="31" t="s">
        <v>1</v>
      </c>
      <c r="B7" s="17" t="s">
        <v>2</v>
      </c>
      <c r="C7" s="47"/>
      <c r="D7" s="38">
        <v>2019</v>
      </c>
      <c r="E7" s="47"/>
      <c r="F7" s="38">
        <v>2018</v>
      </c>
      <c r="G7" s="47"/>
      <c r="H7" s="182">
        <v>2019</v>
      </c>
      <c r="I7" s="47"/>
      <c r="J7" s="182">
        <v>2018</v>
      </c>
    </row>
    <row r="8" spans="1:19" ht="18.75" customHeight="1" x14ac:dyDescent="0.3">
      <c r="A8" s="76"/>
      <c r="B8" s="38"/>
      <c r="C8" s="38"/>
      <c r="D8" s="193" t="s">
        <v>108</v>
      </c>
      <c r="E8" s="193"/>
      <c r="F8" s="193"/>
      <c r="G8" s="193"/>
      <c r="H8" s="193"/>
      <c r="I8" s="193"/>
      <c r="J8" s="193"/>
    </row>
    <row r="9" spans="1:19" ht="18.75" customHeight="1" x14ac:dyDescent="0.3">
      <c r="A9" s="35" t="s">
        <v>3</v>
      </c>
      <c r="B9" s="38"/>
      <c r="C9" s="78"/>
      <c r="D9" s="77"/>
      <c r="E9" s="78"/>
      <c r="F9" s="77"/>
      <c r="G9" s="79"/>
      <c r="H9" s="77"/>
      <c r="I9" s="78"/>
      <c r="J9" s="77"/>
    </row>
    <row r="10" spans="1:19" ht="18.75" customHeight="1" x14ac:dyDescent="0.3">
      <c r="A10" s="43" t="s">
        <v>4</v>
      </c>
      <c r="B10" s="117">
        <v>6</v>
      </c>
      <c r="C10" s="120"/>
      <c r="D10" s="120">
        <v>253768811</v>
      </c>
      <c r="E10" s="120"/>
      <c r="F10" s="120">
        <v>1044791877</v>
      </c>
      <c r="G10" s="120"/>
      <c r="H10" s="41">
        <v>146350719</v>
      </c>
      <c r="I10" s="120"/>
      <c r="J10" s="41">
        <v>882500935</v>
      </c>
      <c r="L10" s="80"/>
    </row>
    <row r="11" spans="1:19" ht="18.75" customHeight="1" x14ac:dyDescent="0.3">
      <c r="A11" s="43" t="s">
        <v>183</v>
      </c>
      <c r="B11" s="117">
        <v>7</v>
      </c>
      <c r="C11" s="120"/>
      <c r="D11" s="120">
        <v>50000000</v>
      </c>
      <c r="E11" s="120"/>
      <c r="F11" s="96">
        <v>0</v>
      </c>
      <c r="G11" s="120"/>
      <c r="H11" s="96">
        <v>0</v>
      </c>
      <c r="I11" s="96"/>
      <c r="J11" s="96">
        <v>0</v>
      </c>
      <c r="L11" s="80"/>
    </row>
    <row r="12" spans="1:19" ht="18.75" customHeight="1" x14ac:dyDescent="0.3">
      <c r="A12" s="43" t="s">
        <v>34</v>
      </c>
      <c r="B12" s="117" t="s">
        <v>187</v>
      </c>
      <c r="C12" s="120"/>
      <c r="D12" s="120">
        <v>594438922</v>
      </c>
      <c r="E12" s="120"/>
      <c r="F12" s="120">
        <v>565237870</v>
      </c>
      <c r="G12" s="120"/>
      <c r="H12" s="41">
        <v>356709770</v>
      </c>
      <c r="I12" s="127"/>
      <c r="J12" s="41">
        <v>368112513</v>
      </c>
      <c r="L12" s="80"/>
    </row>
    <row r="13" spans="1:19" ht="18.75" customHeight="1" x14ac:dyDescent="0.3">
      <c r="A13" s="43" t="s">
        <v>109</v>
      </c>
      <c r="B13" s="117" t="s">
        <v>168</v>
      </c>
      <c r="C13" s="120"/>
      <c r="D13" s="120">
        <v>130058234</v>
      </c>
      <c r="E13" s="120"/>
      <c r="F13" s="120">
        <v>64696024</v>
      </c>
      <c r="G13" s="120"/>
      <c r="H13" s="41">
        <v>20365572</v>
      </c>
      <c r="I13" s="120"/>
      <c r="J13" s="41">
        <v>20445660</v>
      </c>
      <c r="L13" s="80"/>
    </row>
    <row r="14" spans="1:19" ht="18.75" customHeight="1" x14ac:dyDescent="0.3">
      <c r="A14" s="43" t="s">
        <v>70</v>
      </c>
      <c r="B14" s="117">
        <v>5</v>
      </c>
      <c r="C14" s="120"/>
      <c r="D14" s="96">
        <v>0</v>
      </c>
      <c r="E14" s="120"/>
      <c r="F14" s="96">
        <v>0</v>
      </c>
      <c r="G14" s="120"/>
      <c r="H14" s="41">
        <v>290000000</v>
      </c>
      <c r="I14" s="120"/>
      <c r="J14" s="41">
        <v>265000000</v>
      </c>
      <c r="L14" s="80"/>
    </row>
    <row r="15" spans="1:19" ht="18.75" customHeight="1" x14ac:dyDescent="0.3">
      <c r="A15" s="43" t="s">
        <v>5</v>
      </c>
      <c r="B15" s="117">
        <v>10</v>
      </c>
      <c r="C15" s="120"/>
      <c r="D15" s="120">
        <v>385955125</v>
      </c>
      <c r="E15" s="120"/>
      <c r="F15" s="120">
        <v>435006024</v>
      </c>
      <c r="G15" s="120"/>
      <c r="H15" s="41">
        <v>218663235</v>
      </c>
      <c r="I15" s="120"/>
      <c r="J15" s="41">
        <v>260703046</v>
      </c>
      <c r="L15" s="80"/>
    </row>
    <row r="16" spans="1:19" ht="18.75" customHeight="1" x14ac:dyDescent="0.3">
      <c r="A16" s="43" t="s">
        <v>188</v>
      </c>
      <c r="B16" s="117"/>
      <c r="C16" s="120"/>
      <c r="D16" s="120"/>
      <c r="E16" s="120"/>
      <c r="F16" s="120"/>
      <c r="G16" s="120"/>
      <c r="H16" s="41"/>
      <c r="I16" s="120"/>
      <c r="J16" s="41"/>
      <c r="L16" s="80"/>
    </row>
    <row r="17" spans="1:14" ht="18.75" customHeight="1" x14ac:dyDescent="0.3">
      <c r="A17" s="43" t="s">
        <v>189</v>
      </c>
      <c r="B17" s="117">
        <v>7</v>
      </c>
      <c r="C17" s="120"/>
      <c r="D17" s="120">
        <v>10004121</v>
      </c>
      <c r="E17" s="120"/>
      <c r="F17" s="96">
        <v>0</v>
      </c>
      <c r="G17" s="120"/>
      <c r="H17" s="41">
        <v>10004121</v>
      </c>
      <c r="I17" s="120"/>
      <c r="J17" s="96">
        <v>0</v>
      </c>
      <c r="L17" s="80"/>
    </row>
    <row r="18" spans="1:14" ht="18.75" customHeight="1" x14ac:dyDescent="0.3">
      <c r="A18" s="43" t="s">
        <v>6</v>
      </c>
      <c r="B18" s="117"/>
      <c r="C18" s="120"/>
      <c r="D18" s="120">
        <v>16992542</v>
      </c>
      <c r="E18" s="120"/>
      <c r="F18" s="120">
        <v>17729323</v>
      </c>
      <c r="G18" s="120"/>
      <c r="H18" s="41">
        <v>6603967</v>
      </c>
      <c r="I18" s="120"/>
      <c r="J18" s="41">
        <v>6356886</v>
      </c>
      <c r="L18" s="80"/>
      <c r="M18" s="46"/>
      <c r="N18" s="46"/>
    </row>
    <row r="19" spans="1:14" ht="18.75" customHeight="1" x14ac:dyDescent="0.3">
      <c r="A19" s="30" t="s">
        <v>7</v>
      </c>
      <c r="B19" s="72"/>
      <c r="C19" s="14"/>
      <c r="D19" s="28">
        <f>SUM(D10:D18)</f>
        <v>1441217755</v>
      </c>
      <c r="E19" s="14"/>
      <c r="F19" s="28">
        <f>SUM(F10:F18)</f>
        <v>2127461118</v>
      </c>
      <c r="G19" s="14"/>
      <c r="H19" s="28">
        <f>SUM(H10:H18)</f>
        <v>1048697384</v>
      </c>
      <c r="I19" s="14"/>
      <c r="J19" s="28">
        <f>SUM(J10:J18)</f>
        <v>1803119040</v>
      </c>
      <c r="L19" s="44"/>
      <c r="M19" s="46"/>
      <c r="N19" s="46"/>
    </row>
    <row r="20" spans="1:14" ht="18.75" customHeight="1" x14ac:dyDescent="0.3">
      <c r="B20" s="17"/>
      <c r="C20" s="81"/>
      <c r="D20" s="81"/>
      <c r="E20" s="81"/>
      <c r="F20" s="81"/>
      <c r="G20" s="81"/>
      <c r="H20" s="81"/>
      <c r="I20" s="81"/>
      <c r="J20" s="81"/>
      <c r="M20" s="46"/>
      <c r="N20" s="46"/>
    </row>
    <row r="21" spans="1:14" ht="18.75" customHeight="1" x14ac:dyDescent="0.3">
      <c r="A21" s="35" t="s">
        <v>8</v>
      </c>
      <c r="B21" s="17"/>
      <c r="C21" s="81"/>
      <c r="D21" s="81"/>
      <c r="E21" s="81"/>
      <c r="F21" s="81"/>
      <c r="G21" s="81"/>
      <c r="H21" s="81"/>
      <c r="I21" s="81"/>
      <c r="J21" s="81"/>
      <c r="M21" s="46"/>
      <c r="N21" s="46"/>
    </row>
    <row r="22" spans="1:14" ht="18.75" customHeight="1" x14ac:dyDescent="0.3">
      <c r="A22" s="43" t="s">
        <v>110</v>
      </c>
      <c r="B22" s="117">
        <v>11</v>
      </c>
      <c r="C22" s="120"/>
      <c r="D22" s="120">
        <v>29603450</v>
      </c>
      <c r="E22" s="120"/>
      <c r="F22" s="120">
        <v>14881481</v>
      </c>
      <c r="G22" s="120"/>
      <c r="H22" s="120">
        <v>30600000</v>
      </c>
      <c r="I22" s="120"/>
      <c r="J22" s="120">
        <v>16800000</v>
      </c>
      <c r="M22" s="46"/>
      <c r="N22" s="46"/>
    </row>
    <row r="23" spans="1:14" ht="18.75" customHeight="1" x14ac:dyDescent="0.3">
      <c r="A23" s="43" t="s">
        <v>123</v>
      </c>
      <c r="B23" s="117">
        <v>12</v>
      </c>
      <c r="C23" s="120"/>
      <c r="D23" s="96">
        <v>0</v>
      </c>
      <c r="E23" s="120"/>
      <c r="F23" s="96">
        <v>0</v>
      </c>
      <c r="G23" s="120"/>
      <c r="H23" s="121">
        <v>4187280178</v>
      </c>
      <c r="I23" s="120"/>
      <c r="J23" s="121">
        <v>4137280188</v>
      </c>
      <c r="M23" s="46"/>
      <c r="N23" s="46"/>
    </row>
    <row r="24" spans="1:14" ht="18.75" customHeight="1" x14ac:dyDescent="0.3">
      <c r="A24" s="36" t="s">
        <v>124</v>
      </c>
      <c r="B24" s="117"/>
      <c r="C24" s="120"/>
      <c r="D24" s="96"/>
      <c r="E24" s="120"/>
      <c r="F24" s="96"/>
      <c r="G24" s="120"/>
      <c r="H24" s="121"/>
      <c r="I24" s="120"/>
      <c r="J24" s="121"/>
      <c r="M24" s="46"/>
      <c r="N24" s="46"/>
    </row>
    <row r="25" spans="1:14" ht="18.75" customHeight="1" x14ac:dyDescent="0.3">
      <c r="A25" s="36" t="s">
        <v>96</v>
      </c>
      <c r="B25" s="117">
        <v>7</v>
      </c>
      <c r="C25" s="120"/>
      <c r="D25" s="121">
        <v>1000000</v>
      </c>
      <c r="E25" s="120"/>
      <c r="F25" s="121">
        <v>3500000</v>
      </c>
      <c r="G25" s="120"/>
      <c r="H25" s="121">
        <v>1000000</v>
      </c>
      <c r="I25" s="120"/>
      <c r="J25" s="121">
        <v>3500000</v>
      </c>
      <c r="M25" s="46"/>
      <c r="N25" s="46"/>
    </row>
    <row r="26" spans="1:14" ht="18.75" customHeight="1" x14ac:dyDescent="0.3">
      <c r="A26" s="43" t="s">
        <v>65</v>
      </c>
      <c r="B26" s="117">
        <v>7</v>
      </c>
      <c r="C26" s="120"/>
      <c r="D26" s="120">
        <v>700000000</v>
      </c>
      <c r="E26" s="120"/>
      <c r="F26" s="120">
        <v>10020605</v>
      </c>
      <c r="G26" s="120"/>
      <c r="H26" s="120">
        <v>700000000</v>
      </c>
      <c r="I26" s="120"/>
      <c r="J26" s="120">
        <v>10020605</v>
      </c>
      <c r="M26" s="46"/>
      <c r="N26" s="46"/>
    </row>
    <row r="27" spans="1:14" ht="18.75" customHeight="1" x14ac:dyDescent="0.3">
      <c r="A27" s="43" t="s">
        <v>66</v>
      </c>
      <c r="B27" s="60"/>
      <c r="C27" s="120"/>
      <c r="D27" s="96">
        <v>0</v>
      </c>
      <c r="E27" s="120"/>
      <c r="F27" s="96">
        <v>0</v>
      </c>
      <c r="G27" s="120"/>
      <c r="H27" s="120">
        <v>50424339</v>
      </c>
      <c r="I27" s="120"/>
      <c r="J27" s="120">
        <v>56179670</v>
      </c>
      <c r="M27" s="46"/>
      <c r="N27" s="46"/>
    </row>
    <row r="28" spans="1:14" ht="18.75" customHeight="1" x14ac:dyDescent="0.3">
      <c r="A28" s="43" t="s">
        <v>33</v>
      </c>
      <c r="B28" s="117">
        <v>13</v>
      </c>
      <c r="C28" s="120"/>
      <c r="D28" s="120">
        <v>1252342160</v>
      </c>
      <c r="E28" s="120"/>
      <c r="F28" s="120">
        <v>1307042206</v>
      </c>
      <c r="G28" s="120"/>
      <c r="H28" s="120">
        <v>592007475</v>
      </c>
      <c r="I28" s="120"/>
      <c r="J28" s="120">
        <v>629670322</v>
      </c>
      <c r="M28" s="46"/>
      <c r="N28" s="46"/>
    </row>
    <row r="29" spans="1:14" ht="18.75" customHeight="1" x14ac:dyDescent="0.3">
      <c r="A29" s="43" t="s">
        <v>105</v>
      </c>
      <c r="B29" s="117"/>
      <c r="C29" s="120"/>
      <c r="D29" s="120">
        <v>77410892</v>
      </c>
      <c r="E29" s="120"/>
      <c r="F29" s="120">
        <v>77410892</v>
      </c>
      <c r="G29" s="120"/>
      <c r="H29" s="120">
        <v>77410892</v>
      </c>
      <c r="I29" s="120"/>
      <c r="J29" s="120">
        <v>77410892</v>
      </c>
      <c r="M29" s="46"/>
      <c r="N29" s="46"/>
    </row>
    <row r="30" spans="1:14" ht="18.75" customHeight="1" x14ac:dyDescent="0.3">
      <c r="A30" s="43" t="s">
        <v>72</v>
      </c>
      <c r="B30" s="117">
        <v>14</v>
      </c>
      <c r="C30" s="120"/>
      <c r="D30" s="120">
        <v>1304686493</v>
      </c>
      <c r="E30" s="120"/>
      <c r="F30" s="120">
        <v>2127887621</v>
      </c>
      <c r="G30" s="120"/>
      <c r="H30" s="96">
        <v>0</v>
      </c>
      <c r="I30" s="96"/>
      <c r="J30" s="96">
        <v>0</v>
      </c>
      <c r="M30" s="46"/>
      <c r="N30" s="46"/>
    </row>
    <row r="31" spans="1:14" ht="18.75" customHeight="1" x14ac:dyDescent="0.3">
      <c r="A31" s="43" t="s">
        <v>137</v>
      </c>
      <c r="B31" s="117">
        <v>15</v>
      </c>
      <c r="C31" s="120"/>
      <c r="D31" s="120">
        <v>189778569</v>
      </c>
      <c r="E31" s="120"/>
      <c r="F31" s="120">
        <v>189778569</v>
      </c>
      <c r="G31" s="120"/>
      <c r="H31" s="96">
        <v>0</v>
      </c>
      <c r="I31" s="96"/>
      <c r="J31" s="96">
        <v>0</v>
      </c>
      <c r="M31" s="46"/>
      <c r="N31" s="46"/>
    </row>
    <row r="32" spans="1:14" ht="18.75" customHeight="1" x14ac:dyDescent="0.3">
      <c r="A32" s="43" t="s">
        <v>97</v>
      </c>
      <c r="B32" s="117">
        <v>16</v>
      </c>
      <c r="C32" s="120"/>
      <c r="D32" s="120">
        <v>41331936</v>
      </c>
      <c r="E32" s="120"/>
      <c r="F32" s="120">
        <v>32475787</v>
      </c>
      <c r="G32" s="120"/>
      <c r="H32" s="120">
        <v>41331936</v>
      </c>
      <c r="I32" s="120"/>
      <c r="J32" s="120">
        <v>32475787</v>
      </c>
      <c r="M32" s="46"/>
      <c r="N32" s="46"/>
    </row>
    <row r="33" spans="1:14" ht="18.75" customHeight="1" x14ac:dyDescent="0.3">
      <c r="A33" s="43" t="s">
        <v>94</v>
      </c>
      <c r="B33" s="117"/>
      <c r="C33" s="120"/>
      <c r="D33" s="120">
        <v>140827244</v>
      </c>
      <c r="E33" s="120"/>
      <c r="F33" s="120">
        <v>173466890</v>
      </c>
      <c r="G33" s="120"/>
      <c r="H33" s="120">
        <v>5697261</v>
      </c>
      <c r="I33" s="120"/>
      <c r="J33" s="120">
        <v>2692562</v>
      </c>
      <c r="M33" s="46"/>
      <c r="N33" s="46"/>
    </row>
    <row r="34" spans="1:14" ht="18.75" customHeight="1" x14ac:dyDescent="0.3">
      <c r="A34" s="43" t="s">
        <v>48</v>
      </c>
      <c r="B34" s="117">
        <v>26</v>
      </c>
      <c r="C34" s="120"/>
      <c r="D34" s="120">
        <v>9314565</v>
      </c>
      <c r="E34" s="120"/>
      <c r="F34" s="120">
        <v>14839261</v>
      </c>
      <c r="G34" s="120"/>
      <c r="H34" s="120">
        <v>27020183</v>
      </c>
      <c r="I34" s="120"/>
      <c r="J34" s="120">
        <v>31350896</v>
      </c>
      <c r="M34" s="46"/>
      <c r="N34" s="46"/>
    </row>
    <row r="35" spans="1:14" ht="18.75" customHeight="1" x14ac:dyDescent="0.3">
      <c r="A35" s="43" t="s">
        <v>138</v>
      </c>
      <c r="B35" s="117"/>
      <c r="C35" s="120"/>
      <c r="D35" s="120">
        <v>1883198</v>
      </c>
      <c r="E35" s="120"/>
      <c r="F35" s="120">
        <v>1864669</v>
      </c>
      <c r="G35" s="120"/>
      <c r="H35" s="96">
        <v>0</v>
      </c>
      <c r="I35" s="96"/>
      <c r="J35" s="96">
        <v>0</v>
      </c>
      <c r="M35" s="46"/>
      <c r="N35" s="46"/>
    </row>
    <row r="36" spans="1:14" ht="18.75" customHeight="1" x14ac:dyDescent="0.3">
      <c r="A36" s="43" t="s">
        <v>139</v>
      </c>
      <c r="B36" s="117"/>
      <c r="C36" s="120"/>
      <c r="D36" s="120">
        <v>53950675</v>
      </c>
      <c r="E36" s="120"/>
      <c r="F36" s="120">
        <v>57767360</v>
      </c>
      <c r="G36" s="120"/>
      <c r="H36" s="120">
        <v>272687</v>
      </c>
      <c r="I36" s="120"/>
      <c r="J36" s="120">
        <v>272687</v>
      </c>
      <c r="M36" s="46"/>
      <c r="N36" s="46"/>
    </row>
    <row r="37" spans="1:14" ht="18.75" customHeight="1" x14ac:dyDescent="0.3">
      <c r="A37" s="43" t="s">
        <v>9</v>
      </c>
      <c r="B37" s="117"/>
      <c r="C37" s="120"/>
      <c r="D37" s="120">
        <v>40814863</v>
      </c>
      <c r="E37" s="120"/>
      <c r="F37" s="120">
        <v>29052308</v>
      </c>
      <c r="G37" s="120"/>
      <c r="H37" s="96">
        <v>0</v>
      </c>
      <c r="I37" s="96"/>
      <c r="J37" s="96">
        <v>0</v>
      </c>
      <c r="M37" s="46"/>
      <c r="N37" s="46"/>
    </row>
    <row r="38" spans="1:14" ht="18.75" customHeight="1" x14ac:dyDescent="0.3">
      <c r="A38" s="30" t="s">
        <v>10</v>
      </c>
      <c r="B38" s="72"/>
      <c r="C38" s="14"/>
      <c r="D38" s="122">
        <f>SUM(D22:D37)</f>
        <v>3842944045</v>
      </c>
      <c r="E38" s="14"/>
      <c r="F38" s="122">
        <f>SUM(F22:F37)</f>
        <v>4039987649</v>
      </c>
      <c r="G38" s="14"/>
      <c r="H38" s="28">
        <f>SUM(H22:H37)</f>
        <v>5713044951</v>
      </c>
      <c r="I38" s="14"/>
      <c r="J38" s="28">
        <f>SUM(J22:J37)</f>
        <v>4997653609</v>
      </c>
    </row>
    <row r="39" spans="1:14" ht="15" customHeight="1" x14ac:dyDescent="0.3">
      <c r="A39" s="30"/>
      <c r="B39" s="60"/>
      <c r="C39" s="41"/>
      <c r="D39" s="41"/>
      <c r="E39" s="41"/>
      <c r="F39" s="41"/>
      <c r="G39" s="41"/>
      <c r="H39" s="41"/>
      <c r="I39" s="41"/>
      <c r="J39" s="41"/>
    </row>
    <row r="40" spans="1:14" ht="18.75" customHeight="1" thickBot="1" x14ac:dyDescent="0.35">
      <c r="A40" s="30" t="s">
        <v>11</v>
      </c>
      <c r="B40" s="72"/>
      <c r="C40" s="14"/>
      <c r="D40" s="29">
        <f>SUM(D19,D38)</f>
        <v>5284161800</v>
      </c>
      <c r="E40" s="14"/>
      <c r="F40" s="29">
        <f>SUM(F19,F38)</f>
        <v>6167448767</v>
      </c>
      <c r="G40" s="14"/>
      <c r="H40" s="29">
        <f>SUM(H19,H38)</f>
        <v>6761742335</v>
      </c>
      <c r="I40" s="14"/>
      <c r="J40" s="29">
        <f>SUM(J19,J38)</f>
        <v>6800772649</v>
      </c>
      <c r="K40" s="82"/>
      <c r="L40" s="82"/>
      <c r="M40" s="82"/>
      <c r="N40" s="82"/>
    </row>
    <row r="41" spans="1:14" ht="18.75" customHeight="1" thickTop="1" x14ac:dyDescent="0.3">
      <c r="C41" s="78"/>
      <c r="D41" s="77"/>
      <c r="E41" s="78"/>
      <c r="F41" s="77"/>
      <c r="G41" s="79"/>
      <c r="H41" s="77"/>
      <c r="I41" s="78"/>
      <c r="J41" s="77"/>
    </row>
    <row r="42" spans="1:14" ht="21" customHeight="1" x14ac:dyDescent="0.35">
      <c r="A42" s="32" t="s">
        <v>107</v>
      </c>
      <c r="C42" s="78"/>
      <c r="D42" s="77"/>
      <c r="E42" s="78"/>
      <c r="F42" s="77"/>
      <c r="G42" s="79"/>
      <c r="H42" s="77"/>
      <c r="I42" s="78"/>
      <c r="J42" s="77"/>
    </row>
    <row r="43" spans="1:14" ht="21" customHeight="1" x14ac:dyDescent="0.3">
      <c r="A43" s="33" t="s">
        <v>53</v>
      </c>
      <c r="C43" s="78"/>
      <c r="D43" s="77"/>
      <c r="E43" s="78"/>
      <c r="F43" s="77"/>
      <c r="G43" s="79"/>
      <c r="H43" s="77"/>
      <c r="I43" s="78"/>
      <c r="J43" s="77"/>
    </row>
    <row r="44" spans="1:14" ht="18.75" customHeight="1" x14ac:dyDescent="0.3">
      <c r="A44" s="123"/>
      <c r="C44" s="78"/>
      <c r="D44" s="77"/>
      <c r="E44" s="78"/>
      <c r="F44" s="77"/>
      <c r="G44" s="79"/>
      <c r="H44" s="77"/>
      <c r="I44" s="78"/>
      <c r="J44" s="77"/>
    </row>
    <row r="45" spans="1:14" ht="18.75" customHeight="1" x14ac:dyDescent="0.3">
      <c r="C45" s="46"/>
      <c r="D45" s="195" t="s">
        <v>0</v>
      </c>
      <c r="E45" s="195"/>
      <c r="F45" s="195"/>
      <c r="G45" s="79"/>
      <c r="H45" s="195" t="s">
        <v>37</v>
      </c>
      <c r="I45" s="195"/>
      <c r="J45" s="195"/>
    </row>
    <row r="46" spans="1:14" ht="18.75" customHeight="1" x14ac:dyDescent="0.3">
      <c r="A46" s="30"/>
      <c r="B46" s="38"/>
      <c r="C46" s="38"/>
      <c r="D46" s="195" t="s">
        <v>36</v>
      </c>
      <c r="E46" s="195"/>
      <c r="F46" s="195"/>
      <c r="G46" s="83"/>
      <c r="H46" s="195" t="s">
        <v>36</v>
      </c>
      <c r="I46" s="195"/>
      <c r="J46" s="195"/>
    </row>
    <row r="47" spans="1:14" ht="18.75" customHeight="1" x14ac:dyDescent="0.3">
      <c r="C47" s="38"/>
      <c r="D47" s="196" t="s">
        <v>42</v>
      </c>
      <c r="E47" s="196"/>
      <c r="F47" s="196"/>
      <c r="G47" s="47"/>
      <c r="H47" s="196" t="s">
        <v>42</v>
      </c>
      <c r="I47" s="196"/>
      <c r="J47" s="196"/>
    </row>
    <row r="48" spans="1:14" ht="18.75" customHeight="1" x14ac:dyDescent="0.3">
      <c r="A48" s="30" t="s">
        <v>140</v>
      </c>
      <c r="B48" s="17" t="s">
        <v>2</v>
      </c>
      <c r="C48" s="47"/>
      <c r="D48" s="182">
        <v>2019</v>
      </c>
      <c r="E48" s="47"/>
      <c r="F48" s="182">
        <v>2018</v>
      </c>
      <c r="G48" s="47"/>
      <c r="H48" s="182">
        <v>2019</v>
      </c>
      <c r="I48" s="47"/>
      <c r="J48" s="182">
        <v>2018</v>
      </c>
    </row>
    <row r="49" spans="1:14" ht="16.5" customHeight="1" x14ac:dyDescent="0.3">
      <c r="B49" s="38"/>
      <c r="C49" s="38"/>
      <c r="D49" s="193" t="s">
        <v>108</v>
      </c>
      <c r="E49" s="193"/>
      <c r="F49" s="193"/>
      <c r="G49" s="193"/>
      <c r="H49" s="193"/>
      <c r="I49" s="193"/>
      <c r="J49" s="193"/>
    </row>
    <row r="50" spans="1:14" ht="18.75" customHeight="1" x14ac:dyDescent="0.3">
      <c r="A50" s="35" t="s">
        <v>12</v>
      </c>
      <c r="B50" s="17"/>
      <c r="C50" s="78"/>
      <c r="D50" s="77"/>
      <c r="E50" s="78"/>
      <c r="F50" s="77"/>
      <c r="G50" s="79"/>
      <c r="H50" s="77"/>
      <c r="I50" s="78"/>
      <c r="J50" s="77"/>
    </row>
    <row r="51" spans="1:14" ht="18.75" customHeight="1" x14ac:dyDescent="0.3">
      <c r="A51" s="43" t="s">
        <v>13</v>
      </c>
      <c r="B51" s="17">
        <v>5</v>
      </c>
      <c r="C51" s="120"/>
      <c r="D51" s="120">
        <v>409539359</v>
      </c>
      <c r="E51" s="120"/>
      <c r="F51" s="120">
        <v>474165526</v>
      </c>
      <c r="G51" s="120"/>
      <c r="H51" s="120">
        <v>107003707</v>
      </c>
      <c r="I51" s="120"/>
      <c r="J51" s="120">
        <v>130809220</v>
      </c>
      <c r="K51" s="46"/>
      <c r="L51" s="46"/>
      <c r="M51" s="46"/>
      <c r="N51" s="46"/>
    </row>
    <row r="52" spans="1:14" ht="18.75" customHeight="1" x14ac:dyDescent="0.3">
      <c r="A52" s="43" t="s">
        <v>111</v>
      </c>
      <c r="B52" s="17" t="s">
        <v>190</v>
      </c>
      <c r="C52" s="120"/>
      <c r="D52" s="120">
        <v>244666914</v>
      </c>
      <c r="E52" s="120"/>
      <c r="F52" s="120">
        <v>217492688</v>
      </c>
      <c r="G52" s="120"/>
      <c r="H52" s="120">
        <v>48748012</v>
      </c>
      <c r="I52" s="120"/>
      <c r="J52" s="120">
        <v>89639154</v>
      </c>
      <c r="K52" s="46"/>
      <c r="L52" s="46"/>
      <c r="M52" s="46"/>
      <c r="N52" s="46"/>
    </row>
    <row r="53" spans="1:14" ht="18.75" customHeight="1" x14ac:dyDescent="0.3">
      <c r="A53" s="76" t="s">
        <v>45</v>
      </c>
      <c r="B53" s="17">
        <v>19</v>
      </c>
      <c r="C53" s="120"/>
      <c r="D53" s="120">
        <v>167139772</v>
      </c>
      <c r="E53" s="120"/>
      <c r="F53" s="120">
        <v>181597526</v>
      </c>
      <c r="G53" s="120"/>
      <c r="H53" s="120">
        <v>89803055</v>
      </c>
      <c r="I53" s="120"/>
      <c r="J53" s="120">
        <v>94004041</v>
      </c>
      <c r="K53" s="46"/>
      <c r="L53" s="46"/>
      <c r="M53" s="46"/>
      <c r="N53" s="46"/>
    </row>
    <row r="54" spans="1:14" ht="18.75" customHeight="1" x14ac:dyDescent="0.3">
      <c r="A54" s="43" t="s">
        <v>67</v>
      </c>
      <c r="B54" s="17">
        <v>17</v>
      </c>
      <c r="C54" s="120"/>
      <c r="D54" s="120">
        <v>17548890</v>
      </c>
      <c r="E54" s="120"/>
      <c r="F54" s="120">
        <v>16675087</v>
      </c>
      <c r="G54" s="120"/>
      <c r="H54" s="120">
        <v>16874228</v>
      </c>
      <c r="I54" s="120"/>
      <c r="J54" s="120">
        <v>16033271</v>
      </c>
      <c r="K54" s="46"/>
      <c r="L54" s="46"/>
      <c r="M54" s="46"/>
      <c r="N54" s="46"/>
    </row>
    <row r="55" spans="1:14" ht="18.75" customHeight="1" x14ac:dyDescent="0.3">
      <c r="A55" s="43" t="s">
        <v>30</v>
      </c>
      <c r="B55" s="17"/>
      <c r="C55" s="120"/>
      <c r="D55" s="96">
        <v>0</v>
      </c>
      <c r="E55" s="120"/>
      <c r="F55" s="120">
        <v>9135658</v>
      </c>
      <c r="G55" s="120"/>
      <c r="H55" s="96">
        <v>0</v>
      </c>
      <c r="I55" s="120"/>
      <c r="J55" s="120">
        <v>9135658</v>
      </c>
      <c r="K55" s="46"/>
      <c r="L55" s="46"/>
      <c r="M55" s="46"/>
      <c r="N55" s="46"/>
    </row>
    <row r="56" spans="1:14" ht="18.75" customHeight="1" x14ac:dyDescent="0.3">
      <c r="A56" s="43" t="s">
        <v>14</v>
      </c>
      <c r="B56" s="17"/>
      <c r="C56" s="120"/>
      <c r="D56" s="120">
        <v>48695293</v>
      </c>
      <c r="E56" s="120"/>
      <c r="F56" s="120">
        <v>45152410</v>
      </c>
      <c r="G56" s="120"/>
      <c r="H56" s="126">
        <v>24421483</v>
      </c>
      <c r="I56" s="120"/>
      <c r="J56" s="126">
        <v>23229077</v>
      </c>
      <c r="K56" s="46"/>
      <c r="L56" s="46"/>
      <c r="M56" s="46"/>
      <c r="N56" s="46"/>
    </row>
    <row r="57" spans="1:14" ht="18.75" customHeight="1" x14ac:dyDescent="0.3">
      <c r="A57" s="30" t="s">
        <v>15</v>
      </c>
      <c r="B57" s="17"/>
      <c r="C57" s="14"/>
      <c r="D57" s="28">
        <f>SUM(D51:D56)</f>
        <v>887590228</v>
      </c>
      <c r="E57" s="14"/>
      <c r="F57" s="28">
        <f>SUM(F51:F56)</f>
        <v>944218895</v>
      </c>
      <c r="G57" s="14"/>
      <c r="H57" s="28">
        <f>SUM(H51:H56)</f>
        <v>286850485</v>
      </c>
      <c r="I57" s="14"/>
      <c r="J57" s="28">
        <f>SUM(J51:J56)</f>
        <v>362850421</v>
      </c>
      <c r="K57" s="46"/>
      <c r="L57" s="46"/>
      <c r="M57" s="46"/>
      <c r="N57" s="46"/>
    </row>
    <row r="58" spans="1:14" ht="15" customHeight="1" x14ac:dyDescent="0.3">
      <c r="B58" s="17"/>
      <c r="C58" s="78"/>
      <c r="D58" s="78"/>
      <c r="E58" s="78"/>
      <c r="F58" s="78"/>
      <c r="G58" s="79"/>
      <c r="H58" s="78"/>
      <c r="I58" s="78"/>
      <c r="J58" s="78"/>
      <c r="K58" s="46"/>
      <c r="L58" s="46"/>
      <c r="M58" s="46"/>
      <c r="N58" s="46"/>
    </row>
    <row r="59" spans="1:14" ht="18.75" customHeight="1" x14ac:dyDescent="0.3">
      <c r="A59" s="35" t="s">
        <v>16</v>
      </c>
      <c r="B59" s="17"/>
      <c r="C59" s="78"/>
      <c r="D59" s="77"/>
      <c r="E59" s="78"/>
      <c r="F59" s="77"/>
      <c r="G59" s="79"/>
      <c r="H59" s="77"/>
      <c r="I59" s="78"/>
      <c r="J59" s="77"/>
      <c r="K59" s="46"/>
      <c r="L59" s="46"/>
      <c r="M59" s="46"/>
      <c r="N59" s="46"/>
    </row>
    <row r="60" spans="1:14" ht="18.75" customHeight="1" x14ac:dyDescent="0.3">
      <c r="A60" s="43" t="s">
        <v>73</v>
      </c>
      <c r="B60" s="118">
        <v>14</v>
      </c>
      <c r="C60" s="120"/>
      <c r="D60" s="96">
        <v>0</v>
      </c>
      <c r="E60" s="120"/>
      <c r="F60" s="121">
        <v>915663809</v>
      </c>
      <c r="G60" s="120"/>
      <c r="H60" s="96">
        <v>0</v>
      </c>
      <c r="I60" s="120"/>
      <c r="J60" s="96">
        <v>0</v>
      </c>
      <c r="K60" s="46"/>
      <c r="L60" s="46"/>
      <c r="M60" s="46"/>
      <c r="N60" s="46"/>
    </row>
    <row r="61" spans="1:14" ht="18.75" customHeight="1" x14ac:dyDescent="0.3">
      <c r="A61" s="43" t="s">
        <v>46</v>
      </c>
      <c r="B61" s="118">
        <v>17</v>
      </c>
      <c r="C61" s="120"/>
      <c r="D61" s="120">
        <v>16409615</v>
      </c>
      <c r="E61" s="120"/>
      <c r="F61" s="120">
        <v>32809877</v>
      </c>
      <c r="G61" s="120"/>
      <c r="H61" s="120">
        <v>16059316</v>
      </c>
      <c r="I61" s="120"/>
      <c r="J61" s="120">
        <v>31784916</v>
      </c>
      <c r="K61" s="46"/>
      <c r="L61" s="46"/>
      <c r="M61" s="46"/>
      <c r="N61" s="46"/>
    </row>
    <row r="62" spans="1:14" ht="18.75" customHeight="1" x14ac:dyDescent="0.3">
      <c r="A62" s="43" t="s">
        <v>77</v>
      </c>
      <c r="B62" s="118">
        <v>20</v>
      </c>
      <c r="C62" s="120"/>
      <c r="D62" s="120">
        <v>192327536</v>
      </c>
      <c r="E62" s="120"/>
      <c r="F62" s="120">
        <v>183207866</v>
      </c>
      <c r="G62" s="120"/>
      <c r="H62" s="120">
        <v>127052412</v>
      </c>
      <c r="I62" s="120"/>
      <c r="J62" s="120">
        <v>128634953</v>
      </c>
      <c r="K62" s="46"/>
      <c r="L62" s="46"/>
      <c r="M62" s="46"/>
      <c r="N62" s="46"/>
    </row>
    <row r="63" spans="1:14" ht="18.75" customHeight="1" x14ac:dyDescent="0.3">
      <c r="A63" s="43" t="s">
        <v>141</v>
      </c>
      <c r="B63" s="118"/>
      <c r="C63" s="120"/>
      <c r="D63" s="120">
        <v>9333965</v>
      </c>
      <c r="E63" s="120"/>
      <c r="F63" s="120">
        <v>9585488</v>
      </c>
      <c r="G63" s="120"/>
      <c r="H63" s="96">
        <v>0</v>
      </c>
      <c r="I63" s="120"/>
      <c r="J63" s="96">
        <v>0</v>
      </c>
      <c r="K63" s="46"/>
      <c r="L63" s="46"/>
      <c r="M63" s="46"/>
      <c r="N63" s="46"/>
    </row>
    <row r="64" spans="1:14" ht="18.75" customHeight="1" x14ac:dyDescent="0.3">
      <c r="A64" s="43" t="s">
        <v>35</v>
      </c>
      <c r="B64" s="118"/>
      <c r="C64" s="120"/>
      <c r="D64" s="120">
        <v>5702891</v>
      </c>
      <c r="E64" s="120"/>
      <c r="F64" s="120">
        <v>7002891</v>
      </c>
      <c r="G64" s="120"/>
      <c r="H64" s="120">
        <v>523890</v>
      </c>
      <c r="I64" s="120"/>
      <c r="J64" s="120">
        <v>523890</v>
      </c>
      <c r="K64" s="46"/>
      <c r="L64" s="46"/>
      <c r="M64" s="46"/>
      <c r="N64" s="46"/>
    </row>
    <row r="65" spans="1:14" ht="18.75" customHeight="1" x14ac:dyDescent="0.3">
      <c r="A65" s="30" t="s">
        <v>17</v>
      </c>
      <c r="B65" s="72"/>
      <c r="C65" s="14"/>
      <c r="D65" s="28">
        <f>SUM(D60:D64)</f>
        <v>223774007</v>
      </c>
      <c r="E65" s="14"/>
      <c r="F65" s="28">
        <f>SUM(F60:F64)</f>
        <v>1148269931</v>
      </c>
      <c r="G65" s="14"/>
      <c r="H65" s="28">
        <f>SUM(H60:H64)</f>
        <v>143635618</v>
      </c>
      <c r="I65" s="14"/>
      <c r="J65" s="28">
        <f>SUM(J60:J64)</f>
        <v>160943759</v>
      </c>
      <c r="K65" s="46"/>
      <c r="L65" s="46"/>
      <c r="M65" s="46"/>
      <c r="N65" s="46"/>
    </row>
    <row r="66" spans="1:14" ht="18.75" customHeight="1" x14ac:dyDescent="0.3">
      <c r="A66" s="30" t="s">
        <v>18</v>
      </c>
      <c r="B66" s="17"/>
      <c r="C66" s="82"/>
      <c r="D66" s="99">
        <f>SUM(D57,D65)</f>
        <v>1111364235</v>
      </c>
      <c r="E66" s="82"/>
      <c r="F66" s="99">
        <f>SUM(F57,F65)</f>
        <v>2092488826</v>
      </c>
      <c r="G66" s="82"/>
      <c r="H66" s="99">
        <f>SUM(H57,H65)</f>
        <v>430486103</v>
      </c>
      <c r="I66" s="82"/>
      <c r="J66" s="99">
        <f>SUM(J57,J65)</f>
        <v>523794180</v>
      </c>
      <c r="K66" s="46"/>
      <c r="L66" s="46"/>
      <c r="M66" s="46"/>
      <c r="N66" s="46"/>
    </row>
    <row r="67" spans="1:14" ht="15" customHeight="1" x14ac:dyDescent="0.3">
      <c r="B67" s="17"/>
      <c r="C67" s="78"/>
      <c r="D67" s="77"/>
      <c r="E67" s="78"/>
      <c r="F67" s="77"/>
      <c r="G67" s="79"/>
      <c r="H67" s="77"/>
      <c r="I67" s="78"/>
      <c r="J67" s="77"/>
      <c r="K67" s="46"/>
      <c r="L67" s="46"/>
      <c r="M67" s="46"/>
      <c r="N67" s="46"/>
    </row>
    <row r="68" spans="1:14" ht="18.75" customHeight="1" x14ac:dyDescent="0.3">
      <c r="A68" s="35" t="s">
        <v>112</v>
      </c>
      <c r="B68" s="17"/>
      <c r="C68" s="78"/>
      <c r="D68" s="77"/>
      <c r="E68" s="78"/>
      <c r="F68" s="77"/>
      <c r="G68" s="79"/>
      <c r="H68" s="77"/>
      <c r="I68" s="78"/>
      <c r="J68" s="77"/>
      <c r="K68" s="46"/>
      <c r="L68" s="46"/>
      <c r="M68" s="46"/>
      <c r="N68" s="46"/>
    </row>
    <row r="69" spans="1:14" ht="18.75" customHeight="1" x14ac:dyDescent="0.3">
      <c r="A69" s="43" t="s">
        <v>74</v>
      </c>
      <c r="B69" s="17">
        <v>21</v>
      </c>
      <c r="C69" s="78"/>
      <c r="D69" s="77"/>
      <c r="E69" s="78"/>
      <c r="F69" s="77"/>
      <c r="G69" s="79"/>
      <c r="H69" s="77"/>
      <c r="I69" s="78"/>
      <c r="J69" s="77"/>
      <c r="K69" s="46"/>
      <c r="L69" s="46"/>
      <c r="M69" s="46"/>
      <c r="N69" s="46"/>
    </row>
    <row r="70" spans="1:14" ht="18.75" customHeight="1" thickBot="1" x14ac:dyDescent="0.35">
      <c r="A70" s="43" t="s">
        <v>80</v>
      </c>
      <c r="B70" s="17"/>
      <c r="C70" s="120"/>
      <c r="D70" s="128">
        <v>998281590</v>
      </c>
      <c r="E70" s="120"/>
      <c r="F70" s="128">
        <v>998281590</v>
      </c>
      <c r="G70" s="120"/>
      <c r="H70" s="128">
        <v>998281590</v>
      </c>
      <c r="I70" s="120"/>
      <c r="J70" s="128">
        <v>998281590</v>
      </c>
      <c r="K70" s="46"/>
      <c r="L70" s="46"/>
      <c r="M70" s="46"/>
      <c r="N70" s="46"/>
    </row>
    <row r="71" spans="1:14" ht="18.75" customHeight="1" thickTop="1" x14ac:dyDescent="0.3">
      <c r="A71" s="43" t="s">
        <v>125</v>
      </c>
      <c r="B71" s="17"/>
      <c r="C71" s="120"/>
      <c r="D71" s="120">
        <v>998281590</v>
      </c>
      <c r="E71" s="120"/>
      <c r="F71" s="120">
        <v>998281590</v>
      </c>
      <c r="G71" s="120"/>
      <c r="H71" s="120">
        <v>998281590</v>
      </c>
      <c r="I71" s="120"/>
      <c r="J71" s="120">
        <v>998281590</v>
      </c>
      <c r="K71" s="46"/>
      <c r="L71" s="46"/>
      <c r="M71" s="46"/>
      <c r="N71" s="46"/>
    </row>
    <row r="72" spans="1:14" ht="18.75" customHeight="1" x14ac:dyDescent="0.3">
      <c r="A72" s="43" t="s">
        <v>81</v>
      </c>
      <c r="B72" s="117">
        <v>21</v>
      </c>
      <c r="C72" s="120"/>
      <c r="D72" s="120">
        <v>2786808121</v>
      </c>
      <c r="E72" s="120"/>
      <c r="F72" s="120">
        <v>2786808121</v>
      </c>
      <c r="G72" s="120"/>
      <c r="H72" s="120">
        <v>2786808121</v>
      </c>
      <c r="I72" s="120"/>
      <c r="J72" s="120">
        <v>2786808121</v>
      </c>
      <c r="K72" s="46"/>
      <c r="L72" s="46"/>
      <c r="M72" s="46"/>
      <c r="N72" s="46"/>
    </row>
    <row r="73" spans="1:14" ht="18.75" customHeight="1" x14ac:dyDescent="0.3">
      <c r="A73" s="43" t="s">
        <v>60</v>
      </c>
      <c r="B73" s="17"/>
      <c r="C73" s="120"/>
      <c r="D73" s="124"/>
      <c r="E73" s="120"/>
      <c r="F73" s="124"/>
      <c r="G73" s="129"/>
      <c r="H73" s="130"/>
      <c r="I73" s="127"/>
      <c r="J73" s="130"/>
      <c r="K73" s="46"/>
      <c r="L73" s="46"/>
      <c r="M73" s="46"/>
      <c r="N73" s="46"/>
    </row>
    <row r="74" spans="1:14" ht="18.75" customHeight="1" x14ac:dyDescent="0.3">
      <c r="A74" s="43" t="s">
        <v>61</v>
      </c>
      <c r="B74" s="17"/>
      <c r="C74" s="120"/>
      <c r="D74" s="124"/>
      <c r="E74" s="120"/>
      <c r="F74" s="124"/>
      <c r="G74" s="129"/>
      <c r="H74" s="130"/>
      <c r="I74" s="127"/>
      <c r="J74" s="130"/>
      <c r="K74" s="46"/>
      <c r="L74" s="46"/>
      <c r="M74" s="46"/>
      <c r="N74" s="46"/>
    </row>
    <row r="75" spans="1:14" ht="18.75" customHeight="1" x14ac:dyDescent="0.3">
      <c r="A75" s="43" t="s">
        <v>62</v>
      </c>
      <c r="B75" s="17">
        <v>22</v>
      </c>
      <c r="C75" s="120"/>
      <c r="D75" s="120">
        <v>49470000</v>
      </c>
      <c r="E75" s="120"/>
      <c r="F75" s="120">
        <v>43260000</v>
      </c>
      <c r="G75" s="120"/>
      <c r="H75" s="120">
        <v>49470000</v>
      </c>
      <c r="I75" s="120"/>
      <c r="J75" s="120">
        <v>43260000</v>
      </c>
    </row>
    <row r="76" spans="1:14" ht="18.75" customHeight="1" x14ac:dyDescent="0.3">
      <c r="A76" s="43" t="s">
        <v>63</v>
      </c>
      <c r="B76" s="17"/>
      <c r="C76" s="120"/>
      <c r="D76" s="120">
        <v>338237854</v>
      </c>
      <c r="E76" s="120"/>
      <c r="F76" s="120">
        <v>246610230</v>
      </c>
      <c r="G76" s="120"/>
      <c r="H76" s="120">
        <v>2496696521</v>
      </c>
      <c r="I76" s="120"/>
      <c r="J76" s="120">
        <v>2448628758</v>
      </c>
    </row>
    <row r="77" spans="1:14" ht="18.75" customHeight="1" x14ac:dyDescent="0.3">
      <c r="A77" s="30" t="s">
        <v>113</v>
      </c>
      <c r="B77" s="17"/>
      <c r="C77" s="14"/>
      <c r="D77" s="28">
        <f>SUM(D71:D76)</f>
        <v>4172797565</v>
      </c>
      <c r="E77" s="14"/>
      <c r="F77" s="28">
        <f>SUM(F71:F76)</f>
        <v>4074959941</v>
      </c>
      <c r="G77" s="14"/>
      <c r="H77" s="28">
        <f>SUM(H71:H76)</f>
        <v>6331256232</v>
      </c>
      <c r="I77" s="14"/>
      <c r="J77" s="28">
        <f>SUM(J71:J76)</f>
        <v>6276978469</v>
      </c>
    </row>
    <row r="78" spans="1:14" ht="15" customHeight="1" x14ac:dyDescent="0.3">
      <c r="A78" s="30"/>
      <c r="B78" s="17"/>
      <c r="C78" s="78"/>
      <c r="D78" s="77"/>
      <c r="E78" s="78"/>
      <c r="F78" s="77"/>
      <c r="G78" s="79"/>
      <c r="H78" s="77"/>
      <c r="I78" s="78"/>
      <c r="J78" s="77"/>
    </row>
    <row r="79" spans="1:14" ht="18.75" customHeight="1" thickBot="1" x14ac:dyDescent="0.35">
      <c r="A79" s="30" t="s">
        <v>114</v>
      </c>
      <c r="B79" s="17"/>
      <c r="C79" s="84"/>
      <c r="D79" s="85">
        <f>SUM(D66,D77)</f>
        <v>5284161800</v>
      </c>
      <c r="E79" s="84"/>
      <c r="F79" s="85">
        <f>SUM(F66,F77)</f>
        <v>6167448767</v>
      </c>
      <c r="G79" s="84"/>
      <c r="H79" s="85">
        <f>SUM(H66,H77)</f>
        <v>6761742335</v>
      </c>
      <c r="I79" s="84"/>
      <c r="J79" s="85">
        <f>SUM(J66,J77)</f>
        <v>6800772649</v>
      </c>
      <c r="K79" s="82"/>
      <c r="L79" s="110"/>
      <c r="M79" s="82"/>
      <c r="N79" s="82"/>
    </row>
    <row r="80" spans="1:14" ht="18.75" customHeight="1" thickTop="1" x14ac:dyDescent="0.3">
      <c r="A80" s="46"/>
      <c r="C80" s="78"/>
      <c r="D80" s="77"/>
      <c r="E80" s="78"/>
      <c r="F80" s="77"/>
      <c r="G80" s="79"/>
      <c r="H80" s="77"/>
      <c r="I80" s="78"/>
      <c r="J80" s="77"/>
      <c r="K80" s="46"/>
      <c r="L80" s="46"/>
      <c r="M80" s="46"/>
      <c r="N80" s="46"/>
    </row>
    <row r="81" spans="1:14" ht="18.75" customHeight="1" x14ac:dyDescent="0.3">
      <c r="A81" s="46"/>
      <c r="C81" s="78"/>
      <c r="D81" s="77"/>
      <c r="E81" s="78"/>
      <c r="F81" s="77"/>
      <c r="G81" s="79"/>
      <c r="H81" s="77"/>
      <c r="I81" s="78"/>
      <c r="J81" s="77"/>
      <c r="K81" s="46"/>
      <c r="L81" s="46"/>
      <c r="M81" s="46"/>
      <c r="N81" s="46"/>
    </row>
    <row r="82" spans="1:14" ht="18.75" customHeight="1" x14ac:dyDescent="0.3">
      <c r="A82" s="46"/>
      <c r="C82" s="78"/>
      <c r="D82" s="77"/>
      <c r="E82" s="78"/>
      <c r="F82" s="77"/>
      <c r="G82" s="79"/>
      <c r="H82" s="77"/>
      <c r="I82" s="78"/>
      <c r="J82" s="77"/>
      <c r="K82" s="46"/>
      <c r="L82" s="46"/>
      <c r="M82" s="46"/>
      <c r="N82" s="46"/>
    </row>
    <row r="83" spans="1:14" ht="18.75" customHeight="1" x14ac:dyDescent="0.3">
      <c r="A83" s="46"/>
      <c r="C83" s="78"/>
      <c r="D83" s="77"/>
      <c r="E83" s="78"/>
      <c r="F83" s="77"/>
      <c r="G83" s="79"/>
      <c r="H83" s="77"/>
      <c r="I83" s="78"/>
      <c r="J83" s="77"/>
      <c r="K83" s="46"/>
      <c r="L83" s="46"/>
      <c r="M83" s="46"/>
      <c r="N83" s="46"/>
    </row>
    <row r="84" spans="1:14" ht="18.75" customHeight="1" x14ac:dyDescent="0.3">
      <c r="A84" s="46"/>
      <c r="C84" s="78"/>
      <c r="D84" s="77"/>
      <c r="E84" s="78"/>
      <c r="F84" s="77"/>
      <c r="G84" s="79"/>
      <c r="H84" s="77"/>
      <c r="I84" s="78"/>
      <c r="J84" s="77"/>
      <c r="K84" s="46"/>
      <c r="L84" s="46"/>
      <c r="M84" s="46"/>
      <c r="N84" s="46"/>
    </row>
    <row r="85" spans="1:14" ht="18.75" customHeight="1" x14ac:dyDescent="0.3">
      <c r="A85" s="46"/>
      <c r="C85" s="78"/>
      <c r="D85" s="77"/>
      <c r="E85" s="78"/>
      <c r="F85" s="77"/>
      <c r="G85" s="79"/>
      <c r="H85" s="77"/>
      <c r="I85" s="78"/>
      <c r="J85" s="77"/>
      <c r="K85" s="46"/>
      <c r="L85" s="46"/>
      <c r="M85" s="46"/>
      <c r="N85" s="46"/>
    </row>
  </sheetData>
  <mergeCells count="14">
    <mergeCell ref="D49:J49"/>
    <mergeCell ref="D4:F4"/>
    <mergeCell ref="H4:J4"/>
    <mergeCell ref="D5:F5"/>
    <mergeCell ref="H5:J5"/>
    <mergeCell ref="D8:J8"/>
    <mergeCell ref="D45:F45"/>
    <mergeCell ref="H45:J45"/>
    <mergeCell ref="D47:F47"/>
    <mergeCell ref="H47:J47"/>
    <mergeCell ref="D6:F6"/>
    <mergeCell ref="H6:J6"/>
    <mergeCell ref="D46:F46"/>
    <mergeCell ref="H46:J46"/>
  </mergeCells>
  <pageMargins left="0.8" right="0.7" top="0.48" bottom="0.5" header="0.5" footer="0.5"/>
  <pageSetup paperSize="9" scale="80" firstPageNumber="6" fitToHeight="0" orientation="portrait" useFirstPageNumber="1" r:id="rId1"/>
  <headerFooter alignWithMargins="0">
    <oddFooter>&amp;L   The accompanying notes are an integral part of these financial statements.
&amp;C&amp;P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2"/>
  <sheetViews>
    <sheetView view="pageBreakPreview" topLeftCell="A31" zoomScaleNormal="100" zoomScaleSheetLayoutView="100" workbookViewId="0">
      <selection activeCell="A37" sqref="A37"/>
    </sheetView>
  </sheetViews>
  <sheetFormatPr defaultColWidth="9.1796875" defaultRowHeight="18.75" customHeight="1" x14ac:dyDescent="0.3"/>
  <cols>
    <col min="1" max="1" width="43.81640625" style="43" customWidth="1"/>
    <col min="2" max="2" width="8.54296875" style="46" customWidth="1"/>
    <col min="3" max="3" width="1.7265625" style="48" customWidth="1"/>
    <col min="4" max="4" width="14.08984375" style="46" customWidth="1"/>
    <col min="5" max="5" width="1.7265625" style="48" customWidth="1"/>
    <col min="6" max="6" width="14.08984375" style="46" customWidth="1"/>
    <col min="7" max="7" width="1.7265625" style="39" customWidth="1"/>
    <col min="8" max="8" width="14.08984375" style="46" customWidth="1"/>
    <col min="9" max="9" width="1.7265625" style="48" customWidth="1"/>
    <col min="10" max="10" width="14.08984375" style="46" customWidth="1"/>
    <col min="11" max="16384" width="9.1796875" style="46"/>
  </cols>
  <sheetData>
    <row r="1" spans="1:10" ht="18.75" customHeight="1" x14ac:dyDescent="0.35">
      <c r="A1" s="32" t="s">
        <v>107</v>
      </c>
    </row>
    <row r="2" spans="1:10" ht="18.75" customHeight="1" x14ac:dyDescent="0.3">
      <c r="A2" s="33" t="s">
        <v>115</v>
      </c>
    </row>
    <row r="3" spans="1:10" ht="18.75" customHeight="1" x14ac:dyDescent="0.3">
      <c r="A3" s="66"/>
    </row>
    <row r="4" spans="1:10" ht="18.75" customHeight="1" x14ac:dyDescent="0.3">
      <c r="C4" s="46"/>
      <c r="D4" s="194" t="s">
        <v>0</v>
      </c>
      <c r="E4" s="194"/>
      <c r="F4" s="194"/>
      <c r="H4" s="194" t="s">
        <v>37</v>
      </c>
      <c r="I4" s="194"/>
      <c r="J4" s="194"/>
    </row>
    <row r="5" spans="1:10" ht="18.75" customHeight="1" x14ac:dyDescent="0.3">
      <c r="B5" s="38"/>
      <c r="C5" s="185"/>
      <c r="D5" s="194" t="s">
        <v>36</v>
      </c>
      <c r="E5" s="194"/>
      <c r="F5" s="194"/>
      <c r="G5" s="25"/>
      <c r="H5" s="194" t="s">
        <v>36</v>
      </c>
      <c r="I5" s="194"/>
      <c r="J5" s="194"/>
    </row>
    <row r="6" spans="1:10" ht="18.75" customHeight="1" x14ac:dyDescent="0.3">
      <c r="B6" s="38"/>
      <c r="C6" s="185"/>
      <c r="D6" s="199" t="s">
        <v>116</v>
      </c>
      <c r="E6" s="199"/>
      <c r="F6" s="199"/>
      <c r="G6" s="25"/>
      <c r="H6" s="199" t="s">
        <v>116</v>
      </c>
      <c r="I6" s="199"/>
      <c r="J6" s="199"/>
    </row>
    <row r="7" spans="1:10" ht="18.75" customHeight="1" x14ac:dyDescent="0.3">
      <c r="B7" s="38"/>
      <c r="C7" s="185"/>
      <c r="D7" s="197" t="s">
        <v>42</v>
      </c>
      <c r="E7" s="198"/>
      <c r="F7" s="198"/>
      <c r="G7" s="25"/>
      <c r="H7" s="197" t="s">
        <v>42</v>
      </c>
      <c r="I7" s="198"/>
      <c r="J7" s="198"/>
    </row>
    <row r="8" spans="1:10" ht="18.75" customHeight="1" x14ac:dyDescent="0.3">
      <c r="B8" s="17" t="s">
        <v>2</v>
      </c>
      <c r="C8" s="47"/>
      <c r="D8" s="38">
        <v>2019</v>
      </c>
      <c r="E8" s="47"/>
      <c r="F8" s="38">
        <v>2018</v>
      </c>
      <c r="H8" s="182">
        <v>2019</v>
      </c>
      <c r="I8" s="47"/>
      <c r="J8" s="182">
        <v>2018</v>
      </c>
    </row>
    <row r="9" spans="1:10" ht="18.75" customHeight="1" x14ac:dyDescent="0.3">
      <c r="B9" s="191"/>
      <c r="C9" s="47"/>
      <c r="D9" s="192"/>
      <c r="E9" s="47"/>
      <c r="F9" s="192" t="s">
        <v>198</v>
      </c>
      <c r="H9" s="192"/>
      <c r="I9" s="47"/>
      <c r="J9" s="192"/>
    </row>
    <row r="10" spans="1:10" ht="18.75" customHeight="1" x14ac:dyDescent="0.3">
      <c r="B10" s="17"/>
      <c r="C10" s="184"/>
      <c r="D10" s="193" t="s">
        <v>108</v>
      </c>
      <c r="E10" s="193"/>
      <c r="F10" s="193"/>
      <c r="G10" s="193"/>
      <c r="H10" s="193"/>
      <c r="I10" s="193"/>
      <c r="J10" s="193"/>
    </row>
    <row r="11" spans="1:10" ht="18.75" customHeight="1" x14ac:dyDescent="0.3">
      <c r="A11" s="35" t="s">
        <v>145</v>
      </c>
      <c r="B11" s="17"/>
    </row>
    <row r="12" spans="1:10" ht="18.75" customHeight="1" x14ac:dyDescent="0.3">
      <c r="A12" s="43" t="s">
        <v>103</v>
      </c>
      <c r="B12" s="17"/>
    </row>
    <row r="13" spans="1:10" ht="18.75" customHeight="1" x14ac:dyDescent="0.3">
      <c r="A13" s="43" t="s">
        <v>104</v>
      </c>
      <c r="B13" s="17" t="s">
        <v>191</v>
      </c>
      <c r="D13" s="167">
        <v>3103940857</v>
      </c>
      <c r="F13" s="167">
        <v>2798957970</v>
      </c>
      <c r="G13" s="124"/>
      <c r="H13" s="124">
        <v>1639016798</v>
      </c>
      <c r="I13" s="124"/>
      <c r="J13" s="124">
        <v>1689418600</v>
      </c>
    </row>
    <row r="14" spans="1:10" ht="18.75" customHeight="1" x14ac:dyDescent="0.3">
      <c r="A14" s="43" t="s">
        <v>142</v>
      </c>
      <c r="B14" s="17"/>
      <c r="C14" s="120"/>
      <c r="D14" s="120"/>
      <c r="E14" s="120"/>
      <c r="F14" s="120"/>
      <c r="G14" s="120"/>
      <c r="H14" s="120"/>
      <c r="I14" s="120"/>
      <c r="J14" s="120"/>
    </row>
    <row r="15" spans="1:10" ht="18.75" customHeight="1" x14ac:dyDescent="0.3">
      <c r="A15" s="43" t="s">
        <v>143</v>
      </c>
      <c r="B15" s="17"/>
      <c r="C15" s="120"/>
      <c r="D15" s="120"/>
      <c r="E15" s="120"/>
      <c r="F15" s="120"/>
      <c r="G15" s="120"/>
      <c r="H15" s="120"/>
      <c r="I15" s="120"/>
      <c r="J15" s="120"/>
    </row>
    <row r="16" spans="1:10" ht="18.75" customHeight="1" x14ac:dyDescent="0.3">
      <c r="A16" s="43" t="s">
        <v>144</v>
      </c>
      <c r="B16" s="17"/>
      <c r="C16" s="120"/>
      <c r="D16" s="96">
        <v>0</v>
      </c>
      <c r="E16" s="120"/>
      <c r="F16" s="120">
        <v>58084040</v>
      </c>
      <c r="G16" s="120"/>
      <c r="H16" s="108">
        <v>0</v>
      </c>
      <c r="I16" s="120"/>
      <c r="J16" s="108">
        <v>0</v>
      </c>
    </row>
    <row r="17" spans="1:19" ht="18.75" customHeight="1" x14ac:dyDescent="0.3">
      <c r="A17" s="43" t="s">
        <v>19</v>
      </c>
      <c r="B17" s="186" t="s">
        <v>192</v>
      </c>
      <c r="C17" s="120"/>
      <c r="D17" s="120">
        <v>164522661</v>
      </c>
      <c r="E17" s="120"/>
      <c r="F17" s="120">
        <v>141200455</v>
      </c>
      <c r="G17" s="120"/>
      <c r="H17" s="120">
        <v>54292699</v>
      </c>
      <c r="I17" s="120"/>
      <c r="J17" s="120">
        <v>58883989</v>
      </c>
    </row>
    <row r="18" spans="1:19" ht="18.75" customHeight="1" x14ac:dyDescent="0.3">
      <c r="A18" s="30" t="s">
        <v>146</v>
      </c>
      <c r="B18" s="17"/>
      <c r="C18" s="14"/>
      <c r="D18" s="28">
        <f>SUM(D13:D17)</f>
        <v>3268463518</v>
      </c>
      <c r="E18" s="14"/>
      <c r="F18" s="28">
        <f>SUM(F13:F17)</f>
        <v>2998242465</v>
      </c>
      <c r="G18" s="14"/>
      <c r="H18" s="28">
        <f>SUM(H13:H17)</f>
        <v>1693309497</v>
      </c>
      <c r="I18" s="14"/>
      <c r="J18" s="28">
        <f>SUM(J13:J17)</f>
        <v>1748302589</v>
      </c>
    </row>
    <row r="19" spans="1:19" ht="18.75" customHeight="1" x14ac:dyDescent="0.3">
      <c r="B19" s="17"/>
      <c r="C19" s="41"/>
      <c r="D19" s="45"/>
      <c r="E19" s="41"/>
      <c r="F19" s="45"/>
      <c r="G19" s="49"/>
      <c r="H19" s="45"/>
      <c r="I19" s="41"/>
      <c r="J19" s="45"/>
    </row>
    <row r="20" spans="1:19" ht="18.75" customHeight="1" x14ac:dyDescent="0.3">
      <c r="A20" s="35" t="s">
        <v>20</v>
      </c>
      <c r="B20" s="17"/>
      <c r="C20" s="41"/>
      <c r="D20" s="45"/>
      <c r="E20" s="41"/>
      <c r="F20" s="45"/>
      <c r="G20" s="49"/>
      <c r="H20" s="45"/>
      <c r="I20" s="41"/>
      <c r="J20" s="45"/>
    </row>
    <row r="21" spans="1:19" ht="18.75" customHeight="1" x14ac:dyDescent="0.3">
      <c r="A21" s="43" t="s">
        <v>98</v>
      </c>
      <c r="B21" s="17" t="s">
        <v>184</v>
      </c>
      <c r="C21" s="124"/>
      <c r="D21" s="124">
        <v>1975767298</v>
      </c>
      <c r="E21" s="124"/>
      <c r="F21" s="124">
        <v>1985910310</v>
      </c>
      <c r="G21" s="124"/>
      <c r="H21" s="124">
        <v>1173242436</v>
      </c>
      <c r="I21" s="124"/>
      <c r="J21" s="124">
        <v>1181690353</v>
      </c>
    </row>
    <row r="22" spans="1:19" ht="18.75" customHeight="1" x14ac:dyDescent="0.3">
      <c r="A22" s="43" t="s">
        <v>39</v>
      </c>
      <c r="B22" s="17" t="s">
        <v>169</v>
      </c>
      <c r="C22" s="120"/>
      <c r="D22" s="120">
        <v>496360091</v>
      </c>
      <c r="E22" s="120"/>
      <c r="F22" s="120">
        <v>277502210</v>
      </c>
      <c r="G22" s="120"/>
      <c r="H22" s="120">
        <v>36998316</v>
      </c>
      <c r="I22" s="120"/>
      <c r="J22" s="120">
        <v>37857508</v>
      </c>
    </row>
    <row r="23" spans="1:19" ht="18.75" customHeight="1" x14ac:dyDescent="0.3">
      <c r="A23" s="43" t="s">
        <v>40</v>
      </c>
      <c r="B23" s="17" t="s">
        <v>169</v>
      </c>
      <c r="C23" s="120"/>
      <c r="D23" s="120">
        <v>591127697</v>
      </c>
      <c r="E23" s="120"/>
      <c r="F23" s="120">
        <v>488366541</v>
      </c>
      <c r="G23" s="120"/>
      <c r="H23" s="120">
        <v>328689822</v>
      </c>
      <c r="I23" s="120"/>
      <c r="J23" s="120">
        <v>311763308</v>
      </c>
      <c r="K23" s="124"/>
      <c r="L23" s="124"/>
      <c r="M23" s="124"/>
      <c r="N23" s="124"/>
      <c r="O23" s="124"/>
      <c r="P23" s="124"/>
      <c r="Q23" s="124"/>
    </row>
    <row r="24" spans="1:19" ht="18.75" customHeight="1" x14ac:dyDescent="0.3">
      <c r="A24" s="43" t="s">
        <v>41</v>
      </c>
      <c r="B24" s="17"/>
      <c r="C24" s="120"/>
      <c r="D24" s="120">
        <v>8902402</v>
      </c>
      <c r="E24" s="120"/>
      <c r="F24" s="120">
        <v>32377700</v>
      </c>
      <c r="G24" s="120"/>
      <c r="H24" s="120">
        <v>1904768</v>
      </c>
      <c r="I24" s="120"/>
      <c r="J24" s="120">
        <v>7903332</v>
      </c>
    </row>
    <row r="25" spans="1:19" ht="18.75" customHeight="1" x14ac:dyDescent="0.3">
      <c r="A25" s="30" t="s">
        <v>21</v>
      </c>
      <c r="B25" s="17"/>
      <c r="C25" s="14"/>
      <c r="D25" s="28">
        <f>SUM(D21:D24)</f>
        <v>3072157488</v>
      </c>
      <c r="E25" s="14"/>
      <c r="F25" s="28">
        <f>SUM(F21:F24)</f>
        <v>2784156761</v>
      </c>
      <c r="G25" s="14"/>
      <c r="H25" s="28">
        <f>SUM(H21:H24)</f>
        <v>1540835342</v>
      </c>
      <c r="I25" s="14"/>
      <c r="J25" s="28">
        <f>SUM(J21:J24)</f>
        <v>1539214501</v>
      </c>
    </row>
    <row r="26" spans="1:19" ht="18.75" customHeight="1" x14ac:dyDescent="0.3">
      <c r="B26" s="17"/>
      <c r="C26" s="41"/>
      <c r="D26" s="45"/>
      <c r="E26" s="41"/>
      <c r="F26" s="45"/>
      <c r="G26" s="49"/>
      <c r="H26" s="45"/>
      <c r="I26" s="41"/>
      <c r="J26" s="45"/>
    </row>
    <row r="27" spans="1:19" s="37" customFormat="1" ht="18.75" customHeight="1" x14ac:dyDescent="0.3">
      <c r="A27" s="43" t="s">
        <v>170</v>
      </c>
      <c r="B27" s="17">
        <v>11</v>
      </c>
      <c r="C27" s="120"/>
      <c r="D27" s="131">
        <v>921970</v>
      </c>
      <c r="E27" s="120"/>
      <c r="F27" s="131">
        <v>-375771</v>
      </c>
      <c r="G27" s="125"/>
      <c r="H27" s="112">
        <v>0</v>
      </c>
      <c r="I27" s="120"/>
      <c r="J27" s="112">
        <v>0</v>
      </c>
    </row>
    <row r="28" spans="1:19" ht="18.75" customHeight="1" x14ac:dyDescent="0.3">
      <c r="B28" s="17"/>
      <c r="C28" s="41"/>
      <c r="D28" s="45"/>
      <c r="E28" s="41"/>
      <c r="F28" s="45"/>
      <c r="G28" s="49"/>
      <c r="H28" s="45"/>
      <c r="I28" s="41"/>
      <c r="J28" s="45"/>
    </row>
    <row r="29" spans="1:19" ht="18.75" customHeight="1" x14ac:dyDescent="0.3">
      <c r="A29" s="30" t="s">
        <v>171</v>
      </c>
      <c r="B29" s="17"/>
      <c r="C29" s="14"/>
      <c r="D29" s="14">
        <f>+D18-D25+D27</f>
        <v>197228000</v>
      </c>
      <c r="E29" s="14"/>
      <c r="F29" s="14">
        <f>+F18-F25+F27</f>
        <v>213709933</v>
      </c>
      <c r="G29" s="14"/>
      <c r="H29" s="14">
        <f>+H18-H25+H27</f>
        <v>152474155</v>
      </c>
      <c r="I29" s="14"/>
      <c r="J29" s="14">
        <f>+J18-J25+J27</f>
        <v>209088088</v>
      </c>
    </row>
    <row r="30" spans="1:19" ht="18.75" customHeight="1" x14ac:dyDescent="0.3">
      <c r="A30" s="43" t="s">
        <v>82</v>
      </c>
      <c r="B30" s="17">
        <v>26</v>
      </c>
      <c r="C30" s="120"/>
      <c r="D30" s="120">
        <v>-29510665</v>
      </c>
      <c r="E30" s="120"/>
      <c r="F30" s="120">
        <v>-41028651</v>
      </c>
      <c r="G30" s="120"/>
      <c r="H30" s="120">
        <v>-28316681</v>
      </c>
      <c r="I30" s="120"/>
      <c r="J30" s="120">
        <v>-40009722</v>
      </c>
      <c r="M30" s="119"/>
      <c r="N30" s="119"/>
      <c r="O30" s="119"/>
      <c r="P30" s="119"/>
      <c r="Q30" s="119"/>
      <c r="R30" s="119"/>
      <c r="S30" s="119"/>
    </row>
    <row r="31" spans="1:19" s="37" customFormat="1" ht="19.5" customHeight="1" thickBot="1" x14ac:dyDescent="0.35">
      <c r="A31" s="30" t="s">
        <v>172</v>
      </c>
      <c r="B31" s="17"/>
      <c r="C31" s="14"/>
      <c r="D31" s="54">
        <f>SUM(D29:D30)</f>
        <v>167717335</v>
      </c>
      <c r="E31" s="14"/>
      <c r="F31" s="54">
        <f>SUM(F29:F30)</f>
        <v>172681282</v>
      </c>
      <c r="G31" s="14"/>
      <c r="H31" s="54">
        <f>SUM(H29:H30)</f>
        <v>124157474</v>
      </c>
      <c r="I31" s="14"/>
      <c r="J31" s="54">
        <f>SUM(J29:J30)</f>
        <v>169078366</v>
      </c>
    </row>
    <row r="32" spans="1:19" s="37" customFormat="1" ht="19.5" customHeight="1" thickTop="1" x14ac:dyDescent="0.3">
      <c r="A32" s="30"/>
      <c r="B32" s="17"/>
      <c r="C32" s="14"/>
      <c r="D32" s="14"/>
      <c r="E32" s="14"/>
      <c r="F32" s="14"/>
      <c r="G32" s="14"/>
      <c r="H32" s="14"/>
      <c r="I32" s="14"/>
      <c r="J32" s="14"/>
    </row>
    <row r="33" spans="1:10" s="37" customFormat="1" ht="19.5" customHeight="1" x14ac:dyDescent="0.3">
      <c r="A33" s="30" t="s">
        <v>117</v>
      </c>
      <c r="B33" s="17"/>
      <c r="C33" s="14"/>
      <c r="D33" s="14"/>
      <c r="E33" s="14"/>
      <c r="F33" s="14"/>
      <c r="G33" s="14"/>
      <c r="H33" s="14"/>
      <c r="I33" s="14"/>
      <c r="J33" s="14"/>
    </row>
    <row r="34" spans="1:10" s="37" customFormat="1" ht="19.5" customHeight="1" x14ac:dyDescent="0.3">
      <c r="A34" s="35" t="s">
        <v>199</v>
      </c>
      <c r="B34" s="17"/>
      <c r="C34" s="14"/>
      <c r="D34" s="14"/>
      <c r="E34" s="14"/>
      <c r="F34" s="14"/>
      <c r="G34" s="14"/>
      <c r="H34" s="14"/>
      <c r="I34" s="14"/>
      <c r="J34" s="14"/>
    </row>
    <row r="35" spans="1:10" s="37" customFormat="1" ht="19.5" customHeight="1" x14ac:dyDescent="0.3">
      <c r="A35" s="43" t="s">
        <v>118</v>
      </c>
      <c r="B35" s="17" t="s">
        <v>193</v>
      </c>
      <c r="C35" s="41"/>
      <c r="D35" s="96">
        <v>0</v>
      </c>
      <c r="E35" s="41"/>
      <c r="F35" s="120">
        <v>1525293</v>
      </c>
      <c r="G35" s="41"/>
      <c r="H35" s="108">
        <v>0</v>
      </c>
      <c r="I35" s="41"/>
      <c r="J35" s="108">
        <v>0</v>
      </c>
    </row>
    <row r="36" spans="1:10" s="37" customFormat="1" ht="19.5" customHeight="1" x14ac:dyDescent="0.3">
      <c r="A36" s="43" t="s">
        <v>131</v>
      </c>
      <c r="B36" s="17"/>
      <c r="C36" s="41"/>
      <c r="D36" s="96"/>
      <c r="E36" s="41"/>
      <c r="F36" s="120"/>
      <c r="G36" s="41"/>
      <c r="H36" s="108"/>
      <c r="I36" s="41"/>
      <c r="J36" s="108"/>
    </row>
    <row r="37" spans="1:10" s="37" customFormat="1" ht="19.5" customHeight="1" x14ac:dyDescent="0.3">
      <c r="A37" s="43" t="s">
        <v>202</v>
      </c>
      <c r="B37" s="17" t="s">
        <v>194</v>
      </c>
      <c r="C37" s="41"/>
      <c r="D37" s="112">
        <v>0</v>
      </c>
      <c r="E37" s="41"/>
      <c r="F37" s="131">
        <v>-305059</v>
      </c>
      <c r="G37" s="41"/>
      <c r="H37" s="170">
        <v>0</v>
      </c>
      <c r="I37" s="41"/>
      <c r="J37" s="170">
        <v>0</v>
      </c>
    </row>
    <row r="38" spans="1:10" s="37" customFormat="1" ht="19.5" customHeight="1" x14ac:dyDescent="0.3">
      <c r="A38" s="30" t="s">
        <v>201</v>
      </c>
      <c r="B38" s="17"/>
      <c r="C38" s="14"/>
      <c r="D38" s="14"/>
      <c r="E38" s="14"/>
      <c r="F38" s="14"/>
      <c r="G38" s="14"/>
      <c r="H38" s="14"/>
      <c r="I38" s="14"/>
      <c r="J38" s="14"/>
    </row>
    <row r="39" spans="1:10" s="37" customFormat="1" ht="19.5" customHeight="1" x14ac:dyDescent="0.3">
      <c r="A39" s="30" t="s">
        <v>200</v>
      </c>
      <c r="B39" s="17"/>
      <c r="C39" s="14"/>
      <c r="D39" s="165">
        <f>SUM(D35:D37)</f>
        <v>0</v>
      </c>
      <c r="E39" s="14"/>
      <c r="F39" s="177">
        <f>SUM(F35:F37)</f>
        <v>1220234</v>
      </c>
      <c r="G39" s="14"/>
      <c r="H39" s="165">
        <f>SUM(H35:H37)</f>
        <v>0</v>
      </c>
      <c r="I39" s="14"/>
      <c r="J39" s="165">
        <f>SUM(J35:J37)</f>
        <v>0</v>
      </c>
    </row>
    <row r="40" spans="1:10" s="37" customFormat="1" ht="19.5" customHeight="1" x14ac:dyDescent="0.3">
      <c r="A40" s="30"/>
      <c r="B40" s="17"/>
      <c r="C40" s="14"/>
      <c r="D40" s="14"/>
      <c r="E40" s="14"/>
      <c r="F40" s="14"/>
      <c r="G40" s="14"/>
      <c r="H40" s="14"/>
      <c r="I40" s="14"/>
      <c r="J40" s="14"/>
    </row>
    <row r="41" spans="1:10" s="37" customFormat="1" ht="19.5" customHeight="1" x14ac:dyDescent="0.3">
      <c r="A41" s="30" t="s">
        <v>147</v>
      </c>
      <c r="B41" s="17"/>
      <c r="C41" s="14"/>
      <c r="D41" s="14"/>
      <c r="E41" s="14"/>
      <c r="F41" s="14"/>
      <c r="G41" s="14"/>
      <c r="H41" s="14"/>
      <c r="I41" s="14"/>
      <c r="J41" s="14"/>
    </row>
    <row r="42" spans="1:10" s="37" customFormat="1" ht="19.5" customHeight="1" x14ac:dyDescent="0.3">
      <c r="A42" s="30" t="s">
        <v>148</v>
      </c>
      <c r="B42" s="17"/>
      <c r="C42" s="14"/>
      <c r="D42" s="165">
        <f>D39</f>
        <v>0</v>
      </c>
      <c r="E42" s="14"/>
      <c r="F42" s="177">
        <f>F39</f>
        <v>1220234</v>
      </c>
      <c r="G42" s="111"/>
      <c r="H42" s="165">
        <f>H39</f>
        <v>0</v>
      </c>
      <c r="I42" s="111"/>
      <c r="J42" s="165">
        <f>J39</f>
        <v>0</v>
      </c>
    </row>
    <row r="43" spans="1:10" s="37" customFormat="1" ht="19.5" customHeight="1" x14ac:dyDescent="0.3">
      <c r="A43" s="30"/>
      <c r="B43" s="17"/>
      <c r="C43" s="14"/>
      <c r="D43" s="14"/>
      <c r="E43" s="14"/>
      <c r="F43" s="14"/>
      <c r="G43" s="14"/>
      <c r="H43" s="14"/>
      <c r="I43" s="14"/>
      <c r="J43" s="14"/>
    </row>
    <row r="44" spans="1:10" ht="18.75" customHeight="1" thickBot="1" x14ac:dyDescent="0.35">
      <c r="A44" s="37" t="s">
        <v>119</v>
      </c>
      <c r="B44" s="17"/>
      <c r="C44" s="14"/>
      <c r="D44" s="29">
        <f>D31+D39</f>
        <v>167717335</v>
      </c>
      <c r="E44" s="14"/>
      <c r="F44" s="29">
        <f>F31+F39</f>
        <v>173901516</v>
      </c>
      <c r="G44" s="14"/>
      <c r="H44" s="29">
        <f>H31+H39</f>
        <v>124157474</v>
      </c>
      <c r="I44" s="14"/>
      <c r="J44" s="29">
        <f>J31+J39</f>
        <v>169078366</v>
      </c>
    </row>
    <row r="45" spans="1:10" ht="18.75" customHeight="1" thickTop="1" x14ac:dyDescent="0.3">
      <c r="A45" s="46"/>
      <c r="B45" s="17"/>
      <c r="C45" s="41"/>
      <c r="D45" s="41"/>
      <c r="E45" s="41"/>
      <c r="F45" s="41"/>
      <c r="G45" s="49"/>
      <c r="H45" s="41"/>
      <c r="I45" s="41"/>
      <c r="J45" s="41"/>
    </row>
    <row r="46" spans="1:10" ht="18.75" customHeight="1" thickBot="1" x14ac:dyDescent="0.35">
      <c r="A46" s="37" t="s">
        <v>185</v>
      </c>
      <c r="B46" s="17">
        <v>27</v>
      </c>
      <c r="C46" s="41"/>
      <c r="D46" s="139">
        <v>0.16800603825619984</v>
      </c>
      <c r="E46" s="41"/>
      <c r="F46" s="139">
        <v>0.16936941209143203</v>
      </c>
      <c r="G46" s="41"/>
      <c r="H46" s="139">
        <v>0.12437119470469249</v>
      </c>
      <c r="I46" s="41"/>
      <c r="J46" s="139">
        <v>0.16936941209143203</v>
      </c>
    </row>
    <row r="47" spans="1:10" s="48" customFormat="1" ht="18.75" customHeight="1" thickTop="1" x14ac:dyDescent="0.3">
      <c r="A47" s="55"/>
      <c r="B47" s="11"/>
      <c r="C47" s="53"/>
      <c r="D47" s="53"/>
      <c r="E47" s="53"/>
      <c r="F47" s="53"/>
      <c r="G47" s="53"/>
      <c r="H47" s="53"/>
      <c r="I47" s="53"/>
      <c r="J47" s="53"/>
    </row>
    <row r="48" spans="1:10" s="48" customFormat="1" ht="18.75" customHeight="1" x14ac:dyDescent="0.3">
      <c r="A48" s="55"/>
      <c r="B48" s="11"/>
      <c r="C48" s="53"/>
      <c r="D48" s="52"/>
      <c r="E48" s="53"/>
      <c r="F48" s="52"/>
      <c r="G48" s="53"/>
      <c r="H48" s="59"/>
      <c r="I48" s="53"/>
      <c r="J48" s="59"/>
    </row>
    <row r="49" spans="1:10" s="48" customFormat="1" ht="18.75" customHeight="1" x14ac:dyDescent="0.3">
      <c r="A49" s="56"/>
      <c r="B49" s="11"/>
      <c r="C49" s="44"/>
      <c r="D49" s="57"/>
      <c r="E49" s="44"/>
      <c r="F49" s="57"/>
      <c r="G49" s="44"/>
      <c r="H49" s="57"/>
      <c r="I49" s="44"/>
      <c r="J49" s="57"/>
    </row>
    <row r="50" spans="1:10" ht="18.75" customHeight="1" x14ac:dyDescent="0.3">
      <c r="A50" s="30"/>
      <c r="B50" s="17"/>
      <c r="C50" s="50"/>
      <c r="D50" s="50"/>
      <c r="E50" s="50"/>
      <c r="F50" s="50"/>
      <c r="G50" s="51"/>
      <c r="H50" s="50"/>
      <c r="I50" s="50"/>
      <c r="J50" s="50"/>
    </row>
    <row r="51" spans="1:10" s="48" customFormat="1" ht="18.75" customHeight="1" x14ac:dyDescent="0.3">
      <c r="A51" s="56"/>
      <c r="B51" s="11"/>
      <c r="C51" s="44"/>
      <c r="D51" s="57"/>
      <c r="E51" s="44"/>
      <c r="F51" s="57"/>
      <c r="G51" s="44"/>
      <c r="H51" s="57"/>
      <c r="I51" s="44"/>
      <c r="J51" s="57"/>
    </row>
    <row r="52" spans="1:10" ht="18.75" customHeight="1" x14ac:dyDescent="0.3">
      <c r="A52" s="30"/>
      <c r="B52" s="17"/>
      <c r="C52" s="50"/>
      <c r="D52" s="50"/>
      <c r="E52" s="50"/>
      <c r="F52" s="50"/>
      <c r="G52" s="51"/>
      <c r="H52" s="50"/>
      <c r="I52" s="50"/>
      <c r="J52" s="50"/>
    </row>
  </sheetData>
  <mergeCells count="9">
    <mergeCell ref="D7:F7"/>
    <mergeCell ref="H7:J7"/>
    <mergeCell ref="D10:J10"/>
    <mergeCell ref="D4:F4"/>
    <mergeCell ref="H4:J4"/>
    <mergeCell ref="D6:F6"/>
    <mergeCell ref="H6:J6"/>
    <mergeCell ref="D5:F5"/>
    <mergeCell ref="H5:J5"/>
  </mergeCells>
  <phoneticPr fontId="7" type="noConversion"/>
  <pageMargins left="0.8" right="0.7" top="0.48" bottom="0.5" header="0.4" footer="0.5"/>
  <pageSetup paperSize="9" scale="75" firstPageNumber="8" fitToHeight="0" orientation="portrait" useFirstPageNumber="1" r:id="rId1"/>
  <headerFooter alignWithMargins="0">
    <oddFooter>&amp;LThe accompanying notes are an integral part of these financial statements.
&amp;C&amp;12&amp;P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8"/>
  <sheetViews>
    <sheetView view="pageBreakPreview" topLeftCell="A9" zoomScaleNormal="85" zoomScaleSheetLayoutView="100" workbookViewId="0">
      <selection activeCell="B74" sqref="B74"/>
    </sheetView>
  </sheetViews>
  <sheetFormatPr defaultColWidth="9.1796875" defaultRowHeight="20.25" customHeight="1" x14ac:dyDescent="0.3"/>
  <cols>
    <col min="1" max="1" width="43.90625" style="46" customWidth="1"/>
    <col min="2" max="2" width="6.26953125" style="46" customWidth="1"/>
    <col min="3" max="3" width="1.7265625" style="46" customWidth="1"/>
    <col min="4" max="4" width="14.36328125" style="46" customWidth="1"/>
    <col min="5" max="5" width="1.7265625" style="46" customWidth="1"/>
    <col min="6" max="6" width="14.36328125" style="46" customWidth="1"/>
    <col min="7" max="7" width="1.7265625" style="46" customWidth="1"/>
    <col min="8" max="8" width="14.36328125" style="46" customWidth="1"/>
    <col min="9" max="9" width="1.7265625" style="46" customWidth="1"/>
    <col min="10" max="10" width="14.36328125" style="46" customWidth="1"/>
    <col min="11" max="11" width="1.7265625" style="46" customWidth="1"/>
    <col min="12" max="12" width="14.36328125" style="46" customWidth="1"/>
    <col min="13" max="16384" width="9.1796875" style="46"/>
  </cols>
  <sheetData>
    <row r="1" spans="1:12" s="101" customFormat="1" ht="20.25" customHeight="1" x14ac:dyDescent="0.45">
      <c r="A1" s="32" t="s">
        <v>107</v>
      </c>
      <c r="B1" s="100"/>
    </row>
    <row r="2" spans="1:12" s="16" customFormat="1" ht="20.25" customHeight="1" x14ac:dyDescent="0.35">
      <c r="A2" s="33" t="s">
        <v>120</v>
      </c>
      <c r="B2" s="33"/>
      <c r="F2" s="102"/>
    </row>
    <row r="4" spans="1:12" ht="20.25" customHeight="1" x14ac:dyDescent="0.3">
      <c r="A4" s="181"/>
      <c r="B4" s="181"/>
      <c r="C4" s="181"/>
      <c r="D4" s="194" t="s">
        <v>54</v>
      </c>
      <c r="E4" s="194"/>
      <c r="F4" s="194"/>
      <c r="G4" s="194"/>
      <c r="H4" s="194"/>
      <c r="I4" s="194"/>
      <c r="J4" s="194"/>
      <c r="K4" s="194"/>
      <c r="L4" s="194"/>
    </row>
    <row r="5" spans="1:12" ht="20.25" customHeight="1" x14ac:dyDescent="0.3">
      <c r="A5" s="181"/>
      <c r="B5" s="181"/>
      <c r="C5" s="182"/>
      <c r="E5" s="182"/>
      <c r="F5" s="182"/>
      <c r="G5" s="182"/>
      <c r="H5" s="200" t="s">
        <v>49</v>
      </c>
      <c r="I5" s="200"/>
      <c r="J5" s="200"/>
      <c r="K5" s="47"/>
      <c r="L5" s="182"/>
    </row>
    <row r="6" spans="1:12" ht="20.25" customHeight="1" x14ac:dyDescent="0.3">
      <c r="A6" s="181"/>
      <c r="B6" s="181"/>
      <c r="C6" s="182"/>
      <c r="D6" s="182" t="s">
        <v>32</v>
      </c>
      <c r="E6" s="182"/>
      <c r="H6" s="182"/>
      <c r="I6" s="182"/>
      <c r="L6" s="182"/>
    </row>
    <row r="7" spans="1:12" ht="20.25" customHeight="1" x14ac:dyDescent="0.3">
      <c r="A7" s="181"/>
      <c r="B7" s="181"/>
      <c r="C7" s="182"/>
      <c r="D7" s="182" t="s">
        <v>71</v>
      </c>
      <c r="E7" s="182"/>
      <c r="H7" s="182" t="s">
        <v>55</v>
      </c>
      <c r="I7" s="182"/>
      <c r="L7" s="182" t="s">
        <v>29</v>
      </c>
    </row>
    <row r="8" spans="1:12" ht="20.25" customHeight="1" x14ac:dyDescent="0.3">
      <c r="A8" s="181"/>
      <c r="B8" s="60" t="s">
        <v>2</v>
      </c>
      <c r="C8" s="182"/>
      <c r="D8" s="182" t="s">
        <v>31</v>
      </c>
      <c r="E8" s="182"/>
      <c r="F8" s="182" t="s">
        <v>50</v>
      </c>
      <c r="G8" s="182"/>
      <c r="H8" s="182" t="s">
        <v>51</v>
      </c>
      <c r="I8" s="182"/>
      <c r="J8" s="182" t="s">
        <v>52</v>
      </c>
      <c r="K8" s="182"/>
      <c r="L8" s="182" t="s">
        <v>28</v>
      </c>
    </row>
    <row r="9" spans="1:12" ht="20.25" customHeight="1" x14ac:dyDescent="0.3">
      <c r="A9" s="103"/>
      <c r="B9" s="60"/>
      <c r="C9" s="60"/>
      <c r="D9" s="193" t="s">
        <v>108</v>
      </c>
      <c r="E9" s="193"/>
      <c r="F9" s="193"/>
      <c r="G9" s="193"/>
      <c r="H9" s="193"/>
      <c r="I9" s="193"/>
      <c r="J9" s="193"/>
      <c r="K9" s="193"/>
      <c r="L9" s="193"/>
    </row>
    <row r="10" spans="1:12" ht="20.25" customHeight="1" x14ac:dyDescent="0.3">
      <c r="A10" s="31" t="s">
        <v>134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</row>
    <row r="11" spans="1:12" s="44" customFormat="1" ht="20.25" customHeight="1" x14ac:dyDescent="0.3">
      <c r="A11" s="114" t="s">
        <v>135</v>
      </c>
      <c r="B11" s="115"/>
      <c r="C11" s="116"/>
      <c r="D11" s="164">
        <v>998281590</v>
      </c>
      <c r="E11" s="116"/>
      <c r="F11" s="164">
        <v>2786808121</v>
      </c>
      <c r="G11" s="116"/>
      <c r="H11" s="164">
        <v>34800000</v>
      </c>
      <c r="I11" s="116"/>
      <c r="J11" s="164">
        <v>81168714</v>
      </c>
      <c r="K11" s="116"/>
      <c r="L11" s="116">
        <f>SUM(D11:J11)</f>
        <v>3901058425</v>
      </c>
    </row>
    <row r="12" spans="1:12" ht="20.25" customHeight="1" x14ac:dyDescent="0.3">
      <c r="A12" s="31"/>
      <c r="B12" s="60"/>
      <c r="C12" s="89"/>
      <c r="D12" s="89"/>
      <c r="E12" s="89"/>
      <c r="F12" s="89"/>
      <c r="G12" s="89"/>
      <c r="H12" s="89"/>
      <c r="I12" s="89"/>
      <c r="J12" s="89"/>
      <c r="K12" s="89"/>
      <c r="L12" s="89"/>
    </row>
    <row r="13" spans="1:12" ht="20.25" hidden="1" customHeight="1" x14ac:dyDescent="0.3">
      <c r="A13" s="30" t="s">
        <v>44</v>
      </c>
      <c r="B13" s="180"/>
      <c r="C13" s="89"/>
      <c r="D13" s="89"/>
      <c r="E13" s="89"/>
      <c r="F13" s="89"/>
      <c r="G13" s="89"/>
      <c r="H13" s="89"/>
      <c r="I13" s="89"/>
      <c r="J13" s="89"/>
      <c r="K13" s="89"/>
      <c r="L13" s="89"/>
    </row>
    <row r="14" spans="1:12" ht="20.25" hidden="1" customHeight="1" x14ac:dyDescent="0.3">
      <c r="A14" s="75" t="s">
        <v>99</v>
      </c>
      <c r="B14" s="180"/>
      <c r="C14" s="89"/>
      <c r="D14" s="89"/>
      <c r="E14" s="89"/>
      <c r="F14" s="89"/>
      <c r="G14" s="89"/>
      <c r="H14" s="89"/>
      <c r="I14" s="89"/>
      <c r="J14" s="89"/>
      <c r="K14" s="89"/>
      <c r="L14" s="89"/>
    </row>
    <row r="15" spans="1:12" ht="20.25" hidden="1" customHeight="1" x14ac:dyDescent="0.3">
      <c r="A15" s="132" t="s">
        <v>83</v>
      </c>
      <c r="B15" s="180">
        <v>25</v>
      </c>
      <c r="C15" s="135"/>
      <c r="D15" s="136"/>
      <c r="E15" s="135"/>
      <c r="F15" s="136"/>
      <c r="G15" s="135"/>
      <c r="H15" s="143"/>
      <c r="I15" s="135"/>
      <c r="J15" s="143"/>
      <c r="K15" s="135"/>
      <c r="L15" s="140"/>
    </row>
    <row r="16" spans="1:12" s="37" customFormat="1" ht="20.25" hidden="1" customHeight="1" x14ac:dyDescent="0.3">
      <c r="A16" s="106" t="s">
        <v>100</v>
      </c>
      <c r="B16" s="107"/>
      <c r="C16" s="137"/>
      <c r="D16" s="145">
        <v>0</v>
      </c>
      <c r="E16" s="137"/>
      <c r="F16" s="145">
        <v>0</v>
      </c>
      <c r="G16" s="134"/>
      <c r="H16" s="112">
        <v>0</v>
      </c>
      <c r="I16" s="134"/>
      <c r="J16" s="112">
        <v>0</v>
      </c>
      <c r="K16" s="134"/>
      <c r="L16" s="146">
        <v>0</v>
      </c>
    </row>
    <row r="17" spans="1:12" ht="20.25" hidden="1" customHeight="1" x14ac:dyDescent="0.3">
      <c r="A17" s="31" t="s">
        <v>68</v>
      </c>
      <c r="B17" s="182"/>
      <c r="C17" s="142"/>
      <c r="D17" s="141">
        <v>0</v>
      </c>
      <c r="E17" s="142"/>
      <c r="F17" s="141">
        <v>0</v>
      </c>
      <c r="G17" s="133"/>
      <c r="H17" s="143">
        <v>0</v>
      </c>
      <c r="I17" s="133"/>
      <c r="J17" s="143">
        <v>0</v>
      </c>
      <c r="K17" s="133"/>
      <c r="L17" s="141">
        <v>0</v>
      </c>
    </row>
    <row r="18" spans="1:12" s="37" customFormat="1" ht="20.25" hidden="1" customHeight="1" x14ac:dyDescent="0.3">
      <c r="B18" s="107"/>
      <c r="C18" s="44"/>
      <c r="D18" s="44"/>
      <c r="E18" s="44"/>
      <c r="F18" s="44"/>
      <c r="G18" s="44"/>
      <c r="H18" s="44"/>
      <c r="I18" s="44"/>
      <c r="J18" s="44"/>
      <c r="K18" s="44"/>
      <c r="L18" s="44"/>
    </row>
    <row r="19" spans="1:12" ht="20.25" customHeight="1" x14ac:dyDescent="0.3">
      <c r="A19" s="37" t="s">
        <v>121</v>
      </c>
      <c r="B19" s="181"/>
      <c r="C19" s="91"/>
      <c r="D19" s="91"/>
      <c r="E19" s="91"/>
      <c r="F19" s="91"/>
      <c r="G19" s="91"/>
      <c r="H19" s="91"/>
      <c r="I19" s="88"/>
      <c r="J19" s="91"/>
      <c r="K19" s="91"/>
      <c r="L19" s="91"/>
    </row>
    <row r="20" spans="1:12" s="48" customFormat="1" ht="20.25" customHeight="1" x14ac:dyDescent="0.3">
      <c r="A20" s="132" t="s">
        <v>149</v>
      </c>
      <c r="B20" s="11"/>
      <c r="C20" s="108"/>
      <c r="D20" s="108">
        <v>0</v>
      </c>
      <c r="E20" s="108"/>
      <c r="F20" s="108">
        <v>0</v>
      </c>
      <c r="G20" s="108"/>
      <c r="H20" s="90">
        <v>0</v>
      </c>
      <c r="I20" s="92"/>
      <c r="J20" s="135">
        <v>172681282</v>
      </c>
      <c r="K20" s="90"/>
      <c r="L20" s="178">
        <f>SUM(D20:J20)</f>
        <v>172681282</v>
      </c>
    </row>
    <row r="21" spans="1:12" s="48" customFormat="1" ht="20.25" customHeight="1" x14ac:dyDescent="0.3">
      <c r="A21" s="132" t="s">
        <v>117</v>
      </c>
      <c r="B21" s="11"/>
      <c r="C21" s="108"/>
      <c r="D21" s="108">
        <v>0</v>
      </c>
      <c r="E21" s="108"/>
      <c r="F21" s="108">
        <v>0</v>
      </c>
      <c r="G21" s="108"/>
      <c r="H21" s="90">
        <v>0</v>
      </c>
      <c r="I21" s="92"/>
      <c r="J21" s="136">
        <v>1220234</v>
      </c>
      <c r="K21" s="90"/>
      <c r="L21" s="140">
        <f>SUM(D21:J21)</f>
        <v>1220234</v>
      </c>
    </row>
    <row r="22" spans="1:12" ht="20.25" customHeight="1" x14ac:dyDescent="0.3">
      <c r="A22" s="37" t="s">
        <v>119</v>
      </c>
      <c r="B22" s="75"/>
      <c r="C22" s="110"/>
      <c r="D22" s="109">
        <v>0</v>
      </c>
      <c r="E22" s="110"/>
      <c r="F22" s="109">
        <v>0</v>
      </c>
      <c r="G22" s="110"/>
      <c r="H22" s="109">
        <v>0</v>
      </c>
      <c r="I22" s="86"/>
      <c r="J22" s="141">
        <f>SUM(J20:J21)</f>
        <v>173901516</v>
      </c>
      <c r="K22" s="90"/>
      <c r="L22" s="146">
        <f>SUM(L20:L21)</f>
        <v>173901516</v>
      </c>
    </row>
    <row r="23" spans="1:12" ht="20.25" customHeight="1" x14ac:dyDescent="0.3">
      <c r="A23" s="31"/>
      <c r="B23" s="60"/>
      <c r="C23" s="89"/>
      <c r="D23" s="89"/>
      <c r="E23" s="89"/>
      <c r="F23" s="89"/>
      <c r="G23" s="89"/>
      <c r="H23" s="89"/>
      <c r="I23" s="89"/>
      <c r="J23" s="89"/>
      <c r="K23" s="90"/>
      <c r="L23" s="89"/>
    </row>
    <row r="24" spans="1:12" ht="20.25" customHeight="1" x14ac:dyDescent="0.3">
      <c r="A24" s="163" t="s">
        <v>126</v>
      </c>
      <c r="B24" s="60" t="s">
        <v>195</v>
      </c>
      <c r="C24" s="88"/>
      <c r="D24" s="112">
        <v>0</v>
      </c>
      <c r="E24" s="96"/>
      <c r="F24" s="112">
        <v>0</v>
      </c>
      <c r="G24" s="88"/>
      <c r="H24" s="173">
        <v>8460000</v>
      </c>
      <c r="I24" s="88"/>
      <c r="J24" s="173">
        <v>-8460000</v>
      </c>
      <c r="K24" s="88"/>
      <c r="L24" s="179">
        <v>0</v>
      </c>
    </row>
    <row r="25" spans="1:12" s="37" customFormat="1" ht="20.25" customHeight="1" thickBot="1" x14ac:dyDescent="0.35">
      <c r="A25" s="31" t="s">
        <v>136</v>
      </c>
      <c r="B25" s="72"/>
      <c r="C25" s="104"/>
      <c r="D25" s="85">
        <f>SUM(D11,D22,D24)</f>
        <v>998281590</v>
      </c>
      <c r="E25" s="104"/>
      <c r="F25" s="85">
        <f>SUM(F11,F22,F24)</f>
        <v>2786808121</v>
      </c>
      <c r="G25" s="104"/>
      <c r="H25" s="85">
        <f>SUM(H11,H22,H24)</f>
        <v>43260000</v>
      </c>
      <c r="I25" s="104"/>
      <c r="J25" s="85">
        <f>SUM(J11,J22,J24)</f>
        <v>246610230</v>
      </c>
      <c r="K25" s="104"/>
      <c r="L25" s="85">
        <f>SUM(L11,L22,L24)</f>
        <v>4074959941</v>
      </c>
    </row>
    <row r="26" spans="1:12" ht="20.25" customHeight="1" thickTop="1" x14ac:dyDescent="0.3">
      <c r="C26" s="87"/>
      <c r="D26" s="87"/>
      <c r="E26" s="87"/>
      <c r="F26" s="87"/>
      <c r="G26" s="87"/>
      <c r="H26" s="87"/>
      <c r="I26" s="87"/>
      <c r="J26" s="87"/>
      <c r="K26" s="87"/>
      <c r="L26" s="87"/>
    </row>
    <row r="27" spans="1:12" s="95" customFormat="1" ht="20.25" customHeight="1" x14ac:dyDescent="0.3"/>
    <row r="28" spans="1:12" ht="20.25" customHeight="1" x14ac:dyDescent="0.3">
      <c r="D28" s="87"/>
      <c r="F28" s="87"/>
      <c r="H28" s="87"/>
      <c r="J28" s="87"/>
      <c r="K28" s="87"/>
      <c r="L28" s="87"/>
    </row>
  </sheetData>
  <mergeCells count="3">
    <mergeCell ref="D4:L4"/>
    <mergeCell ref="H5:J5"/>
    <mergeCell ref="D9:L9"/>
  </mergeCells>
  <printOptions horizontalCentered="1"/>
  <pageMargins left="0.8" right="0.8" top="0.48" bottom="0.5" header="0.5" footer="0.5"/>
  <pageSetup paperSize="9" firstPageNumber="9" orientation="landscape" useFirstPageNumber="1" r:id="rId1"/>
  <headerFooter scaleWithDoc="0">
    <oddFooter>&amp;L&amp;10 &amp;11The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7"/>
  <sheetViews>
    <sheetView view="pageBreakPreview" topLeftCell="A13" zoomScaleNormal="100" zoomScaleSheetLayoutView="100" workbookViewId="0">
      <selection activeCell="B74" sqref="B74"/>
    </sheetView>
  </sheetViews>
  <sheetFormatPr defaultColWidth="9.1796875" defaultRowHeight="20.25" customHeight="1" x14ac:dyDescent="0.3"/>
  <cols>
    <col min="1" max="1" width="54" style="46" customWidth="1"/>
    <col min="2" max="2" width="6.26953125" style="46" customWidth="1"/>
    <col min="3" max="3" width="1.7265625" style="46" customWidth="1"/>
    <col min="4" max="4" width="13.7265625" style="46" customWidth="1"/>
    <col min="5" max="5" width="1.7265625" style="46" customWidth="1"/>
    <col min="6" max="6" width="15.54296875" style="46" customWidth="1"/>
    <col min="7" max="7" width="1.7265625" style="46" customWidth="1"/>
    <col min="8" max="8" width="13" style="46" customWidth="1"/>
    <col min="9" max="9" width="1.7265625" style="46" customWidth="1"/>
    <col min="10" max="10" width="15.26953125" style="46" customWidth="1"/>
    <col min="11" max="11" width="1.7265625" style="46" customWidth="1"/>
    <col min="12" max="12" width="15.54296875" style="46" customWidth="1"/>
    <col min="13" max="16384" width="9.1796875" style="46"/>
  </cols>
  <sheetData>
    <row r="1" spans="1:12" s="101" customFormat="1" ht="20.25" customHeight="1" x14ac:dyDescent="0.45">
      <c r="A1" s="32" t="s">
        <v>107</v>
      </c>
      <c r="B1" s="100"/>
    </row>
    <row r="2" spans="1:12" s="16" customFormat="1" ht="20.25" customHeight="1" x14ac:dyDescent="0.35">
      <c r="A2" s="33" t="s">
        <v>120</v>
      </c>
      <c r="B2" s="33"/>
      <c r="F2" s="102"/>
    </row>
    <row r="4" spans="1:12" ht="20.25" customHeight="1" x14ac:dyDescent="0.3">
      <c r="A4" s="74"/>
      <c r="B4" s="74"/>
      <c r="C4" s="74"/>
      <c r="D4" s="194" t="s">
        <v>54</v>
      </c>
      <c r="E4" s="194"/>
      <c r="F4" s="194"/>
      <c r="G4" s="194"/>
      <c r="H4" s="194"/>
      <c r="I4" s="194"/>
      <c r="J4" s="194"/>
      <c r="K4" s="194"/>
      <c r="L4" s="194"/>
    </row>
    <row r="5" spans="1:12" ht="20.25" customHeight="1" x14ac:dyDescent="0.3">
      <c r="A5" s="74"/>
      <c r="B5" s="74"/>
      <c r="C5" s="38"/>
      <c r="E5" s="38"/>
      <c r="F5" s="38"/>
      <c r="G5" s="38"/>
      <c r="H5" s="200" t="s">
        <v>49</v>
      </c>
      <c r="I5" s="200"/>
      <c r="J5" s="200"/>
      <c r="K5" s="47"/>
      <c r="L5" s="38"/>
    </row>
    <row r="6" spans="1:12" ht="20.25" customHeight="1" x14ac:dyDescent="0.3">
      <c r="A6" s="74"/>
      <c r="B6" s="74"/>
      <c r="C6" s="38"/>
      <c r="D6" s="38" t="s">
        <v>32</v>
      </c>
      <c r="E6" s="38"/>
      <c r="H6" s="38"/>
      <c r="I6" s="38"/>
      <c r="L6" s="38"/>
    </row>
    <row r="7" spans="1:12" ht="20.25" customHeight="1" x14ac:dyDescent="0.3">
      <c r="A7" s="74"/>
      <c r="B7" s="74"/>
      <c r="C7" s="38"/>
      <c r="D7" s="38" t="s">
        <v>71</v>
      </c>
      <c r="E7" s="38"/>
      <c r="H7" s="38" t="s">
        <v>55</v>
      </c>
      <c r="I7" s="38"/>
      <c r="L7" s="38" t="s">
        <v>29</v>
      </c>
    </row>
    <row r="8" spans="1:12" ht="20.25" customHeight="1" x14ac:dyDescent="0.3">
      <c r="A8" s="74"/>
      <c r="B8" s="60" t="s">
        <v>2</v>
      </c>
      <c r="C8" s="38"/>
      <c r="D8" s="38" t="s">
        <v>31</v>
      </c>
      <c r="E8" s="38"/>
      <c r="F8" s="38" t="s">
        <v>50</v>
      </c>
      <c r="G8" s="38"/>
      <c r="H8" s="38" t="s">
        <v>51</v>
      </c>
      <c r="I8" s="38"/>
      <c r="J8" s="38" t="s">
        <v>52</v>
      </c>
      <c r="K8" s="38"/>
      <c r="L8" s="38" t="s">
        <v>28</v>
      </c>
    </row>
    <row r="9" spans="1:12" ht="20.25" customHeight="1" x14ac:dyDescent="0.3">
      <c r="A9" s="103"/>
      <c r="B9" s="60"/>
      <c r="C9" s="60"/>
      <c r="D9" s="193" t="s">
        <v>108</v>
      </c>
      <c r="E9" s="193"/>
      <c r="F9" s="193"/>
      <c r="G9" s="193"/>
      <c r="H9" s="193"/>
      <c r="I9" s="193"/>
      <c r="J9" s="193"/>
      <c r="K9" s="193"/>
      <c r="L9" s="193"/>
    </row>
    <row r="10" spans="1:12" ht="20.25" customHeight="1" x14ac:dyDescent="0.3">
      <c r="A10" s="31" t="s">
        <v>159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</row>
    <row r="11" spans="1:12" s="44" customFormat="1" ht="20.25" customHeight="1" x14ac:dyDescent="0.3">
      <c r="A11" s="114" t="s">
        <v>160</v>
      </c>
      <c r="B11" s="115"/>
      <c r="C11" s="116"/>
      <c r="D11" s="164">
        <v>998281590</v>
      </c>
      <c r="E11" s="116"/>
      <c r="F11" s="164">
        <v>2786808121</v>
      </c>
      <c r="G11" s="116"/>
      <c r="H11" s="164">
        <v>43260000</v>
      </c>
      <c r="I11" s="116"/>
      <c r="J11" s="164">
        <v>246610230</v>
      </c>
      <c r="K11" s="116"/>
      <c r="L11" s="116">
        <f>SUM(D11:J11)</f>
        <v>4074959941</v>
      </c>
    </row>
    <row r="12" spans="1:12" ht="20.25" customHeight="1" x14ac:dyDescent="0.3">
      <c r="A12" s="31"/>
      <c r="B12" s="60"/>
      <c r="C12" s="89"/>
      <c r="D12" s="89"/>
      <c r="E12" s="89"/>
      <c r="F12" s="89"/>
      <c r="G12" s="89"/>
      <c r="H12" s="89"/>
      <c r="I12" s="89"/>
      <c r="J12" s="89"/>
      <c r="K12" s="89"/>
      <c r="L12" s="89"/>
    </row>
    <row r="13" spans="1:12" ht="20.25" customHeight="1" x14ac:dyDescent="0.3">
      <c r="A13" s="30" t="s">
        <v>44</v>
      </c>
      <c r="B13" s="17"/>
      <c r="C13" s="89"/>
      <c r="D13" s="89"/>
      <c r="E13" s="89"/>
      <c r="F13" s="89"/>
      <c r="G13" s="89"/>
      <c r="H13" s="89"/>
      <c r="I13" s="89"/>
      <c r="J13" s="89"/>
      <c r="K13" s="89"/>
      <c r="L13" s="89"/>
    </row>
    <row r="14" spans="1:12" ht="20.25" customHeight="1" x14ac:dyDescent="0.3">
      <c r="A14" s="75" t="s">
        <v>162</v>
      </c>
      <c r="B14" s="17"/>
      <c r="C14" s="89"/>
      <c r="D14" s="89"/>
      <c r="E14" s="89"/>
      <c r="F14" s="89"/>
      <c r="G14" s="89"/>
      <c r="H14" s="89"/>
      <c r="I14" s="89"/>
      <c r="J14" s="89"/>
      <c r="K14" s="89"/>
      <c r="L14" s="89"/>
    </row>
    <row r="15" spans="1:12" ht="20.25" customHeight="1" x14ac:dyDescent="0.3">
      <c r="A15" s="132" t="s">
        <v>163</v>
      </c>
      <c r="B15" s="17">
        <v>28</v>
      </c>
      <c r="C15" s="135"/>
      <c r="D15" s="187">
        <v>0</v>
      </c>
      <c r="E15" s="90"/>
      <c r="F15" s="187">
        <v>0</v>
      </c>
      <c r="G15" s="90"/>
      <c r="H15" s="112">
        <v>0</v>
      </c>
      <c r="I15" s="135"/>
      <c r="J15" s="143">
        <v>-69879711</v>
      </c>
      <c r="K15" s="135"/>
      <c r="L15" s="140">
        <f>SUM(D15:J15)</f>
        <v>-69879711</v>
      </c>
    </row>
    <row r="16" spans="1:12" s="37" customFormat="1" ht="20.25" customHeight="1" x14ac:dyDescent="0.3">
      <c r="A16" s="106" t="s">
        <v>164</v>
      </c>
      <c r="B16" s="107"/>
      <c r="C16" s="137"/>
      <c r="D16" s="165">
        <v>0</v>
      </c>
      <c r="E16" s="111"/>
      <c r="F16" s="165">
        <v>0</v>
      </c>
      <c r="G16" s="111"/>
      <c r="H16" s="165">
        <v>0</v>
      </c>
      <c r="I16" s="134"/>
      <c r="J16" s="190">
        <f>J15</f>
        <v>-69879711</v>
      </c>
      <c r="K16" s="134"/>
      <c r="L16" s="146">
        <f t="shared" ref="L16:L17" si="0">SUM(D16:J16)</f>
        <v>-69879711</v>
      </c>
    </row>
    <row r="17" spans="1:12" ht="20.25" customHeight="1" x14ac:dyDescent="0.3">
      <c r="A17" s="31" t="s">
        <v>68</v>
      </c>
      <c r="B17" s="38"/>
      <c r="C17" s="142"/>
      <c r="D17" s="188">
        <v>0</v>
      </c>
      <c r="E17" s="189"/>
      <c r="F17" s="188">
        <v>0</v>
      </c>
      <c r="G17" s="189"/>
      <c r="H17" s="165">
        <v>0</v>
      </c>
      <c r="I17" s="133"/>
      <c r="J17" s="190">
        <f>J16</f>
        <v>-69879711</v>
      </c>
      <c r="K17" s="133"/>
      <c r="L17" s="141">
        <f t="shared" si="0"/>
        <v>-69879711</v>
      </c>
    </row>
    <row r="18" spans="1:12" s="37" customFormat="1" ht="20.25" customHeight="1" x14ac:dyDescent="0.3">
      <c r="B18" s="107"/>
      <c r="C18" s="44"/>
      <c r="D18" s="44"/>
      <c r="E18" s="44"/>
      <c r="F18" s="44"/>
      <c r="G18" s="44"/>
      <c r="H18" s="44"/>
      <c r="I18" s="44"/>
      <c r="J18" s="44"/>
      <c r="K18" s="44"/>
      <c r="L18" s="44"/>
    </row>
    <row r="19" spans="1:12" ht="20.25" customHeight="1" x14ac:dyDescent="0.3">
      <c r="A19" s="37" t="s">
        <v>121</v>
      </c>
      <c r="B19" s="74"/>
      <c r="C19" s="91"/>
      <c r="D19" s="91"/>
      <c r="E19" s="91"/>
      <c r="F19" s="91"/>
      <c r="G19" s="91"/>
      <c r="H19" s="91"/>
      <c r="I19" s="88"/>
      <c r="J19" s="91"/>
      <c r="K19" s="91"/>
      <c r="L19" s="91"/>
    </row>
    <row r="20" spans="1:12" s="48" customFormat="1" ht="20.25" customHeight="1" x14ac:dyDescent="0.3">
      <c r="A20" s="132" t="s">
        <v>149</v>
      </c>
      <c r="B20" s="11"/>
      <c r="C20" s="108"/>
      <c r="D20" s="108">
        <v>0</v>
      </c>
      <c r="E20" s="108"/>
      <c r="F20" s="108">
        <v>0</v>
      </c>
      <c r="G20" s="108"/>
      <c r="H20" s="90">
        <v>0</v>
      </c>
      <c r="I20" s="92"/>
      <c r="J20" s="135">
        <v>167717335</v>
      </c>
      <c r="K20" s="90"/>
      <c r="L20" s="140">
        <f>SUM(D20:J20)</f>
        <v>167717335</v>
      </c>
    </row>
    <row r="21" spans="1:12" ht="20.25" customHeight="1" x14ac:dyDescent="0.3">
      <c r="A21" s="37" t="s">
        <v>119</v>
      </c>
      <c r="B21" s="75"/>
      <c r="C21" s="110"/>
      <c r="D21" s="109">
        <f>SUM(D20:D20)</f>
        <v>0</v>
      </c>
      <c r="E21" s="110"/>
      <c r="F21" s="109">
        <f>SUM(F20:F20)</f>
        <v>0</v>
      </c>
      <c r="G21" s="110"/>
      <c r="H21" s="109">
        <f>SUM(H20:H20)</f>
        <v>0</v>
      </c>
      <c r="I21" s="86"/>
      <c r="J21" s="141">
        <f>SUM(J20:J20)</f>
        <v>167717335</v>
      </c>
      <c r="K21" s="90"/>
      <c r="L21" s="146">
        <f>SUM(L20:L20)</f>
        <v>167717335</v>
      </c>
    </row>
    <row r="22" spans="1:12" ht="20.25" customHeight="1" x14ac:dyDescent="0.3">
      <c r="A22" s="31"/>
      <c r="B22" s="60"/>
      <c r="C22" s="89"/>
      <c r="D22" s="89"/>
      <c r="E22" s="89"/>
      <c r="F22" s="89"/>
      <c r="G22" s="89"/>
      <c r="H22" s="89"/>
      <c r="I22" s="89"/>
      <c r="J22" s="89"/>
      <c r="K22" s="90"/>
      <c r="L22" s="89"/>
    </row>
    <row r="23" spans="1:12" ht="20.25" customHeight="1" x14ac:dyDescent="0.3">
      <c r="A23" s="163" t="s">
        <v>126</v>
      </c>
      <c r="B23" s="60" t="s">
        <v>195</v>
      </c>
      <c r="C23" s="88"/>
      <c r="D23" s="112">
        <v>0</v>
      </c>
      <c r="E23" s="96"/>
      <c r="F23" s="112">
        <v>0</v>
      </c>
      <c r="G23" s="88"/>
      <c r="H23" s="173">
        <v>6210000</v>
      </c>
      <c r="I23" s="88"/>
      <c r="J23" s="173">
        <v>-6210000</v>
      </c>
      <c r="K23" s="88"/>
      <c r="L23" s="179">
        <v>0</v>
      </c>
    </row>
    <row r="24" spans="1:12" s="37" customFormat="1" ht="20.25" customHeight="1" thickBot="1" x14ac:dyDescent="0.35">
      <c r="A24" s="31" t="s">
        <v>161</v>
      </c>
      <c r="B24" s="72"/>
      <c r="C24" s="104"/>
      <c r="D24" s="85">
        <f>SUM(D11,D17,D21)</f>
        <v>998281590</v>
      </c>
      <c r="E24" s="104"/>
      <c r="F24" s="85">
        <f>SUM(F11,F17,F21)</f>
        <v>2786808121</v>
      </c>
      <c r="G24" s="104"/>
      <c r="H24" s="85">
        <f>SUM(H11,H17,H21,H23)</f>
        <v>49470000</v>
      </c>
      <c r="I24" s="104"/>
      <c r="J24" s="85">
        <f>SUM(J11,J17,J21,J23)</f>
        <v>338237854</v>
      </c>
      <c r="K24" s="104"/>
      <c r="L24" s="85">
        <f>SUM(L11,L17,L21,L23)</f>
        <v>4172797565</v>
      </c>
    </row>
    <row r="25" spans="1:12" ht="20.25" customHeight="1" thickTop="1" x14ac:dyDescent="0.3">
      <c r="C25" s="87"/>
      <c r="D25" s="87"/>
      <c r="E25" s="87"/>
      <c r="F25" s="87"/>
      <c r="G25" s="87"/>
      <c r="H25" s="87"/>
      <c r="I25" s="87"/>
      <c r="J25" s="87"/>
      <c r="K25" s="87"/>
      <c r="L25" s="87"/>
    </row>
    <row r="26" spans="1:12" s="95" customFormat="1" ht="20.25" customHeight="1" x14ac:dyDescent="0.3"/>
    <row r="27" spans="1:12" ht="20.25" customHeight="1" x14ac:dyDescent="0.3">
      <c r="D27" s="87"/>
      <c r="F27" s="87"/>
      <c r="H27" s="87"/>
      <c r="J27" s="87"/>
      <c r="K27" s="87"/>
      <c r="L27" s="87"/>
    </row>
  </sheetData>
  <mergeCells count="3">
    <mergeCell ref="D4:L4"/>
    <mergeCell ref="H5:J5"/>
    <mergeCell ref="D9:L9"/>
  </mergeCells>
  <printOptions horizontalCentered="1"/>
  <pageMargins left="0.8" right="0.7" top="0.48" bottom="0.5" header="0.5" footer="0.5"/>
  <pageSetup paperSize="9" scale="90" firstPageNumber="10" orientation="landscape" useFirstPageNumber="1" r:id="rId1"/>
  <headerFooter scaleWithDoc="0">
    <oddFooter>&amp;L The accompanying notes are an integral part of these financial statements.&amp;10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13"/>
  <sheetViews>
    <sheetView view="pageBreakPreview" topLeftCell="A10" zoomScaleNormal="85" zoomScaleSheetLayoutView="100" workbookViewId="0">
      <selection activeCell="B74" sqref="B74"/>
    </sheetView>
  </sheetViews>
  <sheetFormatPr defaultColWidth="9.1796875" defaultRowHeight="20.25" customHeight="1" x14ac:dyDescent="0.3"/>
  <cols>
    <col min="1" max="1" width="37.81640625" style="4" customWidth="1"/>
    <col min="2" max="2" width="6.54296875" style="62" customWidth="1"/>
    <col min="3" max="3" width="1.81640625" style="62" customWidth="1"/>
    <col min="4" max="4" width="14.453125" style="1" customWidth="1"/>
    <col min="5" max="5" width="1.81640625" style="1" customWidth="1"/>
    <col min="6" max="6" width="15.453125" style="1" customWidth="1"/>
    <col min="7" max="7" width="1.81640625" style="1" customWidth="1"/>
    <col min="8" max="8" width="14.453125" style="1" customWidth="1"/>
    <col min="9" max="9" width="1.81640625" style="9" customWidth="1"/>
    <col min="10" max="10" width="15.26953125" style="9" customWidth="1"/>
    <col min="11" max="11" width="1.81640625" style="1" customWidth="1"/>
    <col min="12" max="12" width="15.26953125" style="9" customWidth="1"/>
    <col min="13" max="16384" width="9.1796875" style="1"/>
  </cols>
  <sheetData>
    <row r="1" spans="1:12" s="6" customFormat="1" ht="20.25" customHeight="1" x14ac:dyDescent="0.4">
      <c r="A1" s="5" t="s">
        <v>107</v>
      </c>
      <c r="B1" s="67"/>
      <c r="C1" s="67"/>
      <c r="I1" s="15"/>
      <c r="J1" s="15"/>
      <c r="L1" s="15"/>
    </row>
    <row r="2" spans="1:12" s="8" customFormat="1" ht="20.25" customHeight="1" x14ac:dyDescent="0.35">
      <c r="A2" s="7" t="s">
        <v>120</v>
      </c>
      <c r="B2" s="68"/>
      <c r="C2" s="68"/>
      <c r="I2" s="16"/>
      <c r="J2" s="16"/>
      <c r="L2" s="16"/>
    </row>
    <row r="3" spans="1:12" s="8" customFormat="1" ht="20.25" customHeight="1" x14ac:dyDescent="0.35">
      <c r="A3" s="7"/>
      <c r="B3" s="68"/>
      <c r="C3" s="68"/>
      <c r="I3" s="16"/>
      <c r="J3" s="16"/>
      <c r="L3" s="16"/>
    </row>
    <row r="4" spans="1:12" s="2" customFormat="1" ht="18.75" customHeight="1" x14ac:dyDescent="0.3">
      <c r="A4" s="63"/>
      <c r="B4" s="62"/>
      <c r="C4" s="62"/>
      <c r="D4" s="201" t="s">
        <v>38</v>
      </c>
      <c r="E4" s="201"/>
      <c r="F4" s="201"/>
      <c r="G4" s="201"/>
      <c r="H4" s="201"/>
      <c r="I4" s="201"/>
      <c r="J4" s="201"/>
      <c r="K4" s="201"/>
      <c r="L4" s="201"/>
    </row>
    <row r="5" spans="1:12" s="2" customFormat="1" ht="18.75" customHeight="1" x14ac:dyDescent="0.3">
      <c r="A5" s="34"/>
      <c r="B5" s="60"/>
      <c r="C5" s="60"/>
      <c r="E5" s="10"/>
      <c r="F5" s="26"/>
      <c r="G5" s="26"/>
      <c r="H5" s="202" t="s">
        <v>49</v>
      </c>
      <c r="I5" s="203"/>
      <c r="J5" s="203"/>
      <c r="K5" s="26"/>
      <c r="L5" s="10"/>
    </row>
    <row r="6" spans="1:12" s="2" customFormat="1" ht="18.75" customHeight="1" x14ac:dyDescent="0.3">
      <c r="A6" s="69"/>
      <c r="B6" s="60"/>
      <c r="C6" s="60"/>
      <c r="D6" s="10" t="s">
        <v>32</v>
      </c>
      <c r="E6" s="10"/>
      <c r="H6" s="183"/>
      <c r="I6" s="10"/>
      <c r="J6" s="183"/>
      <c r="K6" s="10"/>
      <c r="L6" s="183"/>
    </row>
    <row r="7" spans="1:12" s="2" customFormat="1" ht="18.75" customHeight="1" x14ac:dyDescent="0.3">
      <c r="A7" s="69"/>
      <c r="B7" s="60"/>
      <c r="C7" s="60"/>
      <c r="D7" s="182" t="s">
        <v>71</v>
      </c>
      <c r="E7" s="10"/>
      <c r="H7" s="183" t="s">
        <v>55</v>
      </c>
      <c r="I7" s="10"/>
      <c r="K7" s="10"/>
      <c r="L7" s="182" t="s">
        <v>29</v>
      </c>
    </row>
    <row r="8" spans="1:12" s="2" customFormat="1" ht="18.75" customHeight="1" x14ac:dyDescent="0.35">
      <c r="A8" s="70"/>
      <c r="B8" s="60" t="s">
        <v>2</v>
      </c>
      <c r="C8" s="60"/>
      <c r="D8" s="10" t="s">
        <v>31</v>
      </c>
      <c r="E8" s="10"/>
      <c r="F8" s="10" t="s">
        <v>47</v>
      </c>
      <c r="G8" s="10"/>
      <c r="H8" s="64" t="s">
        <v>51</v>
      </c>
      <c r="I8" s="10"/>
      <c r="J8" s="183" t="s">
        <v>52</v>
      </c>
      <c r="K8" s="10"/>
      <c r="L8" s="182" t="s">
        <v>28</v>
      </c>
    </row>
    <row r="9" spans="1:12" s="2" customFormat="1" ht="18.75" customHeight="1" x14ac:dyDescent="0.3">
      <c r="A9" s="71"/>
      <c r="B9" s="72"/>
      <c r="C9" s="72"/>
      <c r="D9" s="193" t="s">
        <v>108</v>
      </c>
      <c r="E9" s="193"/>
      <c r="F9" s="193"/>
      <c r="G9" s="193"/>
      <c r="H9" s="193"/>
      <c r="I9" s="193"/>
      <c r="J9" s="193"/>
      <c r="K9" s="193"/>
      <c r="L9" s="193"/>
    </row>
    <row r="10" spans="1:12" s="2" customFormat="1" ht="18.75" customHeight="1" x14ac:dyDescent="0.3">
      <c r="A10" s="31" t="s">
        <v>134</v>
      </c>
      <c r="B10" s="72"/>
      <c r="C10" s="72"/>
      <c r="D10" s="180"/>
      <c r="E10" s="180"/>
      <c r="F10" s="180"/>
      <c r="G10" s="180"/>
      <c r="H10" s="180"/>
      <c r="I10" s="180"/>
      <c r="J10" s="180"/>
      <c r="K10" s="180"/>
      <c r="L10" s="180"/>
    </row>
    <row r="11" spans="1:12" ht="18.75" customHeight="1" x14ac:dyDescent="0.3">
      <c r="A11" s="114" t="s">
        <v>135</v>
      </c>
      <c r="D11" s="97">
        <v>998281590</v>
      </c>
      <c r="E11" s="97"/>
      <c r="F11" s="97">
        <v>2786808121</v>
      </c>
      <c r="G11" s="97"/>
      <c r="H11" s="97">
        <v>34800000</v>
      </c>
      <c r="I11" s="97"/>
      <c r="J11" s="97">
        <v>2288010392</v>
      </c>
      <c r="K11" s="97"/>
      <c r="L11" s="97">
        <f>SUM(D11:J11)</f>
        <v>6107900103</v>
      </c>
    </row>
    <row r="12" spans="1:12" ht="18.75" customHeight="1" x14ac:dyDescent="0.3">
      <c r="A12" s="31"/>
      <c r="D12" s="78"/>
      <c r="E12" s="78"/>
      <c r="F12" s="78"/>
      <c r="G12" s="78"/>
      <c r="H12" s="78"/>
      <c r="I12" s="78"/>
      <c r="J12" s="78"/>
      <c r="K12" s="78"/>
      <c r="L12" s="97"/>
    </row>
    <row r="13" spans="1:12" s="58" customFormat="1" ht="18.75" hidden="1" customHeight="1" x14ac:dyDescent="0.3">
      <c r="A13" s="30" t="s">
        <v>44</v>
      </c>
      <c r="B13" s="62"/>
      <c r="C13" s="62"/>
      <c r="D13" s="78"/>
      <c r="E13" s="78"/>
      <c r="F13" s="78"/>
      <c r="G13" s="78"/>
      <c r="H13" s="78"/>
      <c r="I13" s="78"/>
      <c r="J13" s="78"/>
      <c r="K13" s="78"/>
      <c r="L13" s="97"/>
    </row>
    <row r="14" spans="1:12" s="73" customFormat="1" ht="18.75" hidden="1" customHeight="1" x14ac:dyDescent="0.3">
      <c r="A14" s="75" t="s">
        <v>99</v>
      </c>
      <c r="B14" s="61"/>
      <c r="C14" s="61"/>
      <c r="D14" s="78"/>
      <c r="E14" s="78"/>
      <c r="F14" s="78"/>
      <c r="G14" s="78"/>
      <c r="H14" s="78"/>
      <c r="I14" s="78"/>
      <c r="J14" s="78"/>
      <c r="K14" s="78"/>
      <c r="L14" s="97"/>
    </row>
    <row r="15" spans="1:12" s="73" customFormat="1" ht="18.75" hidden="1" customHeight="1" x14ac:dyDescent="0.3">
      <c r="A15" s="132" t="s">
        <v>83</v>
      </c>
      <c r="B15" s="147">
        <v>25</v>
      </c>
      <c r="C15" s="138"/>
      <c r="D15" s="144"/>
      <c r="E15" s="120"/>
      <c r="F15" s="144"/>
      <c r="G15" s="120"/>
      <c r="H15" s="112"/>
      <c r="I15" s="120"/>
      <c r="J15" s="112"/>
      <c r="K15" s="120"/>
      <c r="L15" s="131"/>
    </row>
    <row r="16" spans="1:12" s="65" customFormat="1" ht="18.75" hidden="1" customHeight="1" x14ac:dyDescent="0.3">
      <c r="A16" s="106" t="s">
        <v>100</v>
      </c>
      <c r="B16" s="61"/>
      <c r="C16" s="61"/>
      <c r="D16" s="145">
        <f>D15</f>
        <v>0</v>
      </c>
      <c r="E16" s="137"/>
      <c r="F16" s="145">
        <f>F15</f>
        <v>0</v>
      </c>
      <c r="G16" s="134"/>
      <c r="H16" s="165">
        <f>H15</f>
        <v>0</v>
      </c>
      <c r="I16" s="134"/>
      <c r="J16" s="165">
        <f>J15</f>
        <v>0</v>
      </c>
      <c r="K16" s="134"/>
      <c r="L16" s="146">
        <f>SUM(L15)</f>
        <v>0</v>
      </c>
    </row>
    <row r="17" spans="1:12" s="65" customFormat="1" ht="18.75" hidden="1" customHeight="1" x14ac:dyDescent="0.3">
      <c r="A17" s="31" t="s">
        <v>68</v>
      </c>
      <c r="B17" s="61"/>
      <c r="C17" s="61"/>
      <c r="D17" s="145">
        <f>D16</f>
        <v>0</v>
      </c>
      <c r="E17" s="137"/>
      <c r="F17" s="145">
        <f>F16</f>
        <v>0</v>
      </c>
      <c r="G17" s="134"/>
      <c r="H17" s="109">
        <f>H16</f>
        <v>0</v>
      </c>
      <c r="I17" s="134"/>
      <c r="J17" s="109">
        <f>J16</f>
        <v>0</v>
      </c>
      <c r="K17" s="134"/>
      <c r="L17" s="146">
        <f>SUM(L16)</f>
        <v>0</v>
      </c>
    </row>
    <row r="18" spans="1:12" s="65" customFormat="1" ht="18.75" hidden="1" customHeight="1" x14ac:dyDescent="0.3">
      <c r="A18" s="37"/>
      <c r="B18" s="61"/>
      <c r="C18" s="61"/>
      <c r="D18" s="111"/>
      <c r="E18" s="111"/>
      <c r="F18" s="111"/>
      <c r="G18" s="97"/>
      <c r="H18" s="97"/>
      <c r="I18" s="97"/>
      <c r="J18" s="111"/>
      <c r="K18" s="97"/>
      <c r="L18" s="97"/>
    </row>
    <row r="19" spans="1:12" s="65" customFormat="1" ht="18.75" customHeight="1" x14ac:dyDescent="0.3">
      <c r="A19" s="37" t="s">
        <v>121</v>
      </c>
      <c r="B19" s="61"/>
      <c r="C19" s="61"/>
    </row>
    <row r="20" spans="1:12" s="65" customFormat="1" ht="18.75" customHeight="1" x14ac:dyDescent="0.3">
      <c r="A20" s="105" t="s">
        <v>69</v>
      </c>
      <c r="B20" s="61"/>
      <c r="C20" s="61"/>
      <c r="D20" s="96">
        <v>0</v>
      </c>
      <c r="E20" s="96"/>
      <c r="F20" s="96">
        <v>0</v>
      </c>
      <c r="G20" s="96"/>
      <c r="H20" s="96">
        <v>0</v>
      </c>
      <c r="I20" s="78"/>
      <c r="J20" s="78">
        <v>169078366</v>
      </c>
      <c r="K20" s="78"/>
      <c r="L20" s="78">
        <f>SUM(D20:J20)</f>
        <v>169078366</v>
      </c>
    </row>
    <row r="21" spans="1:12" ht="18.75" customHeight="1" x14ac:dyDescent="0.3">
      <c r="A21" s="37" t="s">
        <v>119</v>
      </c>
      <c r="B21" s="60"/>
      <c r="C21" s="60"/>
      <c r="D21" s="109">
        <f>SUM(D20:D20)</f>
        <v>0</v>
      </c>
      <c r="E21" s="111"/>
      <c r="F21" s="109">
        <f>SUM(F20:F20)</f>
        <v>0</v>
      </c>
      <c r="G21" s="111"/>
      <c r="H21" s="109">
        <f>SUM(H20:H20)</f>
        <v>0</v>
      </c>
      <c r="I21" s="97"/>
      <c r="J21" s="98">
        <f>SUM(J20:J20)</f>
        <v>169078366</v>
      </c>
      <c r="K21" s="97"/>
      <c r="L21" s="98">
        <f>SUM(L20:L20)</f>
        <v>169078366</v>
      </c>
    </row>
    <row r="22" spans="1:12" ht="18.75" customHeight="1" x14ac:dyDescent="0.3">
      <c r="A22" s="31"/>
      <c r="B22" s="60"/>
      <c r="C22" s="60"/>
    </row>
    <row r="23" spans="1:12" ht="18.75" customHeight="1" x14ac:dyDescent="0.3">
      <c r="A23" s="163" t="s">
        <v>126</v>
      </c>
      <c r="B23" s="60" t="s">
        <v>195</v>
      </c>
      <c r="C23" s="60"/>
      <c r="D23" s="174">
        <v>0</v>
      </c>
      <c r="E23" s="172"/>
      <c r="F23" s="174">
        <v>0</v>
      </c>
      <c r="H23" s="175">
        <v>8460000</v>
      </c>
      <c r="J23" s="175">
        <v>-8460000</v>
      </c>
      <c r="L23" s="176">
        <f>SUM(D23:J23)</f>
        <v>0</v>
      </c>
    </row>
    <row r="24" spans="1:12" s="65" customFormat="1" ht="18.75" customHeight="1" thickBot="1" x14ac:dyDescent="0.35">
      <c r="A24" s="31" t="s">
        <v>136</v>
      </c>
      <c r="B24" s="72"/>
      <c r="C24" s="72"/>
      <c r="D24" s="29">
        <f>SUM(D11,D17,D21)</f>
        <v>998281590</v>
      </c>
      <c r="E24" s="41"/>
      <c r="F24" s="29">
        <f>SUM(F11,F17,F21)</f>
        <v>2786808121</v>
      </c>
      <c r="G24" s="41"/>
      <c r="H24" s="29">
        <f>SUM(H11,H17,H21,H23)</f>
        <v>43260000</v>
      </c>
      <c r="I24" s="41"/>
      <c r="J24" s="29">
        <f>SUM(J11,J17,J21,J23)</f>
        <v>2448628758</v>
      </c>
      <c r="K24" s="41"/>
      <c r="L24" s="29">
        <f>SUM(D24:J24)</f>
        <v>6276978469</v>
      </c>
    </row>
    <row r="25" spans="1:12" s="65" customFormat="1" ht="20.25" customHeight="1" thickTop="1" x14ac:dyDescent="0.3">
      <c r="A25" s="3"/>
      <c r="B25" s="61"/>
      <c r="C25" s="61"/>
      <c r="D25" s="78"/>
      <c r="E25" s="78"/>
      <c r="F25" s="78"/>
      <c r="G25" s="78"/>
      <c r="H25" s="78"/>
      <c r="I25" s="78"/>
      <c r="J25" s="78"/>
      <c r="K25" s="78"/>
      <c r="L25" s="97"/>
    </row>
    <row r="26" spans="1:12" ht="20.25" customHeight="1" x14ac:dyDescent="0.3">
      <c r="D26" s="93"/>
      <c r="E26" s="93"/>
      <c r="F26" s="93"/>
      <c r="G26" s="93"/>
      <c r="H26" s="93"/>
      <c r="I26" s="94"/>
      <c r="J26" s="94"/>
      <c r="K26" s="93"/>
      <c r="L26" s="94"/>
    </row>
    <row r="27" spans="1:12" ht="20.25" customHeight="1" x14ac:dyDescent="0.3">
      <c r="D27" s="93"/>
      <c r="F27" s="93"/>
      <c r="H27" s="93"/>
      <c r="J27" s="94"/>
      <c r="L27" s="94"/>
    </row>
    <row r="139" spans="1:1" ht="20.25" customHeight="1" x14ac:dyDescent="0.3">
      <c r="A139" s="4" t="s">
        <v>58</v>
      </c>
    </row>
    <row r="212" spans="1:1" ht="20.25" customHeight="1" x14ac:dyDescent="0.3">
      <c r="A212" s="4" t="s">
        <v>59</v>
      </c>
    </row>
    <row r="213" spans="1:1" ht="20.25" customHeight="1" x14ac:dyDescent="0.3">
      <c r="A213" s="4" t="s">
        <v>56</v>
      </c>
    </row>
  </sheetData>
  <mergeCells count="3">
    <mergeCell ref="D4:L4"/>
    <mergeCell ref="H5:J5"/>
    <mergeCell ref="D9:L9"/>
  </mergeCells>
  <printOptions horizontalCentered="1"/>
  <pageMargins left="0.8" right="0.8" top="0.48" bottom="0.5" header="0.5" footer="0.5"/>
  <pageSetup paperSize="9" firstPageNumber="11" orientation="landscape" useFirstPageNumber="1" r:id="rId1"/>
  <headerFooter scaleWithDoc="0">
    <oddFooter>&amp;L&amp;10 &amp;11The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13"/>
  <sheetViews>
    <sheetView view="pageBreakPreview" topLeftCell="A13" zoomScaleNormal="80" zoomScaleSheetLayoutView="100" workbookViewId="0">
      <selection activeCell="B74" sqref="B74"/>
    </sheetView>
  </sheetViews>
  <sheetFormatPr defaultColWidth="9.1796875" defaultRowHeight="20.25" customHeight="1" x14ac:dyDescent="0.3"/>
  <cols>
    <col min="1" max="1" width="52.81640625" style="4" customWidth="1"/>
    <col min="2" max="2" width="6.54296875" style="62" customWidth="1"/>
    <col min="3" max="3" width="1.81640625" style="1" customWidth="1"/>
    <col min="4" max="4" width="13.90625" style="1" customWidth="1"/>
    <col min="5" max="5" width="1.81640625" style="1" customWidth="1"/>
    <col min="6" max="6" width="13.90625" style="1" customWidth="1"/>
    <col min="7" max="7" width="1.81640625" style="1" customWidth="1"/>
    <col min="8" max="8" width="13.90625" style="1" customWidth="1"/>
    <col min="9" max="9" width="1.81640625" style="9" customWidth="1"/>
    <col min="10" max="10" width="13.90625" style="9" customWidth="1"/>
    <col min="11" max="11" width="1.81640625" style="1" customWidth="1"/>
    <col min="12" max="12" width="13.90625" style="9" customWidth="1"/>
    <col min="13" max="16384" width="9.1796875" style="1"/>
  </cols>
  <sheetData>
    <row r="1" spans="1:12" s="6" customFormat="1" ht="20.25" customHeight="1" x14ac:dyDescent="0.4">
      <c r="A1" s="5" t="s">
        <v>107</v>
      </c>
      <c r="B1" s="67"/>
      <c r="I1" s="15"/>
      <c r="J1" s="15"/>
      <c r="L1" s="15"/>
    </row>
    <row r="2" spans="1:12" s="8" customFormat="1" ht="20.25" customHeight="1" x14ac:dyDescent="0.35">
      <c r="A2" s="7" t="s">
        <v>120</v>
      </c>
      <c r="B2" s="68"/>
      <c r="I2" s="16"/>
      <c r="J2" s="16"/>
      <c r="L2" s="16"/>
    </row>
    <row r="3" spans="1:12" s="8" customFormat="1" ht="20.25" customHeight="1" x14ac:dyDescent="0.35">
      <c r="A3" s="7"/>
      <c r="B3" s="68"/>
      <c r="I3" s="16"/>
      <c r="J3" s="16"/>
      <c r="L3" s="16"/>
    </row>
    <row r="4" spans="1:12" s="2" customFormat="1" ht="18.75" customHeight="1" x14ac:dyDescent="0.3">
      <c r="A4" s="63"/>
      <c r="B4" s="62"/>
      <c r="C4" s="62"/>
      <c r="D4" s="201" t="s">
        <v>38</v>
      </c>
      <c r="E4" s="201"/>
      <c r="F4" s="201"/>
      <c r="G4" s="201"/>
      <c r="H4" s="201"/>
      <c r="I4" s="201"/>
      <c r="J4" s="201"/>
      <c r="K4" s="201"/>
      <c r="L4" s="201"/>
    </row>
    <row r="5" spans="1:12" s="2" customFormat="1" ht="18.75" customHeight="1" x14ac:dyDescent="0.3">
      <c r="A5" s="34"/>
      <c r="B5" s="60"/>
      <c r="C5" s="10"/>
      <c r="E5" s="10"/>
      <c r="F5" s="26"/>
      <c r="G5" s="26"/>
      <c r="H5" s="202" t="s">
        <v>49</v>
      </c>
      <c r="I5" s="203"/>
      <c r="J5" s="203"/>
      <c r="K5" s="26"/>
      <c r="L5" s="10"/>
    </row>
    <row r="6" spans="1:12" s="2" customFormat="1" ht="18.75" customHeight="1" x14ac:dyDescent="0.3">
      <c r="A6" s="69"/>
      <c r="B6" s="60"/>
      <c r="C6" s="10"/>
      <c r="D6" s="10" t="s">
        <v>32</v>
      </c>
      <c r="E6" s="10"/>
      <c r="H6" s="42"/>
      <c r="I6" s="10"/>
      <c r="J6" s="42"/>
      <c r="K6" s="10"/>
      <c r="L6" s="42"/>
    </row>
    <row r="7" spans="1:12" s="2" customFormat="1" ht="18.75" customHeight="1" x14ac:dyDescent="0.3">
      <c r="A7" s="69"/>
      <c r="B7" s="60"/>
      <c r="C7" s="10"/>
      <c r="D7" s="38" t="s">
        <v>71</v>
      </c>
      <c r="E7" s="10"/>
      <c r="H7" s="42" t="s">
        <v>55</v>
      </c>
      <c r="I7" s="10"/>
      <c r="K7" s="10"/>
      <c r="L7" s="38" t="s">
        <v>29</v>
      </c>
    </row>
    <row r="8" spans="1:12" s="2" customFormat="1" ht="18.75" customHeight="1" x14ac:dyDescent="0.35">
      <c r="A8" s="70"/>
      <c r="B8" s="60" t="s">
        <v>2</v>
      </c>
      <c r="C8" s="10"/>
      <c r="D8" s="10" t="s">
        <v>31</v>
      </c>
      <c r="E8" s="10"/>
      <c r="F8" s="10" t="s">
        <v>47</v>
      </c>
      <c r="G8" s="10"/>
      <c r="H8" s="64" t="s">
        <v>51</v>
      </c>
      <c r="I8" s="10"/>
      <c r="J8" s="42" t="s">
        <v>52</v>
      </c>
      <c r="K8" s="10"/>
      <c r="L8" s="38" t="s">
        <v>28</v>
      </c>
    </row>
    <row r="9" spans="1:12" s="2" customFormat="1" ht="18.75" customHeight="1" x14ac:dyDescent="0.3">
      <c r="A9" s="71"/>
      <c r="B9" s="72"/>
      <c r="C9" s="72"/>
      <c r="D9" s="193" t="s">
        <v>108</v>
      </c>
      <c r="E9" s="193"/>
      <c r="F9" s="193"/>
      <c r="G9" s="193"/>
      <c r="H9" s="193"/>
      <c r="I9" s="193"/>
      <c r="J9" s="193"/>
      <c r="K9" s="193"/>
      <c r="L9" s="193"/>
    </row>
    <row r="10" spans="1:12" s="2" customFormat="1" ht="18.75" customHeight="1" x14ac:dyDescent="0.3">
      <c r="A10" s="31" t="s">
        <v>159</v>
      </c>
      <c r="B10" s="72"/>
      <c r="C10" s="184"/>
      <c r="D10" s="17"/>
      <c r="E10" s="17"/>
      <c r="F10" s="17"/>
      <c r="G10" s="17"/>
      <c r="H10" s="17"/>
      <c r="I10" s="17"/>
      <c r="J10" s="17"/>
      <c r="K10" s="17"/>
      <c r="L10" s="17"/>
    </row>
    <row r="11" spans="1:12" ht="18.75" customHeight="1" x14ac:dyDescent="0.3">
      <c r="A11" s="114" t="s">
        <v>160</v>
      </c>
      <c r="C11" s="97"/>
      <c r="D11" s="97">
        <v>998281590</v>
      </c>
      <c r="E11" s="97"/>
      <c r="F11" s="97">
        <v>2786808121</v>
      </c>
      <c r="G11" s="97"/>
      <c r="H11" s="97">
        <v>43260000</v>
      </c>
      <c r="I11" s="97"/>
      <c r="J11" s="97">
        <v>2448628758</v>
      </c>
      <c r="K11" s="97"/>
      <c r="L11" s="97">
        <f>SUM(D11:J11)</f>
        <v>6276978469</v>
      </c>
    </row>
    <row r="12" spans="1:12" ht="18.75" customHeight="1" x14ac:dyDescent="0.3">
      <c r="A12" s="31"/>
      <c r="C12" s="78"/>
      <c r="D12" s="78"/>
      <c r="E12" s="78"/>
      <c r="F12" s="78"/>
      <c r="G12" s="78"/>
      <c r="H12" s="78"/>
      <c r="I12" s="78"/>
      <c r="J12" s="78"/>
      <c r="K12" s="78"/>
      <c r="L12" s="97"/>
    </row>
    <row r="13" spans="1:12" s="58" customFormat="1" ht="18.75" customHeight="1" x14ac:dyDescent="0.3">
      <c r="A13" s="30" t="s">
        <v>44</v>
      </c>
      <c r="B13" s="62"/>
      <c r="C13" s="78"/>
      <c r="D13" s="78"/>
      <c r="E13" s="78"/>
      <c r="F13" s="78"/>
      <c r="G13" s="78"/>
      <c r="H13" s="78"/>
      <c r="I13" s="78"/>
      <c r="J13" s="78"/>
      <c r="K13" s="78"/>
      <c r="L13" s="97"/>
    </row>
    <row r="14" spans="1:12" s="73" customFormat="1" ht="18.75" customHeight="1" x14ac:dyDescent="0.3">
      <c r="A14" s="75" t="s">
        <v>162</v>
      </c>
      <c r="B14" s="61"/>
      <c r="C14" s="78"/>
      <c r="D14" s="78"/>
      <c r="E14" s="78"/>
      <c r="F14" s="78"/>
      <c r="G14" s="78"/>
      <c r="H14" s="78"/>
      <c r="I14" s="78"/>
      <c r="J14" s="78"/>
      <c r="K14" s="78"/>
      <c r="L14" s="97"/>
    </row>
    <row r="15" spans="1:12" s="73" customFormat="1" ht="18.75" customHeight="1" x14ac:dyDescent="0.3">
      <c r="A15" s="132" t="s">
        <v>163</v>
      </c>
      <c r="B15" s="147" t="s">
        <v>196</v>
      </c>
      <c r="C15" s="120"/>
      <c r="D15" s="112">
        <v>0</v>
      </c>
      <c r="E15" s="96"/>
      <c r="F15" s="112">
        <v>0</v>
      </c>
      <c r="G15" s="96"/>
      <c r="H15" s="112">
        <v>0</v>
      </c>
      <c r="I15" s="120"/>
      <c r="J15" s="175">
        <v>-69879711</v>
      </c>
      <c r="K15" s="120"/>
      <c r="L15" s="131">
        <f>SUM(D15:J15)</f>
        <v>-69879711</v>
      </c>
    </row>
    <row r="16" spans="1:12" s="65" customFormat="1" ht="18.75" customHeight="1" x14ac:dyDescent="0.3">
      <c r="A16" s="106" t="s">
        <v>164</v>
      </c>
      <c r="B16" s="61"/>
      <c r="C16" s="137"/>
      <c r="D16" s="165">
        <v>0</v>
      </c>
      <c r="E16" s="111"/>
      <c r="F16" s="165">
        <v>0</v>
      </c>
      <c r="G16" s="111"/>
      <c r="H16" s="165">
        <v>0</v>
      </c>
      <c r="I16" s="134"/>
      <c r="J16" s="99">
        <v>-69879711</v>
      </c>
      <c r="K16" s="134"/>
      <c r="L16" s="146">
        <v>-69879711</v>
      </c>
    </row>
    <row r="17" spans="1:12" s="65" customFormat="1" ht="18.75" customHeight="1" x14ac:dyDescent="0.3">
      <c r="A17" s="31" t="s">
        <v>68</v>
      </c>
      <c r="B17" s="61"/>
      <c r="C17" s="137"/>
      <c r="D17" s="165">
        <v>0</v>
      </c>
      <c r="E17" s="111"/>
      <c r="F17" s="165">
        <v>0</v>
      </c>
      <c r="G17" s="111"/>
      <c r="H17" s="109">
        <v>0</v>
      </c>
      <c r="I17" s="134"/>
      <c r="J17" s="99">
        <v>-69879711</v>
      </c>
      <c r="K17" s="134"/>
      <c r="L17" s="146">
        <v>-69879711</v>
      </c>
    </row>
    <row r="18" spans="1:12" s="65" customFormat="1" ht="18.75" customHeight="1" x14ac:dyDescent="0.3">
      <c r="A18" s="37"/>
      <c r="B18" s="61"/>
      <c r="C18" s="111"/>
      <c r="D18" s="111"/>
      <c r="E18" s="111"/>
      <c r="F18" s="111"/>
      <c r="G18" s="97"/>
      <c r="H18" s="97"/>
      <c r="I18" s="97"/>
      <c r="J18" s="111"/>
      <c r="K18" s="97"/>
      <c r="L18" s="97"/>
    </row>
    <row r="19" spans="1:12" s="65" customFormat="1" ht="18.75" customHeight="1" x14ac:dyDescent="0.3">
      <c r="A19" s="37" t="s">
        <v>121</v>
      </c>
      <c r="B19" s="61"/>
    </row>
    <row r="20" spans="1:12" s="65" customFormat="1" ht="18.75" customHeight="1" x14ac:dyDescent="0.3">
      <c r="A20" s="105" t="s">
        <v>69</v>
      </c>
      <c r="B20" s="61"/>
      <c r="C20" s="96"/>
      <c r="D20" s="96">
        <v>0</v>
      </c>
      <c r="E20" s="96"/>
      <c r="F20" s="96">
        <v>0</v>
      </c>
      <c r="G20" s="96"/>
      <c r="H20" s="96">
        <v>0</v>
      </c>
      <c r="I20" s="78"/>
      <c r="J20" s="78">
        <v>124157474</v>
      </c>
      <c r="K20" s="78"/>
      <c r="L20" s="78">
        <f>SUM(D20:J20)</f>
        <v>124157474</v>
      </c>
    </row>
    <row r="21" spans="1:12" ht="18.75" customHeight="1" x14ac:dyDescent="0.3">
      <c r="A21" s="37" t="s">
        <v>119</v>
      </c>
      <c r="B21" s="60"/>
      <c r="C21" s="111"/>
      <c r="D21" s="109">
        <f>SUM(D20:D20)</f>
        <v>0</v>
      </c>
      <c r="E21" s="111"/>
      <c r="F21" s="109">
        <f>SUM(F20:F20)</f>
        <v>0</v>
      </c>
      <c r="G21" s="111"/>
      <c r="H21" s="109">
        <f>SUM(H20:H20)</f>
        <v>0</v>
      </c>
      <c r="I21" s="97"/>
      <c r="J21" s="98">
        <f>SUM(J20:J20)</f>
        <v>124157474</v>
      </c>
      <c r="K21" s="97"/>
      <c r="L21" s="98">
        <f>SUM(L20:L20)</f>
        <v>124157474</v>
      </c>
    </row>
    <row r="22" spans="1:12" ht="18.75" customHeight="1" x14ac:dyDescent="0.3">
      <c r="A22" s="31"/>
      <c r="B22" s="60"/>
    </row>
    <row r="23" spans="1:12" ht="18.75" customHeight="1" x14ac:dyDescent="0.3">
      <c r="A23" s="163" t="s">
        <v>126</v>
      </c>
      <c r="B23" s="60" t="s">
        <v>195</v>
      </c>
      <c r="C23" s="172"/>
      <c r="D23" s="174">
        <v>0</v>
      </c>
      <c r="E23" s="172"/>
      <c r="F23" s="174">
        <v>0</v>
      </c>
      <c r="H23" s="175">
        <v>6210000</v>
      </c>
      <c r="J23" s="175">
        <v>-6210000</v>
      </c>
      <c r="L23" s="176">
        <v>0</v>
      </c>
    </row>
    <row r="24" spans="1:12" s="65" customFormat="1" ht="18.75" customHeight="1" thickBot="1" x14ac:dyDescent="0.35">
      <c r="A24" s="31" t="s">
        <v>161</v>
      </c>
      <c r="B24" s="72"/>
      <c r="C24" s="41"/>
      <c r="D24" s="29">
        <f>SUM(D11,D17,D21)</f>
        <v>998281590</v>
      </c>
      <c r="E24" s="41"/>
      <c r="F24" s="29">
        <f>SUM(F11,F17,F21)</f>
        <v>2786808121</v>
      </c>
      <c r="G24" s="41"/>
      <c r="H24" s="29">
        <f>SUM(H11,H17,H21,H23)</f>
        <v>49470000</v>
      </c>
      <c r="I24" s="41"/>
      <c r="J24" s="29">
        <f>SUM(J11,J17,J21,J23)</f>
        <v>2496696521</v>
      </c>
      <c r="K24" s="41"/>
      <c r="L24" s="29">
        <f>SUM(D24:J24)</f>
        <v>6331256232</v>
      </c>
    </row>
    <row r="25" spans="1:12" s="65" customFormat="1" ht="20.25" customHeight="1" thickTop="1" x14ac:dyDescent="0.3">
      <c r="A25" s="3"/>
      <c r="B25" s="61"/>
      <c r="C25" s="78"/>
      <c r="D25" s="78"/>
      <c r="E25" s="78"/>
      <c r="F25" s="78"/>
      <c r="G25" s="78"/>
      <c r="H25" s="78"/>
      <c r="I25" s="78"/>
      <c r="J25" s="78"/>
      <c r="K25" s="78"/>
      <c r="L25" s="97"/>
    </row>
    <row r="26" spans="1:12" ht="20.25" customHeight="1" x14ac:dyDescent="0.3">
      <c r="C26" s="93"/>
      <c r="D26" s="93"/>
      <c r="E26" s="93"/>
      <c r="F26" s="93"/>
      <c r="G26" s="93"/>
      <c r="H26" s="93"/>
      <c r="I26" s="94"/>
      <c r="J26" s="94"/>
      <c r="K26" s="93"/>
      <c r="L26" s="94"/>
    </row>
    <row r="27" spans="1:12" ht="20.25" customHeight="1" x14ac:dyDescent="0.3">
      <c r="D27" s="93"/>
      <c r="F27" s="93"/>
      <c r="H27" s="93"/>
      <c r="J27" s="94"/>
      <c r="L27" s="94"/>
    </row>
    <row r="139" spans="1:1" ht="20.25" customHeight="1" x14ac:dyDescent="0.3">
      <c r="A139" s="4" t="s">
        <v>58</v>
      </c>
    </row>
    <row r="212" spans="1:1" ht="20.25" customHeight="1" x14ac:dyDescent="0.3">
      <c r="A212" s="4" t="s">
        <v>59</v>
      </c>
    </row>
    <row r="213" spans="1:1" ht="20.25" customHeight="1" x14ac:dyDescent="0.3">
      <c r="A213" s="4" t="s">
        <v>56</v>
      </c>
    </row>
  </sheetData>
  <mergeCells count="3">
    <mergeCell ref="D4:L4"/>
    <mergeCell ref="H5:J5"/>
    <mergeCell ref="D9:L9"/>
  </mergeCells>
  <printOptions horizontalCentered="1"/>
  <pageMargins left="0.8" right="0.7" top="0.48" bottom="0.5" header="0.5" footer="0.5"/>
  <pageSetup paperSize="9" scale="95" firstPageNumber="12" orientation="landscape" useFirstPageNumber="1" r:id="rId1"/>
  <headerFooter>
    <oddFooter>&amp;L   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220"/>
  <sheetViews>
    <sheetView tabSelected="1" view="pageBreakPreview" topLeftCell="A71" zoomScaleNormal="100" zoomScaleSheetLayoutView="100" workbookViewId="0">
      <selection activeCell="F79" sqref="F79"/>
    </sheetView>
  </sheetViews>
  <sheetFormatPr defaultColWidth="9.1796875" defaultRowHeight="18.75" customHeight="1" x14ac:dyDescent="0.3"/>
  <cols>
    <col min="1" max="1" width="52.90625" style="19" customWidth="1"/>
    <col min="2" max="2" width="14.26953125" style="9" customWidth="1"/>
    <col min="3" max="3" width="1.6328125" style="20" customWidth="1"/>
    <col min="4" max="4" width="14.26953125" style="9" customWidth="1"/>
    <col min="5" max="5" width="1.6328125" style="27" customWidth="1"/>
    <col min="6" max="6" width="14.26953125" style="9" customWidth="1"/>
    <col min="7" max="7" width="1.6328125" style="20" customWidth="1"/>
    <col min="8" max="8" width="14.26953125" style="9" customWidth="1"/>
    <col min="9" max="16384" width="9.1796875" style="9"/>
  </cols>
  <sheetData>
    <row r="1" spans="1:8" s="15" customFormat="1" ht="18.75" customHeight="1" x14ac:dyDescent="0.4">
      <c r="A1" s="32" t="s">
        <v>107</v>
      </c>
      <c r="C1" s="21"/>
      <c r="E1" s="22"/>
      <c r="G1" s="21"/>
    </row>
    <row r="2" spans="1:8" s="16" customFormat="1" ht="18.75" customHeight="1" x14ac:dyDescent="0.35">
      <c r="A2" s="33" t="s">
        <v>122</v>
      </c>
      <c r="C2" s="23"/>
      <c r="E2" s="24"/>
      <c r="G2" s="23"/>
    </row>
    <row r="3" spans="1:8" ht="18.75" customHeight="1" x14ac:dyDescent="0.3">
      <c r="B3" s="194" t="s">
        <v>0</v>
      </c>
      <c r="C3" s="194"/>
      <c r="D3" s="194"/>
      <c r="F3" s="194" t="s">
        <v>37</v>
      </c>
      <c r="G3" s="194"/>
      <c r="H3" s="194"/>
    </row>
    <row r="4" spans="1:8" ht="18.75" customHeight="1" x14ac:dyDescent="0.3">
      <c r="B4" s="194" t="s">
        <v>36</v>
      </c>
      <c r="C4" s="194"/>
      <c r="D4" s="194"/>
      <c r="E4" s="25"/>
      <c r="F4" s="194" t="s">
        <v>36</v>
      </c>
      <c r="G4" s="194"/>
      <c r="H4" s="194"/>
    </row>
    <row r="5" spans="1:8" ht="18.75" customHeight="1" x14ac:dyDescent="0.3">
      <c r="B5" s="204" t="s">
        <v>116</v>
      </c>
      <c r="C5" s="199"/>
      <c r="D5" s="199"/>
      <c r="E5" s="25"/>
      <c r="F5" s="204" t="s">
        <v>116</v>
      </c>
      <c r="G5" s="199"/>
      <c r="H5" s="199"/>
    </row>
    <row r="6" spans="1:8" ht="18.75" customHeight="1" x14ac:dyDescent="0.3">
      <c r="B6" s="205" t="s">
        <v>42</v>
      </c>
      <c r="C6" s="198"/>
      <c r="D6" s="198"/>
      <c r="E6" s="25"/>
      <c r="F6" s="205" t="s">
        <v>42</v>
      </c>
      <c r="G6" s="198"/>
      <c r="H6" s="198"/>
    </row>
    <row r="7" spans="1:8" ht="18.75" customHeight="1" x14ac:dyDescent="0.3">
      <c r="B7" s="38">
        <v>2019</v>
      </c>
      <c r="C7" s="47"/>
      <c r="D7" s="38">
        <v>2018</v>
      </c>
      <c r="E7" s="39"/>
      <c r="F7" s="182">
        <v>2019</v>
      </c>
      <c r="G7" s="47"/>
      <c r="H7" s="182">
        <v>2018</v>
      </c>
    </row>
    <row r="8" spans="1:8" ht="18.75" customHeight="1" x14ac:dyDescent="0.3">
      <c r="B8" s="193" t="s">
        <v>108</v>
      </c>
      <c r="C8" s="193"/>
      <c r="D8" s="193"/>
      <c r="E8" s="193"/>
      <c r="F8" s="193"/>
      <c r="G8" s="193"/>
      <c r="H8" s="193"/>
    </row>
    <row r="9" spans="1:8" ht="18.75" customHeight="1" x14ac:dyDescent="0.3">
      <c r="A9" s="35" t="s">
        <v>22</v>
      </c>
      <c r="B9" s="12"/>
      <c r="C9" s="13"/>
      <c r="D9" s="12"/>
      <c r="E9" s="13"/>
      <c r="F9" s="12"/>
      <c r="G9" s="13"/>
      <c r="H9" s="12"/>
    </row>
    <row r="10" spans="1:8" ht="18.75" customHeight="1" x14ac:dyDescent="0.3">
      <c r="A10" s="36" t="s">
        <v>172</v>
      </c>
      <c r="B10" s="113">
        <v>167717335</v>
      </c>
      <c r="C10" s="113"/>
      <c r="D10" s="113">
        <v>172681282</v>
      </c>
      <c r="E10" s="113"/>
      <c r="F10" s="113">
        <v>124157474</v>
      </c>
      <c r="G10" s="113"/>
      <c r="H10" s="113">
        <v>169078366</v>
      </c>
    </row>
    <row r="11" spans="1:8" ht="18.75" customHeight="1" x14ac:dyDescent="0.3">
      <c r="A11" s="207" t="s">
        <v>176</v>
      </c>
      <c r="B11" s="207"/>
      <c r="C11" s="113"/>
      <c r="D11" s="113"/>
      <c r="E11" s="113"/>
      <c r="F11" s="113"/>
      <c r="G11" s="113"/>
      <c r="H11" s="113"/>
    </row>
    <row r="12" spans="1:8" ht="18.75" customHeight="1" x14ac:dyDescent="0.3">
      <c r="A12" s="43" t="s">
        <v>75</v>
      </c>
      <c r="B12" s="113">
        <v>29510665</v>
      </c>
      <c r="C12" s="113"/>
      <c r="D12" s="113">
        <v>41028651</v>
      </c>
      <c r="E12" s="113"/>
      <c r="F12" s="113">
        <v>28316681</v>
      </c>
      <c r="G12" s="113"/>
      <c r="H12" s="113">
        <v>40009722</v>
      </c>
    </row>
    <row r="13" spans="1:8" ht="18.75" customHeight="1" x14ac:dyDescent="0.3">
      <c r="A13" s="9" t="s">
        <v>41</v>
      </c>
      <c r="B13" s="113">
        <v>8902402</v>
      </c>
      <c r="C13" s="113"/>
      <c r="D13" s="113">
        <v>32377700</v>
      </c>
      <c r="E13" s="113"/>
      <c r="F13" s="113">
        <v>1904768</v>
      </c>
      <c r="G13" s="113"/>
      <c r="H13" s="113">
        <v>7903332</v>
      </c>
    </row>
    <row r="14" spans="1:8" ht="18.75" customHeight="1" x14ac:dyDescent="0.3">
      <c r="A14" s="9" t="s">
        <v>43</v>
      </c>
      <c r="B14" s="113">
        <v>162518781</v>
      </c>
      <c r="C14" s="113"/>
      <c r="D14" s="113">
        <v>165404973</v>
      </c>
      <c r="E14" s="113"/>
      <c r="F14" s="59">
        <v>99540863</v>
      </c>
      <c r="G14" s="113"/>
      <c r="H14" s="59">
        <v>103295951</v>
      </c>
    </row>
    <row r="15" spans="1:8" ht="18.75" customHeight="1" x14ac:dyDescent="0.3">
      <c r="A15" s="43" t="s">
        <v>93</v>
      </c>
      <c r="B15" s="160">
        <v>158616120</v>
      </c>
      <c r="C15" s="160"/>
      <c r="D15" s="160">
        <v>206257281</v>
      </c>
      <c r="E15" s="113"/>
      <c r="F15" s="113">
        <v>0</v>
      </c>
      <c r="G15" s="113"/>
      <c r="H15" s="113">
        <v>0</v>
      </c>
    </row>
    <row r="16" spans="1:8" ht="18.75" customHeight="1" x14ac:dyDescent="0.3">
      <c r="A16" s="43" t="s">
        <v>127</v>
      </c>
      <c r="B16" s="160">
        <v>22642036</v>
      </c>
      <c r="C16" s="160"/>
      <c r="D16" s="160">
        <v>25864848</v>
      </c>
      <c r="E16" s="113"/>
      <c r="F16" s="113">
        <v>22642036</v>
      </c>
      <c r="G16" s="113"/>
      <c r="H16" s="113">
        <v>25864848</v>
      </c>
    </row>
    <row r="17" spans="1:8" ht="18.75" customHeight="1" x14ac:dyDescent="0.3">
      <c r="A17" s="36" t="s">
        <v>95</v>
      </c>
      <c r="B17" s="160">
        <v>59176000.040000007</v>
      </c>
      <c r="C17" s="160"/>
      <c r="D17" s="160">
        <v>81066133</v>
      </c>
      <c r="E17" s="113"/>
      <c r="F17" s="113">
        <v>2151238</v>
      </c>
      <c r="G17" s="113"/>
      <c r="H17" s="113">
        <v>3442652</v>
      </c>
    </row>
    <row r="18" spans="1:8" ht="18.75" customHeight="1" x14ac:dyDescent="0.3">
      <c r="A18" s="36" t="s">
        <v>88</v>
      </c>
      <c r="B18" s="113">
        <v>16484</v>
      </c>
      <c r="C18" s="113"/>
      <c r="D18" s="113">
        <v>16483</v>
      </c>
      <c r="E18" s="113"/>
      <c r="F18" s="113">
        <v>16484</v>
      </c>
      <c r="G18" s="113"/>
      <c r="H18" s="113">
        <v>16483</v>
      </c>
    </row>
    <row r="19" spans="1:8" ht="18.75" customHeight="1" x14ac:dyDescent="0.3">
      <c r="A19" s="36" t="s">
        <v>177</v>
      </c>
      <c r="B19" s="113">
        <v>-12824</v>
      </c>
      <c r="C19" s="113"/>
      <c r="D19" s="113">
        <v>5824</v>
      </c>
      <c r="E19" s="113"/>
      <c r="F19" s="113">
        <v>-12824</v>
      </c>
      <c r="G19" s="113"/>
      <c r="H19" s="113">
        <v>5824</v>
      </c>
    </row>
    <row r="20" spans="1:8" ht="18.75" customHeight="1" x14ac:dyDescent="0.3">
      <c r="A20" s="43" t="s">
        <v>150</v>
      </c>
      <c r="B20" s="113">
        <v>0</v>
      </c>
      <c r="C20" s="113"/>
      <c r="D20" s="113">
        <v>-526073</v>
      </c>
      <c r="E20" s="113"/>
      <c r="F20" s="113">
        <v>0</v>
      </c>
      <c r="G20" s="113"/>
      <c r="H20" s="113">
        <v>0</v>
      </c>
    </row>
    <row r="21" spans="1:8" ht="18.75" customHeight="1" x14ac:dyDescent="0.3">
      <c r="A21" s="36" t="s">
        <v>178</v>
      </c>
      <c r="B21" s="113">
        <v>-921970</v>
      </c>
      <c r="C21" s="113"/>
      <c r="D21" s="113">
        <v>375771</v>
      </c>
      <c r="E21" s="113"/>
      <c r="F21" s="113">
        <v>0</v>
      </c>
      <c r="G21" s="113"/>
      <c r="H21" s="113">
        <v>0</v>
      </c>
    </row>
    <row r="22" spans="1:8" ht="18.75" customHeight="1" x14ac:dyDescent="0.3">
      <c r="A22" s="36" t="s">
        <v>151</v>
      </c>
      <c r="B22" s="113">
        <v>-5199953</v>
      </c>
      <c r="C22" s="113"/>
      <c r="D22" s="113">
        <v>-23645953</v>
      </c>
      <c r="E22" s="113"/>
      <c r="F22" s="113">
        <v>-5095360</v>
      </c>
      <c r="G22" s="113"/>
      <c r="H22" s="113">
        <v>-23101967</v>
      </c>
    </row>
    <row r="23" spans="1:8" ht="18.75" customHeight="1" x14ac:dyDescent="0.3">
      <c r="A23" s="36" t="s">
        <v>152</v>
      </c>
      <c r="B23" s="113">
        <v>-505943</v>
      </c>
      <c r="C23" s="113"/>
      <c r="D23" s="113">
        <v>-5471752</v>
      </c>
      <c r="E23" s="113"/>
      <c r="F23" s="113">
        <v>0</v>
      </c>
      <c r="G23" s="113"/>
      <c r="H23" s="113">
        <v>-5652505</v>
      </c>
    </row>
    <row r="24" spans="1:8" ht="18.75" customHeight="1" x14ac:dyDescent="0.3">
      <c r="A24" s="36" t="s">
        <v>179</v>
      </c>
      <c r="B24" s="113">
        <v>-10349769</v>
      </c>
      <c r="C24" s="113"/>
      <c r="D24" s="113">
        <v>-8553413</v>
      </c>
      <c r="E24" s="113"/>
      <c r="F24" s="113">
        <v>1613674</v>
      </c>
      <c r="G24" s="113"/>
      <c r="H24" s="113">
        <v>4463178</v>
      </c>
    </row>
    <row r="25" spans="1:8" ht="18.75" customHeight="1" x14ac:dyDescent="0.3">
      <c r="A25" s="36" t="s">
        <v>77</v>
      </c>
      <c r="B25" s="113">
        <v>42309980</v>
      </c>
      <c r="C25" s="113"/>
      <c r="D25" s="113">
        <v>31847864</v>
      </c>
      <c r="E25" s="113"/>
      <c r="F25" s="113">
        <v>25528499</v>
      </c>
      <c r="G25" s="113"/>
      <c r="H25" s="113">
        <v>22166797</v>
      </c>
    </row>
    <row r="26" spans="1:8" ht="18.75" customHeight="1" x14ac:dyDescent="0.3">
      <c r="A26" s="36" t="s">
        <v>174</v>
      </c>
      <c r="B26" s="113">
        <v>88750</v>
      </c>
      <c r="C26" s="113"/>
      <c r="D26" s="113">
        <v>0</v>
      </c>
      <c r="E26" s="113"/>
      <c r="F26" s="113">
        <v>88750</v>
      </c>
      <c r="G26" s="113"/>
      <c r="H26" s="113">
        <v>0</v>
      </c>
    </row>
    <row r="27" spans="1:8" ht="18.75" customHeight="1" x14ac:dyDescent="0.3">
      <c r="A27" s="36" t="s">
        <v>141</v>
      </c>
      <c r="B27" s="113">
        <v>0</v>
      </c>
      <c r="C27" s="113"/>
      <c r="D27" s="113">
        <v>-50569.620000001043</v>
      </c>
      <c r="E27" s="113"/>
      <c r="F27" s="113">
        <v>0</v>
      </c>
      <c r="G27" s="113"/>
      <c r="H27" s="113">
        <v>0</v>
      </c>
    </row>
    <row r="28" spans="1:8" ht="18.75" customHeight="1" x14ac:dyDescent="0.3">
      <c r="A28" s="36" t="s">
        <v>180</v>
      </c>
      <c r="B28" s="113">
        <v>-14664509</v>
      </c>
      <c r="C28" s="113"/>
      <c r="D28" s="113">
        <v>-13107435</v>
      </c>
      <c r="E28" s="113"/>
      <c r="F28" s="59">
        <v>-14432194</v>
      </c>
      <c r="G28" s="113"/>
      <c r="H28" s="59">
        <v>-15317867</v>
      </c>
    </row>
    <row r="29" spans="1:8" ht="18.75" customHeight="1" x14ac:dyDescent="0.3">
      <c r="A29" s="36" t="s">
        <v>153</v>
      </c>
      <c r="B29" s="113"/>
      <c r="C29" s="113"/>
      <c r="D29" s="113"/>
      <c r="E29" s="113"/>
      <c r="F29" s="59"/>
      <c r="G29" s="113"/>
      <c r="H29" s="59"/>
    </row>
    <row r="30" spans="1:8" ht="18.75" customHeight="1" x14ac:dyDescent="0.3">
      <c r="A30" s="36" t="s">
        <v>154</v>
      </c>
      <c r="B30" s="113">
        <v>0</v>
      </c>
      <c r="C30" s="113"/>
      <c r="D30" s="113">
        <v>-58084039.990000308</v>
      </c>
      <c r="E30" s="113"/>
      <c r="F30" s="59">
        <v>0</v>
      </c>
      <c r="G30" s="113"/>
      <c r="H30" s="59">
        <v>0</v>
      </c>
    </row>
    <row r="31" spans="1:8" ht="18.75" customHeight="1" x14ac:dyDescent="0.3">
      <c r="A31" s="40" t="s">
        <v>76</v>
      </c>
      <c r="B31" s="143">
        <v>-23032951</v>
      </c>
      <c r="C31" s="113"/>
      <c r="D31" s="143">
        <v>-15400010</v>
      </c>
      <c r="E31" s="113"/>
      <c r="F31" s="143">
        <v>-26872563</v>
      </c>
      <c r="G31" s="113"/>
      <c r="H31" s="143">
        <v>-21235931</v>
      </c>
    </row>
    <row r="32" spans="1:8" s="37" customFormat="1" ht="18.75" customHeight="1" x14ac:dyDescent="0.3">
      <c r="A32" s="31"/>
      <c r="B32" s="113">
        <f>SUM(B10:B31)</f>
        <v>596810634.03999996</v>
      </c>
      <c r="C32" s="113"/>
      <c r="D32" s="113">
        <f>SUM(D10:D31)</f>
        <v>632087564.38999963</v>
      </c>
      <c r="E32" s="113"/>
      <c r="F32" s="113">
        <f>SUM(F10:F31)</f>
        <v>259547526</v>
      </c>
      <c r="G32" s="113"/>
      <c r="H32" s="113">
        <f>SUM(H10:H31)</f>
        <v>310938883</v>
      </c>
    </row>
    <row r="33" spans="1:8" ht="18.75" customHeight="1" x14ac:dyDescent="0.3">
      <c r="A33" s="18" t="s">
        <v>23</v>
      </c>
      <c r="B33" s="152"/>
      <c r="C33" s="153"/>
      <c r="D33" s="152"/>
      <c r="E33" s="153"/>
      <c r="F33" s="152"/>
      <c r="G33" s="153"/>
      <c r="H33" s="152"/>
    </row>
    <row r="34" spans="1:8" ht="18.75" customHeight="1" x14ac:dyDescent="0.3">
      <c r="A34" s="19" t="s">
        <v>34</v>
      </c>
      <c r="B34" s="160">
        <v>-23495157</v>
      </c>
      <c r="C34" s="160"/>
      <c r="D34" s="160">
        <v>59579793</v>
      </c>
      <c r="E34" s="160"/>
      <c r="F34" s="160">
        <v>16498103</v>
      </c>
      <c r="G34" s="160"/>
      <c r="H34" s="160">
        <v>8192502</v>
      </c>
    </row>
    <row r="35" spans="1:8" ht="18.75" customHeight="1" x14ac:dyDescent="0.3">
      <c r="A35" s="36" t="s">
        <v>109</v>
      </c>
      <c r="B35" s="160">
        <v>-61807902.450000003</v>
      </c>
      <c r="C35" s="160"/>
      <c r="D35" s="160">
        <v>527178</v>
      </c>
      <c r="E35" s="113"/>
      <c r="F35" s="113">
        <v>3634396</v>
      </c>
      <c r="G35" s="113"/>
      <c r="H35" s="113">
        <v>-4398894</v>
      </c>
    </row>
    <row r="36" spans="1:8" ht="18.75" customHeight="1" x14ac:dyDescent="0.3">
      <c r="A36" s="43" t="s">
        <v>173</v>
      </c>
      <c r="B36" s="113">
        <v>59400667.999999978</v>
      </c>
      <c r="C36" s="113"/>
      <c r="D36" s="113">
        <v>5875161</v>
      </c>
      <c r="E36" s="113"/>
      <c r="F36" s="113">
        <v>40426137</v>
      </c>
      <c r="G36" s="113"/>
      <c r="H36" s="113">
        <v>-32766690</v>
      </c>
    </row>
    <row r="37" spans="1:8" ht="18.75" customHeight="1" x14ac:dyDescent="0.3">
      <c r="A37" s="19" t="s">
        <v>6</v>
      </c>
      <c r="B37" s="113">
        <v>736781</v>
      </c>
      <c r="C37" s="113"/>
      <c r="D37" s="113">
        <v>-3959142</v>
      </c>
      <c r="E37" s="113"/>
      <c r="F37" s="113">
        <v>-247081</v>
      </c>
      <c r="G37" s="113"/>
      <c r="H37" s="113">
        <v>-1383785</v>
      </c>
    </row>
    <row r="38" spans="1:8" ht="18.75" customHeight="1" x14ac:dyDescent="0.3">
      <c r="A38" s="43" t="s">
        <v>138</v>
      </c>
      <c r="B38" s="113">
        <v>-18529</v>
      </c>
      <c r="C38" s="113"/>
      <c r="D38" s="113">
        <v>-508017</v>
      </c>
      <c r="E38" s="113"/>
      <c r="F38" s="113">
        <v>0</v>
      </c>
      <c r="G38" s="113"/>
      <c r="H38" s="113">
        <v>0</v>
      </c>
    </row>
    <row r="39" spans="1:8" ht="18.75" customHeight="1" x14ac:dyDescent="0.3">
      <c r="A39" s="43" t="s">
        <v>139</v>
      </c>
      <c r="B39" s="113">
        <v>4089373</v>
      </c>
      <c r="C39" s="113"/>
      <c r="D39" s="113">
        <v>-3109110</v>
      </c>
      <c r="E39" s="113"/>
      <c r="F39" s="113">
        <v>0</v>
      </c>
      <c r="G39" s="113"/>
      <c r="H39" s="113">
        <v>89425</v>
      </c>
    </row>
    <row r="40" spans="1:8" ht="18.75" customHeight="1" x14ac:dyDescent="0.3">
      <c r="A40" s="19" t="s">
        <v>9</v>
      </c>
      <c r="B40" s="113">
        <v>-12035242</v>
      </c>
      <c r="C40" s="113"/>
      <c r="D40" s="113">
        <v>-14030782</v>
      </c>
      <c r="E40" s="113"/>
      <c r="F40" s="59">
        <v>0</v>
      </c>
      <c r="G40" s="113"/>
      <c r="H40" s="59">
        <v>0</v>
      </c>
    </row>
    <row r="41" spans="1:8" ht="18.75" customHeight="1" x14ac:dyDescent="0.3">
      <c r="A41" s="19" t="s">
        <v>13</v>
      </c>
      <c r="B41" s="160">
        <v>-64626168</v>
      </c>
      <c r="C41" s="160"/>
      <c r="D41" s="160">
        <v>-178679760</v>
      </c>
      <c r="E41" s="113"/>
      <c r="F41" s="59">
        <v>-23805513</v>
      </c>
      <c r="G41" s="113"/>
      <c r="H41" s="59">
        <v>5650266</v>
      </c>
    </row>
    <row r="42" spans="1:8" ht="18.75" customHeight="1" x14ac:dyDescent="0.3">
      <c r="A42" s="36" t="s">
        <v>111</v>
      </c>
      <c r="B42" s="160">
        <v>35840176</v>
      </c>
      <c r="C42" s="160"/>
      <c r="D42" s="160">
        <v>84768277</v>
      </c>
      <c r="E42" s="160"/>
      <c r="F42" s="160">
        <v>-40143212</v>
      </c>
      <c r="G42" s="160"/>
      <c r="H42" s="160">
        <v>22676968</v>
      </c>
    </row>
    <row r="43" spans="1:8" ht="18.75" customHeight="1" x14ac:dyDescent="0.3">
      <c r="A43" s="36" t="s">
        <v>45</v>
      </c>
      <c r="B43" s="113">
        <v>-14444930</v>
      </c>
      <c r="C43" s="113"/>
      <c r="D43" s="113">
        <v>26687296</v>
      </c>
      <c r="E43" s="113"/>
      <c r="F43" s="113">
        <v>-4188162</v>
      </c>
      <c r="G43" s="113"/>
      <c r="H43" s="113">
        <v>-413716</v>
      </c>
    </row>
    <row r="44" spans="1:8" ht="18.75" customHeight="1" x14ac:dyDescent="0.3">
      <c r="A44" s="19" t="s">
        <v>14</v>
      </c>
      <c r="B44" s="113">
        <v>3542883</v>
      </c>
      <c r="C44" s="113"/>
      <c r="D44" s="113">
        <v>8718558</v>
      </c>
      <c r="E44" s="113"/>
      <c r="F44" s="113">
        <v>1192406</v>
      </c>
      <c r="G44" s="113"/>
      <c r="H44" s="113">
        <v>344585</v>
      </c>
    </row>
    <row r="45" spans="1:8" ht="18.75" customHeight="1" x14ac:dyDescent="0.3">
      <c r="A45" s="36" t="s">
        <v>35</v>
      </c>
      <c r="B45" s="59">
        <v>-1300000</v>
      </c>
      <c r="C45" s="113"/>
      <c r="D45" s="59">
        <v>540000</v>
      </c>
      <c r="E45" s="113"/>
      <c r="F45" s="59">
        <v>0</v>
      </c>
      <c r="G45" s="113"/>
      <c r="H45" s="59">
        <v>0</v>
      </c>
    </row>
    <row r="46" spans="1:8" ht="18.75" customHeight="1" x14ac:dyDescent="0.3">
      <c r="A46" s="36" t="s">
        <v>89</v>
      </c>
      <c r="B46" s="113">
        <v>-33190310</v>
      </c>
      <c r="C46" s="113"/>
      <c r="D46" s="113">
        <v>-18803854</v>
      </c>
      <c r="E46" s="113"/>
      <c r="F46" s="113">
        <v>-27111040</v>
      </c>
      <c r="G46" s="113"/>
      <c r="H46" s="113">
        <v>-15102679</v>
      </c>
    </row>
    <row r="47" spans="1:8" ht="18.75" customHeight="1" x14ac:dyDescent="0.3">
      <c r="A47" s="36" t="s">
        <v>175</v>
      </c>
      <c r="B47" s="143">
        <v>-251523</v>
      </c>
      <c r="C47" s="113"/>
      <c r="D47" s="143">
        <v>0</v>
      </c>
      <c r="E47" s="113"/>
      <c r="F47" s="143">
        <v>0</v>
      </c>
      <c r="G47" s="113"/>
      <c r="H47" s="143">
        <v>0</v>
      </c>
    </row>
    <row r="48" spans="1:8" ht="18.75" customHeight="1" x14ac:dyDescent="0.3">
      <c r="A48" s="36" t="s">
        <v>106</v>
      </c>
      <c r="B48" s="113">
        <f>SUM(B32:B47)</f>
        <v>489250753.58999991</v>
      </c>
      <c r="C48" s="113"/>
      <c r="D48" s="113">
        <f>SUM(D32:D47)</f>
        <v>599693162.38999963</v>
      </c>
      <c r="E48" s="113"/>
      <c r="F48" s="113">
        <f>SUM(F32:F47)</f>
        <v>225803560</v>
      </c>
      <c r="G48" s="113"/>
      <c r="H48" s="113">
        <f>SUM(H32:H47)</f>
        <v>293826865</v>
      </c>
    </row>
    <row r="49" spans="1:8" ht="18.75" customHeight="1" x14ac:dyDescent="0.3">
      <c r="A49" s="36" t="s">
        <v>78</v>
      </c>
      <c r="B49" s="113">
        <v>-33121626</v>
      </c>
      <c r="C49" s="113"/>
      <c r="D49" s="113">
        <v>-47560378</v>
      </c>
      <c r="E49" s="113"/>
      <c r="F49" s="113">
        <v>-33121626</v>
      </c>
      <c r="G49" s="113"/>
      <c r="H49" s="113">
        <v>-47560379</v>
      </c>
    </row>
    <row r="50" spans="1:8" ht="18.75" customHeight="1" x14ac:dyDescent="0.3">
      <c r="A50" s="30" t="s">
        <v>155</v>
      </c>
      <c r="B50" s="148">
        <f>SUM(B48:B49)</f>
        <v>456129127.58999991</v>
      </c>
      <c r="C50" s="149"/>
      <c r="D50" s="148">
        <f>SUM(D48:D49)</f>
        <v>552132784.38999963</v>
      </c>
      <c r="E50" s="149"/>
      <c r="F50" s="148">
        <f>SUM(F48:F49)</f>
        <v>192681934</v>
      </c>
      <c r="G50" s="149"/>
      <c r="H50" s="148">
        <f>SUM(H48:H49)</f>
        <v>246266486</v>
      </c>
    </row>
    <row r="51" spans="1:8" ht="18.75" customHeight="1" x14ac:dyDescent="0.3">
      <c r="A51" s="30"/>
      <c r="B51" s="149"/>
      <c r="C51" s="149"/>
      <c r="D51" s="149"/>
      <c r="E51" s="149"/>
      <c r="F51" s="149"/>
      <c r="G51" s="149"/>
      <c r="H51" s="149"/>
    </row>
    <row r="52" spans="1:8" s="15" customFormat="1" ht="18.75" customHeight="1" x14ac:dyDescent="0.4">
      <c r="A52" s="32" t="s">
        <v>107</v>
      </c>
      <c r="B52" s="154"/>
      <c r="C52" s="155"/>
      <c r="D52" s="154"/>
      <c r="E52" s="156"/>
      <c r="F52" s="154"/>
      <c r="G52" s="155"/>
      <c r="H52" s="154"/>
    </row>
    <row r="53" spans="1:8" s="16" customFormat="1" ht="18.75" customHeight="1" x14ac:dyDescent="0.35">
      <c r="A53" s="33" t="s">
        <v>122</v>
      </c>
      <c r="B53" s="157"/>
      <c r="C53" s="158"/>
      <c r="D53" s="157"/>
      <c r="E53" s="159"/>
      <c r="F53" s="157"/>
      <c r="G53" s="158"/>
      <c r="H53" s="157"/>
    </row>
    <row r="54" spans="1:8" ht="18" customHeight="1" x14ac:dyDescent="0.3">
      <c r="B54" s="150"/>
      <c r="C54" s="160"/>
      <c r="D54" s="150"/>
      <c r="E54" s="161"/>
      <c r="F54" s="150"/>
      <c r="G54" s="160"/>
      <c r="H54" s="150"/>
    </row>
    <row r="55" spans="1:8" ht="18" customHeight="1" x14ac:dyDescent="0.3">
      <c r="B55" s="206" t="s">
        <v>0</v>
      </c>
      <c r="C55" s="206"/>
      <c r="D55" s="206"/>
      <c r="E55" s="161"/>
      <c r="F55" s="206" t="s">
        <v>37</v>
      </c>
      <c r="G55" s="206"/>
      <c r="H55" s="206"/>
    </row>
    <row r="56" spans="1:8" ht="18" customHeight="1" x14ac:dyDescent="0.3">
      <c r="A56" s="30"/>
      <c r="B56" s="206" t="s">
        <v>36</v>
      </c>
      <c r="C56" s="206"/>
      <c r="D56" s="206"/>
      <c r="E56" s="162"/>
      <c r="F56" s="206" t="s">
        <v>36</v>
      </c>
      <c r="G56" s="206"/>
      <c r="H56" s="206"/>
    </row>
    <row r="57" spans="1:8" ht="18" customHeight="1" x14ac:dyDescent="0.3">
      <c r="A57" s="30"/>
      <c r="B57" s="204" t="s">
        <v>116</v>
      </c>
      <c r="C57" s="199"/>
      <c r="D57" s="199"/>
      <c r="E57" s="25"/>
      <c r="F57" s="204" t="s">
        <v>116</v>
      </c>
      <c r="G57" s="199"/>
      <c r="H57" s="199"/>
    </row>
    <row r="58" spans="1:8" ht="18" customHeight="1" x14ac:dyDescent="0.3">
      <c r="A58" s="30"/>
      <c r="B58" s="205" t="s">
        <v>42</v>
      </c>
      <c r="C58" s="198"/>
      <c r="D58" s="198"/>
      <c r="E58" s="162"/>
      <c r="F58" s="205" t="s">
        <v>42</v>
      </c>
      <c r="G58" s="198"/>
      <c r="H58" s="198"/>
    </row>
    <row r="59" spans="1:8" ht="18" customHeight="1" x14ac:dyDescent="0.3">
      <c r="A59" s="46"/>
      <c r="B59" s="182">
        <v>2019</v>
      </c>
      <c r="C59" s="47"/>
      <c r="D59" s="182">
        <v>2018</v>
      </c>
      <c r="E59" s="39"/>
      <c r="F59" s="182">
        <v>2019</v>
      </c>
      <c r="G59" s="47"/>
      <c r="H59" s="182">
        <v>2018</v>
      </c>
    </row>
    <row r="60" spans="1:8" ht="18" customHeight="1" x14ac:dyDescent="0.3">
      <c r="B60" s="193" t="s">
        <v>108</v>
      </c>
      <c r="C60" s="193"/>
      <c r="D60" s="193"/>
      <c r="E60" s="193"/>
      <c r="F60" s="193"/>
      <c r="G60" s="193"/>
      <c r="H60" s="193"/>
    </row>
    <row r="61" spans="1:8" ht="17.25" customHeight="1" x14ac:dyDescent="0.3">
      <c r="A61" s="35" t="s">
        <v>24</v>
      </c>
      <c r="B61" s="150"/>
      <c r="C61" s="160"/>
      <c r="D61" s="150"/>
      <c r="E61" s="160"/>
      <c r="F61" s="150"/>
      <c r="G61" s="160"/>
      <c r="H61" s="150"/>
    </row>
    <row r="62" spans="1:8" ht="17.25" customHeight="1" x14ac:dyDescent="0.3">
      <c r="A62" s="43" t="s">
        <v>186</v>
      </c>
      <c r="B62" s="150">
        <v>-50000000</v>
      </c>
      <c r="C62" s="160"/>
      <c r="D62" s="150">
        <v>0</v>
      </c>
      <c r="E62" s="160"/>
      <c r="F62" s="150">
        <v>0</v>
      </c>
      <c r="G62" s="160"/>
      <c r="H62" s="150">
        <v>0</v>
      </c>
    </row>
    <row r="63" spans="1:8" ht="17.25" customHeight="1" x14ac:dyDescent="0.3">
      <c r="A63" s="43" t="s">
        <v>165</v>
      </c>
      <c r="B63" s="150">
        <v>-700000000</v>
      </c>
      <c r="C63" s="160"/>
      <c r="D63" s="150">
        <v>0</v>
      </c>
      <c r="E63" s="160"/>
      <c r="F63" s="150">
        <v>-700000000</v>
      </c>
      <c r="G63" s="160"/>
      <c r="H63" s="150">
        <v>0</v>
      </c>
    </row>
    <row r="64" spans="1:8" ht="17.25" customHeight="1" x14ac:dyDescent="0.3">
      <c r="A64" s="43" t="s">
        <v>156</v>
      </c>
      <c r="B64" s="150">
        <v>0</v>
      </c>
      <c r="C64" s="160"/>
      <c r="D64" s="150">
        <v>-389331804</v>
      </c>
      <c r="E64" s="160"/>
      <c r="F64" s="150">
        <v>0</v>
      </c>
      <c r="G64" s="160"/>
      <c r="H64" s="150">
        <v>0</v>
      </c>
    </row>
    <row r="65" spans="1:8" ht="17.25" customHeight="1" x14ac:dyDescent="0.3">
      <c r="A65" s="46" t="s">
        <v>79</v>
      </c>
      <c r="B65" s="59">
        <v>-119937346.32000001</v>
      </c>
      <c r="C65" s="113"/>
      <c r="D65" s="59">
        <v>-69249911</v>
      </c>
      <c r="E65" s="113"/>
      <c r="F65" s="59">
        <v>-57600305.530000001</v>
      </c>
      <c r="G65" s="113"/>
      <c r="H65" s="59">
        <v>-34635542</v>
      </c>
    </row>
    <row r="66" spans="1:8" ht="18.75" customHeight="1" x14ac:dyDescent="0.3">
      <c r="A66" s="43" t="s">
        <v>197</v>
      </c>
      <c r="B66" s="113">
        <v>-31498185</v>
      </c>
      <c r="C66" s="113"/>
      <c r="D66" s="113">
        <v>-25634639</v>
      </c>
      <c r="E66" s="113"/>
      <c r="F66" s="113">
        <v>-31498185</v>
      </c>
      <c r="G66" s="113"/>
      <c r="H66" s="113">
        <v>-25634639</v>
      </c>
    </row>
    <row r="67" spans="1:8" ht="17.25" customHeight="1" x14ac:dyDescent="0.3">
      <c r="A67" s="46" t="s">
        <v>102</v>
      </c>
      <c r="B67" s="113">
        <v>19050526.620000005</v>
      </c>
      <c r="C67" s="113"/>
      <c r="D67" s="113">
        <v>20359921</v>
      </c>
      <c r="E67" s="113"/>
      <c r="F67" s="113">
        <v>16555126</v>
      </c>
      <c r="G67" s="113"/>
      <c r="H67" s="113">
        <v>16698409</v>
      </c>
    </row>
    <row r="68" spans="1:8" ht="17.25" customHeight="1" x14ac:dyDescent="0.3">
      <c r="A68" s="46" t="s">
        <v>101</v>
      </c>
      <c r="B68" s="113">
        <v>-256500000</v>
      </c>
      <c r="C68" s="113"/>
      <c r="D68" s="113">
        <v>0</v>
      </c>
      <c r="E68" s="113"/>
      <c r="F68" s="113">
        <v>0</v>
      </c>
      <c r="G68" s="113"/>
      <c r="H68" s="113">
        <v>0</v>
      </c>
    </row>
    <row r="69" spans="1:8" ht="17.25" customHeight="1" x14ac:dyDescent="0.3">
      <c r="A69" s="36" t="s">
        <v>84</v>
      </c>
      <c r="B69" s="113">
        <v>-26076468</v>
      </c>
      <c r="C69" s="113"/>
      <c r="D69" s="113">
        <v>-112357419</v>
      </c>
      <c r="E69" s="113"/>
      <c r="F69" s="113">
        <v>-5155937</v>
      </c>
      <c r="G69" s="113"/>
      <c r="H69" s="113">
        <v>-837903</v>
      </c>
    </row>
    <row r="70" spans="1:8" ht="17.25" customHeight="1" x14ac:dyDescent="0.3">
      <c r="A70" s="46" t="s">
        <v>90</v>
      </c>
      <c r="B70" s="113">
        <v>0</v>
      </c>
      <c r="C70" s="113"/>
      <c r="D70" s="113">
        <v>0</v>
      </c>
      <c r="E70" s="113"/>
      <c r="F70" s="59">
        <v>-270000000</v>
      </c>
      <c r="G70" s="113"/>
      <c r="H70" s="59">
        <v>0</v>
      </c>
    </row>
    <row r="71" spans="1:8" ht="17.25" customHeight="1" x14ac:dyDescent="0.3">
      <c r="A71" s="46" t="s">
        <v>91</v>
      </c>
      <c r="B71" s="113">
        <v>0</v>
      </c>
      <c r="C71" s="113"/>
      <c r="D71" s="113">
        <v>0</v>
      </c>
      <c r="E71" s="113"/>
      <c r="F71" s="59">
        <v>245000000</v>
      </c>
      <c r="G71" s="113"/>
      <c r="H71" s="59">
        <v>135000000</v>
      </c>
    </row>
    <row r="72" spans="1:8" ht="17.25" customHeight="1" x14ac:dyDescent="0.3">
      <c r="A72" s="46" t="s">
        <v>128</v>
      </c>
      <c r="B72" s="113">
        <v>0</v>
      </c>
      <c r="C72" s="113"/>
      <c r="D72" s="113">
        <v>0</v>
      </c>
      <c r="E72" s="113"/>
      <c r="F72" s="59">
        <v>0</v>
      </c>
      <c r="G72" s="113"/>
      <c r="H72" s="59">
        <v>-470488994</v>
      </c>
    </row>
    <row r="73" spans="1:8" ht="17.25" customHeight="1" x14ac:dyDescent="0.3">
      <c r="A73" s="46" t="s">
        <v>203</v>
      </c>
      <c r="B73" s="113"/>
      <c r="C73" s="113"/>
      <c r="D73" s="113"/>
      <c r="E73" s="113"/>
      <c r="F73" s="59"/>
      <c r="G73" s="113"/>
      <c r="H73" s="59"/>
    </row>
    <row r="74" spans="1:8" ht="17.25" customHeight="1" x14ac:dyDescent="0.3">
      <c r="A74" s="46" t="s">
        <v>204</v>
      </c>
      <c r="B74" s="113">
        <v>0</v>
      </c>
      <c r="C74" s="113"/>
      <c r="D74" s="113">
        <v>0</v>
      </c>
      <c r="E74" s="113"/>
      <c r="F74" s="59">
        <v>-49999991</v>
      </c>
      <c r="G74" s="113"/>
      <c r="H74" s="59">
        <v>-39999200</v>
      </c>
    </row>
    <row r="75" spans="1:8" ht="17.25" customHeight="1" x14ac:dyDescent="0.3">
      <c r="A75" s="46" t="s">
        <v>206</v>
      </c>
      <c r="B75" s="113"/>
      <c r="C75" s="113"/>
      <c r="D75" s="113"/>
      <c r="E75" s="113"/>
      <c r="F75" s="59"/>
      <c r="G75" s="113"/>
      <c r="H75" s="59"/>
    </row>
    <row r="76" spans="1:8" ht="17.25" customHeight="1" x14ac:dyDescent="0.3">
      <c r="A76" s="46" t="s">
        <v>207</v>
      </c>
      <c r="B76" s="160">
        <v>-13800000</v>
      </c>
      <c r="C76" s="160"/>
      <c r="D76" s="160">
        <v>0</v>
      </c>
      <c r="E76" s="160"/>
      <c r="F76" s="166">
        <v>-13800000</v>
      </c>
      <c r="G76" s="160"/>
      <c r="H76" s="166">
        <v>0</v>
      </c>
    </row>
    <row r="77" spans="1:8" ht="17.25" customHeight="1" x14ac:dyDescent="0.3">
      <c r="A77" s="46" t="s">
        <v>166</v>
      </c>
      <c r="B77" s="113"/>
      <c r="C77" s="113"/>
      <c r="D77" s="113"/>
      <c r="E77" s="113"/>
      <c r="F77" s="59"/>
      <c r="G77" s="113"/>
      <c r="H77" s="59"/>
    </row>
    <row r="78" spans="1:8" ht="17.25" customHeight="1" x14ac:dyDescent="0.3">
      <c r="A78" s="46" t="s">
        <v>205</v>
      </c>
      <c r="B78" s="113">
        <v>2411250</v>
      </c>
      <c r="C78" s="113"/>
      <c r="D78" s="160">
        <v>0</v>
      </c>
      <c r="E78" s="160"/>
      <c r="F78" s="166">
        <v>2411250</v>
      </c>
      <c r="G78" s="160"/>
      <c r="H78" s="166">
        <v>0</v>
      </c>
    </row>
    <row r="79" spans="1:8" ht="17.25" customHeight="1" x14ac:dyDescent="0.3">
      <c r="A79" s="46" t="s">
        <v>25</v>
      </c>
      <c r="B79" s="113">
        <v>19478643</v>
      </c>
      <c r="C79" s="113"/>
      <c r="D79" s="113">
        <v>13392043</v>
      </c>
      <c r="E79" s="113"/>
      <c r="F79" s="59">
        <v>23318255</v>
      </c>
      <c r="G79" s="113"/>
      <c r="H79" s="59">
        <v>19227964</v>
      </c>
    </row>
    <row r="80" spans="1:8" ht="17.25" customHeight="1" x14ac:dyDescent="0.3">
      <c r="A80" s="30" t="s">
        <v>92</v>
      </c>
      <c r="B80" s="148">
        <f>SUM(B62:B79)</f>
        <v>-1156871579.7</v>
      </c>
      <c r="C80" s="149"/>
      <c r="D80" s="148">
        <f>SUM(D62:D79)</f>
        <v>-562821809</v>
      </c>
      <c r="E80" s="149"/>
      <c r="F80" s="148">
        <f>SUM(F62:F79)</f>
        <v>-840769787.52999997</v>
      </c>
      <c r="G80" s="149"/>
      <c r="H80" s="148">
        <f>SUM(H62:H79)</f>
        <v>-400669905</v>
      </c>
    </row>
    <row r="81" spans="1:8" ht="17.25" customHeight="1" x14ac:dyDescent="0.3">
      <c r="A81" s="30"/>
      <c r="B81" s="150"/>
      <c r="C81" s="160"/>
      <c r="D81" s="150"/>
      <c r="E81" s="160"/>
      <c r="F81" s="150"/>
      <c r="G81" s="160"/>
      <c r="H81" s="150"/>
    </row>
    <row r="82" spans="1:8" ht="17.25" customHeight="1" x14ac:dyDescent="0.3">
      <c r="A82" s="35" t="s">
        <v>26</v>
      </c>
      <c r="B82" s="150"/>
      <c r="C82" s="150"/>
      <c r="D82" s="150"/>
      <c r="E82" s="150"/>
      <c r="F82" s="150"/>
      <c r="G82" s="150"/>
      <c r="H82" s="150"/>
    </row>
    <row r="83" spans="1:8" ht="17.25" customHeight="1" x14ac:dyDescent="0.3">
      <c r="A83" s="43" t="s">
        <v>130</v>
      </c>
      <c r="B83" s="113">
        <v>0</v>
      </c>
      <c r="C83" s="113"/>
      <c r="D83" s="113">
        <v>-40000000</v>
      </c>
      <c r="E83" s="113"/>
      <c r="F83" s="113">
        <v>0</v>
      </c>
      <c r="G83" s="113"/>
      <c r="H83" s="113">
        <v>0</v>
      </c>
    </row>
    <row r="84" spans="1:8" ht="17.25" customHeight="1" x14ac:dyDescent="0.3">
      <c r="A84" s="43" t="s">
        <v>129</v>
      </c>
      <c r="B84" s="113">
        <v>0</v>
      </c>
      <c r="C84" s="113"/>
      <c r="D84" s="113">
        <v>-200000000</v>
      </c>
      <c r="E84" s="113"/>
      <c r="F84" s="113">
        <v>0</v>
      </c>
      <c r="G84" s="113"/>
      <c r="H84" s="113">
        <v>-200000000</v>
      </c>
    </row>
    <row r="85" spans="1:8" ht="17.25" customHeight="1" x14ac:dyDescent="0.3">
      <c r="A85" s="43" t="s">
        <v>85</v>
      </c>
      <c r="B85" s="113"/>
      <c r="C85" s="113"/>
      <c r="D85" s="113"/>
      <c r="E85" s="113"/>
      <c r="F85" s="113"/>
      <c r="G85" s="113"/>
      <c r="H85" s="113"/>
    </row>
    <row r="86" spans="1:8" ht="17.25" customHeight="1" x14ac:dyDescent="0.3">
      <c r="A86" s="168" t="s">
        <v>86</v>
      </c>
      <c r="B86" s="169">
        <v>-18877024</v>
      </c>
      <c r="C86" s="169"/>
      <c r="D86" s="169">
        <v>-20100414</v>
      </c>
      <c r="E86" s="169"/>
      <c r="F86" s="169">
        <v>-18166151</v>
      </c>
      <c r="G86" s="169"/>
      <c r="H86" s="169">
        <v>-19745124</v>
      </c>
    </row>
    <row r="87" spans="1:8" ht="17.25" customHeight="1" x14ac:dyDescent="0.3">
      <c r="A87" s="168" t="s">
        <v>167</v>
      </c>
      <c r="B87" s="169">
        <v>-69879711</v>
      </c>
      <c r="C87" s="169"/>
      <c r="D87" s="169">
        <v>0</v>
      </c>
      <c r="E87" s="169"/>
      <c r="F87" s="169">
        <v>-69879711</v>
      </c>
      <c r="G87" s="169"/>
      <c r="H87" s="169">
        <v>0</v>
      </c>
    </row>
    <row r="88" spans="1:8" ht="17.25" customHeight="1" x14ac:dyDescent="0.3">
      <c r="A88" s="43" t="s">
        <v>27</v>
      </c>
      <c r="B88" s="59">
        <v>-1523879</v>
      </c>
      <c r="C88" s="113"/>
      <c r="D88" s="59">
        <v>-12110932</v>
      </c>
      <c r="E88" s="113"/>
      <c r="F88" s="59">
        <v>-16500</v>
      </c>
      <c r="G88" s="113"/>
      <c r="H88" s="59">
        <v>-5860274</v>
      </c>
    </row>
    <row r="89" spans="1:8" ht="17.25" customHeight="1" x14ac:dyDescent="0.3">
      <c r="A89" s="31" t="s">
        <v>181</v>
      </c>
      <c r="B89" s="148">
        <f>SUM(B83:B88)</f>
        <v>-90280614</v>
      </c>
      <c r="C89" s="149"/>
      <c r="D89" s="148">
        <f>SUM(D83:D88)</f>
        <v>-272211346</v>
      </c>
      <c r="E89" s="149"/>
      <c r="F89" s="148">
        <f>SUM(F83:F88)</f>
        <v>-88062362</v>
      </c>
      <c r="G89" s="149"/>
      <c r="H89" s="148">
        <f>SUM(H83:H88)</f>
        <v>-225605398</v>
      </c>
    </row>
    <row r="90" spans="1:8" ht="17.25" customHeight="1" x14ac:dyDescent="0.3">
      <c r="A90" s="31"/>
      <c r="B90" s="113"/>
      <c r="C90" s="113"/>
      <c r="D90" s="113"/>
      <c r="E90" s="113"/>
      <c r="F90" s="113"/>
      <c r="G90" s="113"/>
      <c r="H90" s="113"/>
    </row>
    <row r="91" spans="1:8" ht="17.25" customHeight="1" x14ac:dyDescent="0.3">
      <c r="A91" s="31" t="s">
        <v>182</v>
      </c>
      <c r="B91" s="149">
        <f>B50+B80+B89</f>
        <v>-791023066.11000013</v>
      </c>
      <c r="C91" s="149"/>
      <c r="D91" s="149">
        <f>D50+D80+D89</f>
        <v>-282900370.61000037</v>
      </c>
      <c r="E91" s="149"/>
      <c r="F91" s="149">
        <f>F50+F80+F89</f>
        <v>-736150215.52999997</v>
      </c>
      <c r="G91" s="149"/>
      <c r="H91" s="149">
        <f>H50+H80+H89</f>
        <v>-380008817</v>
      </c>
    </row>
    <row r="92" spans="1:8" ht="17.25" customHeight="1" x14ac:dyDescent="0.3">
      <c r="A92" s="163" t="s">
        <v>132</v>
      </c>
      <c r="B92" s="113">
        <v>1044791877.0629997</v>
      </c>
      <c r="C92" s="113"/>
      <c r="D92" s="113">
        <v>1327692248</v>
      </c>
      <c r="E92" s="113"/>
      <c r="F92" s="113">
        <v>882500935</v>
      </c>
      <c r="G92" s="113"/>
      <c r="H92" s="113">
        <v>1262509751.9996796</v>
      </c>
    </row>
    <row r="93" spans="1:8" ht="20.25" customHeight="1" thickBot="1" x14ac:dyDescent="0.35">
      <c r="A93" s="30" t="s">
        <v>133</v>
      </c>
      <c r="B93" s="151">
        <f>SUM(B91:B92)</f>
        <v>253768810.95299959</v>
      </c>
      <c r="C93" s="149"/>
      <c r="D93" s="151">
        <f>SUM(D91:D92)</f>
        <v>1044791877.3899996</v>
      </c>
      <c r="E93" s="149"/>
      <c r="F93" s="151">
        <f>SUM(F91:F92)</f>
        <v>146350719.47000003</v>
      </c>
      <c r="G93" s="149"/>
      <c r="H93" s="151">
        <f>SUM(H91:H92)</f>
        <v>882500934.99967957</v>
      </c>
    </row>
    <row r="94" spans="1:8" ht="17.25" customHeight="1" thickTop="1" x14ac:dyDescent="0.3">
      <c r="A94" s="9"/>
      <c r="B94" s="149"/>
      <c r="C94" s="149"/>
      <c r="D94" s="149"/>
      <c r="E94" s="149"/>
      <c r="F94" s="149"/>
      <c r="G94" s="149"/>
      <c r="H94" s="149"/>
    </row>
    <row r="95" spans="1:8" ht="17.25" customHeight="1" x14ac:dyDescent="0.3">
      <c r="A95" s="35" t="s">
        <v>57</v>
      </c>
      <c r="B95" s="150"/>
      <c r="C95" s="150"/>
      <c r="D95" s="150"/>
      <c r="E95" s="150"/>
      <c r="F95" s="150"/>
      <c r="G95" s="150"/>
      <c r="H95" s="150"/>
    </row>
    <row r="96" spans="1:8" ht="17.25" customHeight="1" x14ac:dyDescent="0.3">
      <c r="A96" s="36" t="s">
        <v>64</v>
      </c>
      <c r="B96" s="113">
        <v>1933283</v>
      </c>
      <c r="C96" s="113"/>
      <c r="D96" s="113">
        <v>11059116</v>
      </c>
      <c r="E96" s="113"/>
      <c r="F96" s="113">
        <v>1436426</v>
      </c>
      <c r="G96" s="113"/>
      <c r="H96" s="113">
        <v>2184356</v>
      </c>
    </row>
    <row r="97" spans="1:8" ht="17.25" customHeight="1" x14ac:dyDescent="0.3">
      <c r="A97" s="36" t="s">
        <v>157</v>
      </c>
      <c r="B97" s="113">
        <v>545486</v>
      </c>
      <c r="C97" s="113"/>
      <c r="D97" s="113">
        <v>85600</v>
      </c>
      <c r="E97" s="113"/>
      <c r="F97" s="113">
        <v>0</v>
      </c>
      <c r="G97" s="113"/>
      <c r="H97" s="113">
        <v>0</v>
      </c>
    </row>
    <row r="98" spans="1:8" ht="17.25" customHeight="1" x14ac:dyDescent="0.3">
      <c r="A98" s="36" t="s">
        <v>158</v>
      </c>
      <c r="B98" s="160">
        <v>0</v>
      </c>
      <c r="C98" s="160"/>
      <c r="D98" s="160">
        <v>915663809</v>
      </c>
      <c r="E98" s="113"/>
      <c r="F98" s="59">
        <v>0</v>
      </c>
      <c r="G98" s="113"/>
      <c r="H98" s="59">
        <v>0</v>
      </c>
    </row>
    <row r="99" spans="1:8" ht="17.25" customHeight="1" x14ac:dyDescent="0.3">
      <c r="A99" s="36" t="s">
        <v>87</v>
      </c>
      <c r="B99" s="113">
        <v>1393240</v>
      </c>
      <c r="C99" s="113"/>
      <c r="D99" s="113">
        <v>0</v>
      </c>
      <c r="E99" s="113"/>
      <c r="F99" s="59">
        <v>1393240</v>
      </c>
      <c r="G99" s="113"/>
      <c r="H99" s="59">
        <v>0</v>
      </c>
    </row>
    <row r="146" spans="1:1" ht="18.75" customHeight="1" x14ac:dyDescent="0.3">
      <c r="A146" s="19" t="s">
        <v>58</v>
      </c>
    </row>
    <row r="219" spans="1:1" ht="18.75" customHeight="1" x14ac:dyDescent="0.3">
      <c r="A219" s="19" t="s">
        <v>59</v>
      </c>
    </row>
    <row r="220" spans="1:1" ht="18.75" customHeight="1" x14ac:dyDescent="0.3">
      <c r="A220" s="19" t="s">
        <v>56</v>
      </c>
    </row>
  </sheetData>
  <mergeCells count="19">
    <mergeCell ref="B56:D56"/>
    <mergeCell ref="F56:H56"/>
    <mergeCell ref="B55:D55"/>
    <mergeCell ref="F55:H55"/>
    <mergeCell ref="B5:D5"/>
    <mergeCell ref="B6:D6"/>
    <mergeCell ref="F5:H5"/>
    <mergeCell ref="F6:H6"/>
    <mergeCell ref="A11:B11"/>
    <mergeCell ref="B60:H60"/>
    <mergeCell ref="B57:D57"/>
    <mergeCell ref="B58:D58"/>
    <mergeCell ref="F57:H57"/>
    <mergeCell ref="F58:H58"/>
    <mergeCell ref="B3:D3"/>
    <mergeCell ref="F3:H3"/>
    <mergeCell ref="B4:D4"/>
    <mergeCell ref="F4:H4"/>
    <mergeCell ref="B8:H8"/>
  </mergeCells>
  <pageMargins left="0.8" right="0.7" top="0.48" bottom="0.5" header="0.4" footer="0.5"/>
  <pageSetup paperSize="9" scale="75" firstPageNumber="13" orientation="portrait" useFirstPageNumber="1" r:id="rId1"/>
  <headerFooter>
    <oddFooter>&amp;L&amp;12The accompanying notes are an integral part of these financial statements.
&amp;C&amp;12&amp;P</oddFooter>
  </headerFooter>
  <rowBreaks count="1" manualBreakCount="1">
    <brk id="51" max="7" man="1"/>
  </rowBreaks>
  <ignoredErrors>
    <ignoredError sqref="B50:C50 E50:G5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 6-7</vt:lpstr>
      <vt:lpstr>PL8</vt:lpstr>
      <vt:lpstr>SH9</vt:lpstr>
      <vt:lpstr>SH10</vt:lpstr>
      <vt:lpstr>SH11</vt:lpstr>
      <vt:lpstr>SH12</vt:lpstr>
      <vt:lpstr>CF13-14</vt:lpstr>
      <vt:lpstr>'BL 6-7'!Print_Area</vt:lpstr>
      <vt:lpstr>'CF13-14'!Print_Area</vt:lpstr>
      <vt:lpstr>'PL8'!Print_Area</vt:lpstr>
      <vt:lpstr>'SH10'!Print_Area</vt:lpstr>
      <vt:lpstr>'SH11'!Print_Area</vt:lpstr>
      <vt:lpstr>'SH12'!Print_Area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Somjai, Nigonyanont</cp:lastModifiedBy>
  <cp:lastPrinted>2020-02-26T05:45:41Z</cp:lastPrinted>
  <dcterms:created xsi:type="dcterms:W3CDTF">2006-01-03T07:48:30Z</dcterms:created>
  <dcterms:modified xsi:type="dcterms:W3CDTF">2020-02-26T05:45:49Z</dcterms:modified>
</cp:coreProperties>
</file>