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reek\Desktop\2020 TSI\SET\"/>
    </mc:Choice>
  </mc:AlternateContent>
  <xr:revisionPtr revIDLastSave="0" documentId="8_{91151D0C-6EC0-40C4-BA98-566A68FB8E04}" xr6:coauthVersionLast="45" xr6:coauthVersionMax="45" xr10:uidLastSave="{00000000-0000-0000-0000-000000000000}"/>
  <bookViews>
    <workbookView xWindow="-110" yWindow="-110" windowWidth="19420" windowHeight="10420" tabRatio="857" activeTab="5" xr2:uid="{00000000-000D-0000-FFFF-FFFF00000000}"/>
  </bookViews>
  <sheets>
    <sheet name="BS" sheetId="6" r:id="rId1"/>
    <sheet name="PL1 " sheetId="24" r:id="rId2"/>
    <sheet name="PL2 " sheetId="25" r:id="rId3"/>
    <sheet name="SE1" sheetId="7" r:id="rId4"/>
    <sheet name="SE2" sheetId="11" r:id="rId5"/>
    <sheet name="CF" sheetId="1" r:id="rId6"/>
  </sheets>
  <definedNames>
    <definedName name="_xlnm.Print_Area" localSheetId="0">BS!$A$1:$F$55</definedName>
    <definedName name="_xlnm.Print_Area" localSheetId="5">CF!$A$1:$F$37</definedName>
    <definedName name="_xlnm.Print_Area" localSheetId="1">'PL1 '!$A$1:$F$35</definedName>
    <definedName name="_xlnm.Print_Area" localSheetId="2">'PL2 '!$A$1:$F$21</definedName>
    <definedName name="_xlnm.Print_Area" localSheetId="3">'SE1'!$A$1:$W$26</definedName>
    <definedName name="_xlnm.Print_Area" localSheetId="4">'SE2'!$A$1:$W$26</definedName>
    <definedName name="_xlnm.Print_Titles" localSheetId="1">'PL1 '!$1:$6</definedName>
    <definedName name="_xlnm.Print_Titles" localSheetId="2">'PL2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25" l="1"/>
  <c r="D16" i="25"/>
  <c r="D26" i="1" l="1"/>
  <c r="S21" i="11" l="1"/>
  <c r="S24" i="11"/>
  <c r="O21" i="11"/>
  <c r="O20" i="7" l="1"/>
  <c r="Q21" i="11" l="1"/>
  <c r="U21" i="11" s="1"/>
  <c r="U24" i="11" l="1"/>
  <c r="M24" i="11" s="1"/>
  <c r="M16" i="11" l="1"/>
  <c r="S17" i="7" l="1"/>
  <c r="Q17" i="7"/>
  <c r="O17" i="7"/>
  <c r="M17" i="7"/>
  <c r="K17" i="7"/>
  <c r="I17" i="7"/>
  <c r="G17" i="7"/>
  <c r="E17" i="7"/>
  <c r="U17" i="11" l="1"/>
  <c r="W17" i="11" s="1"/>
  <c r="S18" i="11"/>
  <c r="Q18" i="11"/>
  <c r="O18" i="11"/>
  <c r="M18" i="11"/>
  <c r="K18" i="11"/>
  <c r="I18" i="11"/>
  <c r="G18" i="11"/>
  <c r="U13" i="11"/>
  <c r="M20" i="7"/>
  <c r="F16" i="25"/>
  <c r="K22" i="11" l="1"/>
  <c r="K26" i="11" s="1"/>
  <c r="D51" i="6" s="1"/>
  <c r="I22" i="11"/>
  <c r="I26" i="11" s="1"/>
  <c r="G22" i="11"/>
  <c r="G26" i="11" s="1"/>
  <c r="E22" i="11"/>
  <c r="A3" i="25" l="1"/>
  <c r="A3" i="7" l="1"/>
  <c r="A3" i="11"/>
  <c r="F26" i="24" l="1"/>
  <c r="F30" i="24" s="1"/>
  <c r="O22" i="11" l="1"/>
  <c r="O26" i="11" s="1"/>
  <c r="U16" i="11" l="1"/>
  <c r="W16" i="11" s="1"/>
  <c r="S22" i="11" l="1"/>
  <c r="S26" i="11" s="1"/>
  <c r="U18" i="11"/>
  <c r="Q22" i="11" l="1"/>
  <c r="Q26" i="11" s="1"/>
  <c r="F26" i="1" l="1"/>
  <c r="F20" i="1" l="1"/>
  <c r="D20" i="1" l="1"/>
  <c r="A3" i="1" l="1"/>
  <c r="F33" i="1" l="1"/>
  <c r="F35" i="1" s="1"/>
  <c r="D33" i="1"/>
  <c r="W24" i="11" l="1"/>
  <c r="D26" i="24"/>
  <c r="D30" i="24" s="1"/>
  <c r="W21" i="11" l="1"/>
  <c r="W13" i="11"/>
  <c r="D37" i="6" l="1"/>
  <c r="F37" i="6" l="1"/>
  <c r="U20" i="11" l="1"/>
  <c r="U22" i="11" l="1"/>
  <c r="D47" i="6"/>
  <c r="Q21" i="7"/>
  <c r="Q25" i="7" s="1"/>
  <c r="O21" i="7"/>
  <c r="O25" i="7" s="1"/>
  <c r="K21" i="7"/>
  <c r="K25" i="7" s="1"/>
  <c r="I21" i="7"/>
  <c r="I25" i="7" s="1"/>
  <c r="D50" i="6" s="1"/>
  <c r="G21" i="7"/>
  <c r="G25" i="7" s="1"/>
  <c r="E21" i="7"/>
  <c r="E25" i="7" s="1"/>
  <c r="S21" i="7"/>
  <c r="S25" i="7" s="1"/>
  <c r="U23" i="7"/>
  <c r="W23" i="7" s="1"/>
  <c r="U20" i="7"/>
  <c r="W20" i="7" s="1"/>
  <c r="U19" i="7"/>
  <c r="U16" i="7"/>
  <c r="U13" i="7"/>
  <c r="U26" i="11" l="1"/>
  <c r="D53" i="6" s="1"/>
  <c r="W16" i="7"/>
  <c r="U17" i="7"/>
  <c r="U21" i="7"/>
  <c r="W13" i="7"/>
  <c r="U25" i="7" l="1"/>
  <c r="W17" i="7"/>
  <c r="D10" i="24" l="1"/>
  <c r="D13" i="24" s="1"/>
  <c r="A25" i="6" l="1"/>
  <c r="D21" i="24" l="1"/>
  <c r="D32" i="24" l="1"/>
  <c r="D34" i="24" s="1"/>
  <c r="D20" i="25" l="1"/>
  <c r="M20" i="11"/>
  <c r="W20" i="11" s="1"/>
  <c r="W22" i="11" s="1"/>
  <c r="D17" i="25"/>
  <c r="F10" i="24"/>
  <c r="M22" i="11" l="1"/>
  <c r="M26" i="11" s="1"/>
  <c r="D52" i="6" s="1"/>
  <c r="D54" i="6" s="1"/>
  <c r="X22" i="11"/>
  <c r="F13" i="24"/>
  <c r="F37" i="1"/>
  <c r="F38" i="1" s="1"/>
  <c r="F21" i="24" l="1"/>
  <c r="F32" i="24" s="1"/>
  <c r="F34" i="24" l="1"/>
  <c r="M19" i="7" s="1"/>
  <c r="M21" i="7" l="1"/>
  <c r="M25" i="7" s="1"/>
  <c r="W19" i="7"/>
  <c r="W21" i="7" s="1"/>
  <c r="W25" i="7" s="1"/>
  <c r="F17" i="25"/>
  <c r="D22" i="6" l="1"/>
  <c r="D36" i="1" l="1"/>
  <c r="F54" i="6"/>
  <c r="X25" i="7" s="1"/>
  <c r="D35" i="1" l="1"/>
  <c r="F22" i="6"/>
  <c r="D37" i="1" l="1"/>
  <c r="D38" i="1" l="1"/>
  <c r="F55" i="6" l="1"/>
  <c r="F56" i="6" l="1"/>
  <c r="W18" i="11" l="1"/>
  <c r="W26" i="11" s="1"/>
  <c r="X26" i="11" s="1"/>
  <c r="E18" i="11"/>
  <c r="E26" i="11" s="1"/>
  <c r="D55" i="6" l="1"/>
  <c r="D56" i="6" s="1"/>
</calcChain>
</file>

<file path=xl/sharedStrings.xml><?xml version="1.0" encoding="utf-8"?>
<sst xmlns="http://schemas.openxmlformats.org/spreadsheetml/2006/main" count="250" uniqueCount="175">
  <si>
    <t>The Thai Setakij Insurance Public Company Limited</t>
  </si>
  <si>
    <t>Statement of financial position</t>
  </si>
  <si>
    <t>Assets</t>
  </si>
  <si>
    <t>Baht</t>
  </si>
  <si>
    <t>Note</t>
  </si>
  <si>
    <t>Cash and cash equivalents</t>
  </si>
  <si>
    <t>Premiums due and uncollected</t>
  </si>
  <si>
    <t>6</t>
  </si>
  <si>
    <t>Accrued investment income</t>
  </si>
  <si>
    <t>Reinsurance assets</t>
  </si>
  <si>
    <t>7, 15</t>
  </si>
  <si>
    <t>Due from reinsurers</t>
  </si>
  <si>
    <t>Investments assets</t>
  </si>
  <si>
    <t xml:space="preserve">   Investments in securities</t>
  </si>
  <si>
    <t>Property, plant and equipment</t>
  </si>
  <si>
    <t>10</t>
  </si>
  <si>
    <t>Land not used in operations</t>
  </si>
  <si>
    <t>11</t>
  </si>
  <si>
    <t>Claim receivables from counter parties</t>
  </si>
  <si>
    <t>12</t>
  </si>
  <si>
    <t>-</t>
  </si>
  <si>
    <t>Other assets</t>
  </si>
  <si>
    <t>13</t>
  </si>
  <si>
    <t>Total assets</t>
  </si>
  <si>
    <t>Liabilities and equity</t>
  </si>
  <si>
    <t>Liabilities</t>
  </si>
  <si>
    <t>Borrowing from director</t>
  </si>
  <si>
    <t>Insurance contract liabilities</t>
  </si>
  <si>
    <t>15</t>
  </si>
  <si>
    <t>Due to reinsureres</t>
  </si>
  <si>
    <t>16</t>
  </si>
  <si>
    <t>Accrued commission and brokerage expenses</t>
  </si>
  <si>
    <t>17</t>
  </si>
  <si>
    <t>Deferred tax liabilities</t>
  </si>
  <si>
    <t xml:space="preserve">Other liabilities </t>
  </si>
  <si>
    <t>Total liabilities</t>
  </si>
  <si>
    <t>Equity</t>
  </si>
  <si>
    <t>Share capital</t>
  </si>
  <si>
    <t>20</t>
  </si>
  <si>
    <t>- Authorised share capital</t>
  </si>
  <si>
    <t>- Issued and paid-up share capital</t>
  </si>
  <si>
    <t>Share discount on ordinary shares</t>
  </si>
  <si>
    <t>21</t>
  </si>
  <si>
    <t>Deficits</t>
  </si>
  <si>
    <t>- Appropriated for</t>
  </si>
  <si>
    <t xml:space="preserve">        Legal reserve</t>
  </si>
  <si>
    <t xml:space="preserve">        General reserve</t>
  </si>
  <si>
    <t>- Deficits</t>
  </si>
  <si>
    <t>Other components of equity - Net</t>
  </si>
  <si>
    <t>Total equity</t>
  </si>
  <si>
    <t>Total liabilities and equity</t>
  </si>
  <si>
    <t>Statement of comprehensive income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</si>
  <si>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</si>
  <si>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</si>
  <si>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</si>
  <si>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</si>
  <si>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t>Net earned premiums</t>
  </si>
  <si>
    <t>Fee and brokerage income</t>
  </si>
  <si>
    <t>Net investment income</t>
  </si>
  <si>
    <t>Written off amount due to reinsurer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</si>
  <si>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</si>
  <si>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</si>
  <si>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</si>
  <si>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</si>
  <si>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</si>
  <si>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</si>
  <si>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</si>
  <si>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</si>
  <si>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</si>
  <si>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</si>
  <si>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Loss before income tax</t>
  </si>
  <si>
    <t>Statement of comprehensive income (Continued)</t>
  </si>
  <si>
    <t xml:space="preserve">Other comprehensive income (loss) </t>
  </si>
  <si>
    <t>Statement of changes in equity</t>
  </si>
  <si>
    <t>Other components of equity</t>
  </si>
  <si>
    <t>Tax relating to</t>
  </si>
  <si>
    <t>Surplus</t>
  </si>
  <si>
    <t>components of</t>
  </si>
  <si>
    <t>Share discount</t>
  </si>
  <si>
    <t>Appropriated for</t>
  </si>
  <si>
    <t>on revaluation of</t>
  </si>
  <si>
    <t>Surplus on</t>
  </si>
  <si>
    <t>other</t>
  </si>
  <si>
    <t>Issued and paid-up</t>
  </si>
  <si>
    <t>on ordinary</t>
  </si>
  <si>
    <t>Legal</t>
  </si>
  <si>
    <t>General</t>
  </si>
  <si>
    <t>available-for-sales</t>
  </si>
  <si>
    <t xml:space="preserve"> revaluation of</t>
  </si>
  <si>
    <t>comprehensive</t>
  </si>
  <si>
    <t>share capital</t>
  </si>
  <si>
    <t>shares</t>
  </si>
  <si>
    <t xml:space="preserve"> reserve</t>
  </si>
  <si>
    <t>investments</t>
  </si>
  <si>
    <t>income</t>
  </si>
  <si>
    <t>Net</t>
  </si>
  <si>
    <t>Balance at 1 January 2019</t>
  </si>
  <si>
    <t xml:space="preserve"> relevant income tax to deficit</t>
  </si>
  <si>
    <t xml:space="preserve"> </t>
  </si>
  <si>
    <t>Balance at 1 January 2018</t>
  </si>
  <si>
    <t xml:space="preserve">   and relevant income tax to deficit</t>
  </si>
  <si>
    <t xml:space="preserve">Statement of cash flows </t>
  </si>
  <si>
    <t>Cash flows from operating activities</t>
  </si>
  <si>
    <t>Interest income</t>
  </si>
  <si>
    <t>Dividend income</t>
  </si>
  <si>
    <t>Investment in securities</t>
  </si>
  <si>
    <t>Deposits at financial institutions</t>
  </si>
  <si>
    <t>Net cash used in operating activities</t>
  </si>
  <si>
    <t>Cash flows from investing activities</t>
  </si>
  <si>
    <t>Increase in share capital</t>
  </si>
  <si>
    <t xml:space="preserve">Cash and cash equivalents at 1 January </t>
  </si>
  <si>
    <t>Deferred tax assets</t>
  </si>
  <si>
    <t>Tax relating to components of other comprehensive income</t>
  </si>
  <si>
    <t>Employee benefit obligations</t>
  </si>
  <si>
    <t>Intangible assets</t>
  </si>
  <si>
    <t>Statement of financial position (Continued)</t>
  </si>
  <si>
    <t>Gain (loss) on investment</t>
  </si>
  <si>
    <t>Gain (loss) on revaluation of available-for-sales investments</t>
  </si>
  <si>
    <t>Income tax paid</t>
  </si>
  <si>
    <t>For the nine-month periods 
ended 30 September</t>
  </si>
  <si>
    <t>Cash flows from financing activities</t>
  </si>
  <si>
    <t xml:space="preserve">       (2018: 1,326,518,451 ordinary shares of Baht 1 each)</t>
  </si>
  <si>
    <t xml:space="preserve">       (2018: 1,081,754,992 ordinary shares of Baht 1 each)</t>
  </si>
  <si>
    <t>Decrease in share capital</t>
  </si>
  <si>
    <t>Loss per share</t>
  </si>
  <si>
    <t xml:space="preserve">Basic loss per share </t>
  </si>
  <si>
    <t>4, 14</t>
  </si>
  <si>
    <r>
      <rPr>
        <i/>
        <sz val="14"/>
        <rFont val="Angsana New"/>
        <family val="1"/>
      </rPr>
      <t xml:space="preserve">Add (Less) </t>
    </r>
    <r>
      <rPr>
        <sz val="14"/>
        <rFont val="Angsana New"/>
        <family val="1"/>
      </rPr>
      <t>unearned premium reserves (increase)</t>
    </r>
  </si>
  <si>
    <t>Gain on revaluation of assets</t>
  </si>
  <si>
    <t>Gain on remeasurement of defined employee benefit plan</t>
  </si>
  <si>
    <t>assets</t>
  </si>
  <si>
    <t>Transfer revaluation surplus on assets and</t>
  </si>
  <si>
    <t xml:space="preserve">Transfer revaluation surplus on assets </t>
  </si>
  <si>
    <t xml:space="preserve">Paid to reinsurance business </t>
  </si>
  <si>
    <t xml:space="preserve">Direct premium received </t>
  </si>
  <si>
    <t xml:space="preserve">Direct insurance claims </t>
  </si>
  <si>
    <t>Direct commissions and brokerages</t>
  </si>
  <si>
    <t>As at 31 December 2019</t>
  </si>
  <si>
    <t>For the year ended 31 December 2019</t>
  </si>
  <si>
    <t>Loss for the year</t>
  </si>
  <si>
    <t>Items that will not be reclassified subsequently to profit or loss</t>
  </si>
  <si>
    <t>Items that may be reclassfied subsequently to profit or loss</t>
  </si>
  <si>
    <t>Other comprehensive income (loss) for the year - net</t>
  </si>
  <si>
    <t>Total comprehensive loss for the year</t>
  </si>
  <si>
    <t>Balance at 31 December 2018</t>
  </si>
  <si>
    <t>Other comprehensive income for the year</t>
  </si>
  <si>
    <t>Contributions from equity holders</t>
  </si>
  <si>
    <t>Total contributions from equity holders</t>
  </si>
  <si>
    <t>Comprehensive loss for the year</t>
  </si>
  <si>
    <t>Cash and cash equivalents at 31 December</t>
  </si>
  <si>
    <t>Proceeds from borrowing from director</t>
  </si>
  <si>
    <t>5, 30</t>
  </si>
  <si>
    <t>8, 35</t>
  </si>
  <si>
    <t>9, 28, 29, 30, 31</t>
  </si>
  <si>
    <t>14</t>
  </si>
  <si>
    <t>18, 35</t>
  </si>
  <si>
    <t>19</t>
  </si>
  <si>
    <t>9, 10, 17</t>
  </si>
  <si>
    <t>24, 35</t>
  </si>
  <si>
    <t>19, 20</t>
  </si>
  <si>
    <t xml:space="preserve">        decrease from previous year</t>
  </si>
  <si>
    <t>Balance at 31 December 2019</t>
  </si>
  <si>
    <t>Gain on fixed asset disposal</t>
  </si>
  <si>
    <t>Proceeds from sales of fixed assets</t>
  </si>
  <si>
    <t>Net cash provided by (used in) investing activities</t>
  </si>
  <si>
    <t>Net cash provided by (used in) financing activities</t>
  </si>
  <si>
    <t>Payment of interest expense</t>
  </si>
  <si>
    <t>Payment of borrowing from director</t>
  </si>
  <si>
    <t xml:space="preserve">       3,569,791,473 ordinary shares of Baht 0.50 each</t>
  </si>
  <si>
    <t xml:space="preserve">       1,902,913,766 ordinary shares of Baht 0.50 each</t>
  </si>
  <si>
    <t>Loss on revaluation of securities</t>
  </si>
  <si>
    <t xml:space="preserve">Income tax benefit </t>
  </si>
  <si>
    <t>Payment of  fixed assets</t>
  </si>
  <si>
    <t>Payment of software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</si>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</sst>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</numFmts>
  <fonts count="15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3" fontId="3" fillId="0" borderId="1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9" fontId="8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08">
    <xf numFmtId="0" fontId="0" fillId="0" borderId="0" xfId="0"/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166" fontId="5" fillId="0" borderId="0" xfId="2" applyNumberFormat="1" applyFont="1"/>
    <xf numFmtId="37" fontId="5" fillId="0" borderId="0" xfId="2" applyNumberFormat="1" applyFont="1"/>
    <xf numFmtId="0" fontId="5" fillId="0" borderId="0" xfId="0" applyFont="1" applyAlignment="1">
      <alignment horizontal="left"/>
    </xf>
    <xf numFmtId="49" fontId="6" fillId="0" borderId="0" xfId="4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3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0" fontId="4" fillId="0" borderId="0" xfId="5" applyNumberFormat="1" applyFont="1"/>
    <xf numFmtId="40" fontId="4" fillId="0" borderId="0" xfId="5" applyNumberFormat="1" applyFont="1" applyAlignment="1">
      <alignment vertical="center"/>
    </xf>
    <xf numFmtId="40" fontId="5" fillId="0" borderId="0" xfId="0" applyNumberFormat="1" applyFont="1"/>
    <xf numFmtId="167" fontId="5" fillId="0" borderId="0" xfId="2" applyNumberFormat="1" applyFont="1" applyAlignment="1">
      <alignment horizontal="right" wrapText="1"/>
    </xf>
    <xf numFmtId="166" fontId="5" fillId="0" borderId="0" xfId="2" applyNumberFormat="1" applyFont="1" applyAlignment="1">
      <alignment vertical="center" wrapText="1"/>
    </xf>
    <xf numFmtId="37" fontId="5" fillId="0" borderId="0" xfId="2" applyNumberFormat="1" applyFont="1" applyAlignment="1">
      <alignment horizontal="right" wrapText="1"/>
    </xf>
    <xf numFmtId="166" fontId="5" fillId="0" borderId="0" xfId="0" applyNumberFormat="1" applyFont="1"/>
    <xf numFmtId="0" fontId="4" fillId="0" borderId="0" xfId="3" applyFont="1"/>
    <xf numFmtId="38" fontId="4" fillId="0" borderId="0" xfId="5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38" fontId="4" fillId="0" borderId="0" xfId="5" applyNumberFormat="1" applyFont="1" applyAlignment="1">
      <alignment horizontal="right" vertical="center"/>
    </xf>
    <xf numFmtId="40" fontId="5" fillId="0" borderId="0" xfId="5" applyNumberFormat="1" applyFont="1" applyAlignment="1">
      <alignment vertical="center"/>
    </xf>
    <xf numFmtId="40" fontId="4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40" fontId="4" fillId="0" borderId="0" xfId="5" applyNumberFormat="1" applyFont="1" applyAlignment="1">
      <alignment horizontal="left" vertical="center"/>
    </xf>
    <xf numFmtId="38" fontId="5" fillId="0" borderId="0" xfId="5" applyNumberFormat="1" applyFont="1" applyAlignment="1">
      <alignment horizontal="right" vertical="center"/>
    </xf>
    <xf numFmtId="40" fontId="4" fillId="0" borderId="0" xfId="4" applyNumberFormat="1" applyFont="1" applyAlignment="1">
      <alignment vertical="center"/>
    </xf>
    <xf numFmtId="37" fontId="5" fillId="0" borderId="0" xfId="2" quotePrefix="1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43" fontId="5" fillId="0" borderId="0" xfId="2" quotePrefix="1" applyFont="1" applyAlignment="1">
      <alignment horizontal="right" vertical="center" wrapText="1"/>
    </xf>
    <xf numFmtId="40" fontId="5" fillId="0" borderId="0" xfId="0" quotePrefix="1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10" fillId="0" borderId="0" xfId="6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5" fillId="0" borderId="0" xfId="6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3" applyFont="1"/>
    <xf numFmtId="40" fontId="5" fillId="0" borderId="0" xfId="5" applyNumberFormat="1" applyFont="1"/>
    <xf numFmtId="38" fontId="5" fillId="0" borderId="0" xfId="0" applyNumberFormat="1" applyFont="1" applyAlignment="1">
      <alignment horizontal="center"/>
    </xf>
    <xf numFmtId="43" fontId="5" fillId="0" borderId="0" xfId="2" quotePrefix="1" applyFont="1" applyAlignment="1">
      <alignment horizontal="right" wrapText="1"/>
    </xf>
    <xf numFmtId="43" fontId="5" fillId="0" borderId="2" xfId="2" quotePrefix="1" applyFont="1" applyBorder="1" applyAlignment="1">
      <alignment horizontal="right" wrapText="1"/>
    </xf>
    <xf numFmtId="37" fontId="5" fillId="0" borderId="2" xfId="6" applyNumberFormat="1" applyFont="1" applyBorder="1" applyAlignment="1">
      <alignment horizontal="right" wrapText="1"/>
    </xf>
    <xf numFmtId="166" fontId="5" fillId="0" borderId="2" xfId="2" quotePrefix="1" applyNumberFormat="1" applyFont="1" applyBorder="1" applyAlignment="1">
      <alignment horizontal="right" wrapText="1"/>
    </xf>
    <xf numFmtId="166" fontId="5" fillId="0" borderId="0" xfId="7" applyNumberFormat="1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40" fontId="5" fillId="0" borderId="2" xfId="0" applyNumberFormat="1" applyFont="1" applyBorder="1" applyAlignment="1">
      <alignment horizontal="center" vertical="center"/>
    </xf>
    <xf numFmtId="166" fontId="5" fillId="0" borderId="2" xfId="8" applyNumberFormat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4" xfId="6" applyNumberFormat="1" applyFont="1" applyBorder="1" applyAlignment="1">
      <alignment horizontal="right" wrapText="1"/>
    </xf>
    <xf numFmtId="43" fontId="4" fillId="0" borderId="3" xfId="2" quotePrefix="1" applyFont="1" applyBorder="1" applyAlignment="1">
      <alignment horizontal="right" wrapText="1"/>
    </xf>
    <xf numFmtId="43" fontId="4" fillId="0" borderId="0" xfId="2" applyFont="1" applyAlignment="1">
      <alignment vertical="center"/>
    </xf>
    <xf numFmtId="37" fontId="5" fillId="0" borderId="0" xfId="0" applyNumberFormat="1" applyFont="1" applyFill="1" applyAlignment="1">
      <alignment vertical="center" wrapText="1"/>
    </xf>
    <xf numFmtId="43" fontId="5" fillId="0" borderId="0" xfId="2" quotePrefix="1" applyFont="1" applyBorder="1" applyAlignment="1">
      <alignment horizontal="right" wrapText="1"/>
    </xf>
    <xf numFmtId="49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/>
    </xf>
    <xf numFmtId="43" fontId="4" fillId="0" borderId="0" xfId="2" applyFont="1" applyBorder="1" applyAlignment="1">
      <alignment horizontal="right" wrapText="1"/>
    </xf>
    <xf numFmtId="40" fontId="4" fillId="0" borderId="0" xfId="5" applyNumberFormat="1" applyFont="1" applyBorder="1" applyAlignment="1">
      <alignment vertical="center"/>
    </xf>
    <xf numFmtId="40" fontId="5" fillId="0" borderId="0" xfId="0" applyNumberFormat="1" applyFont="1" applyBorder="1" applyAlignment="1">
      <alignment vertical="center"/>
    </xf>
    <xf numFmtId="37" fontId="5" fillId="0" borderId="0" xfId="6" applyNumberFormat="1" applyFont="1" applyBorder="1" applyAlignment="1">
      <alignment vertical="center"/>
    </xf>
    <xf numFmtId="166" fontId="4" fillId="0" borderId="0" xfId="7" applyNumberFormat="1" applyFont="1" applyBorder="1" applyAlignment="1">
      <alignment horizontal="center" vertical="center"/>
    </xf>
    <xf numFmtId="166" fontId="5" fillId="0" borderId="0" xfId="7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7" fontId="4" fillId="0" borderId="0" xfId="6" applyNumberFormat="1" applyFont="1" applyBorder="1" applyAlignment="1">
      <alignment vertical="center"/>
    </xf>
    <xf numFmtId="37" fontId="4" fillId="0" borderId="0" xfId="6" applyNumberFormat="1" applyFont="1" applyBorder="1" applyAlignment="1">
      <alignment horizontal="right" wrapText="1"/>
    </xf>
    <xf numFmtId="41" fontId="10" fillId="0" borderId="0" xfId="6" applyNumberFormat="1" applyFont="1" applyBorder="1" applyAlignment="1">
      <alignment vertical="center"/>
    </xf>
    <xf numFmtId="41" fontId="5" fillId="0" borderId="0" xfId="6" applyNumberFormat="1" applyFont="1" applyBorder="1" applyAlignment="1">
      <alignment vertical="center"/>
    </xf>
    <xf numFmtId="166" fontId="5" fillId="0" borderId="0" xfId="2" quotePrefix="1" applyNumberFormat="1" applyFont="1" applyAlignment="1">
      <alignment horizontal="right" wrapText="1"/>
    </xf>
    <xf numFmtId="38" fontId="5" fillId="0" borderId="0" xfId="0" applyNumberFormat="1" applyFont="1" applyBorder="1" applyAlignment="1">
      <alignment horizontal="center" vertical="center"/>
    </xf>
    <xf numFmtId="43" fontId="4" fillId="0" borderId="0" xfId="2" quotePrefix="1" applyFont="1" applyBorder="1" applyAlignment="1">
      <alignment horizontal="right" wrapText="1"/>
    </xf>
    <xf numFmtId="166" fontId="4" fillId="0" borderId="3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40" fontId="4" fillId="0" borderId="0" xfId="5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4" fillId="0" borderId="0" xfId="6" applyNumberFormat="1" applyFont="1" applyFill="1" applyAlignment="1">
      <alignment vertical="center" wrapText="1"/>
    </xf>
    <xf numFmtId="43" fontId="5" fillId="0" borderId="0" xfId="2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37" fontId="13" fillId="0" borderId="3" xfId="6" applyNumberFormat="1" applyFont="1" applyFill="1" applyBorder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37" fontId="14" fillId="0" borderId="0" xfId="2" applyNumberFormat="1" applyFont="1" applyFill="1" applyAlignment="1">
      <alignment vertical="center" wrapText="1"/>
    </xf>
    <xf numFmtId="49" fontId="14" fillId="0" borderId="0" xfId="5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37" fontId="13" fillId="0" borderId="0" xfId="2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37" fontId="13" fillId="0" borderId="5" xfId="2" applyNumberFormat="1" applyFont="1" applyFill="1" applyBorder="1" applyAlignment="1">
      <alignment vertical="center" wrapText="1"/>
    </xf>
    <xf numFmtId="43" fontId="4" fillId="0" borderId="0" xfId="2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5" fillId="0" borderId="0" xfId="0" quotePrefix="1" applyFont="1" applyBorder="1" applyAlignment="1">
      <alignment horizontal="center" vertical="center"/>
    </xf>
    <xf numFmtId="40" fontId="4" fillId="0" borderId="0" xfId="0" applyNumberFormat="1" applyFont="1"/>
    <xf numFmtId="49" fontId="5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41" fontId="13" fillId="0" borderId="3" xfId="2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166" fontId="4" fillId="0" borderId="0" xfId="2" applyNumberFormat="1" applyFont="1" applyFill="1" applyAlignment="1">
      <alignment vertical="center" wrapText="1"/>
    </xf>
    <xf numFmtId="0" fontId="4" fillId="0" borderId="0" xfId="3" applyFont="1" applyAlignment="1"/>
    <xf numFmtId="43" fontId="6" fillId="0" borderId="0" xfId="2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wrapText="1"/>
    </xf>
    <xf numFmtId="166" fontId="5" fillId="0" borderId="0" xfId="2" applyNumberFormat="1" applyFont="1" applyFill="1"/>
    <xf numFmtId="166" fontId="4" fillId="0" borderId="2" xfId="2" applyNumberFormat="1" applyFont="1" applyBorder="1" applyAlignment="1">
      <alignment horizontal="right" wrapText="1"/>
    </xf>
    <xf numFmtId="40" fontId="5" fillId="0" borderId="0" xfId="0" applyNumberFormat="1" applyFont="1" applyBorder="1" applyAlignment="1">
      <alignment horizontal="center" vertical="center"/>
    </xf>
    <xf numFmtId="37" fontId="5" fillId="0" borderId="0" xfId="2" quotePrefix="1" applyNumberFormat="1" applyFont="1" applyBorder="1" applyAlignment="1">
      <alignment vertical="center"/>
    </xf>
    <xf numFmtId="37" fontId="4" fillId="0" borderId="0" xfId="2" quotePrefix="1" applyNumberFormat="1" applyFont="1" applyBorder="1" applyAlignment="1">
      <alignment vertical="center"/>
    </xf>
    <xf numFmtId="43" fontId="5" fillId="0" borderId="0" xfId="0" applyNumberFormat="1" applyFont="1"/>
    <xf numFmtId="166" fontId="10" fillId="0" borderId="0" xfId="2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37" fontId="5" fillId="0" borderId="0" xfId="2" applyNumberFormat="1" applyFont="1" applyFill="1" applyAlignment="1">
      <alignment horizontal="right" wrapText="1"/>
    </xf>
    <xf numFmtId="37" fontId="5" fillId="0" borderId="2" xfId="2" applyNumberFormat="1" applyFont="1" applyFill="1" applyBorder="1" applyAlignment="1">
      <alignment horizontal="right" wrapText="1"/>
    </xf>
    <xf numFmtId="166" fontId="5" fillId="0" borderId="0" xfId="2" applyNumberFormat="1" applyFont="1" applyFill="1" applyAlignment="1">
      <alignment horizontal="right" wrapText="1"/>
    </xf>
    <xf numFmtId="166" fontId="4" fillId="0" borderId="6" xfId="2" quotePrefix="1" applyNumberFormat="1" applyFont="1" applyBorder="1" applyAlignment="1">
      <alignment horizontal="right" wrapText="1"/>
    </xf>
    <xf numFmtId="166" fontId="4" fillId="0" borderId="5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Fill="1" applyAlignment="1">
      <alignment horizontal="right" wrapText="1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167" fontId="5" fillId="0" borderId="0" xfId="0" applyNumberFormat="1" applyFont="1" applyFill="1"/>
    <xf numFmtId="0" fontId="5" fillId="0" borderId="0" xfId="3" applyFont="1" applyFill="1" applyAlignment="1">
      <alignment vertical="center"/>
    </xf>
    <xf numFmtId="0" fontId="4" fillId="0" borderId="0" xfId="3" applyFont="1" applyFill="1" applyAlignment="1">
      <alignment horizontal="left"/>
    </xf>
    <xf numFmtId="166" fontId="5" fillId="0" borderId="0" xfId="2" applyNumberFormat="1" applyFont="1" applyFill="1" applyAlignment="1">
      <alignment vertical="center"/>
    </xf>
    <xf numFmtId="0" fontId="4" fillId="0" borderId="0" xfId="3" applyFont="1" applyFill="1"/>
    <xf numFmtId="0" fontId="5" fillId="0" borderId="0" xfId="3" applyFont="1" applyFill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3" applyFont="1" applyFill="1"/>
    <xf numFmtId="0" fontId="4" fillId="0" borderId="0" xfId="3" applyFont="1" applyFill="1" applyAlignment="1">
      <alignment horizontal="left" vertical="center"/>
    </xf>
    <xf numFmtId="49" fontId="5" fillId="0" borderId="2" xfId="0" applyNumberFormat="1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7" fontId="5" fillId="0" borderId="0" xfId="2" applyNumberFormat="1" applyFont="1" applyFill="1" applyAlignment="1">
      <alignment horizontal="right" wrapText="1"/>
    </xf>
    <xf numFmtId="167" fontId="5" fillId="0" borderId="2" xfId="2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/>
    </xf>
    <xf numFmtId="167" fontId="4" fillId="0" borderId="2" xfId="2" applyNumberFormat="1" applyFont="1" applyFill="1" applyBorder="1" applyAlignment="1">
      <alignment horizontal="right" wrapText="1"/>
    </xf>
    <xf numFmtId="49" fontId="4" fillId="0" borderId="0" xfId="4" applyNumberFormat="1" applyFont="1" applyFill="1"/>
    <xf numFmtId="0" fontId="5" fillId="0" borderId="0" xfId="4" applyFont="1" applyFill="1" applyAlignment="1">
      <alignment horizontal="right"/>
    </xf>
    <xf numFmtId="165" fontId="4" fillId="0" borderId="0" xfId="4" applyNumberFormat="1" applyFont="1" applyFill="1" applyAlignment="1">
      <alignment horizontal="right" wrapText="1"/>
    </xf>
    <xf numFmtId="0" fontId="5" fillId="0" borderId="0" xfId="4" applyFont="1" applyFill="1"/>
    <xf numFmtId="166" fontId="5" fillId="0" borderId="0" xfId="0" applyNumberFormat="1" applyFont="1" applyFill="1"/>
    <xf numFmtId="0" fontId="5" fillId="0" borderId="0" xfId="0" applyFont="1" applyFill="1" applyAlignment="1">
      <alignment horizontal="justify"/>
    </xf>
    <xf numFmtId="167" fontId="4" fillId="0" borderId="3" xfId="2" applyNumberFormat="1" applyFont="1" applyFill="1" applyBorder="1" applyAlignment="1">
      <alignment horizontal="right" wrapText="1"/>
    </xf>
    <xf numFmtId="0" fontId="5" fillId="0" borderId="0" xfId="0" applyFont="1" applyFill="1" applyBorder="1"/>
    <xf numFmtId="166" fontId="4" fillId="0" borderId="6" xfId="2" applyNumberFormat="1" applyFont="1" applyFill="1" applyBorder="1" applyAlignment="1">
      <alignment horizontal="right" wrapText="1"/>
    </xf>
    <xf numFmtId="0" fontId="5" fillId="0" borderId="0" xfId="3" applyFont="1" applyFill="1" applyAlignment="1">
      <alignment horizontal="left" vertical="center"/>
    </xf>
    <xf numFmtId="166" fontId="5" fillId="0" borderId="0" xfId="2" applyNumberFormat="1" applyFont="1" applyFill="1" applyAlignment="1">
      <alignment vertical="center" wrapText="1"/>
    </xf>
    <xf numFmtId="43" fontId="5" fillId="0" borderId="0" xfId="2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4" xfId="2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right" vertical="center" wrapText="1"/>
    </xf>
    <xf numFmtId="37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37" fontId="4" fillId="0" borderId="3" xfId="0" applyNumberFormat="1" applyFont="1" applyFill="1" applyBorder="1" applyAlignment="1">
      <alignment vertical="center" wrapText="1"/>
    </xf>
    <xf numFmtId="37" fontId="4" fillId="0" borderId="0" xfId="0" applyNumberFormat="1" applyFont="1" applyFill="1" applyAlignment="1">
      <alignment vertical="center"/>
    </xf>
    <xf numFmtId="40" fontId="5" fillId="0" borderId="0" xfId="5" applyNumberFormat="1" applyFont="1" applyFill="1"/>
    <xf numFmtId="40" fontId="5" fillId="0" borderId="0" xfId="5" quotePrefix="1" applyNumberFormat="1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 wrapText="1"/>
    </xf>
    <xf numFmtId="37" fontId="5" fillId="0" borderId="0" xfId="2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 wrapText="1"/>
    </xf>
    <xf numFmtId="0" fontId="5" fillId="0" borderId="0" xfId="0" quotePrefix="1" applyFont="1" applyFill="1" applyAlignment="1">
      <alignment vertical="center"/>
    </xf>
    <xf numFmtId="40" fontId="5" fillId="0" borderId="0" xfId="0" quotePrefix="1" applyNumberFormat="1" applyFont="1" applyFill="1" applyAlignment="1">
      <alignment vertical="center"/>
    </xf>
    <xf numFmtId="40" fontId="5" fillId="0" borderId="0" xfId="5" applyNumberFormat="1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 wrapText="1"/>
    </xf>
    <xf numFmtId="41" fontId="14" fillId="0" borderId="0" xfId="2" applyNumberFormat="1" applyFont="1" applyFill="1" applyBorder="1" applyAlignment="1">
      <alignment vertical="center" wrapText="1"/>
    </xf>
    <xf numFmtId="167" fontId="4" fillId="0" borderId="0" xfId="2" applyNumberFormat="1" applyFont="1" applyFill="1" applyBorder="1" applyAlignment="1">
      <alignment horizontal="right" wrapText="1"/>
    </xf>
    <xf numFmtId="37" fontId="4" fillId="0" borderId="5" xfId="2" applyNumberFormat="1" applyFont="1" applyFill="1" applyBorder="1" applyAlignment="1">
      <alignment vertical="center" wrapText="1"/>
    </xf>
    <xf numFmtId="166" fontId="4" fillId="0" borderId="3" xfId="7" applyNumberFormat="1" applyFont="1" applyBorder="1" applyAlignment="1">
      <alignment horizontal="right" wrapText="1"/>
    </xf>
    <xf numFmtId="37" fontId="4" fillId="0" borderId="2" xfId="6" applyNumberFormat="1" applyFont="1" applyBorder="1" applyAlignment="1">
      <alignment horizontal="right" wrapText="1"/>
    </xf>
    <xf numFmtId="37" fontId="4" fillId="0" borderId="0" xfId="6" applyNumberFormat="1" applyFont="1" applyBorder="1" applyAlignment="1">
      <alignment horizontal="right" vertical="center" wrapText="1"/>
    </xf>
    <xf numFmtId="38" fontId="5" fillId="0" borderId="0" xfId="0" applyNumberFormat="1" applyFont="1" applyBorder="1" applyAlignment="1">
      <alignment horizontal="right" vertical="center" wrapText="1"/>
    </xf>
    <xf numFmtId="43" fontId="5" fillId="0" borderId="0" xfId="2" applyFont="1" applyBorder="1" applyAlignment="1">
      <alignment horizontal="right" vertical="center" wrapText="1"/>
    </xf>
    <xf numFmtId="167" fontId="5" fillId="0" borderId="0" xfId="2" quotePrefix="1" applyNumberFormat="1" applyFont="1" applyAlignment="1">
      <alignment horizontal="right" vertical="center" wrapText="1"/>
    </xf>
    <xf numFmtId="37" fontId="5" fillId="0" borderId="0" xfId="2" quotePrefix="1" applyNumberFormat="1" applyFont="1" applyBorder="1" applyAlignment="1">
      <alignment horizontal="right" vertical="center" wrapText="1"/>
    </xf>
    <xf numFmtId="166" fontId="5" fillId="0" borderId="0" xfId="7" applyNumberFormat="1" applyFont="1" applyAlignment="1">
      <alignment horizontal="right" wrapText="1"/>
    </xf>
    <xf numFmtId="43" fontId="5" fillId="0" borderId="0" xfId="2" applyFont="1" applyBorder="1" applyAlignment="1">
      <alignment horizontal="right" wrapText="1"/>
    </xf>
    <xf numFmtId="37" fontId="5" fillId="0" borderId="0" xfId="6" applyNumberFormat="1" applyFont="1" applyAlignment="1">
      <alignment horizontal="right" wrapText="1"/>
    </xf>
    <xf numFmtId="37" fontId="4" fillId="0" borderId="0" xfId="2" quotePrefix="1" applyNumberFormat="1" applyFont="1" applyBorder="1" applyAlignment="1">
      <alignment horizontal="right" vertical="center" wrapText="1"/>
    </xf>
    <xf numFmtId="43" fontId="5" fillId="0" borderId="0" xfId="2" quotePrefix="1" applyFont="1" applyBorder="1" applyAlignment="1">
      <alignment horizontal="right" vertical="center" wrapText="1"/>
    </xf>
    <xf numFmtId="166" fontId="5" fillId="0" borderId="0" xfId="2" quotePrefix="1" applyNumberFormat="1" applyFont="1" applyAlignment="1">
      <alignment horizontal="right" vertical="center" wrapText="1"/>
    </xf>
    <xf numFmtId="38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37" fontId="5" fillId="0" borderId="0" xfId="2" applyNumberFormat="1" applyFont="1" applyBorder="1" applyAlignment="1">
      <alignment horizontal="right" wrapText="1"/>
    </xf>
    <xf numFmtId="166" fontId="5" fillId="0" borderId="0" xfId="0" applyNumberFormat="1" applyFont="1" applyBorder="1" applyAlignment="1">
      <alignment horizontal="right" wrapText="1"/>
    </xf>
    <xf numFmtId="166" fontId="5" fillId="0" borderId="0" xfId="0" applyNumberFormat="1" applyFont="1" applyAlignment="1">
      <alignment horizontal="right" wrapText="1"/>
    </xf>
    <xf numFmtId="37" fontId="5" fillId="0" borderId="0" xfId="2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37" fontId="4" fillId="0" borderId="0" xfId="2" applyNumberFormat="1" applyFont="1" applyAlignment="1">
      <alignment horizontal="right" vertical="top" wrapText="1"/>
    </xf>
    <xf numFmtId="166" fontId="4" fillId="0" borderId="3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43" fontId="5" fillId="0" borderId="0" xfId="2" applyFont="1" applyAlignment="1">
      <alignment horizontal="right" vertical="top" wrapText="1"/>
    </xf>
    <xf numFmtId="37" fontId="5" fillId="0" borderId="0" xfId="2" applyNumberFormat="1" applyFont="1" applyAlignment="1">
      <alignment horizontal="right" vertical="top" wrapText="1"/>
    </xf>
    <xf numFmtId="40" fontId="5" fillId="0" borderId="0" xfId="0" applyNumberFormat="1" applyFont="1" applyAlignment="1">
      <alignment horizontal="right" wrapText="1"/>
    </xf>
    <xf numFmtId="168" fontId="5" fillId="0" borderId="0" xfId="2" applyNumberFormat="1" applyFont="1" applyAlignment="1">
      <alignment horizontal="right" vertical="top" wrapText="1"/>
    </xf>
    <xf numFmtId="0" fontId="5" fillId="0" borderId="0" xfId="4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6" fontId="5" fillId="0" borderId="0" xfId="0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horizontal="right" wrapText="1"/>
    </xf>
    <xf numFmtId="166" fontId="4" fillId="0" borderId="3" xfId="2" applyNumberFormat="1" applyFont="1" applyFill="1" applyBorder="1" applyAlignment="1">
      <alignment horizontal="right" wrapText="1"/>
    </xf>
    <xf numFmtId="43" fontId="4" fillId="0" borderId="4" xfId="2" applyFont="1" applyBorder="1" applyAlignment="1">
      <alignment horizontal="right" wrapText="1"/>
    </xf>
    <xf numFmtId="37" fontId="5" fillId="0" borderId="0" xfId="2" quotePrefix="1" applyNumberFormat="1" applyFont="1" applyFill="1" applyBorder="1" applyAlignment="1">
      <alignment vertical="center"/>
    </xf>
    <xf numFmtId="43" fontId="5" fillId="0" borderId="0" xfId="2" quotePrefix="1" applyFont="1" applyFill="1" applyAlignment="1">
      <alignment horizontal="right" vertical="center" wrapText="1"/>
    </xf>
    <xf numFmtId="37" fontId="5" fillId="0" borderId="0" xfId="2" quotePrefix="1" applyNumberFormat="1" applyFont="1" applyFill="1" applyBorder="1" applyAlignment="1">
      <alignment horizontal="right" vertical="center" wrapText="1"/>
    </xf>
    <xf numFmtId="41" fontId="5" fillId="0" borderId="0" xfId="6" applyNumberFormat="1" applyFont="1" applyFill="1" applyAlignment="1">
      <alignment horizontal="right" vertical="center" wrapText="1"/>
    </xf>
    <xf numFmtId="41" fontId="5" fillId="0" borderId="0" xfId="6" applyNumberFormat="1" applyFont="1" applyFill="1" applyBorder="1" applyAlignment="1">
      <alignment horizontal="right" vertical="center" wrapText="1"/>
    </xf>
    <xf numFmtId="37" fontId="5" fillId="0" borderId="0" xfId="2" applyNumberFormat="1" applyFont="1" applyFill="1" applyAlignment="1">
      <alignment horizontal="right" vertical="center" wrapText="1"/>
    </xf>
    <xf numFmtId="38" fontId="5" fillId="0" borderId="0" xfId="0" applyNumberFormat="1" applyFont="1" applyFill="1" applyAlignment="1">
      <alignment horizontal="center"/>
    </xf>
    <xf numFmtId="43" fontId="5" fillId="0" borderId="2" xfId="2" quotePrefix="1" applyFont="1" applyFill="1" applyBorder="1" applyAlignment="1">
      <alignment horizontal="right" wrapText="1"/>
    </xf>
    <xf numFmtId="166" fontId="5" fillId="0" borderId="2" xfId="7" applyNumberFormat="1" applyFont="1" applyFill="1" applyBorder="1" applyAlignment="1">
      <alignment horizontal="right" wrapText="1"/>
    </xf>
    <xf numFmtId="37" fontId="5" fillId="0" borderId="0" xfId="2" quotePrefix="1" applyNumberFormat="1" applyFont="1" applyFill="1" applyBorder="1" applyAlignment="1">
      <alignment horizontal="right" wrapText="1"/>
    </xf>
    <xf numFmtId="37" fontId="5" fillId="0" borderId="2" xfId="6" applyNumberFormat="1" applyFont="1" applyFill="1" applyBorder="1" applyAlignment="1">
      <alignment horizontal="right" wrapText="1"/>
    </xf>
    <xf numFmtId="40" fontId="5" fillId="0" borderId="0" xfId="0" quotePrefix="1" applyNumberFormat="1" applyFont="1" applyFill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 wrapText="1"/>
    </xf>
    <xf numFmtId="43" fontId="5" fillId="0" borderId="0" xfId="2" applyFont="1" applyFill="1" applyBorder="1" applyAlignment="1">
      <alignment horizontal="right" vertical="center" wrapText="1"/>
    </xf>
    <xf numFmtId="167" fontId="5" fillId="0" borderId="0" xfId="2" quotePrefix="1" applyNumberFormat="1" applyFont="1" applyFill="1" applyAlignment="1">
      <alignment horizontal="right" vertical="center" wrapText="1"/>
    </xf>
    <xf numFmtId="43" fontId="5" fillId="0" borderId="0" xfId="2" applyFont="1"/>
    <xf numFmtId="3" fontId="5" fillId="0" borderId="0" xfId="3" applyNumberFormat="1" applyFont="1" applyAlignment="1">
      <alignment horizontal="center" vertical="center"/>
    </xf>
    <xf numFmtId="37" fontId="4" fillId="0" borderId="2" xfId="6" applyNumberFormat="1" applyFont="1" applyBorder="1" applyAlignment="1">
      <alignment horizontal="right" vertical="center" wrapText="1"/>
    </xf>
    <xf numFmtId="37" fontId="5" fillId="0" borderId="0" xfId="6" applyNumberFormat="1" applyFont="1" applyFill="1" applyAlignment="1">
      <alignment vertical="center"/>
    </xf>
    <xf numFmtId="43" fontId="5" fillId="0" borderId="0" xfId="2" quotePrefix="1" applyFont="1" applyFill="1" applyBorder="1" applyAlignment="1">
      <alignment horizontal="right" wrapText="1"/>
    </xf>
    <xf numFmtId="166" fontId="5" fillId="0" borderId="2" xfId="7" applyNumberFormat="1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43" fontId="5" fillId="0" borderId="0" xfId="2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38" fontId="4" fillId="0" borderId="0" xfId="0" applyNumberFormat="1" applyFont="1" applyBorder="1" applyAlignment="1">
      <alignment horizontal="right" vertical="center" wrapText="1"/>
    </xf>
    <xf numFmtId="166" fontId="4" fillId="0" borderId="3" xfId="2" quotePrefix="1" applyNumberFormat="1" applyFont="1" applyFill="1" applyBorder="1" applyAlignment="1">
      <alignment horizontal="right" wrapText="1"/>
    </xf>
    <xf numFmtId="41" fontId="10" fillId="2" borderId="0" xfId="6" applyNumberFormat="1" applyFont="1" applyFill="1" applyAlignment="1">
      <alignment vertical="center"/>
    </xf>
    <xf numFmtId="40" fontId="5" fillId="2" borderId="0" xfId="0" applyNumberFormat="1" applyFont="1" applyFill="1" applyAlignment="1">
      <alignment vertical="center"/>
    </xf>
    <xf numFmtId="164" fontId="5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40" fontId="4" fillId="0" borderId="0" xfId="0" applyNumberFormat="1" applyFont="1" applyFill="1" applyAlignment="1">
      <alignment vertical="center"/>
    </xf>
    <xf numFmtId="43" fontId="5" fillId="0" borderId="0" xfId="2" applyFont="1" applyFill="1"/>
    <xf numFmtId="43" fontId="5" fillId="0" borderId="4" xfId="2" quotePrefix="1" applyNumberFormat="1" applyFont="1" applyBorder="1" applyAlignment="1">
      <alignment horizontal="right" wrapText="1"/>
    </xf>
    <xf numFmtId="166" fontId="14" fillId="0" borderId="0" xfId="8" applyNumberFormat="1" applyFont="1" applyFill="1" applyAlignment="1"/>
    <xf numFmtId="43" fontId="4" fillId="0" borderId="0" xfId="2" applyFont="1" applyFill="1" applyAlignment="1">
      <alignment vertical="center" wrapText="1"/>
    </xf>
    <xf numFmtId="41" fontId="14" fillId="0" borderId="0" xfId="2" applyNumberFormat="1" applyFont="1" applyFill="1" applyBorder="1" applyAlignment="1">
      <alignment horizontal="right" vertical="center" wrapText="1"/>
    </xf>
    <xf numFmtId="39" fontId="5" fillId="0" borderId="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3" applyFont="1" applyFill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3" xfId="7" applyNumberFormat="1" applyFont="1" applyBorder="1" applyAlignment="1">
      <alignment horizontal="center" vertical="center"/>
    </xf>
  </cellXfs>
  <cellStyles count="9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Sheet1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8"/>
  <sheetViews>
    <sheetView view="pageBreakPreview" topLeftCell="A34" zoomScaleNormal="100" zoomScaleSheetLayoutView="100" workbookViewId="0">
      <selection activeCell="A52" sqref="A52"/>
    </sheetView>
  </sheetViews>
  <sheetFormatPr defaultColWidth="9.09765625" defaultRowHeight="23.25" customHeight="1"/>
  <cols>
    <col min="1" max="1" width="52" style="190" customWidth="1"/>
    <col min="2" max="2" width="13.3984375" style="194" customWidth="1"/>
    <col min="3" max="3" width="1.3984375" style="100" customWidth="1"/>
    <col min="4" max="4" width="14.69921875" style="98" customWidth="1"/>
    <col min="5" max="5" width="1.3984375" style="98" customWidth="1"/>
    <col min="6" max="6" width="14.69921875" style="98" customWidth="1"/>
    <col min="7" max="7" width="1.3984375" style="188" customWidth="1"/>
    <col min="8" max="8" width="12.69921875" style="166" customWidth="1"/>
    <col min="9" max="9" width="1.3984375" style="188" customWidth="1"/>
    <col min="10" max="10" width="12.69921875" style="166" customWidth="1"/>
    <col min="11" max="16384" width="9.09765625" style="98"/>
  </cols>
  <sheetData>
    <row r="1" spans="1:10" ht="23.25" customHeight="1">
      <c r="A1" s="96" t="s">
        <v>0</v>
      </c>
      <c r="B1" s="97"/>
      <c r="C1" s="97"/>
      <c r="D1" s="97"/>
      <c r="E1" s="97"/>
      <c r="F1" s="97"/>
    </row>
    <row r="2" spans="1:10" ht="23.25" customHeight="1">
      <c r="A2" s="300" t="s">
        <v>1</v>
      </c>
      <c r="B2" s="300"/>
      <c r="C2" s="300"/>
      <c r="D2" s="300"/>
      <c r="E2" s="300"/>
      <c r="F2" s="300"/>
    </row>
    <row r="3" spans="1:10" ht="23.25" customHeight="1">
      <c r="A3" s="189" t="s">
        <v>137</v>
      </c>
      <c r="B3" s="189"/>
      <c r="C3" s="189"/>
      <c r="D3" s="189"/>
      <c r="E3" s="189"/>
      <c r="F3" s="189"/>
    </row>
    <row r="4" spans="1:10" ht="23.25" customHeight="1">
      <c r="B4" s="189"/>
      <c r="C4" s="189"/>
    </row>
    <row r="5" spans="1:10" ht="20.5">
      <c r="A5" s="191" t="s">
        <v>2</v>
      </c>
      <c r="B5" s="192"/>
      <c r="D5" s="299" t="s">
        <v>3</v>
      </c>
      <c r="E5" s="299"/>
      <c r="F5" s="299"/>
    </row>
    <row r="6" spans="1:10" ht="23.25" hidden="1" customHeight="1">
      <c r="A6" s="189"/>
      <c r="B6" s="189"/>
      <c r="C6" s="189"/>
      <c r="D6" s="193"/>
      <c r="E6" s="99"/>
      <c r="F6" s="193"/>
    </row>
    <row r="7" spans="1:10" ht="20">
      <c r="A7" s="98"/>
      <c r="B7" s="106" t="s">
        <v>4</v>
      </c>
      <c r="D7" s="109">
        <v>2019</v>
      </c>
      <c r="E7" s="282"/>
      <c r="F7" s="109">
        <v>2018</v>
      </c>
    </row>
    <row r="8" spans="1:10" ht="23.25" customHeight="1">
      <c r="A8" s="191"/>
      <c r="D8" s="99"/>
      <c r="E8" s="282"/>
      <c r="F8" s="99"/>
    </row>
    <row r="9" spans="1:10" ht="23.25" customHeight="1">
      <c r="A9" s="195" t="s">
        <v>5</v>
      </c>
      <c r="B9" s="20" t="s">
        <v>151</v>
      </c>
      <c r="D9" s="74">
        <v>200234161</v>
      </c>
      <c r="E9" s="196"/>
      <c r="F9" s="74">
        <v>59489843</v>
      </c>
      <c r="H9" s="197"/>
      <c r="I9" s="197"/>
      <c r="J9" s="197"/>
    </row>
    <row r="10" spans="1:10" ht="23.25" customHeight="1">
      <c r="A10" s="195" t="s">
        <v>6</v>
      </c>
      <c r="B10" s="20" t="s">
        <v>7</v>
      </c>
      <c r="D10" s="74">
        <v>86687388</v>
      </c>
      <c r="E10" s="196"/>
      <c r="F10" s="74">
        <v>126517539</v>
      </c>
      <c r="H10" s="197"/>
    </row>
    <row r="11" spans="1:10" ht="23.25" customHeight="1">
      <c r="A11" s="190" t="s">
        <v>8</v>
      </c>
      <c r="B11" s="20"/>
      <c r="D11" s="74">
        <v>911201</v>
      </c>
      <c r="E11" s="196"/>
      <c r="F11" s="74">
        <v>739738</v>
      </c>
      <c r="H11" s="197"/>
    </row>
    <row r="12" spans="1:10" ht="23.25" customHeight="1">
      <c r="A12" s="195" t="s">
        <v>9</v>
      </c>
      <c r="B12" s="20" t="s">
        <v>10</v>
      </c>
      <c r="D12" s="74">
        <v>209564221</v>
      </c>
      <c r="E12" s="196"/>
      <c r="F12" s="74">
        <v>253820712</v>
      </c>
      <c r="H12" s="197"/>
    </row>
    <row r="13" spans="1:10" ht="23.25" customHeight="1">
      <c r="A13" s="190" t="s">
        <v>11</v>
      </c>
      <c r="B13" s="20" t="s">
        <v>152</v>
      </c>
      <c r="D13" s="74">
        <v>103242377</v>
      </c>
      <c r="E13" s="196"/>
      <c r="F13" s="74">
        <v>272686883</v>
      </c>
      <c r="H13" s="197"/>
    </row>
    <row r="14" spans="1:10" ht="23.25" customHeight="1">
      <c r="A14" s="195" t="s">
        <v>12</v>
      </c>
      <c r="B14" s="20"/>
      <c r="D14" s="198"/>
      <c r="E14" s="196"/>
      <c r="F14" s="198"/>
      <c r="H14" s="197"/>
    </row>
    <row r="15" spans="1:10" ht="23.25" customHeight="1">
      <c r="A15" s="195" t="s">
        <v>13</v>
      </c>
      <c r="B15" s="20" t="s">
        <v>153</v>
      </c>
      <c r="D15" s="74">
        <v>299184924</v>
      </c>
      <c r="E15" s="199"/>
      <c r="F15" s="74">
        <v>232850154</v>
      </c>
      <c r="H15" s="197"/>
    </row>
    <row r="16" spans="1:10" ht="23.25" customHeight="1">
      <c r="A16" s="190" t="s">
        <v>14</v>
      </c>
      <c r="B16" s="20" t="s">
        <v>15</v>
      </c>
      <c r="D16" s="74">
        <v>94912796</v>
      </c>
      <c r="E16" s="196"/>
      <c r="F16" s="74">
        <v>144459950</v>
      </c>
      <c r="H16" s="197"/>
    </row>
    <row r="17" spans="1:12" ht="23.25" customHeight="1">
      <c r="A17" s="190" t="s">
        <v>114</v>
      </c>
      <c r="B17" s="20"/>
      <c r="D17" s="74">
        <v>5916421</v>
      </c>
      <c r="E17" s="196"/>
      <c r="F17" s="74">
        <v>3096305</v>
      </c>
      <c r="H17" s="197"/>
    </row>
    <row r="18" spans="1:12" ht="23.25" customHeight="1">
      <c r="A18" s="190" t="s">
        <v>16</v>
      </c>
      <c r="B18" s="20" t="s">
        <v>17</v>
      </c>
      <c r="D18" s="198" t="s">
        <v>20</v>
      </c>
      <c r="E18" s="196"/>
      <c r="F18" s="74">
        <v>2252000</v>
      </c>
      <c r="H18" s="197"/>
    </row>
    <row r="19" spans="1:12" ht="23.25" customHeight="1">
      <c r="A19" s="190" t="s">
        <v>18</v>
      </c>
      <c r="B19" s="20" t="s">
        <v>19</v>
      </c>
      <c r="D19" s="198" t="s">
        <v>20</v>
      </c>
      <c r="E19" s="196"/>
      <c r="F19" s="198" t="s">
        <v>20</v>
      </c>
      <c r="H19" s="197"/>
    </row>
    <row r="20" spans="1:12" ht="23.25" customHeight="1">
      <c r="A20" s="190" t="s">
        <v>111</v>
      </c>
      <c r="B20" s="20" t="s">
        <v>32</v>
      </c>
      <c r="D20" s="74">
        <v>111212272</v>
      </c>
      <c r="E20" s="196"/>
      <c r="F20" s="198" t="s">
        <v>20</v>
      </c>
      <c r="H20" s="197"/>
    </row>
    <row r="21" spans="1:12" ht="23.25" customHeight="1">
      <c r="A21" s="190" t="s">
        <v>21</v>
      </c>
      <c r="B21" s="20" t="s">
        <v>22</v>
      </c>
      <c r="D21" s="74">
        <v>198928801</v>
      </c>
      <c r="E21" s="196"/>
      <c r="F21" s="200">
        <v>52518026</v>
      </c>
      <c r="H21" s="197"/>
    </row>
    <row r="22" spans="1:12" ht="23.25" customHeight="1" thickBot="1">
      <c r="A22" s="201" t="s">
        <v>23</v>
      </c>
      <c r="B22" s="202"/>
      <c r="C22" s="102"/>
      <c r="D22" s="223">
        <f>SUM(D9:D21)</f>
        <v>1310794562</v>
      </c>
      <c r="E22" s="203"/>
      <c r="F22" s="204">
        <f>SUM(F9:F21)</f>
        <v>1148431150</v>
      </c>
      <c r="H22" s="197"/>
      <c r="J22" s="205"/>
    </row>
    <row r="23" spans="1:12" ht="23.25" customHeight="1" thickTop="1">
      <c r="A23" s="96" t="s">
        <v>0</v>
      </c>
      <c r="B23" s="97"/>
      <c r="C23" s="97"/>
      <c r="D23" s="97"/>
      <c r="E23" s="97"/>
      <c r="F23" s="97"/>
      <c r="H23" s="197"/>
    </row>
    <row r="24" spans="1:12" ht="23.25" customHeight="1">
      <c r="A24" s="300" t="s">
        <v>115</v>
      </c>
      <c r="B24" s="300"/>
      <c r="C24" s="300"/>
      <c r="D24" s="300"/>
      <c r="E24" s="300"/>
      <c r="F24" s="300"/>
      <c r="H24" s="197"/>
    </row>
    <row r="25" spans="1:12" ht="23.25" customHeight="1">
      <c r="A25" s="189" t="str">
        <f>A3</f>
        <v>As at 31 December 2019</v>
      </c>
      <c r="B25" s="189"/>
      <c r="C25" s="189"/>
      <c r="D25" s="189"/>
      <c r="E25" s="189"/>
      <c r="F25" s="189"/>
      <c r="H25" s="197"/>
    </row>
    <row r="26" spans="1:12" ht="12.75" customHeight="1">
      <c r="A26" s="189"/>
      <c r="B26" s="189"/>
      <c r="C26" s="189"/>
      <c r="D26" s="189"/>
      <c r="E26" s="189"/>
      <c r="F26" s="189"/>
      <c r="H26" s="197"/>
    </row>
    <row r="27" spans="1:12" ht="23.25" customHeight="1">
      <c r="A27" s="189" t="s">
        <v>24</v>
      </c>
      <c r="B27" s="192"/>
      <c r="D27" s="299" t="s">
        <v>3</v>
      </c>
      <c r="E27" s="299"/>
      <c r="F27" s="299"/>
      <c r="H27" s="197"/>
    </row>
    <row r="28" spans="1:12" ht="20">
      <c r="A28" s="98"/>
      <c r="B28" s="106" t="s">
        <v>4</v>
      </c>
      <c r="D28" s="109">
        <v>2019</v>
      </c>
      <c r="E28" s="282"/>
      <c r="F28" s="109">
        <v>2018</v>
      </c>
      <c r="H28" s="197"/>
    </row>
    <row r="29" spans="1:12" ht="23.25" customHeight="1">
      <c r="A29" s="206" t="s">
        <v>25</v>
      </c>
      <c r="C29" s="99"/>
      <c r="D29" s="100"/>
      <c r="E29" s="283"/>
      <c r="F29" s="100"/>
      <c r="H29" s="197"/>
    </row>
    <row r="30" spans="1:12" ht="23.25" hidden="1" customHeight="1">
      <c r="A30" s="124" t="s">
        <v>26</v>
      </c>
      <c r="B30" s="20" t="s">
        <v>126</v>
      </c>
      <c r="C30" s="99"/>
      <c r="D30" s="207"/>
      <c r="E30" s="100"/>
      <c r="F30" s="207">
        <v>0</v>
      </c>
      <c r="H30" s="197"/>
    </row>
    <row r="31" spans="1:12" ht="23.25" customHeight="1">
      <c r="A31" s="124" t="s">
        <v>27</v>
      </c>
      <c r="B31" s="20" t="s">
        <v>154</v>
      </c>
      <c r="D31" s="207">
        <v>545332749</v>
      </c>
      <c r="E31" s="208"/>
      <c r="F31" s="207">
        <v>546217042</v>
      </c>
      <c r="H31" s="298"/>
    </row>
    <row r="32" spans="1:12" ht="23.25" customHeight="1">
      <c r="A32" s="124" t="s">
        <v>29</v>
      </c>
      <c r="B32" s="20" t="s">
        <v>28</v>
      </c>
      <c r="D32" s="74">
        <v>177635307</v>
      </c>
      <c r="E32" s="208"/>
      <c r="F32" s="74">
        <v>329407218</v>
      </c>
      <c r="H32" s="197"/>
      <c r="L32" s="112"/>
    </row>
    <row r="33" spans="1:8" ht="23.25" customHeight="1">
      <c r="A33" s="124" t="s">
        <v>31</v>
      </c>
      <c r="B33" s="20"/>
      <c r="D33" s="74">
        <v>39654322</v>
      </c>
      <c r="E33" s="208"/>
      <c r="F33" s="74">
        <v>42233716</v>
      </c>
      <c r="H33" s="197"/>
    </row>
    <row r="34" spans="1:8" ht="23.25" customHeight="1">
      <c r="A34" s="209" t="s">
        <v>113</v>
      </c>
      <c r="B34" s="20" t="s">
        <v>30</v>
      </c>
      <c r="D34" s="74">
        <v>6812983</v>
      </c>
      <c r="E34" s="208"/>
      <c r="F34" s="74">
        <v>12279046</v>
      </c>
      <c r="H34" s="197"/>
    </row>
    <row r="35" spans="1:8" ht="23.25" customHeight="1">
      <c r="A35" s="209" t="s">
        <v>33</v>
      </c>
      <c r="B35" s="20" t="s">
        <v>32</v>
      </c>
      <c r="D35" s="74">
        <v>10295798</v>
      </c>
      <c r="E35" s="208"/>
      <c r="F35" s="74">
        <v>17658460</v>
      </c>
      <c r="H35" s="197"/>
    </row>
    <row r="36" spans="1:8" ht="23.25" customHeight="1">
      <c r="A36" s="209" t="s">
        <v>34</v>
      </c>
      <c r="B36" s="194" t="s">
        <v>155</v>
      </c>
      <c r="D36" s="74">
        <v>38238190</v>
      </c>
      <c r="E36" s="208"/>
      <c r="F36" s="74">
        <v>51945243</v>
      </c>
      <c r="H36" s="197"/>
    </row>
    <row r="37" spans="1:8" ht="23.25" customHeight="1">
      <c r="A37" s="189" t="s">
        <v>35</v>
      </c>
      <c r="B37" s="202"/>
      <c r="C37" s="102"/>
      <c r="D37" s="210">
        <f>SUM(D30:D36)</f>
        <v>817969349</v>
      </c>
      <c r="E37" s="211"/>
      <c r="F37" s="210">
        <f>SUM(F30:F36)</f>
        <v>999740725</v>
      </c>
      <c r="H37" s="197"/>
    </row>
    <row r="38" spans="1:8" ht="7.5" customHeight="1">
      <c r="A38" s="124"/>
      <c r="D38" s="211"/>
      <c r="E38" s="208"/>
      <c r="F38" s="211"/>
      <c r="H38" s="197"/>
    </row>
    <row r="39" spans="1:8" ht="23.25" customHeight="1">
      <c r="A39" s="206" t="s">
        <v>36</v>
      </c>
      <c r="B39" s="212"/>
      <c r="D39" s="208"/>
      <c r="E39" s="208"/>
      <c r="F39" s="208"/>
      <c r="H39" s="197"/>
    </row>
    <row r="40" spans="1:8" ht="23.25" customHeight="1">
      <c r="A40" s="124" t="s">
        <v>37</v>
      </c>
      <c r="B40" s="20" t="s">
        <v>156</v>
      </c>
      <c r="D40" s="208"/>
      <c r="E40" s="208"/>
      <c r="F40" s="208"/>
      <c r="H40" s="197"/>
    </row>
    <row r="41" spans="1:8" ht="23.25" customHeight="1">
      <c r="A41" s="213" t="s">
        <v>39</v>
      </c>
      <c r="B41" s="20"/>
      <c r="D41" s="208"/>
      <c r="E41" s="208"/>
      <c r="F41" s="208"/>
      <c r="H41" s="197"/>
    </row>
    <row r="42" spans="1:8" ht="23.25" customHeight="1">
      <c r="A42" s="98" t="s">
        <v>168</v>
      </c>
      <c r="B42" s="20"/>
      <c r="D42" s="208"/>
      <c r="E42" s="208"/>
      <c r="F42" s="208"/>
      <c r="H42" s="197"/>
    </row>
    <row r="43" spans="1:8" ht="23.25" customHeight="1" thickBot="1">
      <c r="A43" s="98" t="s">
        <v>121</v>
      </c>
      <c r="B43" s="20"/>
      <c r="D43" s="214">
        <v>1784895737</v>
      </c>
      <c r="E43" s="215"/>
      <c r="F43" s="214">
        <v>1326518451</v>
      </c>
      <c r="H43" s="197"/>
    </row>
    <row r="44" spans="1:8" ht="23.25" customHeight="1" thickTop="1">
      <c r="A44" s="213" t="s">
        <v>40</v>
      </c>
      <c r="B44" s="20"/>
      <c r="D44" s="216"/>
      <c r="E44" s="215"/>
      <c r="F44" s="216"/>
      <c r="H44" s="197"/>
    </row>
    <row r="45" spans="1:8" ht="23.25" customHeight="1">
      <c r="A45" s="98" t="s">
        <v>169</v>
      </c>
      <c r="B45" s="20"/>
      <c r="D45" s="216"/>
      <c r="E45" s="215"/>
      <c r="F45" s="216"/>
      <c r="H45" s="197"/>
    </row>
    <row r="46" spans="1:8" ht="23.25" customHeight="1">
      <c r="A46" s="98" t="s">
        <v>122</v>
      </c>
      <c r="B46" s="20"/>
      <c r="D46" s="74">
        <v>951456883</v>
      </c>
      <c r="E46" s="215"/>
      <c r="F46" s="74">
        <v>1081754992</v>
      </c>
      <c r="H46" s="197"/>
    </row>
    <row r="47" spans="1:8" ht="23.25" customHeight="1">
      <c r="A47" s="209" t="s">
        <v>41</v>
      </c>
      <c r="B47" s="20" t="s">
        <v>38</v>
      </c>
      <c r="D47" s="207">
        <f>+'SE2'!G26</f>
        <v>0</v>
      </c>
      <c r="E47" s="215"/>
      <c r="F47" s="74">
        <v>-169425006</v>
      </c>
      <c r="H47" s="197"/>
    </row>
    <row r="48" spans="1:8" ht="23.25" customHeight="1">
      <c r="A48" s="124" t="s">
        <v>43</v>
      </c>
      <c r="B48" s="20"/>
      <c r="D48" s="208"/>
      <c r="E48" s="215"/>
      <c r="F48" s="208"/>
      <c r="H48" s="197"/>
    </row>
    <row r="49" spans="1:8" ht="23.25" customHeight="1">
      <c r="A49" s="217" t="s">
        <v>44</v>
      </c>
      <c r="B49" s="20"/>
      <c r="D49" s="208"/>
      <c r="E49" s="215"/>
      <c r="F49" s="208"/>
      <c r="H49" s="197"/>
    </row>
    <row r="50" spans="1:8" ht="23.25" customHeight="1">
      <c r="A50" s="218" t="s">
        <v>45</v>
      </c>
      <c r="B50" s="76" t="s">
        <v>42</v>
      </c>
      <c r="D50" s="74">
        <f>+'SE1'!I25</f>
        <v>18811235</v>
      </c>
      <c r="E50" s="215"/>
      <c r="F50" s="74">
        <v>18811235</v>
      </c>
      <c r="H50" s="197"/>
    </row>
    <row r="51" spans="1:8" ht="23.25" customHeight="1">
      <c r="A51" s="218" t="s">
        <v>46</v>
      </c>
      <c r="B51" s="209"/>
      <c r="D51" s="74">
        <f>+'SE2'!K26</f>
        <v>6000000</v>
      </c>
      <c r="E51" s="215"/>
      <c r="F51" s="74">
        <v>6000000</v>
      </c>
      <c r="H51" s="197"/>
    </row>
    <row r="52" spans="1:8" ht="23.25" customHeight="1">
      <c r="A52" s="217" t="s">
        <v>47</v>
      </c>
      <c r="B52" s="209"/>
      <c r="D52" s="74">
        <f>+'SE2'!M26</f>
        <v>-524084946.39999998</v>
      </c>
      <c r="E52" s="215"/>
      <c r="F52" s="74">
        <v>-890517912</v>
      </c>
      <c r="H52" s="197"/>
    </row>
    <row r="53" spans="1:8" ht="23.25" customHeight="1">
      <c r="A53" s="98" t="s">
        <v>48</v>
      </c>
      <c r="B53" s="77" t="s">
        <v>157</v>
      </c>
      <c r="D53" s="200">
        <f>+'SE2'!U26</f>
        <v>40642041.399999999</v>
      </c>
      <c r="E53" s="215"/>
      <c r="F53" s="200">
        <v>102067116</v>
      </c>
      <c r="H53" s="197"/>
    </row>
    <row r="54" spans="1:8" ht="23.25" customHeight="1">
      <c r="A54" s="189" t="s">
        <v>49</v>
      </c>
      <c r="B54" s="219"/>
      <c r="D54" s="210">
        <f>SUM(D46:D53)</f>
        <v>492825213</v>
      </c>
      <c r="E54" s="215"/>
      <c r="F54" s="210">
        <f>SUM(F46:F53)</f>
        <v>148690425</v>
      </c>
      <c r="H54" s="197"/>
    </row>
    <row r="55" spans="1:8" ht="23.25" customHeight="1" thickBot="1">
      <c r="A55" s="189" t="s">
        <v>50</v>
      </c>
      <c r="B55" s="219"/>
      <c r="D55" s="220">
        <f>SUM(D54,D37)</f>
        <v>1310794562</v>
      </c>
      <c r="E55" s="215"/>
      <c r="F55" s="220">
        <f>SUM(F54,F37)</f>
        <v>1148431150</v>
      </c>
      <c r="H55" s="197"/>
    </row>
    <row r="56" spans="1:8" ht="23.25" customHeight="1" thickTop="1">
      <c r="D56" s="112">
        <f>+D55-D22</f>
        <v>0</v>
      </c>
      <c r="E56" s="112"/>
      <c r="F56" s="112">
        <f>+F55-F22</f>
        <v>0</v>
      </c>
    </row>
    <row r="58" spans="1:8" ht="23.25" customHeight="1">
      <c r="D58" s="112"/>
      <c r="E58" s="112"/>
      <c r="F58" s="112"/>
    </row>
  </sheetData>
  <mergeCells count="4">
    <mergeCell ref="D5:F5"/>
    <mergeCell ref="D27:F27"/>
    <mergeCell ref="A2:F2"/>
    <mergeCell ref="A24:F24"/>
  </mergeCells>
  <phoneticPr fontId="2" type="noConversion"/>
  <pageMargins left="0.78740157480314998" right="0.41" top="0.47244094488188998" bottom="0.28000000000000003" header="0.511811023622047" footer="0.26"/>
  <pageSetup paperSize="9" firstPageNumber="8" fitToHeight="0" orientation="portrait" useFirstPageNumber="1" horizontalDpi="1200" verticalDpi="1200" r:id="rId1"/>
  <headerFooter alignWithMargins="0">
    <oddFooter>&amp;L&amp;14   
   The accompanying notes are an integral part of this financial statements.&amp;R&amp;14
&amp;P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view="pageBreakPreview" topLeftCell="A28" zoomScale="110" zoomScaleNormal="100" zoomScaleSheetLayoutView="110" workbookViewId="0">
      <selection activeCell="D27" sqref="D27"/>
    </sheetView>
  </sheetViews>
  <sheetFormatPr defaultColWidth="9.09765625" defaultRowHeight="23.25" customHeight="1"/>
  <cols>
    <col min="1" max="1" width="54.59765625" style="186" customWidth="1"/>
    <col min="2" max="2" width="7.8984375" style="104" customWidth="1"/>
    <col min="3" max="3" width="1.3984375" style="104" customWidth="1"/>
    <col min="4" max="4" width="14.69921875" style="104" customWidth="1"/>
    <col min="5" max="5" width="1.3984375" style="104" customWidth="1"/>
    <col min="6" max="6" width="14.69921875" style="163" customWidth="1"/>
    <col min="7" max="7" width="1.3984375" style="161" customWidth="1"/>
    <col min="8" max="8" width="13.8984375" style="161" customWidth="1"/>
    <col min="9" max="16384" width="9.09765625" style="161"/>
  </cols>
  <sheetData>
    <row r="1" spans="1:12" ht="23.25" customHeight="1">
      <c r="A1" s="96" t="s">
        <v>0</v>
      </c>
      <c r="B1" s="97"/>
      <c r="C1" s="97"/>
      <c r="D1" s="97"/>
      <c r="E1" s="97"/>
      <c r="F1" s="97"/>
    </row>
    <row r="2" spans="1:12" ht="23.25" customHeight="1">
      <c r="A2" s="301" t="s">
        <v>51</v>
      </c>
      <c r="B2" s="301"/>
      <c r="C2" s="301"/>
      <c r="D2" s="162"/>
      <c r="E2" s="162"/>
    </row>
    <row r="3" spans="1:12" ht="23.25" customHeight="1">
      <c r="A3" s="164" t="s">
        <v>138</v>
      </c>
      <c r="B3" s="164"/>
      <c r="C3" s="164"/>
      <c r="D3" s="164"/>
      <c r="E3" s="164"/>
    </row>
    <row r="4" spans="1:12" ht="23.25" customHeight="1">
      <c r="A4" s="164"/>
      <c r="B4" s="164"/>
      <c r="C4" s="164"/>
      <c r="D4" s="164"/>
      <c r="E4" s="164"/>
    </row>
    <row r="5" spans="1:12" s="167" customFormat="1" ht="21.25" customHeight="1">
      <c r="A5" s="162"/>
      <c r="B5" s="165"/>
      <c r="C5" s="166"/>
      <c r="D5" s="299" t="s">
        <v>3</v>
      </c>
      <c r="E5" s="299"/>
      <c r="F5" s="299"/>
    </row>
    <row r="6" spans="1:12" ht="21.25" customHeight="1">
      <c r="A6" s="168"/>
      <c r="B6" s="169" t="s">
        <v>4</v>
      </c>
      <c r="C6" s="170"/>
      <c r="D6" s="171">
        <v>2019</v>
      </c>
      <c r="E6" s="170"/>
      <c r="F6" s="109">
        <v>2018</v>
      </c>
    </row>
    <row r="7" spans="1:12" s="159" customFormat="1" ht="21.25" customHeight="1">
      <c r="A7" s="172" t="s">
        <v>52</v>
      </c>
      <c r="B7" s="9">
        <v>23</v>
      </c>
      <c r="C7" s="158"/>
      <c r="D7" s="143"/>
      <c r="E7" s="158"/>
      <c r="F7" s="143"/>
    </row>
    <row r="8" spans="1:12" s="159" customFormat="1" ht="21.25" customHeight="1">
      <c r="A8" s="157" t="s">
        <v>53</v>
      </c>
      <c r="B8" s="9"/>
      <c r="C8" s="158"/>
      <c r="D8" s="153">
        <v>507286882</v>
      </c>
      <c r="E8" s="243"/>
      <c r="F8" s="173">
        <v>479247540</v>
      </c>
      <c r="H8" s="160"/>
      <c r="I8" s="160"/>
      <c r="J8" s="160"/>
      <c r="K8" s="160"/>
      <c r="L8" s="160"/>
    </row>
    <row r="9" spans="1:12" s="159" customFormat="1" ht="21.25" customHeight="1">
      <c r="A9" s="157" t="s">
        <v>54</v>
      </c>
      <c r="B9" s="9"/>
      <c r="C9" s="158"/>
      <c r="D9" s="142">
        <v>-179033500</v>
      </c>
      <c r="E9" s="243"/>
      <c r="F9" s="152">
        <v>-207517253</v>
      </c>
      <c r="H9" s="160"/>
      <c r="I9" s="160"/>
      <c r="J9" s="160"/>
      <c r="K9" s="160"/>
      <c r="L9" s="160"/>
    </row>
    <row r="10" spans="1:12" s="159" customFormat="1" ht="21.25" customHeight="1">
      <c r="A10" s="157" t="s">
        <v>55</v>
      </c>
      <c r="B10" s="9"/>
      <c r="C10" s="158"/>
      <c r="D10" s="173">
        <f>SUM(D8:D9)</f>
        <v>328253382</v>
      </c>
      <c r="E10" s="243"/>
      <c r="F10" s="173">
        <f>SUM(F8:F9)</f>
        <v>271730287</v>
      </c>
      <c r="H10" s="160"/>
      <c r="I10" s="160"/>
      <c r="J10" s="160"/>
      <c r="K10" s="160"/>
      <c r="L10" s="160"/>
    </row>
    <row r="11" spans="1:12" s="159" customFormat="1" ht="21.25" customHeight="1">
      <c r="A11" s="157" t="s">
        <v>127</v>
      </c>
      <c r="B11" s="9"/>
      <c r="C11" s="158"/>
      <c r="D11" s="252"/>
      <c r="E11" s="252"/>
      <c r="F11" s="252"/>
      <c r="H11" s="160"/>
      <c r="I11" s="160"/>
      <c r="J11" s="160"/>
      <c r="K11" s="160"/>
      <c r="L11" s="160"/>
    </row>
    <row r="12" spans="1:12" s="159" customFormat="1" ht="21.25" customHeight="1">
      <c r="A12" s="157" t="s">
        <v>160</v>
      </c>
      <c r="B12" s="9"/>
      <c r="C12" s="158"/>
      <c r="D12" s="142">
        <v>-109387367</v>
      </c>
      <c r="E12" s="243"/>
      <c r="F12" s="174">
        <v>135868785</v>
      </c>
      <c r="H12" s="160"/>
      <c r="I12" s="160"/>
      <c r="J12" s="160"/>
      <c r="K12" s="160"/>
      <c r="L12" s="160"/>
    </row>
    <row r="13" spans="1:12" s="159" customFormat="1" ht="21.25" customHeight="1">
      <c r="A13" s="157" t="s">
        <v>56</v>
      </c>
      <c r="B13" s="9"/>
      <c r="C13" s="157"/>
      <c r="D13" s="173">
        <f>SUM(D10:D12)</f>
        <v>218866015</v>
      </c>
      <c r="E13" s="252"/>
      <c r="F13" s="173">
        <f>SUM(F10:F12)</f>
        <v>407599072</v>
      </c>
      <c r="H13" s="160"/>
      <c r="I13" s="160"/>
      <c r="J13" s="160"/>
      <c r="K13" s="160"/>
      <c r="L13" s="160"/>
    </row>
    <row r="14" spans="1:12" s="159" customFormat="1" ht="21.25" customHeight="1">
      <c r="A14" s="157" t="s">
        <v>57</v>
      </c>
      <c r="B14" s="9"/>
      <c r="C14" s="157"/>
      <c r="D14" s="173">
        <v>43502682</v>
      </c>
      <c r="E14" s="252"/>
      <c r="F14" s="173">
        <v>75046453</v>
      </c>
      <c r="H14" s="160"/>
      <c r="I14" s="160"/>
      <c r="J14" s="160"/>
      <c r="K14" s="160"/>
      <c r="L14" s="160"/>
    </row>
    <row r="15" spans="1:12" s="159" customFormat="1" ht="21.25" customHeight="1">
      <c r="A15" s="157" t="s">
        <v>58</v>
      </c>
      <c r="B15" s="9"/>
      <c r="C15" s="157"/>
      <c r="D15" s="173">
        <v>4899941</v>
      </c>
      <c r="E15" s="252"/>
      <c r="F15" s="173">
        <v>8589440</v>
      </c>
      <c r="H15" s="160"/>
      <c r="I15" s="160"/>
      <c r="J15" s="160"/>
      <c r="K15" s="160"/>
      <c r="L15" s="160"/>
    </row>
    <row r="16" spans="1:12" s="159" customFormat="1" ht="21.25" customHeight="1">
      <c r="A16" s="157" t="s">
        <v>116</v>
      </c>
      <c r="B16" s="9"/>
      <c r="C16" s="157"/>
      <c r="D16" s="173">
        <v>32900740</v>
      </c>
      <c r="E16" s="252"/>
      <c r="F16" s="153">
        <v>-3024128</v>
      </c>
      <c r="H16" s="160"/>
      <c r="I16" s="160"/>
      <c r="J16" s="160"/>
      <c r="K16" s="160"/>
      <c r="L16" s="160"/>
    </row>
    <row r="17" spans="1:12" s="159" customFormat="1" ht="21.25" customHeight="1">
      <c r="A17" s="157" t="s">
        <v>170</v>
      </c>
      <c r="B17" s="9">
        <v>9</v>
      </c>
      <c r="C17" s="157"/>
      <c r="D17" s="153">
        <v>-80628</v>
      </c>
      <c r="E17" s="252"/>
      <c r="F17" s="151">
        <v>-7457255</v>
      </c>
      <c r="H17" s="160"/>
      <c r="I17" s="160"/>
      <c r="J17" s="160"/>
      <c r="K17" s="160"/>
      <c r="L17" s="160"/>
    </row>
    <row r="18" spans="1:12" s="159" customFormat="1" ht="21.25" customHeight="1">
      <c r="A18" s="157" t="s">
        <v>59</v>
      </c>
      <c r="B18" s="133">
        <v>15</v>
      </c>
      <c r="C18" s="157"/>
      <c r="D18" s="173">
        <v>0</v>
      </c>
      <c r="E18" s="252"/>
      <c r="F18" s="153">
        <v>71525010</v>
      </c>
      <c r="H18" s="160"/>
      <c r="I18" s="160"/>
      <c r="J18" s="160"/>
      <c r="K18" s="160"/>
      <c r="L18" s="160"/>
    </row>
    <row r="19" spans="1:12" s="159" customFormat="1" ht="21.25" customHeight="1">
      <c r="A19" s="157" t="s">
        <v>162</v>
      </c>
      <c r="B19" s="20" t="s">
        <v>15</v>
      </c>
      <c r="C19" s="157"/>
      <c r="D19" s="173">
        <v>41087874</v>
      </c>
      <c r="E19" s="252"/>
      <c r="F19" s="281">
        <v>0</v>
      </c>
      <c r="H19" s="160"/>
      <c r="I19" s="160"/>
      <c r="J19" s="160"/>
      <c r="K19" s="160"/>
      <c r="L19" s="160"/>
    </row>
    <row r="20" spans="1:12" s="159" customFormat="1" ht="21.25" customHeight="1">
      <c r="A20" s="157" t="s">
        <v>60</v>
      </c>
      <c r="B20" s="9"/>
      <c r="C20" s="157"/>
      <c r="D20" s="173">
        <v>10061618</v>
      </c>
      <c r="E20" s="252"/>
      <c r="F20" s="174">
        <v>8928458</v>
      </c>
      <c r="H20" s="160"/>
      <c r="I20" s="160"/>
      <c r="J20" s="160"/>
      <c r="K20" s="160"/>
      <c r="L20" s="160"/>
    </row>
    <row r="21" spans="1:12" s="159" customFormat="1" ht="21.25" customHeight="1">
      <c r="A21" s="175" t="s">
        <v>61</v>
      </c>
      <c r="B21" s="9"/>
      <c r="C21" s="158"/>
      <c r="D21" s="183">
        <f>SUM(D13:D20)</f>
        <v>351238242</v>
      </c>
      <c r="E21" s="243"/>
      <c r="F21" s="176">
        <f>SUM(F13:F20)</f>
        <v>561207050</v>
      </c>
      <c r="H21" s="160"/>
      <c r="I21" s="160"/>
      <c r="J21" s="160"/>
      <c r="K21" s="160"/>
      <c r="L21" s="160"/>
    </row>
    <row r="22" spans="1:12" s="180" customFormat="1" ht="15" customHeight="1">
      <c r="A22" s="177"/>
      <c r="B22" s="14"/>
      <c r="C22" s="178"/>
      <c r="D22" s="251"/>
      <c r="E22" s="251"/>
      <c r="F22" s="179"/>
      <c r="H22" s="160"/>
      <c r="I22" s="160"/>
      <c r="J22" s="160"/>
      <c r="K22" s="160"/>
      <c r="L22" s="160"/>
    </row>
    <row r="23" spans="1:12" s="159" customFormat="1" ht="21.25" customHeight="1">
      <c r="A23" s="172" t="s">
        <v>62</v>
      </c>
      <c r="B23" s="9">
        <v>23</v>
      </c>
      <c r="C23" s="158"/>
      <c r="D23" s="243"/>
      <c r="E23" s="243"/>
      <c r="F23" s="153"/>
      <c r="H23" s="160"/>
      <c r="I23" s="160"/>
      <c r="J23" s="160"/>
      <c r="K23" s="160"/>
      <c r="L23" s="160"/>
    </row>
    <row r="24" spans="1:12" s="159" customFormat="1" ht="21.25" customHeight="1">
      <c r="A24" s="157" t="s">
        <v>63</v>
      </c>
      <c r="B24" s="133">
        <v>35</v>
      </c>
      <c r="D24" s="151">
        <v>204888817</v>
      </c>
      <c r="E24" s="252"/>
      <c r="F24" s="151">
        <v>333986064</v>
      </c>
      <c r="H24" s="290"/>
      <c r="I24" s="160"/>
      <c r="J24" s="160"/>
      <c r="K24" s="160"/>
      <c r="L24" s="160"/>
    </row>
    <row r="25" spans="1:12" s="159" customFormat="1" ht="21.25" customHeight="1">
      <c r="A25" s="157" t="s">
        <v>64</v>
      </c>
      <c r="B25" s="133">
        <v>35</v>
      </c>
      <c r="D25" s="152">
        <v>-106335356</v>
      </c>
      <c r="E25" s="252"/>
      <c r="F25" s="152">
        <v>-124670977</v>
      </c>
      <c r="H25" s="290"/>
      <c r="I25" s="160"/>
      <c r="J25" s="160"/>
      <c r="K25" s="160"/>
      <c r="L25" s="160"/>
    </row>
    <row r="26" spans="1:12" s="159" customFormat="1" ht="21.25" customHeight="1">
      <c r="A26" s="157" t="s">
        <v>65</v>
      </c>
      <c r="B26" s="9"/>
      <c r="D26" s="153">
        <f>SUM(D24:D25)</f>
        <v>98553461</v>
      </c>
      <c r="E26" s="253"/>
      <c r="F26" s="153">
        <f>SUM(F24:F25)</f>
        <v>209315087</v>
      </c>
      <c r="H26" s="160"/>
      <c r="I26" s="160"/>
      <c r="J26" s="160"/>
      <c r="K26" s="160"/>
      <c r="L26" s="160"/>
    </row>
    <row r="27" spans="1:12" s="159" customFormat="1" ht="21.25" customHeight="1">
      <c r="A27" s="157" t="s">
        <v>66</v>
      </c>
      <c r="B27" s="9"/>
      <c r="C27" s="182"/>
      <c r="D27" s="151">
        <v>82452494</v>
      </c>
      <c r="E27" s="252"/>
      <c r="F27" s="151">
        <v>79681525</v>
      </c>
      <c r="H27" s="160"/>
      <c r="I27" s="160"/>
      <c r="J27" s="160"/>
      <c r="K27" s="160"/>
      <c r="L27" s="160"/>
    </row>
    <row r="28" spans="1:12" s="159" customFormat="1" ht="21.25" customHeight="1">
      <c r="A28" s="157" t="s">
        <v>67</v>
      </c>
      <c r="B28" s="9"/>
      <c r="D28" s="151">
        <v>115076152</v>
      </c>
      <c r="E28" s="252"/>
      <c r="F28" s="151">
        <v>50488548</v>
      </c>
      <c r="H28" s="160"/>
      <c r="I28" s="160"/>
      <c r="J28" s="160"/>
      <c r="K28" s="160"/>
      <c r="L28" s="160"/>
    </row>
    <row r="29" spans="1:12" s="159" customFormat="1" ht="21.25" customHeight="1">
      <c r="A29" s="157" t="s">
        <v>68</v>
      </c>
      <c r="B29" s="77" t="s">
        <v>158</v>
      </c>
      <c r="D29" s="151">
        <v>230823672</v>
      </c>
      <c r="E29" s="252"/>
      <c r="F29" s="151">
        <v>292927216</v>
      </c>
      <c r="H29" s="160"/>
      <c r="I29" s="160"/>
      <c r="J29" s="160"/>
      <c r="K29" s="160"/>
      <c r="L29" s="160"/>
    </row>
    <row r="30" spans="1:12" s="159" customFormat="1" ht="21.25" customHeight="1">
      <c r="A30" s="175" t="s">
        <v>69</v>
      </c>
      <c r="B30" s="9"/>
      <c r="D30" s="183">
        <f>SUM(D26:D29)</f>
        <v>526905779</v>
      </c>
      <c r="E30" s="252"/>
      <c r="F30" s="183">
        <f>SUM(F26:F29)</f>
        <v>632412376</v>
      </c>
      <c r="H30" s="160"/>
      <c r="I30" s="160"/>
      <c r="J30" s="160"/>
      <c r="K30" s="160"/>
      <c r="L30" s="160"/>
    </row>
    <row r="31" spans="1:12" s="159" customFormat="1" ht="15" customHeight="1">
      <c r="A31" s="175"/>
      <c r="B31" s="9"/>
      <c r="D31" s="222"/>
      <c r="E31" s="252"/>
      <c r="F31" s="222"/>
      <c r="H31" s="160"/>
      <c r="I31" s="160"/>
      <c r="J31" s="160"/>
      <c r="K31" s="160"/>
      <c r="L31" s="160"/>
    </row>
    <row r="32" spans="1:12" s="159" customFormat="1" ht="21.25" customHeight="1">
      <c r="A32" s="175" t="s">
        <v>70</v>
      </c>
      <c r="B32" s="9"/>
      <c r="C32" s="175"/>
      <c r="D32" s="254">
        <f>D21-D30</f>
        <v>-175667537</v>
      </c>
      <c r="E32" s="243"/>
      <c r="F32" s="254">
        <f>F21-F30</f>
        <v>-71205326</v>
      </c>
      <c r="H32" s="160"/>
      <c r="I32" s="160"/>
      <c r="J32" s="160"/>
      <c r="K32" s="160"/>
      <c r="L32" s="160"/>
    </row>
    <row r="33" spans="1:12" s="159" customFormat="1" ht="21.25" customHeight="1">
      <c r="A33" s="157" t="s">
        <v>171</v>
      </c>
      <c r="B33" s="9">
        <v>17</v>
      </c>
      <c r="C33" s="158"/>
      <c r="D33" s="156">
        <v>121907198</v>
      </c>
      <c r="E33" s="243"/>
      <c r="F33" s="152">
        <v>231686</v>
      </c>
      <c r="H33" s="160"/>
      <c r="I33" s="160"/>
      <c r="J33" s="160"/>
      <c r="K33" s="160"/>
      <c r="L33" s="160"/>
    </row>
    <row r="34" spans="1:12" s="159" customFormat="1" ht="21.25" customHeight="1">
      <c r="A34" s="175" t="s">
        <v>139</v>
      </c>
      <c r="B34" s="157"/>
      <c r="C34" s="158"/>
      <c r="D34" s="255">
        <f>SUM(D32:D33)</f>
        <v>-53760339</v>
      </c>
      <c r="E34" s="243"/>
      <c r="F34" s="255">
        <f>SUM(F32:F33)</f>
        <v>-70973640</v>
      </c>
      <c r="H34" s="160"/>
      <c r="I34" s="160"/>
      <c r="J34" s="160"/>
      <c r="K34" s="160"/>
      <c r="L34" s="160"/>
    </row>
    <row r="35" spans="1:12" s="159" customFormat="1" ht="23.25" customHeight="1">
      <c r="A35" s="158"/>
      <c r="C35" s="184"/>
      <c r="D35" s="184"/>
      <c r="E35" s="184"/>
      <c r="F35" s="185"/>
    </row>
    <row r="36" spans="1:12" s="101" customFormat="1" ht="23.25" customHeight="1">
      <c r="A36" s="186"/>
      <c r="B36" s="104"/>
      <c r="C36" s="104"/>
      <c r="D36" s="104"/>
      <c r="E36" s="104"/>
      <c r="F36" s="187"/>
    </row>
    <row r="37" spans="1:12" s="101" customFormat="1" ht="23.25" customHeight="1">
      <c r="A37" s="186"/>
      <c r="B37" s="104"/>
      <c r="C37" s="104"/>
      <c r="D37" s="104"/>
      <c r="E37" s="104"/>
      <c r="F37" s="187"/>
    </row>
    <row r="38" spans="1:12" s="101" customFormat="1" ht="23.25" customHeight="1">
      <c r="A38" s="186"/>
      <c r="B38" s="104"/>
      <c r="C38" s="104"/>
      <c r="D38" s="104"/>
      <c r="E38" s="104"/>
      <c r="F38" s="187"/>
    </row>
    <row r="39" spans="1:12" s="101" customFormat="1" ht="23.25" customHeight="1">
      <c r="A39" s="186"/>
      <c r="B39" s="104"/>
      <c r="C39" s="104"/>
      <c r="D39" s="104"/>
      <c r="E39" s="104"/>
      <c r="F39" s="187"/>
    </row>
    <row r="40" spans="1:12" ht="23.25" customHeight="1">
      <c r="F40" s="187"/>
    </row>
  </sheetData>
  <mergeCells count="2">
    <mergeCell ref="A2:C2"/>
    <mergeCell ref="D5:F5"/>
  </mergeCells>
  <pageMargins left="0.78740157480314998" right="0.41" top="0.47244094488188998" bottom="0.41" header="0.511811023622047" footer="0.47"/>
  <pageSetup paperSize="9" firstPageNumber="10" fitToHeight="0" orientation="portrait" useFirstPageNumber="1" horizontalDpi="1200" verticalDpi="1200" r:id="rId1"/>
  <headerFooter alignWithMargins="0">
    <oddFooter>&amp;L&amp;14The accompanying notes are an integral part of this financial statements.&amp;R&amp;14&amp;P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5"/>
  <sheetViews>
    <sheetView view="pageBreakPreview" topLeftCell="A4" zoomScaleNormal="100" zoomScaleSheetLayoutView="100" workbookViewId="0">
      <selection activeCell="D40" sqref="D40"/>
    </sheetView>
  </sheetViews>
  <sheetFormatPr defaultColWidth="9.09765625" defaultRowHeight="23.25" customHeight="1"/>
  <cols>
    <col min="1" max="1" width="62.3984375" style="16" customWidth="1"/>
    <col min="2" max="2" width="7.296875" style="3" customWidth="1"/>
    <col min="3" max="3" width="0.8984375" style="3" customWidth="1"/>
    <col min="4" max="4" width="14.69921875" style="4" customWidth="1"/>
    <col min="5" max="5" width="0.8984375" style="4" customWidth="1"/>
    <col min="6" max="6" width="14.69921875" style="5" customWidth="1"/>
    <col min="7" max="7" width="11.09765625" style="4" bestFit="1" customWidth="1"/>
    <col min="8" max="8" width="9.09765625" style="4"/>
    <col min="9" max="10" width="11.09765625" style="4" bestFit="1" customWidth="1"/>
    <col min="11" max="16384" width="9.09765625" style="4"/>
  </cols>
  <sheetData>
    <row r="1" spans="1:10" ht="23.25" customHeight="1">
      <c r="A1" s="23" t="s">
        <v>0</v>
      </c>
      <c r="B1" s="2"/>
      <c r="C1" s="2"/>
      <c r="D1" s="2"/>
      <c r="E1" s="2"/>
      <c r="F1" s="2"/>
    </row>
    <row r="2" spans="1:10" ht="23.25" customHeight="1">
      <c r="A2" s="135" t="s">
        <v>71</v>
      </c>
      <c r="B2" s="135"/>
      <c r="C2" s="135"/>
      <c r="D2" s="139"/>
      <c r="E2" s="139"/>
    </row>
    <row r="3" spans="1:10" ht="23.25" customHeight="1">
      <c r="A3" s="29" t="str">
        <f>+'PL1 '!A3</f>
        <v>For the year ended 31 December 2019</v>
      </c>
      <c r="B3" s="29"/>
      <c r="C3" s="29"/>
      <c r="D3" s="29"/>
      <c r="E3" s="29"/>
    </row>
    <row r="4" spans="1:10" ht="23.25" customHeight="1">
      <c r="A4" s="29"/>
      <c r="B4" s="29"/>
      <c r="C4" s="29"/>
      <c r="D4" s="29"/>
      <c r="E4" s="29"/>
    </row>
    <row r="5" spans="1:10" s="56" customFormat="1" ht="21.25" customHeight="1">
      <c r="A5" s="139"/>
      <c r="B5" s="6"/>
      <c r="C5" s="7"/>
      <c r="D5" s="304" t="s">
        <v>3</v>
      </c>
      <c r="E5" s="304"/>
      <c r="F5" s="304"/>
    </row>
    <row r="6" spans="1:10" s="56" customFormat="1" ht="43.5" hidden="1" customHeight="1" thickTop="1" thickBot="1">
      <c r="A6" s="139"/>
      <c r="B6" s="6"/>
      <c r="C6" s="7"/>
      <c r="D6" s="302" t="s">
        <v>119</v>
      </c>
      <c r="E6" s="303"/>
      <c r="F6" s="303"/>
    </row>
    <row r="7" spans="1:10" ht="21.25" customHeight="1">
      <c r="A7" s="140"/>
      <c r="B7" s="19" t="s">
        <v>4</v>
      </c>
      <c r="C7" s="8"/>
      <c r="D7" s="131">
        <v>2019</v>
      </c>
      <c r="E7" s="9"/>
      <c r="F7" s="17">
        <v>2018</v>
      </c>
    </row>
    <row r="8" spans="1:10" ht="21.25" customHeight="1">
      <c r="A8" s="279" t="s">
        <v>72</v>
      </c>
      <c r="B8" s="126"/>
      <c r="C8" s="8"/>
      <c r="D8" s="9"/>
      <c r="E8" s="9"/>
      <c r="F8" s="127"/>
    </row>
    <row r="9" spans="1:10" s="1" customFormat="1" ht="21.25" customHeight="1">
      <c r="A9" s="54" t="s">
        <v>141</v>
      </c>
      <c r="B9" s="15"/>
      <c r="C9" s="10"/>
      <c r="D9" s="12"/>
      <c r="E9" s="12"/>
      <c r="F9" s="25"/>
    </row>
    <row r="10" spans="1:10" s="1" customFormat="1" ht="21.25" customHeight="1">
      <c r="A10" s="55" t="s">
        <v>117</v>
      </c>
      <c r="B10" s="20">
        <v>9</v>
      </c>
      <c r="C10" s="10"/>
      <c r="D10" s="156">
        <v>-26474600</v>
      </c>
      <c r="E10" s="239"/>
      <c r="F10" s="240">
        <v>2292361</v>
      </c>
      <c r="G10" s="28"/>
    </row>
    <row r="11" spans="1:10" s="1" customFormat="1" ht="21.25" customHeight="1">
      <c r="A11" s="280" t="s">
        <v>112</v>
      </c>
      <c r="B11" s="194" t="s">
        <v>32</v>
      </c>
      <c r="C11" s="10"/>
      <c r="D11" s="89">
        <v>92257</v>
      </c>
      <c r="E11" s="239"/>
      <c r="F11" s="153">
        <v>0</v>
      </c>
      <c r="G11" s="28">
        <f>+D11+D15</f>
        <v>-3332264</v>
      </c>
    </row>
    <row r="12" spans="1:10" s="1" customFormat="1" ht="21.25" customHeight="1">
      <c r="A12" s="54" t="s">
        <v>140</v>
      </c>
      <c r="B12" s="24"/>
      <c r="C12" s="10"/>
      <c r="D12" s="241"/>
      <c r="E12" s="27"/>
      <c r="F12" s="241"/>
      <c r="J12" s="273"/>
    </row>
    <row r="13" spans="1:10" s="1" customFormat="1" ht="21.25" customHeight="1">
      <c r="A13" s="55" t="s">
        <v>128</v>
      </c>
      <c r="B13" s="194" t="s">
        <v>15</v>
      </c>
      <c r="C13" s="10"/>
      <c r="D13" s="156">
        <v>8159187</v>
      </c>
      <c r="E13" s="27"/>
      <c r="F13" s="153">
        <v>0</v>
      </c>
      <c r="G13" s="11"/>
      <c r="I13" s="293"/>
      <c r="J13" s="148"/>
    </row>
    <row r="14" spans="1:10" s="159" customFormat="1" ht="21.25" customHeight="1">
      <c r="A14" s="55" t="s">
        <v>129</v>
      </c>
      <c r="B14" s="194">
        <v>16</v>
      </c>
      <c r="C14" s="158"/>
      <c r="D14" s="156">
        <v>8963417</v>
      </c>
      <c r="E14" s="242"/>
      <c r="F14" s="153">
        <v>3200440</v>
      </c>
      <c r="G14" s="293"/>
      <c r="I14" s="293"/>
    </row>
    <row r="15" spans="1:10" s="159" customFormat="1" ht="21.25" customHeight="1">
      <c r="A15" s="280" t="s">
        <v>112</v>
      </c>
      <c r="B15" s="194" t="s">
        <v>32</v>
      </c>
      <c r="C15" s="158"/>
      <c r="D15" s="156">
        <v>-3424521</v>
      </c>
      <c r="E15" s="151"/>
      <c r="F15" s="153">
        <v>0</v>
      </c>
      <c r="G15" s="181"/>
    </row>
    <row r="16" spans="1:10" s="1" customFormat="1" ht="21.25" customHeight="1">
      <c r="A16" s="15" t="s">
        <v>142</v>
      </c>
      <c r="B16" s="57"/>
      <c r="C16" s="13"/>
      <c r="D16" s="154">
        <f>SUM(D10:D15)</f>
        <v>-12684260</v>
      </c>
      <c r="E16" s="244"/>
      <c r="F16" s="245">
        <f>SUM(F10:F15)</f>
        <v>5492801</v>
      </c>
    </row>
    <row r="17" spans="1:6" s="1" customFormat="1" ht="21.25" customHeight="1" thickBot="1">
      <c r="A17" s="15" t="s">
        <v>143</v>
      </c>
      <c r="B17" s="15"/>
      <c r="C17" s="13"/>
      <c r="D17" s="155">
        <f>D16+'PL1 '!D34</f>
        <v>-66444599</v>
      </c>
      <c r="E17" s="244"/>
      <c r="F17" s="246">
        <f>F16+'PL1 '!F34</f>
        <v>-65480839</v>
      </c>
    </row>
    <row r="18" spans="1:6" s="1" customFormat="1" ht="21.25" customHeight="1" thickTop="1">
      <c r="A18" s="22"/>
      <c r="B18" s="15"/>
      <c r="C18" s="13"/>
      <c r="D18" s="247"/>
      <c r="E18" s="248"/>
      <c r="F18" s="241"/>
    </row>
    <row r="19" spans="1:6" s="1" customFormat="1" ht="21.25" customHeight="1">
      <c r="A19" s="22" t="s">
        <v>124</v>
      </c>
      <c r="B19" s="22"/>
      <c r="C19" s="13"/>
      <c r="D19" s="247"/>
      <c r="E19" s="248"/>
      <c r="F19" s="249"/>
    </row>
    <row r="20" spans="1:6" s="1" customFormat="1" ht="21.25" customHeight="1" thickBot="1">
      <c r="A20" s="13" t="s">
        <v>125</v>
      </c>
      <c r="B20" s="9">
        <v>22</v>
      </c>
      <c r="C20" s="13"/>
      <c r="D20" s="294">
        <f>'PL1 '!D34/D22</f>
        <v>-4.2914340394738411E-2</v>
      </c>
      <c r="E20" s="250"/>
      <c r="F20" s="294">
        <v>-6.5870573552573961E-2</v>
      </c>
    </row>
    <row r="21" spans="1:6" s="36" customFormat="1" ht="23.25" customHeight="1" thickTop="1">
      <c r="A21" s="16"/>
      <c r="B21" s="3"/>
      <c r="C21" s="3"/>
      <c r="D21" s="4"/>
      <c r="E21" s="4"/>
      <c r="F21" s="26"/>
    </row>
    <row r="22" spans="1:6" s="36" customFormat="1" ht="23.25" customHeight="1">
      <c r="A22" s="16"/>
      <c r="B22" s="3"/>
      <c r="C22" s="3"/>
      <c r="D22" s="274">
        <v>1252735997</v>
      </c>
      <c r="E22" s="4"/>
      <c r="F22" s="274"/>
    </row>
    <row r="23" spans="1:6" s="36" customFormat="1" ht="23.25" customHeight="1">
      <c r="A23" s="16"/>
      <c r="B23" s="3"/>
      <c r="C23" s="3"/>
      <c r="D23" s="4"/>
      <c r="E23" s="4"/>
      <c r="F23" s="26"/>
    </row>
    <row r="24" spans="1:6" s="36" customFormat="1" ht="23.25" customHeight="1">
      <c r="A24" s="16"/>
      <c r="B24" s="3"/>
      <c r="C24" s="3"/>
      <c r="D24" s="4"/>
      <c r="E24" s="4"/>
      <c r="F24" s="26"/>
    </row>
    <row r="25" spans="1:6" ht="23.25" customHeight="1">
      <c r="F25" s="26"/>
    </row>
  </sheetData>
  <mergeCells count="2">
    <mergeCell ref="D6:F6"/>
    <mergeCell ref="D5:F5"/>
  </mergeCells>
  <pageMargins left="0.78740157480314998" right="0.41" top="0.47244094488188998" bottom="0.41" header="0.511811023622047" footer="0.47"/>
  <pageSetup paperSize="9" firstPageNumber="11" fitToHeight="0" orientation="portrait" useFirstPageNumber="1" horizontalDpi="1200" verticalDpi="1200" r:id="rId1"/>
  <headerFooter alignWithMargins="0">
    <oddFooter>&amp;L&amp;14The accompanying notes are an integral part of this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J48"/>
  <sheetViews>
    <sheetView view="pageBreakPreview" zoomScale="110" zoomScaleNormal="100" zoomScaleSheetLayoutView="110" workbookViewId="0">
      <selection activeCell="C16" sqref="C16"/>
    </sheetView>
  </sheetViews>
  <sheetFormatPr defaultColWidth="9.09765625" defaultRowHeight="22.5" customHeight="1"/>
  <cols>
    <col min="1" max="1" width="2.69921875" style="31" customWidth="1"/>
    <col min="2" max="2" width="34.59765625" style="31" customWidth="1"/>
    <col min="3" max="3" width="5.59765625" style="31" bestFit="1" customWidth="1"/>
    <col min="4" max="4" width="0.8984375" style="43" customWidth="1"/>
    <col min="5" max="5" width="13.296875" style="43" customWidth="1"/>
    <col min="6" max="6" width="0.8984375" style="43" customWidth="1"/>
    <col min="7" max="7" width="12" style="43" customWidth="1"/>
    <col min="8" max="8" width="0.8984375" style="43" customWidth="1"/>
    <col min="9" max="9" width="9.8984375" style="43" customWidth="1"/>
    <col min="10" max="10" width="0.8984375" style="43" customWidth="1"/>
    <col min="11" max="11" width="9.09765625" style="43" customWidth="1"/>
    <col min="12" max="12" width="0.8984375" style="43" customWidth="1"/>
    <col min="13" max="13" width="12" style="43" customWidth="1"/>
    <col min="14" max="14" width="0.8984375" style="43" customWidth="1"/>
    <col min="15" max="15" width="13.3984375" style="43" customWidth="1"/>
    <col min="16" max="16" width="0.8984375" style="43" customWidth="1"/>
    <col min="17" max="17" width="11" style="43" customWidth="1"/>
    <col min="18" max="18" width="0.8984375" style="43" customWidth="1"/>
    <col min="19" max="19" width="12" style="43" customWidth="1"/>
    <col min="20" max="20" width="0.8984375" style="43" customWidth="1"/>
    <col min="21" max="21" width="11" style="43" customWidth="1"/>
    <col min="22" max="22" width="0.8984375" style="43" customWidth="1"/>
    <col min="23" max="23" width="11.296875" style="43" customWidth="1"/>
    <col min="24" max="16384" width="9.09765625" style="31"/>
  </cols>
  <sheetData>
    <row r="1" spans="1:36" ht="22" customHeight="1">
      <c r="A1" s="23" t="s">
        <v>0</v>
      </c>
      <c r="B1" s="23"/>
      <c r="C1" s="23"/>
      <c r="D1" s="30"/>
      <c r="E1" s="30"/>
      <c r="F1" s="30"/>
      <c r="G1" s="30"/>
      <c r="H1" s="30"/>
      <c r="I1" s="30"/>
      <c r="J1" s="30"/>
      <c r="K1" s="30"/>
      <c r="L1" s="30"/>
      <c r="M1" s="31"/>
      <c r="N1" s="32"/>
      <c r="O1" s="23"/>
      <c r="P1" s="23"/>
      <c r="Q1" s="23"/>
      <c r="R1" s="23"/>
      <c r="S1" s="23"/>
      <c r="T1" s="23"/>
      <c r="U1" s="23"/>
      <c r="V1" s="23"/>
      <c r="W1" s="33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s="35" customFormat="1" ht="22" customHeight="1">
      <c r="A2" s="305" t="s">
        <v>73</v>
      </c>
      <c r="B2" s="305"/>
      <c r="C2" s="305"/>
      <c r="D2" s="305"/>
      <c r="E2" s="305"/>
      <c r="F2" s="305"/>
      <c r="G2" s="305"/>
      <c r="H2" s="30"/>
      <c r="I2" s="30"/>
      <c r="J2" s="30"/>
      <c r="K2" s="30"/>
      <c r="L2" s="30"/>
      <c r="N2" s="32"/>
      <c r="O2" s="30"/>
      <c r="P2" s="30"/>
      <c r="Q2" s="30"/>
      <c r="R2" s="30"/>
      <c r="S2" s="30"/>
      <c r="T2" s="30"/>
      <c r="U2" s="31"/>
      <c r="V2" s="31"/>
      <c r="W2" s="31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</row>
    <row r="3" spans="1:36" ht="22" customHeight="1">
      <c r="A3" s="36" t="str">
        <f>+'PL2 '!A3</f>
        <v>For the year ended 31 December 2019</v>
      </c>
      <c r="B3" s="37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38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6" ht="22" customHeight="1">
      <c r="B4" s="39"/>
      <c r="C4" s="20"/>
      <c r="D4" s="40"/>
      <c r="E4" s="40"/>
      <c r="F4" s="40"/>
      <c r="G4" s="40"/>
      <c r="H4" s="40"/>
      <c r="I4" s="40"/>
      <c r="J4" s="40"/>
      <c r="K4" s="40"/>
      <c r="L4" s="41"/>
      <c r="M4" s="41"/>
      <c r="N4" s="41"/>
      <c r="O4" s="41"/>
      <c r="P4" s="41"/>
      <c r="Q4" s="40"/>
      <c r="R4" s="41"/>
      <c r="S4" s="41"/>
      <c r="T4" s="41"/>
      <c r="U4" s="41"/>
      <c r="V4" s="41"/>
      <c r="W4" s="41"/>
    </row>
    <row r="5" spans="1:36" ht="22" customHeight="1">
      <c r="A5" s="23"/>
      <c r="B5" s="23"/>
      <c r="C5" s="34"/>
      <c r="D5" s="34"/>
      <c r="E5" s="306" t="s">
        <v>3</v>
      </c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</row>
    <row r="6" spans="1:36" ht="22" customHeight="1">
      <c r="A6" s="23"/>
      <c r="B6" s="23"/>
      <c r="C6" s="34"/>
      <c r="D6" s="34"/>
      <c r="E6" s="63"/>
      <c r="F6" s="63"/>
      <c r="G6" s="63"/>
      <c r="H6" s="63"/>
      <c r="I6" s="63"/>
      <c r="J6" s="63"/>
      <c r="K6" s="63"/>
      <c r="L6" s="63"/>
      <c r="M6" s="63"/>
      <c r="N6" s="63"/>
      <c r="O6" s="306" t="s">
        <v>74</v>
      </c>
      <c r="P6" s="306"/>
      <c r="Q6" s="306"/>
      <c r="R6" s="306"/>
      <c r="S6" s="306"/>
      <c r="T6" s="306"/>
      <c r="U6" s="306"/>
      <c r="V6" s="64"/>
      <c r="W6" s="6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</row>
    <row r="7" spans="1:36" ht="22" customHeight="1">
      <c r="C7" s="44"/>
      <c r="D7" s="44"/>
      <c r="E7" s="63"/>
      <c r="F7" s="63"/>
      <c r="G7" s="63"/>
      <c r="H7" s="63"/>
      <c r="N7" s="63"/>
      <c r="O7" s="44"/>
      <c r="P7" s="63"/>
      <c r="Q7" s="44"/>
      <c r="R7" s="63"/>
      <c r="S7" s="42" t="s">
        <v>75</v>
      </c>
      <c r="T7" s="63"/>
      <c r="U7" s="65"/>
      <c r="V7" s="63"/>
      <c r="W7" s="63"/>
    </row>
    <row r="8" spans="1:36" ht="22" customHeight="1">
      <c r="C8" s="44"/>
      <c r="D8" s="44"/>
      <c r="E8" s="66"/>
      <c r="F8" s="63"/>
      <c r="G8" s="44"/>
      <c r="H8" s="63"/>
      <c r="I8" s="306" t="s">
        <v>43</v>
      </c>
      <c r="J8" s="306"/>
      <c r="K8" s="306"/>
      <c r="L8" s="306"/>
      <c r="M8" s="306"/>
      <c r="N8" s="63"/>
      <c r="O8" s="42" t="s">
        <v>76</v>
      </c>
      <c r="P8" s="63"/>
      <c r="Q8" s="44"/>
      <c r="R8" s="63"/>
      <c r="S8" s="44" t="s">
        <v>77</v>
      </c>
      <c r="T8" s="63"/>
      <c r="U8" s="44"/>
    </row>
    <row r="9" spans="1:36" ht="22" customHeight="1">
      <c r="C9" s="44"/>
      <c r="D9" s="44"/>
      <c r="E9" s="44"/>
      <c r="F9" s="63"/>
      <c r="G9" s="18" t="s">
        <v>78</v>
      </c>
      <c r="H9" s="63"/>
      <c r="I9" s="307" t="s">
        <v>79</v>
      </c>
      <c r="J9" s="307"/>
      <c r="K9" s="307"/>
      <c r="L9" s="63"/>
      <c r="M9" s="63"/>
      <c r="N9" s="63"/>
      <c r="O9" s="42" t="s">
        <v>80</v>
      </c>
      <c r="P9" s="63"/>
      <c r="Q9" s="44" t="s">
        <v>81</v>
      </c>
      <c r="R9" s="63"/>
      <c r="S9" s="44" t="s">
        <v>82</v>
      </c>
      <c r="T9" s="63"/>
      <c r="U9" s="67"/>
    </row>
    <row r="10" spans="1:36" ht="22" customHeight="1">
      <c r="C10" s="44"/>
      <c r="D10" s="145"/>
      <c r="E10" s="46" t="s">
        <v>83</v>
      </c>
      <c r="F10" s="145"/>
      <c r="G10" s="18" t="s">
        <v>84</v>
      </c>
      <c r="H10" s="145"/>
      <c r="I10" s="44" t="s">
        <v>85</v>
      </c>
      <c r="J10" s="145"/>
      <c r="K10" s="44" t="s">
        <v>86</v>
      </c>
      <c r="L10" s="145"/>
      <c r="M10" s="63"/>
      <c r="N10" s="63"/>
      <c r="O10" s="44" t="s">
        <v>87</v>
      </c>
      <c r="P10" s="63"/>
      <c r="Q10" s="42" t="s">
        <v>88</v>
      </c>
      <c r="R10" s="63"/>
      <c r="S10" s="44" t="s">
        <v>89</v>
      </c>
      <c r="T10" s="63"/>
      <c r="U10" s="67"/>
      <c r="W10" s="42"/>
    </row>
    <row r="11" spans="1:36" ht="22" customHeight="1">
      <c r="A11" s="35"/>
      <c r="C11" s="68" t="s">
        <v>4</v>
      </c>
      <c r="D11" s="145"/>
      <c r="E11" s="68" t="s">
        <v>90</v>
      </c>
      <c r="F11" s="145"/>
      <c r="G11" s="137" t="s">
        <v>91</v>
      </c>
      <c r="H11" s="145"/>
      <c r="I11" s="68" t="s">
        <v>92</v>
      </c>
      <c r="J11" s="145"/>
      <c r="K11" s="68" t="s">
        <v>92</v>
      </c>
      <c r="L11" s="145"/>
      <c r="M11" s="278" t="s">
        <v>43</v>
      </c>
      <c r="N11" s="83"/>
      <c r="O11" s="68" t="s">
        <v>93</v>
      </c>
      <c r="P11" s="83"/>
      <c r="Q11" s="68" t="s">
        <v>130</v>
      </c>
      <c r="R11" s="83"/>
      <c r="S11" s="68" t="s">
        <v>94</v>
      </c>
      <c r="T11" s="83"/>
      <c r="U11" s="69" t="s">
        <v>95</v>
      </c>
      <c r="V11" s="83"/>
      <c r="W11" s="69" t="s">
        <v>49</v>
      </c>
    </row>
    <row r="12" spans="1:36" ht="12" customHeight="1">
      <c r="A12" s="35"/>
      <c r="C12" s="44"/>
      <c r="D12" s="145"/>
      <c r="E12" s="44"/>
      <c r="F12" s="145"/>
      <c r="G12" s="18"/>
      <c r="H12" s="145"/>
      <c r="I12" s="44"/>
      <c r="J12" s="145"/>
      <c r="K12" s="44"/>
      <c r="L12" s="145"/>
      <c r="M12" s="63"/>
      <c r="N12" s="83"/>
      <c r="O12" s="44"/>
      <c r="P12" s="83"/>
      <c r="Q12" s="44"/>
      <c r="R12" s="83"/>
      <c r="S12" s="44"/>
      <c r="T12" s="83"/>
      <c r="U12" s="67"/>
      <c r="V12" s="83"/>
      <c r="W12" s="67"/>
    </row>
    <row r="13" spans="1:36" s="35" customFormat="1" ht="22" customHeight="1">
      <c r="A13" s="138" t="s">
        <v>99</v>
      </c>
      <c r="C13" s="21"/>
      <c r="D13" s="85"/>
      <c r="E13" s="225">
        <v>1052232567</v>
      </c>
      <c r="F13" s="226"/>
      <c r="G13" s="225">
        <v>-157629491</v>
      </c>
      <c r="H13" s="226"/>
      <c r="I13" s="225">
        <v>18811235</v>
      </c>
      <c r="J13" s="226"/>
      <c r="K13" s="225">
        <v>6000000</v>
      </c>
      <c r="L13" s="226"/>
      <c r="M13" s="225">
        <v>-823671455</v>
      </c>
      <c r="N13" s="86"/>
      <c r="O13" s="144">
        <v>23720955</v>
      </c>
      <c r="P13" s="86"/>
      <c r="Q13" s="225">
        <v>96225680</v>
      </c>
      <c r="R13" s="86"/>
      <c r="S13" s="225">
        <v>-19245137</v>
      </c>
      <c r="T13" s="86"/>
      <c r="U13" s="225">
        <f>O13+Q13+S13</f>
        <v>100701498</v>
      </c>
      <c r="V13" s="86"/>
      <c r="W13" s="225">
        <f>SUM(E13:M13)+U13</f>
        <v>196444354</v>
      </c>
    </row>
    <row r="14" spans="1:36" ht="10.5" customHeight="1">
      <c r="C14" s="46"/>
      <c r="D14" s="90"/>
      <c r="E14" s="45"/>
      <c r="F14" s="227"/>
      <c r="G14" s="45"/>
      <c r="H14" s="227"/>
      <c r="I14" s="45"/>
      <c r="J14" s="227"/>
      <c r="K14" s="45"/>
      <c r="L14" s="227"/>
      <c r="M14" s="45"/>
      <c r="N14" s="228"/>
      <c r="O14" s="45"/>
      <c r="P14" s="228"/>
      <c r="Q14" s="45"/>
      <c r="R14" s="228"/>
      <c r="S14" s="45"/>
      <c r="T14" s="228"/>
      <c r="U14" s="45"/>
      <c r="V14" s="228"/>
      <c r="W14" s="229"/>
    </row>
    <row r="15" spans="1:36" ht="21" customHeight="1">
      <c r="A15" s="138" t="s">
        <v>146</v>
      </c>
      <c r="C15" s="46"/>
      <c r="D15" s="90"/>
      <c r="E15" s="45"/>
      <c r="F15" s="227"/>
      <c r="G15" s="45"/>
      <c r="H15" s="227"/>
      <c r="I15" s="45"/>
      <c r="J15" s="227"/>
      <c r="K15" s="45"/>
      <c r="L15" s="227"/>
      <c r="M15" s="45"/>
      <c r="N15" s="228"/>
      <c r="O15" s="45"/>
      <c r="P15" s="228"/>
      <c r="Q15" s="45"/>
      <c r="R15" s="228"/>
      <c r="S15" s="45"/>
      <c r="T15" s="228"/>
      <c r="U15" s="45"/>
      <c r="V15" s="228"/>
      <c r="W15" s="229"/>
    </row>
    <row r="16" spans="1:36" ht="22" customHeight="1">
      <c r="A16" s="31" t="s">
        <v>109</v>
      </c>
      <c r="C16" s="194" t="s">
        <v>156</v>
      </c>
      <c r="D16" s="90"/>
      <c r="E16" s="62">
        <v>29522425</v>
      </c>
      <c r="F16" s="227"/>
      <c r="G16" s="62">
        <v>-11795515</v>
      </c>
      <c r="H16" s="227"/>
      <c r="I16" s="60">
        <v>0</v>
      </c>
      <c r="J16" s="227"/>
      <c r="K16" s="60">
        <v>0</v>
      </c>
      <c r="L16" s="227"/>
      <c r="M16" s="60">
        <v>0</v>
      </c>
      <c r="N16" s="75"/>
      <c r="O16" s="60">
        <v>0</v>
      </c>
      <c r="P16" s="75"/>
      <c r="Q16" s="60">
        <v>0</v>
      </c>
      <c r="R16" s="75"/>
      <c r="S16" s="60">
        <v>0</v>
      </c>
      <c r="T16" s="75"/>
      <c r="U16" s="60">
        <f>O16+Q16+S16</f>
        <v>0</v>
      </c>
      <c r="V16" s="75"/>
      <c r="W16" s="62">
        <f>SUM(E16:M16)+U16</f>
        <v>17726910</v>
      </c>
    </row>
    <row r="17" spans="1:24" ht="22" customHeight="1">
      <c r="A17" s="138" t="s">
        <v>147</v>
      </c>
      <c r="C17" s="194"/>
      <c r="D17" s="90"/>
      <c r="E17" s="92">
        <f>SUM(E16)</f>
        <v>29522425</v>
      </c>
      <c r="F17" s="286"/>
      <c r="G17" s="92">
        <f>SUM(G16)</f>
        <v>-11795515</v>
      </c>
      <c r="H17" s="286"/>
      <c r="I17" s="92">
        <f>SUM(I16)</f>
        <v>0</v>
      </c>
      <c r="J17" s="286"/>
      <c r="K17" s="92">
        <f>SUM(K16)</f>
        <v>0</v>
      </c>
      <c r="L17" s="286"/>
      <c r="M17" s="92">
        <f>SUM(M16)</f>
        <v>0</v>
      </c>
      <c r="N17" s="91"/>
      <c r="O17" s="92">
        <f>SUM(O16)</f>
        <v>0</v>
      </c>
      <c r="P17" s="91"/>
      <c r="Q17" s="92">
        <f>SUM(Q16)</f>
        <v>0</v>
      </c>
      <c r="R17" s="91"/>
      <c r="S17" s="92">
        <f>SUM(S16)</f>
        <v>0</v>
      </c>
      <c r="T17" s="91"/>
      <c r="U17" s="92">
        <f>SUM(U16)</f>
        <v>0</v>
      </c>
      <c r="V17" s="91"/>
      <c r="W17" s="92">
        <f>SUM(W16)</f>
        <v>17726910</v>
      </c>
    </row>
    <row r="18" spans="1:24" ht="22" customHeight="1">
      <c r="A18" s="35" t="s">
        <v>148</v>
      </c>
      <c r="C18" s="194"/>
      <c r="D18" s="90"/>
      <c r="E18" s="94"/>
      <c r="F18" s="286"/>
      <c r="G18" s="94"/>
      <c r="H18" s="286"/>
      <c r="I18" s="94"/>
      <c r="J18" s="286"/>
      <c r="K18" s="94"/>
      <c r="L18" s="286"/>
      <c r="M18" s="94"/>
      <c r="N18" s="91"/>
      <c r="O18" s="94"/>
      <c r="P18" s="91"/>
      <c r="Q18" s="94"/>
      <c r="R18" s="91"/>
      <c r="S18" s="94"/>
      <c r="T18" s="91"/>
      <c r="U18" s="94"/>
      <c r="V18" s="91"/>
      <c r="W18" s="94"/>
    </row>
    <row r="19" spans="1:24" ht="22" customHeight="1">
      <c r="A19" s="31" t="s">
        <v>139</v>
      </c>
      <c r="B19" s="35"/>
      <c r="C19" s="20"/>
      <c r="D19" s="146"/>
      <c r="E19" s="59">
        <v>0</v>
      </c>
      <c r="F19" s="230"/>
      <c r="G19" s="59">
        <v>0</v>
      </c>
      <c r="H19" s="230"/>
      <c r="I19" s="59">
        <v>0</v>
      </c>
      <c r="J19" s="230"/>
      <c r="K19" s="59">
        <v>0</v>
      </c>
      <c r="L19" s="230"/>
      <c r="M19" s="231">
        <f>+'PL1 '!F34</f>
        <v>-70973640</v>
      </c>
      <c r="N19" s="232"/>
      <c r="O19" s="59">
        <v>0</v>
      </c>
      <c r="P19" s="232"/>
      <c r="Q19" s="59">
        <v>0</v>
      </c>
      <c r="R19" s="232"/>
      <c r="S19" s="59">
        <v>0</v>
      </c>
      <c r="T19" s="232"/>
      <c r="U19" s="59">
        <f>O19+Q19+S19</f>
        <v>0</v>
      </c>
      <c r="V19" s="232"/>
      <c r="W19" s="233">
        <f>SUM(E19:M19)+U19</f>
        <v>-70973640</v>
      </c>
    </row>
    <row r="20" spans="1:24" ht="22" customHeight="1">
      <c r="A20" s="31" t="s">
        <v>145</v>
      </c>
      <c r="B20" s="35"/>
      <c r="C20" s="20"/>
      <c r="D20" s="146"/>
      <c r="E20" s="60">
        <v>0</v>
      </c>
      <c r="F20" s="230"/>
      <c r="G20" s="60">
        <v>0</v>
      </c>
      <c r="H20" s="230"/>
      <c r="I20" s="60">
        <v>0</v>
      </c>
      <c r="J20" s="230"/>
      <c r="K20" s="60">
        <v>0</v>
      </c>
      <c r="L20" s="230"/>
      <c r="M20" s="62">
        <f>+'PL2 '!F14</f>
        <v>3200440</v>
      </c>
      <c r="N20" s="232"/>
      <c r="O20" s="62">
        <f>+'PL2 '!F10</f>
        <v>2292361</v>
      </c>
      <c r="P20" s="232"/>
      <c r="Q20" s="60">
        <v>0</v>
      </c>
      <c r="R20" s="232"/>
      <c r="S20" s="60">
        <v>0</v>
      </c>
      <c r="T20" s="232"/>
      <c r="U20" s="61">
        <f>O20+Q20+S20</f>
        <v>2292361</v>
      </c>
      <c r="V20" s="232"/>
      <c r="W20" s="61">
        <f>SUM(E20:M20)+U20</f>
        <v>5492801</v>
      </c>
    </row>
    <row r="21" spans="1:24" s="35" customFormat="1" ht="22" customHeight="1">
      <c r="A21" s="35" t="s">
        <v>143</v>
      </c>
      <c r="D21" s="147"/>
      <c r="E21" s="72">
        <f>SUM(E19:E20)</f>
        <v>0</v>
      </c>
      <c r="F21" s="234"/>
      <c r="G21" s="72">
        <f>SUM(G19:G20)</f>
        <v>0</v>
      </c>
      <c r="H21" s="234"/>
      <c r="I21" s="72">
        <f>SUM(I19:I20)</f>
        <v>0</v>
      </c>
      <c r="J21" s="234"/>
      <c r="K21" s="72">
        <f>SUM(K19:K20)</f>
        <v>0</v>
      </c>
      <c r="L21" s="234"/>
      <c r="M21" s="224">
        <f>SUM(M19:M20)</f>
        <v>-67773200</v>
      </c>
      <c r="N21" s="78"/>
      <c r="O21" s="224">
        <f>SUM(O19:O20)</f>
        <v>2292361</v>
      </c>
      <c r="P21" s="78"/>
      <c r="Q21" s="72">
        <f>SUM(Q19:Q20)</f>
        <v>0</v>
      </c>
      <c r="R21" s="78"/>
      <c r="S21" s="72">
        <f>SUM(S19:S20)</f>
        <v>0</v>
      </c>
      <c r="T21" s="78"/>
      <c r="U21" s="224">
        <f>O21+Q21+S21</f>
        <v>2292361</v>
      </c>
      <c r="V21" s="78"/>
      <c r="W21" s="224">
        <f>SUM(W19:W20)</f>
        <v>-65480839</v>
      </c>
    </row>
    <row r="22" spans="1:24" s="209" customFormat="1" ht="22" customHeight="1">
      <c r="A22" s="209" t="s">
        <v>132</v>
      </c>
      <c r="C22" s="194"/>
      <c r="D22" s="257">
        <v>131817781</v>
      </c>
      <c r="E22" s="258"/>
      <c r="F22" s="259"/>
      <c r="G22" s="258"/>
      <c r="H22" s="259"/>
      <c r="I22" s="258"/>
      <c r="J22" s="259"/>
      <c r="K22" s="258"/>
      <c r="L22" s="259"/>
      <c r="M22" s="260"/>
      <c r="N22" s="261"/>
      <c r="O22" s="260"/>
      <c r="P22" s="261"/>
      <c r="Q22" s="258"/>
      <c r="R22" s="261"/>
      <c r="S22" s="260"/>
      <c r="T22" s="261"/>
      <c r="U22" s="260"/>
      <c r="V22" s="261"/>
      <c r="W22" s="262"/>
    </row>
    <row r="23" spans="1:24" s="209" customFormat="1" ht="22" customHeight="1">
      <c r="A23" s="209" t="s">
        <v>100</v>
      </c>
      <c r="C23" s="263">
        <v>10</v>
      </c>
      <c r="D23" s="257"/>
      <c r="E23" s="264">
        <v>0</v>
      </c>
      <c r="F23" s="259"/>
      <c r="G23" s="264">
        <v>0</v>
      </c>
      <c r="H23" s="259"/>
      <c r="I23" s="264">
        <v>0</v>
      </c>
      <c r="J23" s="259"/>
      <c r="K23" s="264">
        <v>0</v>
      </c>
      <c r="L23" s="259"/>
      <c r="M23" s="265">
        <v>926743</v>
      </c>
      <c r="N23" s="266"/>
      <c r="O23" s="264">
        <v>0</v>
      </c>
      <c r="P23" s="266"/>
      <c r="Q23" s="267">
        <v>-1158429</v>
      </c>
      <c r="R23" s="266"/>
      <c r="S23" s="265">
        <v>231686</v>
      </c>
      <c r="T23" s="266"/>
      <c r="U23" s="267">
        <f>O23+Q23+S23</f>
        <v>-926743</v>
      </c>
      <c r="V23" s="266"/>
      <c r="W23" s="264">
        <f>SUM(E23:M23)+U23</f>
        <v>0</v>
      </c>
    </row>
    <row r="24" spans="1:24" s="209" customFormat="1" ht="10.5" customHeight="1">
      <c r="C24" s="268"/>
      <c r="D24" s="269"/>
      <c r="E24" s="258"/>
      <c r="F24" s="270"/>
      <c r="G24" s="258"/>
      <c r="H24" s="270"/>
      <c r="I24" s="258"/>
      <c r="J24" s="270"/>
      <c r="K24" s="258"/>
      <c r="L24" s="270"/>
      <c r="M24" s="258"/>
      <c r="N24" s="271"/>
      <c r="O24" s="258"/>
      <c r="P24" s="271"/>
      <c r="Q24" s="258"/>
      <c r="R24" s="271"/>
      <c r="S24" s="258"/>
      <c r="T24" s="271"/>
      <c r="U24" s="258"/>
      <c r="V24" s="271"/>
      <c r="W24" s="272"/>
    </row>
    <row r="25" spans="1:24" s="35" customFormat="1" ht="22" customHeight="1" thickBot="1">
      <c r="A25" s="138" t="s">
        <v>144</v>
      </c>
      <c r="C25" s="21"/>
      <c r="D25" s="85"/>
      <c r="E25" s="71">
        <f>E13+E21+E23+E17</f>
        <v>1081754992</v>
      </c>
      <c r="F25" s="226"/>
      <c r="G25" s="71">
        <f>G13+G21+G23+G17</f>
        <v>-169425006</v>
      </c>
      <c r="H25" s="226"/>
      <c r="I25" s="71">
        <f>I13+I21+I23+I17</f>
        <v>18811235</v>
      </c>
      <c r="J25" s="226"/>
      <c r="K25" s="71">
        <f>K13+K21+K23+K17</f>
        <v>6000000</v>
      </c>
      <c r="L25" s="226"/>
      <c r="M25" s="71">
        <f>M13+M21+M23+M17</f>
        <v>-890517912</v>
      </c>
      <c r="N25" s="86"/>
      <c r="O25" s="71">
        <f>O13+O21+O23+O17</f>
        <v>26013316</v>
      </c>
      <c r="P25" s="86"/>
      <c r="Q25" s="71">
        <f>Q13+Q21+Q23+Q17</f>
        <v>95067251</v>
      </c>
      <c r="R25" s="86"/>
      <c r="S25" s="71">
        <f>S13+S21+S23+S17</f>
        <v>-19013451</v>
      </c>
      <c r="T25" s="86"/>
      <c r="U25" s="71">
        <f>U13+U21+U23+U17</f>
        <v>102067116</v>
      </c>
      <c r="V25" s="86"/>
      <c r="W25" s="71">
        <f>W13+W21+W23+W17</f>
        <v>148690425</v>
      </c>
      <c r="X25" s="73">
        <f>W25-BS!F54</f>
        <v>0</v>
      </c>
    </row>
    <row r="26" spans="1:24" ht="22.5" customHeight="1" thickTop="1"/>
    <row r="40" spans="6:11" ht="22.5" customHeight="1">
      <c r="F40" s="43">
        <v>51945243</v>
      </c>
    </row>
    <row r="46" spans="6:11" ht="21" customHeight="1">
      <c r="K46" s="53"/>
    </row>
    <row r="48" spans="6:11" ht="21" customHeight="1">
      <c r="K48" s="53"/>
    </row>
  </sheetData>
  <mergeCells count="5">
    <mergeCell ref="A2:G2"/>
    <mergeCell ref="E5:W5"/>
    <mergeCell ref="O6:U6"/>
    <mergeCell ref="I8:M8"/>
    <mergeCell ref="I9:K9"/>
  </mergeCells>
  <phoneticPr fontId="2" type="noConversion"/>
  <pageMargins left="0.78740157480314998" right="0.41" top="0.47244094488188998" bottom="0.41" header="0.511811023622047" footer="0.47"/>
  <pageSetup paperSize="9" scale="90" firstPageNumber="12" fitToHeight="0" orientation="landscape" useFirstPageNumber="1" horizontalDpi="1200" verticalDpi="1200" r:id="rId1"/>
  <headerFooter alignWithMargins="0">
    <oddFooter>&amp;L&amp;14The accompanying notes are an integral part of this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62"/>
  <sheetViews>
    <sheetView view="pageBreakPreview" topLeftCell="A7" zoomScaleNormal="100" zoomScaleSheetLayoutView="100" workbookViewId="0">
      <selection activeCell="D40" sqref="D40"/>
    </sheetView>
  </sheetViews>
  <sheetFormatPr defaultColWidth="9.09765625" defaultRowHeight="22.5" customHeight="1"/>
  <cols>
    <col min="1" max="1" width="2.69921875" style="31" customWidth="1"/>
    <col min="2" max="2" width="34.59765625" style="31" customWidth="1"/>
    <col min="3" max="3" width="5.59765625" style="31" bestFit="1" customWidth="1"/>
    <col min="4" max="4" width="0.8984375" style="43" customWidth="1"/>
    <col min="5" max="5" width="14.296875" style="43" customWidth="1"/>
    <col min="6" max="6" width="0.8984375" style="43" customWidth="1"/>
    <col min="7" max="7" width="13.59765625" style="43" customWidth="1"/>
    <col min="8" max="8" width="0.8984375" style="43" customWidth="1"/>
    <col min="9" max="9" width="10.3984375" style="43" customWidth="1"/>
    <col min="10" max="10" width="0.8984375" style="43" customWidth="1"/>
    <col min="11" max="11" width="10.296875" style="43" customWidth="1"/>
    <col min="12" max="12" width="0.8984375" style="43" customWidth="1"/>
    <col min="13" max="13" width="11.09765625" style="43" bestFit="1" customWidth="1"/>
    <col min="14" max="14" width="0.8984375" style="43" customWidth="1"/>
    <col min="15" max="15" width="13.8984375" style="43" customWidth="1"/>
    <col min="16" max="16" width="0.8984375" style="43" customWidth="1"/>
    <col min="17" max="17" width="12.09765625" style="43" customWidth="1"/>
    <col min="18" max="18" width="0.8984375" style="43" customWidth="1"/>
    <col min="19" max="19" width="12.59765625" style="43" customWidth="1"/>
    <col min="20" max="20" width="0.8984375" style="43" customWidth="1"/>
    <col min="21" max="21" width="12" style="43" customWidth="1"/>
    <col min="22" max="22" width="0.8984375" style="84" customWidth="1"/>
    <col min="23" max="23" width="12.3984375" style="43" bestFit="1" customWidth="1"/>
    <col min="24" max="24" width="13.69921875" style="31" bestFit="1" customWidth="1"/>
    <col min="25" max="25" width="11.3984375" style="31" bestFit="1" customWidth="1"/>
    <col min="26" max="26" width="11.09765625" style="31" bestFit="1" customWidth="1"/>
    <col min="27" max="16384" width="9.09765625" style="31"/>
  </cols>
  <sheetData>
    <row r="1" spans="1:36" ht="22" customHeight="1">
      <c r="A1" s="23" t="s">
        <v>0</v>
      </c>
      <c r="B1" s="23"/>
      <c r="C1" s="23"/>
      <c r="D1" s="30"/>
      <c r="E1" s="30"/>
      <c r="F1" s="30"/>
      <c r="G1" s="30"/>
      <c r="H1" s="30"/>
      <c r="I1" s="30"/>
      <c r="J1" s="30"/>
      <c r="K1" s="30"/>
      <c r="L1" s="30"/>
      <c r="M1" s="31"/>
      <c r="N1" s="32"/>
      <c r="O1" s="23"/>
      <c r="P1" s="23"/>
      <c r="Q1" s="23"/>
      <c r="R1" s="23"/>
      <c r="S1" s="23"/>
      <c r="T1" s="23"/>
      <c r="U1" s="23"/>
      <c r="V1" s="79"/>
      <c r="W1" s="33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s="35" customFormat="1" ht="22" customHeight="1">
      <c r="A2" s="305" t="s">
        <v>73</v>
      </c>
      <c r="B2" s="305"/>
      <c r="C2" s="305"/>
      <c r="D2" s="305"/>
      <c r="E2" s="305"/>
      <c r="F2" s="305"/>
      <c r="G2" s="305"/>
      <c r="H2" s="30"/>
      <c r="I2" s="30"/>
      <c r="J2" s="30"/>
      <c r="K2" s="30"/>
      <c r="L2" s="30"/>
      <c r="N2" s="32"/>
      <c r="O2" s="30"/>
      <c r="P2" s="30"/>
      <c r="Q2" s="30"/>
      <c r="R2" s="30"/>
      <c r="S2" s="30"/>
      <c r="T2" s="30"/>
      <c r="U2" s="31"/>
      <c r="V2" s="80"/>
      <c r="W2" s="31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</row>
    <row r="3" spans="1:36" ht="22" customHeight="1">
      <c r="A3" s="36" t="str">
        <f>'PL2 '!A3</f>
        <v>For the year ended 31 December 2019</v>
      </c>
      <c r="B3" s="37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79"/>
      <c r="W3" s="38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6" ht="22" customHeight="1">
      <c r="B4" s="39"/>
      <c r="C4" s="20"/>
      <c r="D4" s="40"/>
      <c r="E4" s="40"/>
      <c r="F4" s="40"/>
      <c r="G4" s="40"/>
      <c r="H4" s="40"/>
      <c r="I4" s="40"/>
      <c r="J4" s="40"/>
      <c r="K4" s="40"/>
      <c r="L4" s="41"/>
      <c r="M4" s="41"/>
      <c r="N4" s="41"/>
      <c r="O4" s="41"/>
      <c r="P4" s="41"/>
      <c r="Q4" s="40"/>
      <c r="R4" s="41"/>
      <c r="S4" s="41"/>
      <c r="T4" s="41"/>
      <c r="U4" s="41"/>
      <c r="V4" s="81"/>
      <c r="W4" s="41"/>
    </row>
    <row r="5" spans="1:36" ht="22" customHeight="1">
      <c r="A5" s="23"/>
      <c r="B5" s="23"/>
      <c r="C5" s="34"/>
      <c r="D5" s="34"/>
      <c r="E5" s="306" t="s">
        <v>3</v>
      </c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</row>
    <row r="6" spans="1:36" ht="22" customHeight="1">
      <c r="A6" s="23"/>
      <c r="B6" s="23"/>
      <c r="C6" s="34"/>
      <c r="D6" s="34"/>
      <c r="E6" s="63"/>
      <c r="F6" s="63"/>
      <c r="G6" s="63"/>
      <c r="H6" s="63"/>
      <c r="I6" s="63"/>
      <c r="J6" s="63"/>
      <c r="K6" s="63"/>
      <c r="L6" s="63"/>
      <c r="M6" s="63"/>
      <c r="N6" s="63"/>
      <c r="O6" s="306" t="s">
        <v>74</v>
      </c>
      <c r="P6" s="306"/>
      <c r="Q6" s="306"/>
      <c r="R6" s="306"/>
      <c r="S6" s="306"/>
      <c r="T6" s="306"/>
      <c r="U6" s="306"/>
      <c r="V6" s="82"/>
      <c r="W6" s="6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</row>
    <row r="7" spans="1:36" ht="22" customHeight="1">
      <c r="C7" s="44"/>
      <c r="D7" s="44"/>
      <c r="E7" s="63"/>
      <c r="F7" s="63"/>
      <c r="G7" s="63"/>
      <c r="H7" s="63"/>
      <c r="N7" s="63"/>
      <c r="O7" s="44"/>
      <c r="P7" s="63"/>
      <c r="Q7" s="44"/>
      <c r="R7" s="63"/>
      <c r="S7" s="42" t="s">
        <v>75</v>
      </c>
      <c r="T7" s="63"/>
      <c r="U7" s="65"/>
      <c r="V7" s="83"/>
      <c r="W7" s="63"/>
    </row>
    <row r="8" spans="1:36" ht="22" customHeight="1">
      <c r="C8" s="44"/>
      <c r="D8" s="44"/>
      <c r="E8" s="66"/>
      <c r="F8" s="63"/>
      <c r="G8" s="44"/>
      <c r="H8" s="63"/>
      <c r="I8" s="306" t="s">
        <v>43</v>
      </c>
      <c r="J8" s="306"/>
      <c r="K8" s="306"/>
      <c r="L8" s="306"/>
      <c r="M8" s="306"/>
      <c r="N8" s="63"/>
      <c r="O8" s="42" t="s">
        <v>76</v>
      </c>
      <c r="P8" s="63"/>
      <c r="Q8" s="44"/>
      <c r="R8" s="63"/>
      <c r="S8" s="44" t="s">
        <v>77</v>
      </c>
      <c r="T8" s="63"/>
      <c r="U8" s="44"/>
    </row>
    <row r="9" spans="1:36" ht="22" customHeight="1">
      <c r="C9" s="44"/>
      <c r="D9" s="44"/>
      <c r="E9" s="44"/>
      <c r="F9" s="63"/>
      <c r="G9" s="18" t="s">
        <v>78</v>
      </c>
      <c r="H9" s="63"/>
      <c r="I9" s="307" t="s">
        <v>79</v>
      </c>
      <c r="J9" s="307"/>
      <c r="K9" s="307"/>
      <c r="L9" s="63"/>
      <c r="M9" s="63"/>
      <c r="N9" s="63"/>
      <c r="O9" s="42" t="s">
        <v>80</v>
      </c>
      <c r="P9" s="63"/>
      <c r="Q9" s="44" t="s">
        <v>81</v>
      </c>
      <c r="R9" s="63"/>
      <c r="S9" s="44" t="s">
        <v>82</v>
      </c>
      <c r="T9" s="63"/>
      <c r="U9" s="67"/>
    </row>
    <row r="10" spans="1:36" ht="22" customHeight="1">
      <c r="C10" s="44"/>
      <c r="D10" s="44"/>
      <c r="E10" s="46" t="s">
        <v>83</v>
      </c>
      <c r="F10" s="63"/>
      <c r="G10" s="18" t="s">
        <v>84</v>
      </c>
      <c r="H10" s="63"/>
      <c r="I10" s="44" t="s">
        <v>85</v>
      </c>
      <c r="J10" s="63"/>
      <c r="K10" s="44" t="s">
        <v>86</v>
      </c>
      <c r="L10" s="63"/>
      <c r="M10" s="63"/>
      <c r="N10" s="63"/>
      <c r="O10" s="44" t="s">
        <v>87</v>
      </c>
      <c r="P10" s="63"/>
      <c r="Q10" s="42" t="s">
        <v>88</v>
      </c>
      <c r="R10" s="63"/>
      <c r="S10" s="44" t="s">
        <v>89</v>
      </c>
      <c r="T10" s="63"/>
      <c r="U10" s="67"/>
      <c r="W10" s="42"/>
    </row>
    <row r="11" spans="1:36" ht="22" customHeight="1">
      <c r="A11" s="35"/>
      <c r="C11" s="68" t="s">
        <v>4</v>
      </c>
      <c r="D11" s="44"/>
      <c r="E11" s="68" t="s">
        <v>90</v>
      </c>
      <c r="F11" s="63"/>
      <c r="G11" s="137" t="s">
        <v>91</v>
      </c>
      <c r="H11" s="63"/>
      <c r="I11" s="68" t="s">
        <v>92</v>
      </c>
      <c r="J11" s="63"/>
      <c r="K11" s="68" t="s">
        <v>92</v>
      </c>
      <c r="L11" s="63"/>
      <c r="M11" s="141" t="s">
        <v>43</v>
      </c>
      <c r="N11" s="63"/>
      <c r="O11" s="68" t="s">
        <v>93</v>
      </c>
      <c r="P11" s="63"/>
      <c r="Q11" s="68" t="s">
        <v>130</v>
      </c>
      <c r="R11" s="63"/>
      <c r="S11" s="68" t="s">
        <v>94</v>
      </c>
      <c r="T11" s="63"/>
      <c r="U11" s="69" t="s">
        <v>95</v>
      </c>
      <c r="W11" s="69" t="s">
        <v>49</v>
      </c>
    </row>
    <row r="12" spans="1:36" ht="12" customHeight="1">
      <c r="A12" s="35"/>
      <c r="C12" s="44"/>
      <c r="D12" s="44"/>
      <c r="E12" s="44"/>
      <c r="F12" s="63"/>
      <c r="G12" s="18"/>
      <c r="H12" s="83"/>
      <c r="I12" s="44"/>
      <c r="J12" s="63"/>
      <c r="K12" s="44"/>
      <c r="L12" s="63"/>
      <c r="M12" s="63"/>
      <c r="N12" s="63"/>
      <c r="O12" s="44"/>
      <c r="P12" s="63"/>
      <c r="Q12" s="44"/>
      <c r="R12" s="63"/>
      <c r="S12" s="44"/>
      <c r="T12" s="63"/>
      <c r="U12" s="44"/>
      <c r="W12" s="67"/>
    </row>
    <row r="13" spans="1:36" s="35" customFormat="1" ht="22" customHeight="1">
      <c r="A13" s="138" t="s">
        <v>96</v>
      </c>
      <c r="C13" s="21"/>
      <c r="D13" s="70"/>
      <c r="E13" s="275">
        <v>1081754992</v>
      </c>
      <c r="F13" s="226"/>
      <c r="G13" s="275">
        <v>-169425006</v>
      </c>
      <c r="H13" s="226"/>
      <c r="I13" s="275">
        <v>18811235</v>
      </c>
      <c r="J13" s="226"/>
      <c r="K13" s="275">
        <v>6000000</v>
      </c>
      <c r="L13" s="226"/>
      <c r="M13" s="275">
        <v>-890517912</v>
      </c>
      <c r="N13" s="226"/>
      <c r="O13" s="275">
        <v>26013316</v>
      </c>
      <c r="P13" s="226"/>
      <c r="Q13" s="275">
        <v>95067251</v>
      </c>
      <c r="R13" s="226"/>
      <c r="S13" s="275">
        <v>-19013451</v>
      </c>
      <c r="T13" s="226"/>
      <c r="U13" s="275">
        <f>SUM(O13:S13)</f>
        <v>102067116</v>
      </c>
      <c r="V13" s="226"/>
      <c r="W13" s="95">
        <f>SUM(E13:M13)+U13</f>
        <v>148690425</v>
      </c>
    </row>
    <row r="14" spans="1:36" ht="10.5" customHeight="1">
      <c r="C14" s="46"/>
      <c r="D14" s="90"/>
      <c r="E14" s="45"/>
      <c r="F14" s="227"/>
      <c r="G14" s="45"/>
      <c r="H14" s="227"/>
      <c r="I14" s="45"/>
      <c r="J14" s="227"/>
      <c r="K14" s="45"/>
      <c r="L14" s="227"/>
      <c r="M14" s="45"/>
      <c r="N14" s="228"/>
      <c r="O14" s="45"/>
      <c r="P14" s="228"/>
      <c r="Q14" s="45"/>
      <c r="R14" s="228"/>
      <c r="S14" s="45"/>
      <c r="T14" s="228"/>
      <c r="U14" s="45"/>
      <c r="V14" s="228"/>
      <c r="W14" s="229"/>
    </row>
    <row r="15" spans="1:36" ht="21" customHeight="1">
      <c r="A15" s="138" t="s">
        <v>146</v>
      </c>
      <c r="C15" s="46"/>
      <c r="D15" s="90"/>
      <c r="E15" s="45"/>
      <c r="F15" s="227"/>
      <c r="G15" s="45"/>
      <c r="H15" s="227"/>
      <c r="I15" s="45"/>
      <c r="J15" s="227"/>
      <c r="K15" s="45"/>
      <c r="L15" s="227"/>
      <c r="M15" s="45"/>
      <c r="N15" s="228"/>
      <c r="O15" s="45"/>
      <c r="P15" s="228"/>
      <c r="Q15" s="45"/>
      <c r="R15" s="228"/>
      <c r="S15" s="45"/>
      <c r="T15" s="228"/>
      <c r="U15" s="45"/>
      <c r="V15" s="228"/>
      <c r="W15" s="229"/>
    </row>
    <row r="16" spans="1:36" s="209" customFormat="1" ht="22" customHeight="1">
      <c r="A16" s="209" t="s">
        <v>123</v>
      </c>
      <c r="C16" s="194" t="s">
        <v>159</v>
      </c>
      <c r="D16" s="276"/>
      <c r="E16" s="284">
        <v>-540877496</v>
      </c>
      <c r="F16" s="277"/>
      <c r="G16" s="284">
        <v>169425006</v>
      </c>
      <c r="H16" s="277"/>
      <c r="I16" s="277">
        <v>0</v>
      </c>
      <c r="J16" s="277"/>
      <c r="K16" s="277">
        <v>0</v>
      </c>
      <c r="L16" s="277"/>
      <c r="M16" s="284">
        <f>-E16-G16</f>
        <v>371452490</v>
      </c>
      <c r="N16" s="277"/>
      <c r="O16" s="277">
        <v>0</v>
      </c>
      <c r="P16" s="277"/>
      <c r="Q16" s="277">
        <v>0</v>
      </c>
      <c r="R16" s="277"/>
      <c r="S16" s="277">
        <v>0</v>
      </c>
      <c r="T16" s="277"/>
      <c r="U16" s="277">
        <f>SUM(O16:S16)</f>
        <v>0</v>
      </c>
      <c r="V16" s="277"/>
      <c r="W16" s="284">
        <f>SUM(E16:U16)</f>
        <v>0</v>
      </c>
    </row>
    <row r="17" spans="1:26" s="209" customFormat="1" ht="22" customHeight="1">
      <c r="A17" s="209" t="s">
        <v>109</v>
      </c>
      <c r="C17" s="194" t="s">
        <v>156</v>
      </c>
      <c r="D17" s="276"/>
      <c r="E17" s="284">
        <v>410579387</v>
      </c>
      <c r="F17" s="277"/>
      <c r="G17" s="277">
        <v>0</v>
      </c>
      <c r="H17" s="277"/>
      <c r="I17" s="277">
        <v>0</v>
      </c>
      <c r="J17" s="277"/>
      <c r="K17" s="277">
        <v>0</v>
      </c>
      <c r="L17" s="277"/>
      <c r="M17" s="284">
        <v>0</v>
      </c>
      <c r="N17" s="277"/>
      <c r="O17" s="277">
        <v>0</v>
      </c>
      <c r="P17" s="277"/>
      <c r="Q17" s="277">
        <v>0</v>
      </c>
      <c r="R17" s="277"/>
      <c r="S17" s="277">
        <v>0</v>
      </c>
      <c r="T17" s="277"/>
      <c r="U17" s="277">
        <f>SUM(O17:S17)</f>
        <v>0</v>
      </c>
      <c r="V17" s="277"/>
      <c r="W17" s="284">
        <f>SUM(E17:U17)</f>
        <v>410579387</v>
      </c>
    </row>
    <row r="18" spans="1:26" s="209" customFormat="1" ht="22" customHeight="1">
      <c r="A18" s="138" t="s">
        <v>147</v>
      </c>
      <c r="C18" s="194"/>
      <c r="D18" s="276"/>
      <c r="E18" s="287">
        <f>SUM(E16:E17)</f>
        <v>-130298109</v>
      </c>
      <c r="F18" s="277"/>
      <c r="G18" s="287">
        <f>SUM(G16:G17)</f>
        <v>169425006</v>
      </c>
      <c r="H18" s="277"/>
      <c r="I18" s="287">
        <f>SUM(I16:I17)</f>
        <v>0</v>
      </c>
      <c r="J18" s="277"/>
      <c r="K18" s="287">
        <f>SUM(K16:K17)</f>
        <v>0</v>
      </c>
      <c r="L18" s="277"/>
      <c r="M18" s="287">
        <f>SUM(M16:M17)</f>
        <v>371452490</v>
      </c>
      <c r="N18" s="277"/>
      <c r="O18" s="287">
        <f>SUM(O16:O17)</f>
        <v>0</v>
      </c>
      <c r="P18" s="277"/>
      <c r="Q18" s="287">
        <f>SUM(Q16:Q17)</f>
        <v>0</v>
      </c>
      <c r="R18" s="277"/>
      <c r="S18" s="287">
        <f>SUM(S16:S17)</f>
        <v>0</v>
      </c>
      <c r="T18" s="277"/>
      <c r="U18" s="287">
        <f>SUM(U16:U17)</f>
        <v>0</v>
      </c>
      <c r="V18" s="277"/>
      <c r="W18" s="287">
        <f>SUM(W16:W17)</f>
        <v>410579387</v>
      </c>
    </row>
    <row r="19" spans="1:26" s="209" customFormat="1" ht="22" customHeight="1">
      <c r="A19" s="35" t="s">
        <v>148</v>
      </c>
      <c r="C19" s="194"/>
      <c r="D19" s="276"/>
      <c r="E19" s="285"/>
      <c r="F19" s="277"/>
      <c r="G19" s="285"/>
      <c r="H19" s="277"/>
      <c r="I19" s="285"/>
      <c r="J19" s="277"/>
      <c r="K19" s="285"/>
      <c r="L19" s="277"/>
      <c r="M19" s="285"/>
      <c r="N19" s="277"/>
      <c r="O19" s="285"/>
      <c r="P19" s="277"/>
      <c r="Q19" s="285"/>
      <c r="R19" s="277"/>
      <c r="S19" s="285"/>
      <c r="T19" s="277"/>
      <c r="U19" s="285"/>
      <c r="V19" s="277"/>
      <c r="W19" s="285"/>
    </row>
    <row r="20" spans="1:26" ht="22" customHeight="1">
      <c r="A20" s="31" t="s">
        <v>139</v>
      </c>
      <c r="B20" s="35"/>
      <c r="C20" s="129"/>
      <c r="D20" s="41"/>
      <c r="E20" s="89">
        <v>0</v>
      </c>
      <c r="F20" s="75"/>
      <c r="G20" s="89">
        <v>0</v>
      </c>
      <c r="H20" s="75"/>
      <c r="I20" s="59">
        <v>0</v>
      </c>
      <c r="J20" s="75"/>
      <c r="K20" s="59">
        <v>0</v>
      </c>
      <c r="L20" s="75"/>
      <c r="M20" s="156">
        <f>'PL1 '!D34</f>
        <v>-53760339</v>
      </c>
      <c r="N20" s="75"/>
      <c r="O20" s="59">
        <v>0</v>
      </c>
      <c r="P20" s="75"/>
      <c r="Q20" s="59">
        <v>0</v>
      </c>
      <c r="R20" s="75"/>
      <c r="S20" s="59">
        <v>0</v>
      </c>
      <c r="T20" s="75"/>
      <c r="U20" s="59">
        <f>SUM(O20:S20)</f>
        <v>0</v>
      </c>
      <c r="V20" s="75"/>
      <c r="W20" s="89">
        <f>SUM(E20:M20)+U20</f>
        <v>-53760339</v>
      </c>
    </row>
    <row r="21" spans="1:26" ht="22" customHeight="1">
      <c r="A21" s="31" t="s">
        <v>145</v>
      </c>
      <c r="B21" s="35"/>
      <c r="C21" s="129"/>
      <c r="D21" s="41"/>
      <c r="E21" s="59">
        <v>0</v>
      </c>
      <c r="F21" s="75"/>
      <c r="G21" s="59">
        <v>0</v>
      </c>
      <c r="H21" s="75"/>
      <c r="I21" s="59">
        <v>0</v>
      </c>
      <c r="J21" s="75"/>
      <c r="K21" s="59">
        <v>0</v>
      </c>
      <c r="L21" s="75"/>
      <c r="M21" s="89">
        <v>7170733</v>
      </c>
      <c r="N21" s="75"/>
      <c r="O21" s="89">
        <f>'PL2 '!D10</f>
        <v>-26474600</v>
      </c>
      <c r="P21" s="75"/>
      <c r="Q21" s="89">
        <f>+'PL2 '!D13</f>
        <v>8159187</v>
      </c>
      <c r="R21" s="75"/>
      <c r="S21" s="156">
        <f>-1631837+'PL2 '!D11</f>
        <v>-1539580</v>
      </c>
      <c r="T21" s="75"/>
      <c r="U21" s="89">
        <f>SUM(O21:S21)</f>
        <v>-19854993</v>
      </c>
      <c r="V21" s="93"/>
      <c r="W21" s="89">
        <f>SUM(E21:M21)+U21</f>
        <v>-12684260</v>
      </c>
      <c r="Z21" s="289"/>
    </row>
    <row r="22" spans="1:26" s="35" customFormat="1" ht="22" customHeight="1">
      <c r="A22" s="35" t="s">
        <v>143</v>
      </c>
      <c r="C22" s="128"/>
      <c r="D22" s="70"/>
      <c r="E22" s="92">
        <f>SUM(E20:E21)</f>
        <v>0</v>
      </c>
      <c r="F22" s="91"/>
      <c r="G22" s="92">
        <f>SUM(G20:G21)</f>
        <v>0</v>
      </c>
      <c r="H22" s="91"/>
      <c r="I22" s="72">
        <f>SUM(I20:I21)</f>
        <v>0</v>
      </c>
      <c r="J22" s="91"/>
      <c r="K22" s="72">
        <f>SUM(K20:K21)</f>
        <v>0</v>
      </c>
      <c r="L22" s="91"/>
      <c r="M22" s="92">
        <f>SUM(M20:M21)</f>
        <v>-46589606</v>
      </c>
      <c r="N22" s="91"/>
      <c r="O22" s="92">
        <f>SUM(O20:O21)</f>
        <v>-26474600</v>
      </c>
      <c r="P22" s="91"/>
      <c r="Q22" s="92">
        <f>SUM(Q20:Q21)</f>
        <v>8159187</v>
      </c>
      <c r="R22" s="91"/>
      <c r="S22" s="92">
        <f>SUM(S20:S21)</f>
        <v>-1539580</v>
      </c>
      <c r="T22" s="91"/>
      <c r="U22" s="92">
        <f>SUM(U20:U21)</f>
        <v>-19854993</v>
      </c>
      <c r="V22" s="94"/>
      <c r="W22" s="92">
        <f>SUM(W20:W21)</f>
        <v>-66444599</v>
      </c>
      <c r="X22" s="73">
        <f>'PL2 '!D17-'SE2'!W22</f>
        <v>0</v>
      </c>
    </row>
    <row r="23" spans="1:26" ht="22" customHeight="1">
      <c r="A23" s="31" t="s">
        <v>131</v>
      </c>
      <c r="C23" s="130"/>
      <c r="D23" s="41"/>
      <c r="E23" s="45"/>
      <c r="F23" s="235"/>
      <c r="G23" s="45"/>
      <c r="H23" s="235"/>
      <c r="I23" s="45"/>
      <c r="J23" s="235"/>
      <c r="K23" s="45"/>
      <c r="L23" s="235"/>
      <c r="M23" s="236"/>
      <c r="N23" s="235"/>
      <c r="O23" s="45"/>
      <c r="P23" s="235"/>
      <c r="Q23" s="45"/>
      <c r="R23" s="235"/>
      <c r="S23" s="45"/>
      <c r="T23" s="235"/>
      <c r="U23" s="45"/>
      <c r="V23" s="235"/>
      <c r="W23" s="45"/>
    </row>
    <row r="24" spans="1:26" ht="22" customHeight="1">
      <c r="B24" s="31" t="s">
        <v>97</v>
      </c>
      <c r="C24" s="58"/>
      <c r="D24" s="40"/>
      <c r="E24" s="60">
        <v>0</v>
      </c>
      <c r="F24" s="75"/>
      <c r="G24" s="60">
        <v>0</v>
      </c>
      <c r="H24" s="75"/>
      <c r="I24" s="60">
        <v>0</v>
      </c>
      <c r="J24" s="75"/>
      <c r="K24" s="60">
        <v>0</v>
      </c>
      <c r="L24" s="75"/>
      <c r="M24" s="62">
        <f>-(U24)</f>
        <v>41570081.600000001</v>
      </c>
      <c r="N24" s="75"/>
      <c r="O24" s="60">
        <v>0</v>
      </c>
      <c r="P24" s="75"/>
      <c r="Q24" s="62">
        <v>-51962602</v>
      </c>
      <c r="R24" s="75"/>
      <c r="S24" s="62">
        <f>-Q24*0.2</f>
        <v>10392520.4</v>
      </c>
      <c r="T24" s="75"/>
      <c r="U24" s="62">
        <f>SUM(O24:S24)</f>
        <v>-41570081.600000001</v>
      </c>
      <c r="V24" s="75"/>
      <c r="W24" s="62">
        <f>SUM(E24:M24)+U24</f>
        <v>0</v>
      </c>
    </row>
    <row r="25" spans="1:26" ht="10.5" customHeight="1">
      <c r="C25" s="44"/>
      <c r="D25" s="42">
        <v>131817781</v>
      </c>
      <c r="E25" s="237"/>
      <c r="F25" s="227"/>
      <c r="G25" s="237"/>
      <c r="H25" s="227"/>
      <c r="I25" s="237"/>
      <c r="J25" s="227"/>
      <c r="K25" s="237"/>
      <c r="L25" s="227"/>
      <c r="M25" s="238"/>
      <c r="N25" s="227"/>
      <c r="O25" s="237"/>
      <c r="P25" s="227"/>
      <c r="Q25" s="237"/>
      <c r="R25" s="227"/>
      <c r="S25" s="237"/>
      <c r="T25" s="227"/>
      <c r="U25" s="237"/>
      <c r="V25" s="227"/>
      <c r="W25" s="237"/>
    </row>
    <row r="26" spans="1:26" s="35" customFormat="1" ht="22" customHeight="1" thickBot="1">
      <c r="A26" s="291" t="s">
        <v>161</v>
      </c>
      <c r="B26" s="292"/>
      <c r="C26" s="21"/>
      <c r="D26" s="70"/>
      <c r="E26" s="71">
        <f>E13+E22+E24+E18</f>
        <v>951456883</v>
      </c>
      <c r="F26" s="86"/>
      <c r="G26" s="256">
        <f>G13+G22+G24+G18</f>
        <v>0</v>
      </c>
      <c r="H26" s="86"/>
      <c r="I26" s="71">
        <f>I13+I22+I24+I18</f>
        <v>18811235</v>
      </c>
      <c r="J26" s="86"/>
      <c r="K26" s="71">
        <f>K13+K22+K24+K18</f>
        <v>6000000</v>
      </c>
      <c r="L26" s="86"/>
      <c r="M26" s="71">
        <f>M13+M22+M24+M18</f>
        <v>-524084946.39999998</v>
      </c>
      <c r="N26" s="86"/>
      <c r="O26" s="71">
        <f>O13+O22+O24+O18</f>
        <v>-461284</v>
      </c>
      <c r="P26" s="86"/>
      <c r="Q26" s="71">
        <f>Q13+Q22+Q24+Q18</f>
        <v>51263836</v>
      </c>
      <c r="R26" s="86"/>
      <c r="S26" s="71">
        <f>S13+S22+S24+S18</f>
        <v>-10160510.6</v>
      </c>
      <c r="T26" s="86"/>
      <c r="U26" s="71">
        <f>U13+U22+U24+U18</f>
        <v>40642041.399999999</v>
      </c>
      <c r="V26" s="86"/>
      <c r="W26" s="71">
        <f>W13+W22+W24+W18</f>
        <v>492825213</v>
      </c>
      <c r="X26" s="73">
        <f>+W26-BS!D54</f>
        <v>0</v>
      </c>
    </row>
    <row r="27" spans="1:26" s="50" customFormat="1" ht="21" customHeight="1" thickTop="1">
      <c r="A27" s="47"/>
      <c r="B27" s="47"/>
      <c r="C27" s="48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87"/>
      <c r="W27" s="49"/>
    </row>
    <row r="28" spans="1:26" s="50" customFormat="1" ht="21" customHeight="1">
      <c r="A28" s="47"/>
      <c r="B28" s="47"/>
      <c r="C28" s="48"/>
      <c r="D28" s="49"/>
      <c r="E28" s="49"/>
      <c r="F28" s="49"/>
      <c r="G28" s="49"/>
      <c r="H28" s="49"/>
      <c r="I28" s="49"/>
      <c r="J28" s="49"/>
      <c r="K28" s="49"/>
      <c r="L28" s="49"/>
      <c r="M28" s="150"/>
      <c r="N28" s="49"/>
      <c r="O28" s="49"/>
      <c r="P28" s="49"/>
      <c r="Q28" s="49"/>
      <c r="R28" s="49"/>
      <c r="S28" s="49"/>
      <c r="T28" s="49"/>
      <c r="U28" s="49"/>
      <c r="V28" s="87"/>
      <c r="W28" s="49"/>
    </row>
    <row r="29" spans="1:26" s="50" customFormat="1" ht="21" customHeight="1">
      <c r="A29" s="47"/>
      <c r="B29" s="47"/>
      <c r="C29" s="4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87"/>
      <c r="W29" s="288"/>
    </row>
    <row r="30" spans="1:26" ht="21" customHeight="1">
      <c r="A30" s="35"/>
      <c r="B30" s="35"/>
      <c r="C30" s="2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88"/>
      <c r="W30" s="51"/>
    </row>
    <row r="31" spans="1:26" ht="21" customHeight="1">
      <c r="A31" s="35"/>
      <c r="B31" s="35"/>
      <c r="C31" s="2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88"/>
      <c r="W31" s="51"/>
    </row>
    <row r="32" spans="1:26" ht="19.5" customHeight="1">
      <c r="D32" s="31"/>
      <c r="E32" s="31"/>
      <c r="F32" s="31"/>
      <c r="G32" s="31"/>
      <c r="H32" s="31"/>
      <c r="I32" s="31"/>
      <c r="J32" s="3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88"/>
      <c r="W32" s="51"/>
    </row>
    <row r="33" spans="6:23" ht="21" customHeight="1"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88"/>
      <c r="W33" s="51"/>
    </row>
    <row r="34" spans="6:23" ht="21" customHeight="1"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88"/>
      <c r="W34" s="51"/>
    </row>
    <row r="35" spans="6:23" ht="21" customHeight="1"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88"/>
      <c r="W35" s="51"/>
    </row>
    <row r="36" spans="6:23" ht="21" customHeight="1">
      <c r="Q36" s="52"/>
    </row>
    <row r="37" spans="6:23" ht="21" customHeight="1">
      <c r="Q37" s="52"/>
    </row>
    <row r="39" spans="6:23" ht="21" customHeight="1">
      <c r="O39" s="43" t="s">
        <v>98</v>
      </c>
    </row>
    <row r="43" spans="6:23" ht="22.5" customHeight="1">
      <c r="F43" s="43">
        <v>51945243</v>
      </c>
    </row>
    <row r="60" spans="1:36" s="43" customFormat="1" ht="21" customHeight="1">
      <c r="A60" s="31"/>
      <c r="B60" s="31"/>
      <c r="C60" s="31"/>
      <c r="K60" s="53"/>
      <c r="V60" s="84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</row>
    <row r="62" spans="1:36" s="43" customFormat="1" ht="21" customHeight="1">
      <c r="A62" s="31"/>
      <c r="B62" s="31"/>
      <c r="C62" s="31"/>
      <c r="K62" s="53"/>
      <c r="V62" s="84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</row>
  </sheetData>
  <mergeCells count="5">
    <mergeCell ref="A2:G2"/>
    <mergeCell ref="E5:W5"/>
    <mergeCell ref="O6:U6"/>
    <mergeCell ref="I8:M8"/>
    <mergeCell ref="I9:K9"/>
  </mergeCells>
  <pageMargins left="0.78740157480314998" right="0.41" top="0.47244094488188998" bottom="0.41" header="0.511811023622047" footer="0.47"/>
  <pageSetup paperSize="9" scale="87" firstPageNumber="13" fitToHeight="0" orientation="landscape" useFirstPageNumber="1" horizontalDpi="1200" verticalDpi="1200" r:id="rId1"/>
  <headerFooter alignWithMargins="0">
    <oddFooter>&amp;L&amp;14The accompanying notes are an integral part of this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J41"/>
  <sheetViews>
    <sheetView tabSelected="1" view="pageBreakPreview" zoomScale="85" zoomScaleNormal="85" zoomScaleSheetLayoutView="85" workbookViewId="0">
      <selection activeCell="A39" sqref="A39"/>
    </sheetView>
  </sheetViews>
  <sheetFormatPr defaultColWidth="9.09765625" defaultRowHeight="22.5" customHeight="1"/>
  <cols>
    <col min="1" max="1" width="51.296875" style="98" customWidth="1"/>
    <col min="2" max="2" width="9.69921875" style="99" customWidth="1"/>
    <col min="3" max="3" width="1.3984375" style="100" customWidth="1"/>
    <col min="4" max="4" width="16.69921875" style="100" customWidth="1"/>
    <col min="5" max="5" width="1.3984375" style="98" customWidth="1"/>
    <col min="6" max="6" width="16.69921875" style="100" customWidth="1"/>
    <col min="7" max="7" width="1.3984375" style="98" customWidth="1"/>
    <col min="8" max="8" width="12.69921875" style="98" customWidth="1"/>
    <col min="9" max="9" width="1.3984375" style="98" customWidth="1"/>
    <col min="10" max="10" width="12.69921875" style="98" customWidth="1"/>
    <col min="11" max="16384" width="9.09765625" style="98"/>
  </cols>
  <sheetData>
    <row r="1" spans="1:10" ht="24" customHeight="1">
      <c r="A1" s="96" t="s">
        <v>0</v>
      </c>
      <c r="B1" s="97"/>
      <c r="C1" s="97"/>
      <c r="D1" s="97"/>
      <c r="E1" s="97"/>
      <c r="F1" s="97"/>
    </row>
    <row r="2" spans="1:10" ht="24" customHeight="1">
      <c r="A2" s="97" t="s">
        <v>101</v>
      </c>
    </row>
    <row r="3" spans="1:10" ht="22.5" customHeight="1">
      <c r="A3" s="101" t="str">
        <f>'SE2'!A3</f>
        <v>For the year ended 31 December 2019</v>
      </c>
      <c r="B3" s="102"/>
      <c r="C3" s="103"/>
      <c r="D3" s="103"/>
      <c r="E3" s="103"/>
      <c r="F3" s="103"/>
      <c r="G3" s="99"/>
      <c r="H3" s="103"/>
    </row>
    <row r="4" spans="1:10" ht="17.25" customHeight="1">
      <c r="A4" s="101"/>
      <c r="B4" s="102"/>
      <c r="C4" s="103"/>
      <c r="D4" s="103"/>
      <c r="E4" s="103"/>
      <c r="F4" s="103"/>
      <c r="G4" s="99"/>
      <c r="H4" s="103"/>
    </row>
    <row r="5" spans="1:10" ht="19.5" customHeight="1">
      <c r="B5" s="104"/>
      <c r="C5" s="105"/>
      <c r="D5" s="299" t="s">
        <v>3</v>
      </c>
      <c r="E5" s="299"/>
      <c r="F5" s="299"/>
    </row>
    <row r="6" spans="1:10" ht="23.25" customHeight="1">
      <c r="A6" s="97"/>
      <c r="B6" s="106" t="s">
        <v>4</v>
      </c>
      <c r="C6" s="107"/>
      <c r="D6" s="108">
        <v>2019</v>
      </c>
      <c r="E6" s="99"/>
      <c r="F6" s="109">
        <v>2018</v>
      </c>
    </row>
    <row r="7" spans="1:10" ht="21.75" customHeight="1">
      <c r="A7" s="110" t="s">
        <v>102</v>
      </c>
    </row>
    <row r="8" spans="1:10" ht="21.75" customHeight="1">
      <c r="A8" s="98" t="s">
        <v>134</v>
      </c>
      <c r="D8" s="111">
        <v>484438107</v>
      </c>
      <c r="F8" s="111">
        <v>534302998</v>
      </c>
      <c r="H8" s="112"/>
      <c r="J8" s="113"/>
    </row>
    <row r="9" spans="1:10" ht="21.75" customHeight="1">
      <c r="A9" s="98" t="s">
        <v>133</v>
      </c>
      <c r="D9" s="111">
        <v>-12991086</v>
      </c>
      <c r="F9" s="111">
        <v>-46347421</v>
      </c>
      <c r="H9" s="112"/>
      <c r="J9" s="113"/>
    </row>
    <row r="10" spans="1:10" ht="21.75" customHeight="1">
      <c r="A10" s="98" t="s">
        <v>135</v>
      </c>
      <c r="D10" s="111">
        <v>-331358412</v>
      </c>
      <c r="F10" s="111">
        <v>-415085722</v>
      </c>
      <c r="H10" s="112"/>
      <c r="J10" s="113"/>
    </row>
    <row r="11" spans="1:10" ht="21.75" customHeight="1">
      <c r="A11" s="98" t="s">
        <v>136</v>
      </c>
      <c r="D11" s="111">
        <v>-80365306</v>
      </c>
      <c r="F11" s="111">
        <v>-14081095</v>
      </c>
      <c r="H11" s="112"/>
      <c r="J11" s="113"/>
    </row>
    <row r="12" spans="1:10" ht="21.75" customHeight="1">
      <c r="A12" s="98" t="s">
        <v>67</v>
      </c>
      <c r="D12" s="111">
        <v>-103814912</v>
      </c>
      <c r="F12" s="111">
        <v>-49301969</v>
      </c>
      <c r="H12" s="112"/>
      <c r="J12" s="113"/>
    </row>
    <row r="13" spans="1:10" ht="21.75" customHeight="1">
      <c r="A13" s="98" t="s">
        <v>103</v>
      </c>
      <c r="D13" s="111">
        <v>2158858</v>
      </c>
      <c r="F13" s="111">
        <v>2886923</v>
      </c>
      <c r="H13" s="112"/>
      <c r="J13" s="113"/>
    </row>
    <row r="14" spans="1:10" ht="21.75" customHeight="1">
      <c r="A14" s="98" t="s">
        <v>104</v>
      </c>
      <c r="D14" s="111">
        <v>2569620</v>
      </c>
      <c r="E14" s="98">
        <v>272686883</v>
      </c>
      <c r="F14" s="111">
        <v>5860554</v>
      </c>
      <c r="H14" s="112"/>
      <c r="J14" s="113"/>
    </row>
    <row r="15" spans="1:10" ht="21.75" customHeight="1">
      <c r="A15" s="98" t="s">
        <v>60</v>
      </c>
      <c r="D15" s="111">
        <v>10061617</v>
      </c>
      <c r="F15" s="111">
        <v>5412172</v>
      </c>
      <c r="H15" s="112"/>
      <c r="J15" s="113"/>
    </row>
    <row r="16" spans="1:10" ht="21.75" customHeight="1">
      <c r="A16" s="98" t="s">
        <v>68</v>
      </c>
      <c r="D16" s="221">
        <v>-181763194</v>
      </c>
      <c r="F16" s="111">
        <v>-166845799</v>
      </c>
      <c r="H16" s="112"/>
      <c r="J16" s="113"/>
    </row>
    <row r="17" spans="1:10" ht="21.75" customHeight="1">
      <c r="A17" s="98" t="s">
        <v>118</v>
      </c>
      <c r="D17" s="221">
        <v>-1536479</v>
      </c>
      <c r="F17" s="111">
        <v>-2244085</v>
      </c>
      <c r="H17" s="112"/>
      <c r="J17" s="113"/>
    </row>
    <row r="18" spans="1:10" ht="21.75" customHeight="1">
      <c r="A18" s="98" t="s">
        <v>105</v>
      </c>
      <c r="D18" s="111">
        <v>26571885</v>
      </c>
      <c r="F18" s="111">
        <v>74603716</v>
      </c>
      <c r="H18" s="112"/>
      <c r="J18" s="113"/>
    </row>
    <row r="19" spans="1:10" ht="21.75" customHeight="1">
      <c r="A19" s="98" t="s">
        <v>106</v>
      </c>
      <c r="D19" s="111">
        <v>-86561143</v>
      </c>
      <c r="F19" s="111">
        <v>29174318</v>
      </c>
      <c r="H19" s="112"/>
      <c r="J19" s="113"/>
    </row>
    <row r="20" spans="1:10" ht="21.75" customHeight="1">
      <c r="A20" s="97" t="s">
        <v>107</v>
      </c>
      <c r="D20" s="114">
        <f>SUM(D8:D19)</f>
        <v>-272590445</v>
      </c>
      <c r="E20" s="97"/>
      <c r="F20" s="114">
        <f>SUM(F8:F19)</f>
        <v>-41665410</v>
      </c>
      <c r="H20" s="112"/>
      <c r="J20" s="113"/>
    </row>
    <row r="21" spans="1:10" ht="9" customHeight="1">
      <c r="A21" s="115"/>
      <c r="C21" s="100">
        <v>131817781</v>
      </c>
      <c r="D21" s="111"/>
      <c r="F21" s="111"/>
      <c r="H21" s="112"/>
      <c r="J21" s="113"/>
    </row>
    <row r="22" spans="1:10" ht="21.75" customHeight="1">
      <c r="A22" s="110" t="s">
        <v>108</v>
      </c>
      <c r="D22" s="116"/>
      <c r="F22" s="116"/>
      <c r="H22" s="112"/>
      <c r="J22" s="113"/>
    </row>
    <row r="23" spans="1:10" ht="21.75" customHeight="1">
      <c r="A23" s="98" t="s">
        <v>163</v>
      </c>
      <c r="D23" s="111">
        <v>21730000</v>
      </c>
      <c r="F23" s="111">
        <v>4098</v>
      </c>
      <c r="H23" s="112"/>
      <c r="J23" s="113"/>
    </row>
    <row r="24" spans="1:10" ht="21.75" customHeight="1">
      <c r="A24" s="98" t="s">
        <v>172</v>
      </c>
      <c r="C24" s="99"/>
      <c r="D24" s="221">
        <v>-13162290</v>
      </c>
      <c r="F24" s="111">
        <v>-371650</v>
      </c>
      <c r="H24" s="112"/>
      <c r="J24" s="113"/>
    </row>
    <row r="25" spans="1:10" ht="21.75" customHeight="1">
      <c r="A25" s="98" t="s">
        <v>173</v>
      </c>
      <c r="C25" s="99"/>
      <c r="D25" s="221">
        <v>-3443978</v>
      </c>
      <c r="F25" s="111">
        <v>-1321852</v>
      </c>
      <c r="H25" s="112"/>
      <c r="J25" s="113"/>
    </row>
    <row r="26" spans="1:10" ht="21.75" customHeight="1">
      <c r="A26" s="97" t="s">
        <v>164</v>
      </c>
      <c r="C26" s="99"/>
      <c r="D26" s="114">
        <f>SUM(D23:D25)</f>
        <v>5123732</v>
      </c>
      <c r="E26" s="97"/>
      <c r="F26" s="132">
        <f>SUM(F23:F25)</f>
        <v>-1689404</v>
      </c>
      <c r="H26" s="112"/>
      <c r="J26" s="113"/>
    </row>
    <row r="27" spans="1:10" ht="9" customHeight="1">
      <c r="A27" s="115"/>
      <c r="D27" s="111"/>
      <c r="F27" s="111"/>
      <c r="H27" s="112"/>
      <c r="J27" s="113"/>
    </row>
    <row r="28" spans="1:10" ht="21.75" customHeight="1">
      <c r="A28" s="110" t="s">
        <v>120</v>
      </c>
      <c r="C28" s="99"/>
      <c r="D28" s="117"/>
      <c r="E28" s="118"/>
      <c r="F28" s="117"/>
      <c r="H28" s="112"/>
      <c r="J28" s="113"/>
    </row>
    <row r="29" spans="1:10" ht="21.75" customHeight="1">
      <c r="A29" s="98" t="s">
        <v>150</v>
      </c>
      <c r="C29" s="99"/>
      <c r="D29" s="111">
        <v>90000000</v>
      </c>
      <c r="E29" s="118"/>
      <c r="F29" s="221">
        <v>0</v>
      </c>
      <c r="H29" s="112"/>
      <c r="J29" s="113"/>
    </row>
    <row r="30" spans="1:10" ht="21.75" customHeight="1">
      <c r="A30" s="98" t="s">
        <v>167</v>
      </c>
      <c r="C30" s="99"/>
      <c r="D30" s="111">
        <v>-90000000</v>
      </c>
      <c r="E30" s="118"/>
      <c r="F30" s="295">
        <v>-30000000</v>
      </c>
      <c r="H30" s="112"/>
      <c r="J30" s="113"/>
    </row>
    <row r="31" spans="1:10" ht="21.75" customHeight="1">
      <c r="A31" s="98" t="s">
        <v>166</v>
      </c>
      <c r="C31" s="99"/>
      <c r="D31" s="111">
        <v>-2368356</v>
      </c>
      <c r="E31" s="118"/>
      <c r="F31" s="297" t="s">
        <v>20</v>
      </c>
      <c r="H31" s="112"/>
      <c r="J31" s="113"/>
    </row>
    <row r="32" spans="1:10" ht="21.75" customHeight="1">
      <c r="A32" s="98" t="s">
        <v>109</v>
      </c>
      <c r="C32" s="99"/>
      <c r="D32" s="111">
        <v>410579387</v>
      </c>
      <c r="E32" s="118"/>
      <c r="F32" s="111">
        <v>17726910</v>
      </c>
      <c r="H32" s="112"/>
      <c r="J32" s="113"/>
    </row>
    <row r="33" spans="1:10" ht="21.75" customHeight="1">
      <c r="A33" s="97" t="s">
        <v>165</v>
      </c>
      <c r="D33" s="114">
        <f>SUM(D29:D32)</f>
        <v>408211031</v>
      </c>
      <c r="E33" s="97"/>
      <c r="F33" s="114">
        <f>SUM(F29:F32)</f>
        <v>-12273090</v>
      </c>
      <c r="H33" s="112"/>
      <c r="J33" s="113"/>
    </row>
    <row r="34" spans="1:10" ht="9" customHeight="1">
      <c r="A34" s="115"/>
      <c r="D34" s="111"/>
      <c r="F34" s="111"/>
      <c r="H34" s="112"/>
      <c r="J34" s="113"/>
    </row>
    <row r="35" spans="1:10" ht="21.75" customHeight="1">
      <c r="A35" s="97" t="s">
        <v>174</v>
      </c>
      <c r="D35" s="119">
        <f>D20+D26+D33</f>
        <v>140744318</v>
      </c>
      <c r="E35" s="97"/>
      <c r="F35" s="119">
        <f>+F20+F26+F33</f>
        <v>-55627904</v>
      </c>
      <c r="H35" s="112"/>
      <c r="J35" s="113"/>
    </row>
    <row r="36" spans="1:10" ht="21.75" customHeight="1">
      <c r="A36" s="97" t="s">
        <v>110</v>
      </c>
      <c r="B36" s="120">
        <v>5</v>
      </c>
      <c r="D36" s="121">
        <f>+BS!F9</f>
        <v>59489843</v>
      </c>
      <c r="E36" s="97"/>
      <c r="F36" s="121">
        <v>115117747</v>
      </c>
      <c r="H36" s="112"/>
      <c r="J36" s="113"/>
    </row>
    <row r="37" spans="1:10" ht="21.75" customHeight="1" thickBot="1">
      <c r="A37" s="97" t="s">
        <v>149</v>
      </c>
      <c r="B37" s="120">
        <v>5</v>
      </c>
      <c r="D37" s="122">
        <f>SUM(D35:D36)</f>
        <v>200234161</v>
      </c>
      <c r="E37" s="97"/>
      <c r="F37" s="122">
        <f>SUM(F35:F36)</f>
        <v>59489843</v>
      </c>
      <c r="H37" s="112"/>
      <c r="J37" s="113"/>
    </row>
    <row r="38" spans="1:10" ht="22.5" customHeight="1" thickTop="1">
      <c r="D38" s="134">
        <f>+D37-BS!D9</f>
        <v>0</v>
      </c>
      <c r="E38" s="123"/>
      <c r="F38" s="296">
        <f>F37-BS!F9</f>
        <v>0</v>
      </c>
      <c r="H38" s="112"/>
      <c r="J38" s="113"/>
    </row>
    <row r="39" spans="1:10" ht="22.5" customHeight="1">
      <c r="A39" s="124"/>
      <c r="D39" s="125"/>
      <c r="F39" s="125"/>
    </row>
    <row r="41" spans="1:10" ht="22.5" customHeight="1">
      <c r="D41" s="136"/>
      <c r="E41" s="98">
        <v>51945243</v>
      </c>
    </row>
  </sheetData>
  <mergeCells count="1">
    <mergeCell ref="D5:F5"/>
  </mergeCells>
  <phoneticPr fontId="2" type="noConversion"/>
  <pageMargins left="0.78740157480314998" right="0.41" top="0.47244094488188998" bottom="0.41" header="0.511811023622047" footer="0.47"/>
  <pageSetup paperSize="9" firstPageNumber="14" fitToHeight="0" orientation="portrait" useFirstPageNumber="1" horizontalDpi="1200" verticalDpi="1200" r:id="rId1"/>
  <headerFooter alignWithMargins="0">
    <oddFooter>&amp;L&amp;14The accompanying notes are an integral part of this financial statements.&amp;R&amp;14&amp;P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8" ma:contentTypeDescription="Create a new document." ma:contentTypeScope="" ma:versionID="b533e2d410ae078564e7528a80fecaab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fae1e43f752c3ad8763d2854fc05440a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96E20A-969B-41EB-A5FA-844F71FD9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a9c3ae1e-04ea-472a-8824-9b97814cc635"/>
    <ds:schemaRef ds:uri="623d751c-1841-4b8a-a767-3e121fd1982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'PL1 '!Print_Titles</vt:lpstr>
      <vt:lpstr>'PL2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Patcharee Klamtong</cp:lastModifiedBy>
  <cp:revision/>
  <cp:lastPrinted>2020-02-19T12:44:55Z</cp:lastPrinted>
  <dcterms:created xsi:type="dcterms:W3CDTF">2018-05-09T09:33:32Z</dcterms:created>
  <dcterms:modified xsi:type="dcterms:W3CDTF">2020-02-26T12:39:10Z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