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patchareek\Desktop\2020 TSI\SET\"/>
    </mc:Choice>
  </mc:AlternateContent>
  <xr:revisionPtr revIDLastSave="0" documentId="8_{8FDC22C5-2E65-4683-90BA-210B7F5A98F7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BS(TH)" sheetId="1" r:id="rId1"/>
    <sheet name="PL1(TH)" sheetId="2" r:id="rId2"/>
    <sheet name="PL2(TH)" sheetId="3" r:id="rId3"/>
    <sheet name="SE1(TH)" sheetId="4" r:id="rId4"/>
    <sheet name="SE2(TH)" sheetId="5" r:id="rId5"/>
    <sheet name="CF(TH)" sheetId="6" r:id="rId6"/>
  </sheets>
  <externalReferences>
    <externalReference r:id="rId7"/>
  </externalReferences>
  <definedNames>
    <definedName name="_xlnm.Print_Area" localSheetId="0">'BS(TH)'!$A$1:$F$58</definedName>
    <definedName name="_xlnm.Print_Area" localSheetId="5">'CF(TH)'!$A$1:$F$37</definedName>
    <definedName name="_xlnm.Print_Area" localSheetId="1">'PL1(TH)'!$A$1:$F$35</definedName>
    <definedName name="_xlnm.Print_Area" localSheetId="2">'PL2(TH)'!$A$1:$G$22</definedName>
    <definedName name="_xlnm.Print_Area" localSheetId="3">'SE1(TH)'!$A$1:$V$26</definedName>
    <definedName name="_xlnm.Print_Area" localSheetId="4">'SE2(TH)'!$A$1:$V$26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" i="6" l="1"/>
  <c r="F9" i="6"/>
  <c r="F10" i="6"/>
  <c r="F11" i="6"/>
  <c r="F12" i="6"/>
  <c r="F13" i="6"/>
  <c r="F14" i="6"/>
  <c r="F15" i="6"/>
  <c r="F16" i="6"/>
  <c r="F17" i="6"/>
  <c r="F18" i="6"/>
  <c r="F19" i="6"/>
  <c r="D20" i="6"/>
  <c r="F23" i="6"/>
  <c r="F24" i="6"/>
  <c r="XFA24" i="6"/>
  <c r="F25" i="6"/>
  <c r="D26" i="6"/>
  <c r="D35" i="6" s="1"/>
  <c r="D37" i="6" s="1"/>
  <c r="D38" i="6" s="1"/>
  <c r="F26" i="6"/>
  <c r="F30" i="6"/>
  <c r="F33" i="6" s="1"/>
  <c r="F31" i="6"/>
  <c r="F32" i="6"/>
  <c r="D33" i="6"/>
  <c r="T12" i="5"/>
  <c r="V12" i="5" s="1"/>
  <c r="T15" i="5"/>
  <c r="T17" i="5" s="1"/>
  <c r="V15" i="5"/>
  <c r="T16" i="5"/>
  <c r="V16" i="5" s="1"/>
  <c r="D17" i="5"/>
  <c r="F17" i="5"/>
  <c r="H17" i="5"/>
  <c r="H21" i="5" s="1"/>
  <c r="J17" i="5"/>
  <c r="L17" i="5"/>
  <c r="N17" i="5"/>
  <c r="N25" i="5" s="1"/>
  <c r="P17" i="5"/>
  <c r="R17" i="5"/>
  <c r="T19" i="5"/>
  <c r="V19" i="5" s="1"/>
  <c r="T20" i="5"/>
  <c r="V20" i="5"/>
  <c r="D21" i="5"/>
  <c r="F21" i="5"/>
  <c r="J21" i="5"/>
  <c r="J25" i="5" s="1"/>
  <c r="L21" i="5"/>
  <c r="N21" i="5"/>
  <c r="P21" i="5"/>
  <c r="Q21" i="5"/>
  <c r="R21" i="5"/>
  <c r="T23" i="5"/>
  <c r="V23" i="5"/>
  <c r="F25" i="5"/>
  <c r="R25" i="5"/>
  <c r="I45" i="5"/>
  <c r="T12" i="4"/>
  <c r="V12" i="4" s="1"/>
  <c r="T15" i="4"/>
  <c r="V15" i="4" s="1"/>
  <c r="V16" i="4" s="1"/>
  <c r="D16" i="4"/>
  <c r="F16" i="4"/>
  <c r="H16" i="4"/>
  <c r="J16" i="4"/>
  <c r="L16" i="4"/>
  <c r="N16" i="4"/>
  <c r="P16" i="4"/>
  <c r="R16" i="4"/>
  <c r="T18" i="4"/>
  <c r="T20" i="4" s="1"/>
  <c r="V18" i="4"/>
  <c r="T19" i="4"/>
  <c r="V19" i="4"/>
  <c r="V20" i="4" s="1"/>
  <c r="D20" i="4"/>
  <c r="F20" i="4"/>
  <c r="H20" i="4"/>
  <c r="J20" i="4"/>
  <c r="L20" i="4"/>
  <c r="L25" i="4" s="1"/>
  <c r="N20" i="4"/>
  <c r="P20" i="4"/>
  <c r="R20" i="4"/>
  <c r="R25" i="4" s="1"/>
  <c r="T23" i="4"/>
  <c r="V23" i="4" s="1"/>
  <c r="A3" i="3"/>
  <c r="A3" i="4" s="1"/>
  <c r="A3" i="5" s="1"/>
  <c r="A3" i="6" s="1"/>
  <c r="E17" i="3"/>
  <c r="G17" i="3"/>
  <c r="E43" i="3"/>
  <c r="D10" i="2"/>
  <c r="D13" i="2" s="1"/>
  <c r="D21" i="2" s="1"/>
  <c r="F10" i="2"/>
  <c r="F13" i="2" s="1"/>
  <c r="F21" i="2" s="1"/>
  <c r="D26" i="2"/>
  <c r="F26" i="2"/>
  <c r="D30" i="2"/>
  <c r="F30" i="2"/>
  <c r="E43" i="2"/>
  <c r="D22" i="1"/>
  <c r="F22" i="1"/>
  <c r="A27" i="1"/>
  <c r="D33" i="1"/>
  <c r="D40" i="1"/>
  <c r="F40" i="1"/>
  <c r="D57" i="1"/>
  <c r="D58" i="1" s="1"/>
  <c r="F57" i="1"/>
  <c r="F58" i="1" s="1"/>
  <c r="F20" i="6" l="1"/>
  <c r="F35" i="6" s="1"/>
  <c r="F37" i="6" s="1"/>
  <c r="F38" i="6" s="1"/>
  <c r="J25" i="4"/>
  <c r="V17" i="5"/>
  <c r="F32" i="2"/>
  <c r="F34" i="2" s="1"/>
  <c r="H25" i="4"/>
  <c r="P25" i="4"/>
  <c r="D32" i="2"/>
  <c r="D34" i="2" s="1"/>
  <c r="F25" i="4"/>
  <c r="N25" i="4"/>
  <c r="P25" i="5"/>
  <c r="D25" i="5"/>
  <c r="D59" i="1"/>
  <c r="D25" i="4"/>
  <c r="L25" i="5"/>
  <c r="G18" i="3"/>
  <c r="V25" i="4"/>
  <c r="E18" i="3"/>
  <c r="H25" i="5"/>
  <c r="T21" i="5"/>
  <c r="T25" i="5" s="1"/>
  <c r="T16" i="4"/>
  <c r="T25" i="4" s="1"/>
  <c r="V21" i="5" l="1"/>
  <c r="V25" i="5" s="1"/>
  <c r="W25" i="5" s="1"/>
</calcChain>
</file>

<file path=xl/sharedStrings.xml><?xml version="1.0" encoding="utf-8"?>
<sst xmlns="http://schemas.openxmlformats.org/spreadsheetml/2006/main" count="258" uniqueCount="180">
  <si>
    <t>รวมหนี้สินและส่วนของผู้ถือหุ้น</t>
  </si>
  <si>
    <t>รวมส่วนของผู้ถือหุ้น</t>
  </si>
  <si>
    <t>9, 10, 17</t>
  </si>
  <si>
    <t>องค์ประกอบอื่นของส่วนของผู้ถือหุ้น - สุทธิ</t>
  </si>
  <si>
    <t>- ขาดทุนสะสม</t>
  </si>
  <si>
    <t xml:space="preserve">        ทุนสำรองทั่วไป</t>
  </si>
  <si>
    <t>21</t>
  </si>
  <si>
    <t xml:space="preserve">        ทุนสำรองตามกฎหมาย</t>
  </si>
  <si>
    <t>- จัดสรรเพื่อ</t>
  </si>
  <si>
    <t>ขาดทุนสะสม</t>
  </si>
  <si>
    <t>20</t>
  </si>
  <si>
    <t>ส่วนต่ำกว่ามูลค่าหุ้นสามัญ</t>
  </si>
  <si>
    <t xml:space="preserve">        (2561: หุ้นสามัญ 1,081,754,992 หุ้น มูลค่าหุ้นละ 1 บาท)</t>
  </si>
  <si>
    <t xml:space="preserve">        หุ้นสามัญ 1,902,913,766 หุ้น มูลค่าหุ้นละ 0.50 บาท</t>
  </si>
  <si>
    <t xml:space="preserve">- ทุนที่ออกและชำระแล้ว </t>
  </si>
  <si>
    <t xml:space="preserve">        (2561: หุ้นสามัญ 1,326,518,451 หุ้น มูลค่าหุ้นละ 1 บาท)</t>
  </si>
  <si>
    <t xml:space="preserve">        หุ้นสามัญ 3,569,791,473 หุ้น มูลค่าหุ้นละ 0.50 บาท</t>
  </si>
  <si>
    <t xml:space="preserve">- ทุนจดทะเบียน </t>
  </si>
  <si>
    <t>19</t>
  </si>
  <si>
    <t>ทุนเรือนหุ้น</t>
  </si>
  <si>
    <t>ส่วนของผู้ถือหุ้น</t>
  </si>
  <si>
    <t>รวมหนี้สิน</t>
  </si>
  <si>
    <t>18, 35</t>
  </si>
  <si>
    <t>หนี้สินอื่น</t>
  </si>
  <si>
    <t>17</t>
  </si>
  <si>
    <t xml:space="preserve">หนี้สินภาษีเงินได้รอการตัดบัญชี </t>
  </si>
  <si>
    <t>16</t>
  </si>
  <si>
    <t>ภาระผูกพันผลประโยชน์พนักงาน</t>
  </si>
  <si>
    <t>ค่าจ้างและค่าบำเหน็จค้างจ่าย</t>
  </si>
  <si>
    <t>15</t>
  </si>
  <si>
    <t>เจ้าหนี้บริษัทประกันภัยต่อ</t>
  </si>
  <si>
    <t>14</t>
  </si>
  <si>
    <t>หนี้สินจากสัญญาประกันภัย</t>
  </si>
  <si>
    <t>-</t>
  </si>
  <si>
    <t>4, 14</t>
  </si>
  <si>
    <t>เงินกู้ยืมจากกรรมการ</t>
  </si>
  <si>
    <t>หนี้สิน</t>
  </si>
  <si>
    <t>หมายเหตุ</t>
  </si>
  <si>
    <t>บาท</t>
  </si>
  <si>
    <t>หนี้สินและส่วนของผู้ถือหุ้น</t>
  </si>
  <si>
    <t>งบแสดงฐานะการเงิน (ต่อ)</t>
  </si>
  <si>
    <t>บริษัท ไทยเศรษฐกิจประกันภัย จำกัด (มหาชน)</t>
  </si>
  <si>
    <t>รวมสินทรัพย์</t>
  </si>
  <si>
    <t>13</t>
  </si>
  <si>
    <t>สินทรัพย์อื่น</t>
  </si>
  <si>
    <t>สินทรัพย์ภาษีเงินได้รอการตัดบัญชี</t>
  </si>
  <si>
    <t>12</t>
  </si>
  <si>
    <t xml:space="preserve">ค่าสินไหมทดแทนค้างรับจากคู่กรณี </t>
  </si>
  <si>
    <t>11</t>
  </si>
  <si>
    <t>ที่ดินที่ไม่ได้ใช้ในการดำเนินงาน</t>
  </si>
  <si>
    <t>สินทรัพย์ไม่มีตัวตน</t>
  </si>
  <si>
    <t>10</t>
  </si>
  <si>
    <t>ที่ดิน อาคารและอุปกรณ์</t>
  </si>
  <si>
    <t>9, 28, 29, 30, 31</t>
  </si>
  <si>
    <t xml:space="preserve">   เงินลงทุนในหลักทรัพย์</t>
  </si>
  <si>
    <t>สินทรัพย์ลงทุน</t>
  </si>
  <si>
    <t>8, 35</t>
  </si>
  <si>
    <t>ลูกหนี้จากสัญญาประกันภัยต่อ</t>
  </si>
  <si>
    <t>7, 15</t>
  </si>
  <si>
    <t>สินทรัพย์จากการประกันภัยต่อ</t>
  </si>
  <si>
    <t>รายได้จากการลงทุนค้างรับ</t>
  </si>
  <si>
    <t>6</t>
  </si>
  <si>
    <t xml:space="preserve">เบี้ยประกันภัยค้างรับ </t>
  </si>
  <si>
    <t>5, 30</t>
  </si>
  <si>
    <t>เงินสดและรายการเทียบเท่าเงินสด</t>
  </si>
  <si>
    <t xml:space="preserve">สินทรัพย์ </t>
  </si>
  <si>
    <t>ณ วันที่ 31 ธันวาคม 2562</t>
  </si>
  <si>
    <t>งบแสดงฐานะการเงิน</t>
  </si>
  <si>
    <t>ขาดทุนสำหรับปี</t>
  </si>
  <si>
    <t>รายได้ภาษีเงินได้</t>
  </si>
  <si>
    <t>ขาดทุนก่อนภาษีเงินได้</t>
  </si>
  <si>
    <t>รวมค่าใช้จ่าย</t>
  </si>
  <si>
    <t>24, 35</t>
  </si>
  <si>
    <t>ค่าใช้จ่ายในการดำเนินงาน</t>
  </si>
  <si>
    <t>ค่าใช้จ่ายในการรับประกันภัยอื่น</t>
  </si>
  <si>
    <t>ค่าจ้างและค่าบำเหน็จ</t>
  </si>
  <si>
    <t>ค่าสินไหมทดแทนสุทธิ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</si>
  <si>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</si>
  <si>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</t>
  </si>
  <si>
    <t>ค่าใช้จ่าย</t>
  </si>
  <si>
    <t>รวมรายได้</t>
  </si>
  <si>
    <t>รายได้อื่น</t>
  </si>
  <si>
    <t>กำไรจากการขายสินทรัพย์ถาวร</t>
  </si>
  <si>
    <t>ตัดจำหน่ายเจ้าหนี้ประกันภัยต่อ</t>
  </si>
  <si>
    <t>ขาดทุนจากการปรับมูลค่ายุติธรรมของเงินลงทุน</t>
  </si>
  <si>
    <t xml:space="preserve">กำไร (ขาดทุน) จากเงินลงทุน </t>
  </si>
  <si>
    <t>รายได้จากการลงทุน</t>
  </si>
  <si>
    <t>รายได้ค่าจ้างและค่าบำเหน็จ</t>
  </si>
  <si>
    <t>เบี้ยประกันภัยที่ถือเป็นรายได้สุทธิจากการประกันภัยต่อ</t>
  </si>
  <si>
    <t xml:space="preserve">        รายได้ (เพิ่มขึ้น) ลดลง</t>
  </si>
  <si>
    <r>
      <rPr>
        <i/>
        <sz val="14"/>
        <color rgb="FF000000"/>
        <rFont val="Angsana New"/>
        <family val="1"/>
      </rPr>
      <t xml:space="preserve">บวก (หัก) </t>
    </r>
    <r>
      <rPr>
        <sz val="14"/>
        <color rgb="FF000000"/>
        <rFont val="Angsana New"/>
        <family val="1"/>
      </rPr>
      <t>สำรองเบี้ยประกันภัยที่ยังไม่ถือเป็น</t>
    </r>
  </si>
  <si>
    <t>เบี้ยประกันภัยรับสุทธิ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</si>
  <si>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</si>
  <si>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</t>
  </si>
  <si>
    <t>รายได้</t>
  </si>
  <si>
    <t>2561</t>
  </si>
  <si>
    <t>2562</t>
  </si>
  <si>
    <t>สำหรับปีสิ้นสุดวันที่ 31 ธันวาคม 2562</t>
  </si>
  <si>
    <t>งบกำไรขาดทุนเบ็ดเสร็จ</t>
  </si>
  <si>
    <t xml:space="preserve">ขาดทุนต่อหุ้นขั้นพื้นฐาน </t>
  </si>
  <si>
    <t>ขาดทุนต่อหุ้น</t>
  </si>
  <si>
    <t>ขาดทุนเบ็ดเสร็จรวมสำหรับปี</t>
  </si>
  <si>
    <t>กำไร (ขาดทุน) เบ็ดเสร็จอื่นสำหรับปี - สุทธิจากภาษี</t>
  </si>
  <si>
    <t xml:space="preserve">     กำไรหรือขาดทุนในภายหลัง</t>
  </si>
  <si>
    <t>ภาษีเงินได้ของรายการที่จะไม่ถูกจัดประเภทใหม่ไว้ใน</t>
  </si>
  <si>
    <t>ผลกำไรจากการวัดมูลค่าใหม่ของผลประโยชน์พนักงานที่กำหนดไว้</t>
  </si>
  <si>
    <t>ผลกำไรจากการตีมูลค่าสินทรัพย์ใหม่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</si>
  <si>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</si>
  <si>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</si>
  <si>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ผลกำไร (ขาดทุน) จากการวัดมูลค่าเงินลงทุนเผื่อขาย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</si>
  <si>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</si>
  <si>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</si>
  <si>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งบกำไรขาดทุนเบ็ดเสร็จ (ต่อ)</t>
  </si>
  <si>
    <t xml:space="preserve"> </t>
  </si>
  <si>
    <t>ยอดคงเหลือ ณ วันที่ 31 ธันวาคม 2561</t>
  </si>
  <si>
    <t>ที่เกี่ยวข้องไปขาดทุนสะสม</t>
  </si>
  <si>
    <t xml:space="preserve">   สินทรัพย์และภาษีเงินได้</t>
  </si>
  <si>
    <t>โอนส่วนเกินทุนจากการตีราคา</t>
  </si>
  <si>
    <t>รวมขาดทุนเบ็ดเสร็จรวมสำหรับปี</t>
  </si>
  <si>
    <t>กำไรเบ็ดเสร็จอื่นสำหรับปี</t>
  </si>
  <si>
    <t>รวมส่วนทุนที่ได้รับจากผู้ถือหุ้น</t>
  </si>
  <si>
    <t>ทุนเรือนหุ้นเพิ่มขึ้น</t>
  </si>
  <si>
    <t>ส่วนทุนที่ได้รับจากผู้ถือหุ้น</t>
  </si>
  <si>
    <t>ยอดคงเหลือ ณ วันที่ 1 มกราคม 2561</t>
  </si>
  <si>
    <t>ผู้ถือหุ้น</t>
  </si>
  <si>
    <t>สุทธิ</t>
  </si>
  <si>
    <t>กำไรเบ็ดเสร็จอื่น</t>
  </si>
  <si>
    <t>สินทรัพย์</t>
  </si>
  <si>
    <t>เผื่อขาย</t>
  </si>
  <si>
    <t>ทั่วไป</t>
  </si>
  <si>
    <t>ตามกฎหมาย</t>
  </si>
  <si>
    <t>มูลค่าหุ้นสามัญ</t>
  </si>
  <si>
    <t>ชำระแล้ว</t>
  </si>
  <si>
    <t>รวมส่วนของ</t>
  </si>
  <si>
    <t>องค์ประกอบของ</t>
  </si>
  <si>
    <t>จากการตีราคา</t>
  </si>
  <si>
    <t>มูลค่าเงินลงทุน</t>
  </si>
  <si>
    <t>ทุนสำรอง</t>
  </si>
  <si>
    <t>ส่วนต่ำกว่า</t>
  </si>
  <si>
    <t>ที่ออกและ</t>
  </si>
  <si>
    <t>เกี่ยวกับ</t>
  </si>
  <si>
    <t>ส่วนเกินทุน</t>
  </si>
  <si>
    <t>จากการวัด</t>
  </si>
  <si>
    <t>จัดสรรเพื่อ</t>
  </si>
  <si>
    <t>ภาษีเงินได้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</si>
  <si>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</si>
  <si>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</si>
  <si>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ยอดคงเหลือ ณ วันที่ 31 ธันวาคม 2562</t>
  </si>
  <si>
    <t>ภาษีเงินได้ที่เกี่ยวข้องไปขาดทุนสะสม</t>
  </si>
  <si>
    <t>โอนส่วนเกินทุนจากการตีราคาสินทรัพย์และ</t>
  </si>
  <si>
    <t>กำไร (ขาดทุน) เบ็ดเสร็จอื่นสำหรับปี</t>
  </si>
  <si>
    <t>เพิ่มทุนเรือนหุ้น</t>
  </si>
  <si>
    <t>19, 20</t>
  </si>
  <si>
    <t>ลดทุนเรือนหุ้น</t>
  </si>
  <si>
    <t>ยอดคงเหลือ ณ วันที่ 1 มกราคม 2562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</si>
  <si>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</si>
  <si>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 1 มกราคม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</si>
  <si>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</si>
  <si>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กิจกรรมจัดหาเงิน</t>
  </si>
  <si>
    <t>เงินสดจ่ายดอกเบี้ยจ่าย</t>
  </si>
  <si>
    <t>เงินสดจ่ายเงินกู้ยืมจากกรรมการ</t>
  </si>
  <si>
    <t>เงินสดรับจากเงินกู้ยืมจากกรรมการ</t>
  </si>
  <si>
    <t>กระแสเงินสดจากกิจกรรมจัดหาเงิน</t>
  </si>
  <si>
    <t xml:space="preserve">เงินสดสุทธิได้มาจาก (ใช้ไปใน) กิจกรรมลงทุน </t>
  </si>
  <si>
    <t>เงินสดจ่ายซื้อโปรแกรมคอมพิวเตอร์</t>
  </si>
  <si>
    <t>เงินสดจ่ายซื้อสินทรัพย์ถาวร</t>
  </si>
  <si>
    <t>เงินสดรับจากการขายสินทรัพย์ถาวร</t>
  </si>
  <si>
    <t>กระแสเงินสดจากกิจกรรมลงทุน</t>
  </si>
  <si>
    <t xml:space="preserve">เงินสดสุทธิใช้ไปในกิจกรรมดำเนินงาน </t>
  </si>
  <si>
    <t>เงินลงทุนในเงินฝากสถาบันการเงิน</t>
  </si>
  <si>
    <t>เงินลงทุนในหลักทรัพย์</t>
  </si>
  <si>
    <t>จ่ายภาษีเงินได้</t>
  </si>
  <si>
    <t>เงินปันผลรับ</t>
  </si>
  <si>
    <t>ดอกเบี้ยรับ</t>
  </si>
  <si>
    <t>ค่าจ้างและค่าบำเหน็จจากการรับประกันภัยโดยตรง</t>
  </si>
  <si>
    <t>ค่าสินไหมทดแทนจากการรับประกันภัยโดยตรง</t>
  </si>
  <si>
    <t>เงินจ่ายเกี่ยวกับการประกันภัยต่อ</t>
  </si>
  <si>
    <t>เบี้ยประกันภัยรับจากการรับประกันภัยโดยตรง</t>
  </si>
  <si>
    <t>กระแสเงินสดจากกิจกรรมดำเนินงาน</t>
  </si>
  <si>
    <t xml:space="preserve">งบกระแสเงินสด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</si>
</sst>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-* #,##0_-;\-* #,##0_-;_-* &quot;-&quot;??_-;_-@_-"/>
    <numFmt numFmtId="167" formatCode="_-* #,##0.00_-;\-* #,##0.00_-;_-* &quot;-&quot;??_-;_-@_-"/>
    <numFmt numFmtId="168" formatCode="#,##0\ ;\(#,##0\)"/>
  </numFmts>
  <fonts count="20">
    <font>
      <sz val="15"/>
      <name val="Angsana New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2"/>
      <name val="Helv"/>
      <charset val="222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sz val="14"/>
      <color theme="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0" fontId="1" fillId="0" borderId="0"/>
    <xf numFmtId="0" fontId="7" fillId="0" borderId="0"/>
    <xf numFmtId="167" fontId="7" fillId="0" borderId="0" applyFont="0" applyFill="0" applyBorder="0" applyAlignment="0" applyProtection="0"/>
  </cellStyleXfs>
  <cellXfs count="230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37" fontId="4" fillId="0" borderId="1" xfId="0" applyNumberFormat="1" applyFont="1" applyBorder="1" applyAlignment="1">
      <alignment wrapText="1"/>
    </xf>
    <xf numFmtId="37" fontId="2" fillId="0" borderId="0" xfId="1" applyNumberFormat="1" applyFont="1" applyAlignment="1">
      <alignment vertical="center"/>
    </xf>
    <xf numFmtId="40" fontId="2" fillId="0" borderId="0" xfId="2" applyNumberFormat="1" applyFont="1"/>
    <xf numFmtId="40" fontId="4" fillId="0" borderId="0" xfId="2" applyNumberFormat="1" applyFont="1"/>
    <xf numFmtId="37" fontId="4" fillId="0" borderId="2" xfId="0" applyNumberFormat="1" applyFont="1" applyBorder="1" applyAlignment="1">
      <alignment wrapText="1"/>
    </xf>
    <xf numFmtId="37" fontId="2" fillId="0" borderId="3" xfId="0" applyNumberFormat="1" applyFont="1" applyBorder="1" applyAlignment="1">
      <alignment wrapText="1"/>
    </xf>
    <xf numFmtId="0" fontId="2" fillId="0" borderId="0" xfId="3" applyFont="1" applyAlignment="1">
      <alignment horizontal="center"/>
    </xf>
    <xf numFmtId="0" fontId="2" fillId="0" borderId="0" xfId="3" applyFont="1"/>
    <xf numFmtId="37" fontId="2" fillId="0" borderId="0" xfId="0" applyNumberFormat="1" applyFont="1" applyAlignment="1">
      <alignment wrapText="1"/>
    </xf>
    <xf numFmtId="40" fontId="2" fillId="0" borderId="0" xfId="3" applyNumberFormat="1" applyFont="1"/>
    <xf numFmtId="0" fontId="2" fillId="0" borderId="0" xfId="0" quotePrefix="1" applyFont="1" applyAlignment="1">
      <alignment vertical="center"/>
    </xf>
    <xf numFmtId="49" fontId="2" fillId="0" borderId="0" xfId="3" applyNumberFormat="1" applyFont="1" applyAlignment="1">
      <alignment horizontal="center" vertical="center"/>
    </xf>
    <xf numFmtId="40" fontId="2" fillId="0" borderId="0" xfId="0" quotePrefix="1" applyNumberFormat="1" applyFont="1"/>
    <xf numFmtId="43" fontId="2" fillId="0" borderId="0" xfId="1" applyFont="1" applyAlignment="1">
      <alignment horizontal="right" wrapText="1"/>
    </xf>
    <xf numFmtId="40" fontId="2" fillId="0" borderId="0" xfId="0" applyNumberFormat="1" applyFont="1"/>
    <xf numFmtId="40" fontId="2" fillId="0" borderId="0" xfId="2" quotePrefix="1" applyNumberFormat="1" applyFont="1"/>
    <xf numFmtId="37" fontId="2" fillId="0" borderId="0" xfId="0" applyNumberFormat="1" applyFont="1" applyBorder="1" applyAlignment="1">
      <alignment wrapText="1"/>
    </xf>
    <xf numFmtId="37" fontId="2" fillId="0" borderId="4" xfId="0" applyNumberFormat="1" applyFont="1" applyBorder="1" applyAlignment="1">
      <alignment wrapText="1"/>
    </xf>
    <xf numFmtId="37" fontId="2" fillId="0" borderId="0" xfId="0" applyNumberFormat="1" applyFont="1"/>
    <xf numFmtId="37" fontId="2" fillId="0" borderId="0" xfId="0" applyNumberFormat="1" applyFont="1" applyAlignment="1">
      <alignment vertical="center"/>
    </xf>
    <xf numFmtId="40" fontId="6" fillId="0" borderId="0" xfId="2" applyNumberFormat="1" applyFont="1"/>
    <xf numFmtId="37" fontId="4" fillId="0" borderId="0" xfId="0" applyNumberFormat="1" applyFont="1"/>
    <xf numFmtId="0" fontId="2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/>
    <xf numFmtId="37" fontId="2" fillId="0" borderId="0" xfId="0" applyNumberFormat="1" applyFont="1" applyFill="1" applyAlignment="1">
      <alignment vertical="center" wrapText="1"/>
    </xf>
    <xf numFmtId="165" fontId="2" fillId="0" borderId="0" xfId="1" applyNumberFormat="1" applyFont="1" applyAlignment="1">
      <alignment horizontal="right" wrapText="1"/>
    </xf>
    <xf numFmtId="37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40" fontId="4" fillId="0" borderId="0" xfId="2" applyNumberFormat="1" applyFont="1" applyAlignment="1">
      <alignment vertical="center"/>
    </xf>
    <xf numFmtId="37" fontId="4" fillId="0" borderId="4" xfId="1" applyNumberFormat="1" applyFont="1" applyBorder="1" applyAlignment="1">
      <alignment vertical="center" wrapText="1"/>
    </xf>
    <xf numFmtId="37" fontId="4" fillId="0" borderId="0" xfId="1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37" fontId="2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1" fillId="0" borderId="0" xfId="0" applyFont="1"/>
    <xf numFmtId="164" fontId="1" fillId="0" borderId="0" xfId="1" applyNumberFormat="1" applyFont="1"/>
    <xf numFmtId="0" fontId="2" fillId="0" borderId="0" xfId="4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left" vertical="center"/>
    </xf>
    <xf numFmtId="37" fontId="2" fillId="0" borderId="0" xfId="4" applyNumberFormat="1" applyFont="1" applyAlignment="1">
      <alignment vertical="center"/>
    </xf>
    <xf numFmtId="165" fontId="2" fillId="0" borderId="0" xfId="4" applyNumberFormat="1" applyFont="1" applyAlignment="1">
      <alignment vertical="center"/>
    </xf>
    <xf numFmtId="165" fontId="2" fillId="0" borderId="0" xfId="1" applyNumberFormat="1" applyFont="1" applyAlignment="1">
      <alignment vertical="center" wrapText="1"/>
    </xf>
    <xf numFmtId="0" fontId="4" fillId="0" borderId="0" xfId="4" applyFont="1" applyAlignment="1">
      <alignment vertical="center"/>
    </xf>
    <xf numFmtId="37" fontId="4" fillId="0" borderId="0" xfId="0" applyNumberFormat="1" applyFont="1" applyAlignment="1">
      <alignment horizontal="right"/>
    </xf>
    <xf numFmtId="165" fontId="4" fillId="0" borderId="5" xfId="1" applyNumberFormat="1" applyFont="1" applyBorder="1" applyAlignment="1">
      <alignment horizontal="right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166" fontId="2" fillId="0" borderId="0" xfId="0" applyNumberFormat="1" applyFont="1"/>
    <xf numFmtId="165" fontId="4" fillId="0" borderId="2" xfId="1" applyNumberFormat="1" applyFont="1" applyBorder="1" applyAlignment="1">
      <alignment horizontal="right" wrapText="1"/>
    </xf>
    <xf numFmtId="165" fontId="4" fillId="0" borderId="0" xfId="1" applyNumberFormat="1" applyFont="1"/>
    <xf numFmtId="0" fontId="4" fillId="0" borderId="0" xfId="0" applyFont="1" applyAlignment="1">
      <alignment horizontal="left"/>
    </xf>
    <xf numFmtId="165" fontId="2" fillId="0" borderId="0" xfId="1" applyNumberFormat="1" applyFont="1" applyAlignment="1">
      <alignment vertical="top"/>
    </xf>
    <xf numFmtId="165" fontId="4" fillId="0" borderId="0" xfId="1" applyNumberFormat="1" applyFont="1" applyAlignment="1">
      <alignment horizontal="right" wrapText="1"/>
    </xf>
    <xf numFmtId="165" fontId="4" fillId="0" borderId="0" xfId="1" applyNumberFormat="1" applyFont="1" applyBorder="1" applyAlignment="1">
      <alignment horizontal="right" wrapText="1"/>
    </xf>
    <xf numFmtId="165" fontId="2" fillId="0" borderId="3" xfId="1" applyNumberFormat="1" applyFont="1" applyBorder="1" applyAlignment="1">
      <alignment horizontal="right" wrapText="1"/>
    </xf>
    <xf numFmtId="165" fontId="2" fillId="0" borderId="0" xfId="1" applyNumberFormat="1" applyFont="1"/>
    <xf numFmtId="0" fontId="2" fillId="0" borderId="0" xfId="0" applyFont="1" applyFill="1" applyAlignment="1">
      <alignment horizontal="center"/>
    </xf>
    <xf numFmtId="165" fontId="2" fillId="0" borderId="0" xfId="1" applyNumberFormat="1" applyFont="1" applyAlignment="1">
      <alignment wrapText="1"/>
    </xf>
    <xf numFmtId="0" fontId="6" fillId="0" borderId="0" xfId="0" applyFont="1"/>
    <xf numFmtId="165" fontId="4" fillId="0" borderId="0" xfId="1" applyNumberFormat="1" applyFont="1" applyAlignment="1">
      <alignment horizontal="right"/>
    </xf>
    <xf numFmtId="49" fontId="3" fillId="0" borderId="0" xfId="3" applyNumberFormat="1" applyFont="1" applyAlignment="1">
      <alignment horizontal="center"/>
    </xf>
    <xf numFmtId="49" fontId="4" fillId="0" borderId="0" xfId="3" applyNumberFormat="1" applyFont="1"/>
    <xf numFmtId="165" fontId="4" fillId="0" borderId="3" xfId="1" applyNumberFormat="1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0" xfId="3" applyFont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2" fillId="0" borderId="3" xfId="0" quotePrefix="1" applyFont="1" applyBorder="1" applyAlignment="1">
      <alignment horizontal="center" vertical="center" wrapText="1"/>
    </xf>
    <xf numFmtId="0" fontId="2" fillId="0" borderId="0" xfId="4" applyFont="1" applyBorder="1" applyAlignment="1">
      <alignment horizontal="center"/>
    </xf>
    <xf numFmtId="0" fontId="2" fillId="0" borderId="3" xfId="4" applyFont="1" applyBorder="1" applyAlignment="1">
      <alignment horizontal="center"/>
    </xf>
    <xf numFmtId="0" fontId="4" fillId="0" borderId="0" xfId="4" applyFont="1" applyAlignment="1">
      <alignment horizontal="left" vertical="center"/>
    </xf>
    <xf numFmtId="0" fontId="2" fillId="0" borderId="0" xfId="4" applyFont="1"/>
    <xf numFmtId="0" fontId="2" fillId="0" borderId="0" xfId="4" applyFont="1" applyAlignment="1">
      <alignment horizontal="center"/>
    </xf>
    <xf numFmtId="0" fontId="4" fillId="0" borderId="0" xfId="4" applyFont="1" applyAlignment="1">
      <alignment horizontal="left"/>
    </xf>
    <xf numFmtId="0" fontId="4" fillId="0" borderId="0" xfId="0" applyFont="1" applyAlignment="1">
      <alignment horizontal="center" vertical="center"/>
    </xf>
    <xf numFmtId="43" fontId="2" fillId="0" borderId="0" xfId="0" applyNumberFormat="1" applyFont="1"/>
    <xf numFmtId="43" fontId="2" fillId="0" borderId="4" xfId="0" applyNumberFormat="1" applyFont="1" applyBorder="1"/>
    <xf numFmtId="43" fontId="2" fillId="0" borderId="0" xfId="1" applyNumberFormat="1" applyFont="1" applyAlignment="1">
      <alignment vertical="top"/>
    </xf>
    <xf numFmtId="0" fontId="2" fillId="0" borderId="0" xfId="3" quotePrefix="1" applyFont="1" applyAlignment="1">
      <alignment horizontal="left"/>
    </xf>
    <xf numFmtId="37" fontId="2" fillId="0" borderId="0" xfId="1" applyNumberFormat="1" applyFont="1" applyAlignment="1">
      <alignment vertical="top"/>
    </xf>
    <xf numFmtId="40" fontId="4" fillId="0" borderId="0" xfId="2" applyNumberFormat="1" applyFont="1" applyAlignment="1">
      <alignment horizontal="left"/>
    </xf>
    <xf numFmtId="165" fontId="4" fillId="0" borderId="1" xfId="1" quotePrefix="1" applyNumberFormat="1" applyFont="1" applyBorder="1" applyAlignment="1">
      <alignment horizontal="right" wrapText="1"/>
    </xf>
    <xf numFmtId="165" fontId="4" fillId="0" borderId="0" xfId="1" applyNumberFormat="1" applyFont="1" applyAlignment="1">
      <alignment vertical="top"/>
    </xf>
    <xf numFmtId="165" fontId="4" fillId="0" borderId="5" xfId="1" quotePrefix="1" applyNumberFormat="1" applyFont="1" applyBorder="1" applyAlignment="1">
      <alignment horizontal="right" wrapText="1"/>
    </xf>
    <xf numFmtId="40" fontId="2" fillId="0" borderId="0" xfId="2" applyNumberFormat="1" applyFont="1" applyFill="1" applyAlignment="1" applyProtection="1"/>
    <xf numFmtId="43" fontId="2" fillId="0" borderId="0" xfId="1" applyFont="1"/>
    <xf numFmtId="0" fontId="4" fillId="0" borderId="0" xfId="3" applyFont="1" applyAlignment="1">
      <alignment horizontal="left"/>
    </xf>
    <xf numFmtId="166" fontId="2" fillId="0" borderId="0" xfId="1" applyNumberFormat="1" applyFont="1" applyAlignment="1">
      <alignment horizontal="right" wrapText="1"/>
    </xf>
    <xf numFmtId="37" fontId="2" fillId="0" borderId="0" xfId="1" applyNumberFormat="1" applyFont="1"/>
    <xf numFmtId="0" fontId="3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38" fontId="2" fillId="0" borderId="0" xfId="0" applyNumberFormat="1" applyFont="1"/>
    <xf numFmtId="38" fontId="2" fillId="0" borderId="0" xfId="0" applyNumberFormat="1" applyFont="1" applyBorder="1"/>
    <xf numFmtId="38" fontId="11" fillId="0" borderId="0" xfId="0" applyNumberFormat="1" applyFont="1"/>
    <xf numFmtId="40" fontId="2" fillId="0" borderId="0" xfId="0" applyNumberFormat="1" applyFont="1" applyBorder="1"/>
    <xf numFmtId="3" fontId="12" fillId="0" borderId="0" xfId="0" applyNumberFormat="1" applyFont="1"/>
    <xf numFmtId="41" fontId="2" fillId="0" borderId="0" xfId="5" applyNumberFormat="1" applyFont="1"/>
    <xf numFmtId="41" fontId="2" fillId="0" borderId="0" xfId="5" applyNumberFormat="1" applyFont="1" applyBorder="1"/>
    <xf numFmtId="49" fontId="4" fillId="0" borderId="0" xfId="0" applyNumberFormat="1" applyFont="1" applyAlignment="1">
      <alignment horizontal="center"/>
    </xf>
    <xf numFmtId="40" fontId="4" fillId="0" borderId="0" xfId="0" applyNumberFormat="1" applyFont="1"/>
    <xf numFmtId="40" fontId="13" fillId="0" borderId="0" xfId="0" applyNumberFormat="1" applyFont="1"/>
    <xf numFmtId="41" fontId="13" fillId="0" borderId="0" xfId="5" applyNumberFormat="1" applyFont="1"/>
    <xf numFmtId="41" fontId="13" fillId="0" borderId="0" xfId="5" applyNumberFormat="1" applyFont="1" applyBorder="1"/>
    <xf numFmtId="49" fontId="14" fillId="0" borderId="0" xfId="0" applyNumberFormat="1" applyFont="1" applyAlignment="1">
      <alignment horizontal="center"/>
    </xf>
    <xf numFmtId="40" fontId="14" fillId="0" borderId="0" xfId="0" applyNumberFormat="1" applyFont="1"/>
    <xf numFmtId="43" fontId="4" fillId="0" borderId="0" xfId="1" applyFont="1"/>
    <xf numFmtId="165" fontId="4" fillId="0" borderId="4" xfId="1" applyNumberFormat="1" applyFont="1" applyBorder="1" applyAlignment="1">
      <alignment horizontal="right" wrapText="1"/>
    </xf>
    <xf numFmtId="37" fontId="2" fillId="0" borderId="0" xfId="5" applyNumberFormat="1" applyFont="1"/>
    <xf numFmtId="40" fontId="2" fillId="0" borderId="0" xfId="0" applyNumberFormat="1" applyFont="1" applyAlignment="1">
      <alignment vertical="center"/>
    </xf>
    <xf numFmtId="38" fontId="2" fillId="0" borderId="0" xfId="0" applyNumberFormat="1" applyFont="1" applyBorder="1" applyAlignment="1">
      <alignment horizontal="right" vertical="center" wrapText="1"/>
    </xf>
    <xf numFmtId="38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38" fontId="2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  <xf numFmtId="165" fontId="2" fillId="0" borderId="3" xfId="1" quotePrefix="1" applyNumberFormat="1" applyFont="1" applyBorder="1" applyAlignment="1">
      <alignment horizontal="right" wrapText="1"/>
    </xf>
    <xf numFmtId="165" fontId="2" fillId="0" borderId="0" xfId="1" quotePrefix="1" applyNumberFormat="1" applyFont="1" applyBorder="1" applyAlignment="1">
      <alignment horizontal="right" wrapText="1"/>
    </xf>
    <xf numFmtId="37" fontId="2" fillId="0" borderId="0" xfId="1" quotePrefix="1" applyNumberFormat="1" applyFont="1"/>
    <xf numFmtId="38" fontId="2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left" indent="1"/>
    </xf>
    <xf numFmtId="165" fontId="2" fillId="0" borderId="0" xfId="1" quotePrefix="1" applyNumberFormat="1" applyFont="1" applyAlignment="1">
      <alignment horizontal="right" wrapText="1"/>
    </xf>
    <xf numFmtId="49" fontId="2" fillId="0" borderId="0" xfId="0" applyNumberFormat="1" applyFont="1" applyAlignment="1">
      <alignment horizontal="center"/>
    </xf>
    <xf numFmtId="39" fontId="2" fillId="0" borderId="0" xfId="0" applyNumberFormat="1" applyFont="1"/>
    <xf numFmtId="165" fontId="15" fillId="0" borderId="2" xfId="1" applyNumberFormat="1" applyFont="1" applyBorder="1" applyAlignment="1">
      <alignment horizontal="right" wrapText="1"/>
    </xf>
    <xf numFmtId="165" fontId="15" fillId="0" borderId="0" xfId="1" applyNumberFormat="1" applyFont="1" applyAlignment="1">
      <alignment horizontal="right" wrapText="1"/>
    </xf>
    <xf numFmtId="165" fontId="4" fillId="0" borderId="2" xfId="1" quotePrefix="1" applyNumberFormat="1" applyFont="1" applyBorder="1" applyAlignment="1">
      <alignment horizontal="right" wrapText="1"/>
    </xf>
    <xf numFmtId="165" fontId="4" fillId="0" borderId="0" xfId="1" quotePrefix="1" applyNumberFormat="1" applyFont="1" applyBorder="1" applyAlignment="1">
      <alignment horizontal="right" wrapText="1"/>
    </xf>
    <xf numFmtId="165" fontId="16" fillId="0" borderId="3" xfId="1" applyNumberFormat="1" applyFont="1" applyBorder="1" applyAlignment="1">
      <alignment horizontal="right" wrapText="1"/>
    </xf>
    <xf numFmtId="165" fontId="16" fillId="0" borderId="0" xfId="1" applyNumberFormat="1" applyFont="1" applyAlignment="1">
      <alignment horizontal="right" wrapText="1"/>
    </xf>
    <xf numFmtId="165" fontId="2" fillId="0" borderId="0" xfId="1" applyNumberFormat="1" applyFont="1" applyBorder="1" applyAlignment="1">
      <alignment horizontal="right" wrapText="1"/>
    </xf>
    <xf numFmtId="40" fontId="2" fillId="0" borderId="0" xfId="0" applyNumberFormat="1" applyFont="1" applyAlignment="1">
      <alignment horizontal="center"/>
    </xf>
    <xf numFmtId="37" fontId="4" fillId="0" borderId="3" xfId="5" applyNumberFormat="1" applyFont="1" applyBorder="1" applyAlignment="1">
      <alignment horizontal="right" wrapText="1"/>
    </xf>
    <xf numFmtId="37" fontId="4" fillId="0" borderId="0" xfId="5" applyNumberFormat="1" applyFont="1"/>
    <xf numFmtId="165" fontId="2" fillId="0" borderId="0" xfId="1" applyNumberFormat="1" applyFont="1" applyAlignment="1">
      <alignment horizontal="center"/>
    </xf>
    <xf numFmtId="38" fontId="2" fillId="0" borderId="0" xfId="0" applyNumberFormat="1" applyFont="1" applyBorder="1" applyAlignment="1">
      <alignment horizontal="center"/>
    </xf>
    <xf numFmtId="38" fontId="2" fillId="0" borderId="3" xfId="3" applyNumberFormat="1" applyFont="1" applyBorder="1" applyAlignment="1">
      <alignment horizontal="center"/>
    </xf>
    <xf numFmtId="38" fontId="2" fillId="0" borderId="3" xfId="0" applyNumberFormat="1" applyFont="1" applyBorder="1" applyAlignment="1">
      <alignment horizontal="center"/>
    </xf>
    <xf numFmtId="40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9" fontId="2" fillId="0" borderId="0" xfId="0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8" fontId="2" fillId="0" borderId="0" xfId="2" applyNumberFormat="1" applyFont="1" applyAlignment="1">
      <alignment horizontal="center"/>
    </xf>
    <xf numFmtId="38" fontId="2" fillId="0" borderId="0" xfId="2" applyNumberFormat="1" applyFont="1" applyBorder="1" applyAlignment="1">
      <alignment horizontal="center"/>
    </xf>
    <xf numFmtId="37" fontId="2" fillId="0" borderId="0" xfId="1" quotePrefix="1" applyNumberFormat="1" applyFont="1" applyBorder="1"/>
    <xf numFmtId="38" fontId="2" fillId="0" borderId="0" xfId="2" applyNumberFormat="1" applyFont="1" applyAlignment="1">
      <alignment horizontal="right"/>
    </xf>
    <xf numFmtId="40" fontId="4" fillId="0" borderId="0" xfId="2" applyNumberFormat="1" applyFont="1" applyBorder="1"/>
    <xf numFmtId="38" fontId="4" fillId="0" borderId="0" xfId="2" applyNumberFormat="1" applyFont="1"/>
    <xf numFmtId="38" fontId="4" fillId="0" borderId="0" xfId="2" applyNumberFormat="1" applyFont="1" applyBorder="1"/>
    <xf numFmtId="40" fontId="13" fillId="0" borderId="0" xfId="0" applyNumberFormat="1" applyFont="1" applyBorder="1"/>
    <xf numFmtId="43" fontId="13" fillId="0" borderId="0" xfId="1" applyFont="1"/>
    <xf numFmtId="43" fontId="4" fillId="0" borderId="0" xfId="1" applyFont="1" applyBorder="1" applyAlignment="1">
      <alignment horizontal="right" wrapText="1"/>
    </xf>
    <xf numFmtId="37" fontId="4" fillId="0" borderId="4" xfId="5" applyNumberFormat="1" applyFont="1" applyBorder="1" applyAlignment="1">
      <alignment horizontal="right" wrapText="1"/>
    </xf>
    <xf numFmtId="37" fontId="4" fillId="0" borderId="0" xfId="5" applyNumberFormat="1" applyFont="1" applyBorder="1" applyAlignment="1">
      <alignment horizontal="right" wrapText="1"/>
    </xf>
    <xf numFmtId="43" fontId="4" fillId="0" borderId="4" xfId="1" applyFont="1" applyBorder="1" applyAlignment="1">
      <alignment horizontal="right" wrapText="1"/>
    </xf>
    <xf numFmtId="43" fontId="2" fillId="0" borderId="3" xfId="1" quotePrefix="1" applyFont="1" applyBorder="1" applyAlignment="1">
      <alignment horizontal="right" wrapText="1"/>
    </xf>
    <xf numFmtId="37" fontId="2" fillId="0" borderId="0" xfId="1" quotePrefix="1" applyNumberFormat="1" applyFont="1" applyBorder="1" applyAlignment="1">
      <alignment horizontal="right" wrapText="1"/>
    </xf>
    <xf numFmtId="38" fontId="2" fillId="0" borderId="0" xfId="0" applyNumberFormat="1" applyFont="1" applyBorder="1" applyAlignment="1">
      <alignment horizontal="right" wrapText="1"/>
    </xf>
    <xf numFmtId="165" fontId="4" fillId="0" borderId="3" xfId="1" quotePrefix="1" applyNumberFormat="1" applyFont="1" applyBorder="1" applyAlignment="1">
      <alignment horizontal="right" wrapText="1"/>
    </xf>
    <xf numFmtId="43" fontId="15" fillId="0" borderId="0" xfId="1" applyFont="1" applyBorder="1" applyAlignment="1">
      <alignment horizontal="right" wrapText="1"/>
    </xf>
    <xf numFmtId="165" fontId="15" fillId="0" borderId="0" xfId="1" applyNumberFormat="1" applyFont="1" applyBorder="1" applyAlignment="1">
      <alignment horizontal="right" wrapText="1"/>
    </xf>
    <xf numFmtId="37" fontId="4" fillId="0" borderId="0" xfId="1" quotePrefix="1" applyNumberFormat="1" applyFont="1" applyBorder="1" applyAlignment="1">
      <alignment horizontal="right" wrapText="1"/>
    </xf>
    <xf numFmtId="43" fontId="4" fillId="0" borderId="2" xfId="1" quotePrefix="1" applyFont="1" applyBorder="1" applyAlignment="1">
      <alignment horizontal="right" wrapText="1"/>
    </xf>
    <xf numFmtId="165" fontId="2" fillId="0" borderId="0" xfId="5" applyNumberFormat="1" applyFont="1" applyBorder="1" applyAlignment="1">
      <alignment horizontal="right" wrapText="1"/>
    </xf>
    <xf numFmtId="166" fontId="2" fillId="0" borderId="0" xfId="1" quotePrefix="1" applyNumberFormat="1" applyFont="1" applyAlignment="1">
      <alignment horizontal="right" vertical="center" wrapText="1"/>
    </xf>
    <xf numFmtId="43" fontId="2" fillId="0" borderId="0" xfId="1" applyFont="1" applyBorder="1" applyAlignment="1">
      <alignment horizontal="right" vertical="center" wrapText="1"/>
    </xf>
    <xf numFmtId="43" fontId="2" fillId="0" borderId="0" xfId="1" quotePrefix="1" applyFont="1" applyAlignment="1">
      <alignment horizontal="right" vertical="center" wrapText="1"/>
    </xf>
    <xf numFmtId="38" fontId="2" fillId="0" borderId="0" xfId="0" applyNumberFormat="1" applyFont="1" applyBorder="1" applyAlignment="1">
      <alignment horizontal="center" vertical="center"/>
    </xf>
    <xf numFmtId="40" fontId="2" fillId="0" borderId="0" xfId="0" quotePrefix="1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43" fontId="4" fillId="0" borderId="0" xfId="1" applyFont="1" applyAlignment="1">
      <alignment vertical="center" wrapText="1"/>
    </xf>
    <xf numFmtId="37" fontId="17" fillId="0" borderId="1" xfId="5" applyNumberFormat="1" applyFont="1" applyBorder="1" applyAlignment="1">
      <alignment vertical="center" wrapText="1"/>
    </xf>
    <xf numFmtId="0" fontId="4" fillId="0" borderId="0" xfId="3" applyFont="1" applyAlignment="1">
      <alignment vertical="center"/>
    </xf>
    <xf numFmtId="40" fontId="17" fillId="0" borderId="0" xfId="2" applyNumberFormat="1" applyFont="1" applyAlignment="1">
      <alignment horizontal="left" vertical="center"/>
    </xf>
    <xf numFmtId="37" fontId="17" fillId="0" borderId="3" xfId="5" applyNumberFormat="1" applyFont="1" applyBorder="1" applyAlignment="1">
      <alignment vertical="center" wrapText="1"/>
    </xf>
    <xf numFmtId="37" fontId="17" fillId="0" borderId="0" xfId="1" applyNumberFormat="1" applyFont="1" applyAlignment="1">
      <alignment vertical="center" wrapText="1"/>
    </xf>
    <xf numFmtId="37" fontId="18" fillId="0" borderId="0" xfId="5" applyNumberFormat="1" applyFont="1" applyAlignment="1">
      <alignment vertical="center" wrapText="1"/>
    </xf>
    <xf numFmtId="165" fontId="18" fillId="0" borderId="0" xfId="5" applyNumberFormat="1" applyFont="1" applyAlignment="1">
      <alignment vertical="center" wrapText="1"/>
    </xf>
    <xf numFmtId="40" fontId="17" fillId="0" borderId="0" xfId="3" applyNumberFormat="1" applyFont="1" applyAlignment="1">
      <alignment vertical="center"/>
    </xf>
    <xf numFmtId="37" fontId="17" fillId="0" borderId="2" xfId="5" applyNumberFormat="1" applyFont="1" applyBorder="1" applyAlignment="1">
      <alignment vertical="center" wrapText="1"/>
    </xf>
    <xf numFmtId="40" fontId="1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40" fontId="18" fillId="0" borderId="0" xfId="2" applyNumberFormat="1" applyFont="1" applyAlignment="1">
      <alignment horizontal="left" vertical="center"/>
    </xf>
    <xf numFmtId="43" fontId="18" fillId="0" borderId="0" xfId="1" applyFont="1" applyAlignment="1">
      <alignment horizontal="right" vertical="center" wrapText="1"/>
    </xf>
    <xf numFmtId="43" fontId="18" fillId="0" borderId="0" xfId="1" applyFont="1" applyAlignment="1">
      <alignment horizontal="center" vertical="center" wrapText="1"/>
    </xf>
    <xf numFmtId="49" fontId="18" fillId="0" borderId="0" xfId="2" applyNumberFormat="1" applyFont="1" applyAlignment="1">
      <alignment horizontal="center" vertical="center" wrapText="1"/>
    </xf>
    <xf numFmtId="165" fontId="18" fillId="0" borderId="0" xfId="2" applyNumberFormat="1" applyFont="1" applyAlignment="1">
      <alignment horizontal="center" vertical="center" wrapText="1"/>
    </xf>
    <xf numFmtId="40" fontId="19" fillId="0" borderId="0" xfId="2" applyNumberFormat="1" applyFont="1" applyAlignment="1">
      <alignment horizontal="left" vertical="center"/>
    </xf>
    <xf numFmtId="37" fontId="18" fillId="0" borderId="3" xfId="1" applyNumberFormat="1" applyFont="1" applyBorder="1" applyAlignment="1">
      <alignment vertical="center" wrapText="1"/>
    </xf>
    <xf numFmtId="40" fontId="18" fillId="0" borderId="0" xfId="3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7" fontId="18" fillId="0" borderId="0" xfId="1" applyNumberFormat="1" applyFont="1" applyBorder="1" applyAlignment="1">
      <alignment vertical="center" wrapText="1"/>
    </xf>
    <xf numFmtId="37" fontId="18" fillId="0" borderId="0" xfId="1" applyNumberFormat="1" applyFont="1" applyAlignment="1">
      <alignment vertical="center" wrapText="1"/>
    </xf>
    <xf numFmtId="40" fontId="19" fillId="0" borderId="0" xfId="3" applyNumberFormat="1" applyFont="1" applyAlignment="1">
      <alignment vertical="center"/>
    </xf>
    <xf numFmtId="40" fontId="17" fillId="0" borderId="0" xfId="0" applyNumberFormat="1" applyFont="1" applyAlignment="1">
      <alignment vertical="center"/>
    </xf>
    <xf numFmtId="37" fontId="18" fillId="0" borderId="3" xfId="5" applyNumberFormat="1" applyFont="1" applyFill="1" applyBorder="1" applyAlignment="1">
      <alignment vertical="center" wrapText="1"/>
    </xf>
    <xf numFmtId="37" fontId="18" fillId="0" borderId="0" xfId="5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40" fontId="4" fillId="0" borderId="0" xfId="4" applyNumberFormat="1" applyFont="1" applyAlignment="1">
      <alignment horizontal="left" vertical="center"/>
    </xf>
    <xf numFmtId="0" fontId="2" fillId="0" borderId="3" xfId="0" applyFont="1" applyBorder="1" applyAlignment="1">
      <alignment horizontal="center" wrapText="1"/>
    </xf>
    <xf numFmtId="38" fontId="2" fillId="0" borderId="3" xfId="2" applyNumberFormat="1" applyFont="1" applyBorder="1" applyAlignment="1">
      <alignment horizontal="center"/>
    </xf>
    <xf numFmtId="38" fontId="2" fillId="0" borderId="3" xfId="3" applyNumberFormat="1" applyFont="1" applyBorder="1" applyAlignment="1">
      <alignment horizontal="center"/>
    </xf>
    <xf numFmtId="38" fontId="2" fillId="0" borderId="2" xfId="0" applyNumberFormat="1" applyFont="1" applyBorder="1" applyAlignment="1">
      <alignment horizontal="center"/>
    </xf>
    <xf numFmtId="38" fontId="2" fillId="0" borderId="2" xfId="3" applyNumberFormat="1" applyFont="1" applyBorder="1" applyAlignment="1">
      <alignment horizontal="center"/>
    </xf>
    <xf numFmtId="0" fontId="2" fillId="0" borderId="3" xfId="4" applyFont="1" applyBorder="1" applyAlignment="1">
      <alignment horizontal="center" vertical="center"/>
    </xf>
  </cellXfs>
  <cellStyles count="6">
    <cellStyle name="Comma" xfId="1" builtinId="3"/>
    <cellStyle name="Comma_top311204_cpico" xfId="5" xr:uid="{00000000-0005-0000-0000-000001000000}"/>
    <cellStyle name="Normal" xfId="0" builtinId="0"/>
    <cellStyle name="Normal 2" xfId="3" xr:uid="{00000000-0005-0000-0000-000003000000}"/>
    <cellStyle name="Normal_SMK45Q1" xfId="4" xr:uid="{00000000-0005-0000-0000-000004000000}"/>
    <cellStyle name="ปกติ_Sheet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udit\Client\2019\TSI\02%202019%20FS\Q4\Sent%20to%20client\EFS\EFS%20&amp;%20TFS%20-%20TSI%20Q4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1 "/>
      <sheetName val="PL2 "/>
      <sheetName val="SE1"/>
      <sheetName val="SE2"/>
      <sheetName val="CF"/>
    </sheetNames>
    <sheetDataSet>
      <sheetData sheetId="0">
        <row r="9">
          <cell r="D9">
            <v>200234161</v>
          </cell>
        </row>
        <row r="37">
          <cell r="F37">
            <v>999740725</v>
          </cell>
        </row>
      </sheetData>
      <sheetData sheetId="1"/>
      <sheetData sheetId="2"/>
      <sheetData sheetId="3"/>
      <sheetData sheetId="4"/>
      <sheetData sheetId="5">
        <row r="8">
          <cell r="F8">
            <v>534302998</v>
          </cell>
        </row>
        <row r="9">
          <cell r="F9">
            <v>-46347421</v>
          </cell>
        </row>
        <row r="10">
          <cell r="F10">
            <v>-415085722</v>
          </cell>
        </row>
        <row r="11">
          <cell r="F11">
            <v>-14081095</v>
          </cell>
        </row>
        <row r="12">
          <cell r="F12">
            <v>-49301969</v>
          </cell>
        </row>
        <row r="13">
          <cell r="F13">
            <v>2886923</v>
          </cell>
        </row>
        <row r="14">
          <cell r="F14">
            <v>5860554</v>
          </cell>
        </row>
        <row r="15">
          <cell r="F15">
            <v>5412172</v>
          </cell>
        </row>
        <row r="16">
          <cell r="F16">
            <v>-166845799</v>
          </cell>
        </row>
        <row r="17">
          <cell r="F17">
            <v>-2244085</v>
          </cell>
        </row>
        <row r="18">
          <cell r="F18">
            <v>74603716</v>
          </cell>
        </row>
        <row r="19">
          <cell r="F19">
            <v>29174318</v>
          </cell>
        </row>
        <row r="23">
          <cell r="F23">
            <v>4098</v>
          </cell>
        </row>
        <row r="24">
          <cell r="F24">
            <v>-371650</v>
          </cell>
        </row>
        <row r="25">
          <cell r="F25">
            <v>-1321852</v>
          </cell>
        </row>
        <row r="30">
          <cell r="F30">
            <v>-30000000</v>
          </cell>
        </row>
        <row r="31">
          <cell r="F31" t="str">
            <v>-</v>
          </cell>
        </row>
        <row r="32">
          <cell r="F32">
            <v>17726910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view="pageBreakPreview" topLeftCell="A46" zoomScaleNormal="100" zoomScaleSheetLayoutView="100" workbookViewId="0">
      <selection activeCell="D58" sqref="D58"/>
    </sheetView>
  </sheetViews>
  <sheetFormatPr defaultColWidth="9.09765625" defaultRowHeight="21.5"/>
  <cols>
    <col min="1" max="1" width="49.8984375" style="6" customWidth="1"/>
    <col min="2" max="2" width="13.3984375" style="5" customWidth="1"/>
    <col min="3" max="3" width="1.3984375" style="4" customWidth="1"/>
    <col min="4" max="4" width="16.69921875" style="3" customWidth="1"/>
    <col min="5" max="5" width="1.3984375" style="3" customWidth="1"/>
    <col min="6" max="6" width="16.69921875" style="3" customWidth="1"/>
    <col min="7" max="7" width="9.09765625" style="2"/>
    <col min="8" max="16384" width="9.09765625" style="1"/>
  </cols>
  <sheetData>
    <row r="1" spans="1:7">
      <c r="A1" s="49" t="s">
        <v>41</v>
      </c>
      <c r="B1" s="48"/>
      <c r="C1" s="48"/>
      <c r="D1" s="48"/>
      <c r="E1" s="48"/>
      <c r="F1" s="48"/>
    </row>
    <row r="2" spans="1:7">
      <c r="A2" s="48" t="s">
        <v>67</v>
      </c>
      <c r="B2" s="48"/>
      <c r="C2" s="48"/>
      <c r="D2" s="48"/>
      <c r="E2" s="48"/>
      <c r="F2" s="48"/>
    </row>
    <row r="3" spans="1:7">
      <c r="A3" s="48" t="s">
        <v>66</v>
      </c>
      <c r="B3" s="48"/>
      <c r="C3" s="48"/>
      <c r="D3" s="48"/>
      <c r="E3" s="48"/>
      <c r="F3" s="48"/>
    </row>
    <row r="4" spans="1:7" ht="14.25" customHeight="1">
      <c r="B4" s="34"/>
      <c r="C4" s="34"/>
    </row>
    <row r="5" spans="1:7" s="56" customFormat="1">
      <c r="A5" s="55" t="s">
        <v>65</v>
      </c>
      <c r="B5" s="47"/>
      <c r="C5" s="46"/>
      <c r="D5" s="224" t="s">
        <v>38</v>
      </c>
      <c r="E5" s="224"/>
      <c r="F5" s="224"/>
      <c r="G5" s="57"/>
    </row>
    <row r="6" spans="1:7" ht="23.25" hidden="1" customHeight="1">
      <c r="A6" s="34"/>
      <c r="B6" s="34"/>
      <c r="C6" s="34"/>
      <c r="D6" s="40"/>
      <c r="E6" s="40"/>
      <c r="F6" s="45"/>
    </row>
    <row r="7" spans="1:7">
      <c r="A7" s="3"/>
      <c r="B7" s="44" t="s">
        <v>37</v>
      </c>
      <c r="D7" s="43">
        <v>2562</v>
      </c>
      <c r="E7" s="40"/>
      <c r="F7" s="42">
        <v>2561</v>
      </c>
    </row>
    <row r="8" spans="1:7" ht="23.25" customHeight="1">
      <c r="A8" s="55"/>
      <c r="D8" s="40"/>
      <c r="E8" s="40"/>
      <c r="F8" s="40"/>
    </row>
    <row r="9" spans="1:7" ht="23.25" customHeight="1">
      <c r="A9" s="6" t="s">
        <v>64</v>
      </c>
      <c r="B9" s="5" t="s">
        <v>63</v>
      </c>
      <c r="D9" s="16">
        <v>200234161</v>
      </c>
      <c r="E9" s="53"/>
      <c r="F9" s="16">
        <v>59489843</v>
      </c>
    </row>
    <row r="10" spans="1:7" ht="23.25" customHeight="1">
      <c r="A10" s="6" t="s">
        <v>62</v>
      </c>
      <c r="B10" s="5" t="s">
        <v>61</v>
      </c>
      <c r="D10" s="16">
        <v>86687388</v>
      </c>
      <c r="E10" s="53"/>
      <c r="F10" s="16">
        <v>126517539</v>
      </c>
    </row>
    <row r="11" spans="1:7" ht="23.25" customHeight="1">
      <c r="A11" s="6" t="s">
        <v>60</v>
      </c>
      <c r="D11" s="16">
        <v>911201</v>
      </c>
      <c r="E11" s="53"/>
      <c r="F11" s="16">
        <v>739738</v>
      </c>
    </row>
    <row r="12" spans="1:7" ht="23.25" customHeight="1">
      <c r="A12" s="6" t="s">
        <v>59</v>
      </c>
      <c r="B12" s="5" t="s">
        <v>58</v>
      </c>
      <c r="D12" s="16">
        <v>209564221</v>
      </c>
      <c r="E12" s="53"/>
      <c r="F12" s="16">
        <v>253820712</v>
      </c>
    </row>
    <row r="13" spans="1:7" ht="23.25" customHeight="1">
      <c r="A13" s="6" t="s">
        <v>57</v>
      </c>
      <c r="B13" s="5" t="s">
        <v>56</v>
      </c>
      <c r="D13" s="16">
        <v>103242377</v>
      </c>
      <c r="E13" s="53"/>
      <c r="F13" s="16">
        <v>272686883</v>
      </c>
    </row>
    <row r="14" spans="1:7" ht="23.25" customHeight="1">
      <c r="A14" s="6" t="s">
        <v>55</v>
      </c>
      <c r="D14" s="39"/>
      <c r="E14" s="53"/>
      <c r="F14" s="39"/>
    </row>
    <row r="15" spans="1:7" ht="23.25" customHeight="1">
      <c r="A15" s="6" t="s">
        <v>54</v>
      </c>
      <c r="B15" s="5" t="s">
        <v>53</v>
      </c>
      <c r="D15" s="16">
        <v>299184924</v>
      </c>
      <c r="E15" s="54"/>
      <c r="F15" s="16">
        <v>232850154</v>
      </c>
    </row>
    <row r="16" spans="1:7" ht="23.25" customHeight="1">
      <c r="A16" s="6" t="s">
        <v>52</v>
      </c>
      <c r="B16" s="5" t="s">
        <v>51</v>
      </c>
      <c r="D16" s="16">
        <v>94912796</v>
      </c>
      <c r="E16" s="53"/>
      <c r="F16" s="16">
        <v>144459950</v>
      </c>
    </row>
    <row r="17" spans="1:6" ht="23.25" customHeight="1">
      <c r="A17" s="6" t="s">
        <v>50</v>
      </c>
      <c r="D17" s="16">
        <v>5916421</v>
      </c>
      <c r="E17" s="53"/>
      <c r="F17" s="16">
        <v>3096305</v>
      </c>
    </row>
    <row r="18" spans="1:6" ht="23.25" customHeight="1">
      <c r="A18" s="6" t="s">
        <v>49</v>
      </c>
      <c r="B18" s="5" t="s">
        <v>48</v>
      </c>
      <c r="D18" s="39" t="s">
        <v>33</v>
      </c>
      <c r="E18" s="53"/>
      <c r="F18" s="16">
        <v>2252000</v>
      </c>
    </row>
    <row r="19" spans="1:6" ht="23.25" customHeight="1">
      <c r="A19" s="6" t="s">
        <v>47</v>
      </c>
      <c r="B19" s="5" t="s">
        <v>46</v>
      </c>
      <c r="D19" s="21" t="s">
        <v>33</v>
      </c>
      <c r="E19" s="53"/>
      <c r="F19" s="39" t="s">
        <v>33</v>
      </c>
    </row>
    <row r="20" spans="1:6" ht="23.25" customHeight="1">
      <c r="A20" s="6" t="s">
        <v>45</v>
      </c>
      <c r="B20" s="5" t="s">
        <v>24</v>
      </c>
      <c r="D20" s="39">
        <v>111212272</v>
      </c>
      <c r="E20" s="53"/>
      <c r="F20" s="39" t="s">
        <v>33</v>
      </c>
    </row>
    <row r="21" spans="1:6" ht="23.25" customHeight="1">
      <c r="A21" s="6" t="s">
        <v>44</v>
      </c>
      <c r="B21" s="5" t="s">
        <v>43</v>
      </c>
      <c r="D21" s="13">
        <v>198928801</v>
      </c>
      <c r="E21" s="53"/>
      <c r="F21" s="13">
        <v>52518026</v>
      </c>
    </row>
    <row r="22" spans="1:6" ht="23.25" customHeight="1" thickBot="1">
      <c r="A22" s="52" t="s">
        <v>42</v>
      </c>
      <c r="B22" s="33"/>
      <c r="C22" s="32"/>
      <c r="D22" s="50">
        <f>SUM(D9:D21)</f>
        <v>1310794562</v>
      </c>
      <c r="E22" s="51"/>
      <c r="F22" s="50">
        <f>SUM(F9:F21)</f>
        <v>1148431150</v>
      </c>
    </row>
    <row r="23" spans="1:6" ht="12.75" customHeight="1" thickTop="1">
      <c r="A23" s="34"/>
      <c r="B23" s="34"/>
      <c r="C23" s="34"/>
      <c r="D23" s="34"/>
      <c r="E23" s="34"/>
      <c r="F23" s="34"/>
    </row>
    <row r="24" spans="1:6" ht="8.25" customHeight="1">
      <c r="A24" s="34"/>
      <c r="B24" s="34"/>
      <c r="C24" s="34"/>
      <c r="D24" s="34"/>
      <c r="E24" s="34"/>
      <c r="F24" s="34"/>
    </row>
    <row r="25" spans="1:6">
      <c r="A25" s="49" t="s">
        <v>41</v>
      </c>
      <c r="B25" s="48"/>
      <c r="C25" s="48"/>
      <c r="D25" s="48"/>
      <c r="E25" s="48"/>
      <c r="F25" s="48"/>
    </row>
    <row r="26" spans="1:6">
      <c r="A26" s="48" t="s">
        <v>40</v>
      </c>
      <c r="B26" s="48"/>
      <c r="C26" s="48"/>
      <c r="D26" s="48"/>
      <c r="E26" s="48"/>
      <c r="F26" s="48"/>
    </row>
    <row r="27" spans="1:6">
      <c r="A27" s="48" t="str">
        <f>+A3</f>
        <v>ณ วันที่ 31 ธันวาคม 2562</v>
      </c>
      <c r="B27" s="48"/>
      <c r="C27" s="48"/>
      <c r="D27" s="48"/>
      <c r="E27" s="48"/>
      <c r="F27" s="48"/>
    </row>
    <row r="28" spans="1:6" ht="14.25" customHeight="1">
      <c r="B28" s="34"/>
      <c r="C28" s="34"/>
    </row>
    <row r="29" spans="1:6" ht="23.25" customHeight="1">
      <c r="A29" s="34" t="s">
        <v>39</v>
      </c>
      <c r="B29" s="47"/>
      <c r="C29" s="46"/>
      <c r="D29" s="224" t="s">
        <v>38</v>
      </c>
      <c r="E29" s="224"/>
      <c r="F29" s="224"/>
    </row>
    <row r="30" spans="1:6" ht="23.25" hidden="1" customHeight="1">
      <c r="A30" s="34"/>
      <c r="B30" s="34"/>
      <c r="C30" s="34"/>
      <c r="D30" s="40"/>
      <c r="E30" s="40"/>
      <c r="F30" s="45"/>
    </row>
    <row r="31" spans="1:6">
      <c r="A31" s="3"/>
      <c r="B31" s="44" t="s">
        <v>37</v>
      </c>
      <c r="D31" s="43">
        <v>2562</v>
      </c>
      <c r="E31" s="40"/>
      <c r="F31" s="42">
        <v>2561</v>
      </c>
    </row>
    <row r="32" spans="1:6" ht="23.25" customHeight="1">
      <c r="A32" s="41" t="s">
        <v>36</v>
      </c>
      <c r="C32" s="40"/>
      <c r="D32" s="4"/>
      <c r="E32" s="4"/>
      <c r="F32" s="4"/>
    </row>
    <row r="33" spans="1:8" ht="23.25" hidden="1" customHeight="1">
      <c r="A33" s="6" t="s">
        <v>35</v>
      </c>
      <c r="B33" s="5" t="s">
        <v>34</v>
      </c>
      <c r="C33" s="40"/>
      <c r="D33" s="39">
        <f>[1]BS!D30</f>
        <v>0</v>
      </c>
      <c r="E33" s="4"/>
      <c r="F33" s="39" t="s">
        <v>33</v>
      </c>
    </row>
    <row r="34" spans="1:8" ht="23.25" customHeight="1">
      <c r="A34" s="6" t="s">
        <v>32</v>
      </c>
      <c r="B34" s="5" t="s">
        <v>31</v>
      </c>
      <c r="D34" s="38">
        <v>545332749</v>
      </c>
      <c r="E34" s="27"/>
      <c r="F34" s="38">
        <v>546217042</v>
      </c>
      <c r="H34" s="2"/>
    </row>
    <row r="35" spans="1:8" ht="23.25" customHeight="1">
      <c r="A35" s="30" t="s">
        <v>30</v>
      </c>
      <c r="B35" s="5" t="s">
        <v>29</v>
      </c>
      <c r="D35" s="16">
        <v>177635307</v>
      </c>
      <c r="E35" s="27"/>
      <c r="F35" s="16">
        <v>329407218</v>
      </c>
      <c r="H35" s="2"/>
    </row>
    <row r="36" spans="1:8" ht="23.25" customHeight="1">
      <c r="A36" s="30" t="s">
        <v>28</v>
      </c>
      <c r="D36" s="16">
        <v>39654322</v>
      </c>
      <c r="E36" s="27"/>
      <c r="F36" s="16">
        <v>42233716</v>
      </c>
    </row>
    <row r="37" spans="1:8" ht="23.25" customHeight="1">
      <c r="A37" s="22" t="s">
        <v>27</v>
      </c>
      <c r="B37" s="5" t="s">
        <v>26</v>
      </c>
      <c r="D37" s="16">
        <v>6812983</v>
      </c>
      <c r="E37" s="27"/>
      <c r="F37" s="37">
        <v>12279046</v>
      </c>
    </row>
    <row r="38" spans="1:8" ht="23.25" customHeight="1">
      <c r="A38" s="22" t="s">
        <v>25</v>
      </c>
      <c r="B38" s="5" t="s">
        <v>24</v>
      </c>
      <c r="D38" s="16">
        <v>10295798</v>
      </c>
      <c r="E38" s="27"/>
      <c r="F38" s="16">
        <v>17658460</v>
      </c>
    </row>
    <row r="39" spans="1:8" ht="23.25" customHeight="1">
      <c r="A39" s="36" t="s">
        <v>23</v>
      </c>
      <c r="B39" s="35" t="s">
        <v>22</v>
      </c>
      <c r="D39" s="16">
        <v>38238190</v>
      </c>
      <c r="E39" s="27"/>
      <c r="F39" s="16">
        <v>51945243</v>
      </c>
    </row>
    <row r="40" spans="1:8" ht="23.25" customHeight="1">
      <c r="A40" s="34" t="s">
        <v>21</v>
      </c>
      <c r="B40" s="33"/>
      <c r="C40" s="32"/>
      <c r="D40" s="12">
        <f>SUM(D33:D39)</f>
        <v>817969349</v>
      </c>
      <c r="E40" s="31"/>
      <c r="F40" s="12">
        <f>SUM(F33:F39)</f>
        <v>999740725</v>
      </c>
    </row>
    <row r="41" spans="1:8" ht="12.75" customHeight="1">
      <c r="A41" s="30"/>
      <c r="D41" s="27"/>
      <c r="E41" s="27"/>
      <c r="F41" s="29"/>
    </row>
    <row r="42" spans="1:8" ht="21.75" customHeight="1">
      <c r="A42" s="28" t="s">
        <v>20</v>
      </c>
      <c r="B42" s="10"/>
      <c r="D42" s="27"/>
      <c r="E42" s="27"/>
      <c r="F42" s="26"/>
    </row>
    <row r="43" spans="1:8" ht="23.25" customHeight="1">
      <c r="A43" s="10" t="s">
        <v>19</v>
      </c>
      <c r="B43" s="5" t="s">
        <v>18</v>
      </c>
      <c r="D43" s="27"/>
      <c r="E43" s="27"/>
      <c r="F43" s="26"/>
    </row>
    <row r="44" spans="1:8" ht="23.25" customHeight="1">
      <c r="A44" s="23" t="s">
        <v>17</v>
      </c>
      <c r="D44" s="27"/>
      <c r="E44" s="27"/>
      <c r="F44" s="26"/>
    </row>
    <row r="45" spans="1:8" ht="23.25" customHeight="1">
      <c r="A45" s="23" t="s">
        <v>16</v>
      </c>
      <c r="D45" s="27"/>
      <c r="E45" s="27"/>
      <c r="F45" s="26"/>
    </row>
    <row r="46" spans="1:8" ht="23.25" customHeight="1" thickBot="1">
      <c r="A46" s="23" t="s">
        <v>15</v>
      </c>
      <c r="D46" s="25">
        <v>1784895737</v>
      </c>
      <c r="E46" s="9"/>
      <c r="F46" s="25">
        <v>1326518451</v>
      </c>
    </row>
    <row r="47" spans="1:8" ht="23.25" customHeight="1" thickTop="1">
      <c r="A47" s="23" t="s">
        <v>14</v>
      </c>
      <c r="D47" s="24"/>
      <c r="E47" s="9"/>
      <c r="F47" s="24"/>
    </row>
    <row r="48" spans="1:8" ht="23.25" customHeight="1">
      <c r="A48" s="23" t="s">
        <v>13</v>
      </c>
      <c r="D48" s="24"/>
      <c r="E48" s="9"/>
      <c r="F48" s="24"/>
    </row>
    <row r="49" spans="1:6" ht="23.25" customHeight="1">
      <c r="A49" s="23" t="s">
        <v>12</v>
      </c>
      <c r="D49" s="16">
        <v>951456883</v>
      </c>
      <c r="E49" s="9"/>
      <c r="F49" s="16">
        <v>1081754992</v>
      </c>
    </row>
    <row r="50" spans="1:6" ht="23.25" customHeight="1">
      <c r="A50" s="22" t="s">
        <v>11</v>
      </c>
      <c r="B50" s="5" t="s">
        <v>10</v>
      </c>
      <c r="D50" s="21">
        <v>0</v>
      </c>
      <c r="E50" s="9"/>
      <c r="F50" s="16">
        <v>-169425006</v>
      </c>
    </row>
    <row r="51" spans="1:6" ht="23.25" customHeight="1">
      <c r="A51" s="15" t="s">
        <v>9</v>
      </c>
      <c r="D51" s="16"/>
      <c r="E51" s="9"/>
      <c r="F51" s="16"/>
    </row>
    <row r="52" spans="1:6" ht="23.25" customHeight="1">
      <c r="A52" s="18" t="s">
        <v>8</v>
      </c>
      <c r="D52" s="16"/>
      <c r="E52" s="9"/>
      <c r="F52" s="16"/>
    </row>
    <row r="53" spans="1:6" ht="23.25" customHeight="1">
      <c r="A53" s="20" t="s">
        <v>7</v>
      </c>
      <c r="B53" s="19" t="s">
        <v>6</v>
      </c>
      <c r="D53" s="16">
        <v>18811235</v>
      </c>
      <c r="E53" s="9"/>
      <c r="F53" s="16">
        <v>18811235</v>
      </c>
    </row>
    <row r="54" spans="1:6" ht="23.25" customHeight="1">
      <c r="A54" s="20" t="s">
        <v>5</v>
      </c>
      <c r="B54" s="19"/>
      <c r="D54" s="16">
        <v>6000000</v>
      </c>
      <c r="E54" s="9"/>
      <c r="F54" s="16">
        <v>6000000</v>
      </c>
    </row>
    <row r="55" spans="1:6" ht="23.25" customHeight="1">
      <c r="A55" s="18" t="s">
        <v>4</v>
      </c>
      <c r="B55" s="17"/>
      <c r="D55" s="16">
        <v>-524084946</v>
      </c>
      <c r="E55" s="9"/>
      <c r="F55" s="16">
        <v>-890517912</v>
      </c>
    </row>
    <row r="56" spans="1:6" ht="23.25" customHeight="1">
      <c r="A56" s="15" t="s">
        <v>3</v>
      </c>
      <c r="B56" s="14" t="s">
        <v>2</v>
      </c>
      <c r="D56" s="13">
        <v>40642041</v>
      </c>
      <c r="E56" s="9"/>
      <c r="F56" s="13">
        <v>102067116</v>
      </c>
    </row>
    <row r="57" spans="1:6" ht="23.25" customHeight="1">
      <c r="A57" s="11" t="s">
        <v>1</v>
      </c>
      <c r="B57" s="10"/>
      <c r="D57" s="12">
        <f>SUM(D49:D56)</f>
        <v>492825213</v>
      </c>
      <c r="E57" s="9"/>
      <c r="F57" s="12">
        <f>SUM(F49:F56)</f>
        <v>148690425</v>
      </c>
    </row>
    <row r="58" spans="1:6" ht="23.25" customHeight="1" thickBot="1">
      <c r="A58" s="11" t="s">
        <v>0</v>
      </c>
      <c r="B58" s="10"/>
      <c r="D58" s="8">
        <f>SUM(D57,D40)</f>
        <v>1310794562</v>
      </c>
      <c r="E58" s="9"/>
      <c r="F58" s="8">
        <f>SUM(F57,F40)</f>
        <v>1148431150</v>
      </c>
    </row>
    <row r="59" spans="1:6" ht="23.25" customHeight="1" thickTop="1">
      <c r="D59" s="7">
        <f>D22-D58</f>
        <v>0</v>
      </c>
      <c r="F59" s="7"/>
    </row>
    <row r="61" spans="1:6" ht="23.25" customHeight="1">
      <c r="D61" s="7"/>
      <c r="E61" s="7"/>
      <c r="F61" s="7"/>
    </row>
  </sheetData>
  <mergeCells count="2">
    <mergeCell ref="D5:F5"/>
    <mergeCell ref="D29:F29"/>
  </mergeCells>
  <pageMargins left="0.78740157480314998" right="0.41" top="0.47244094488188998" bottom="0.41" header="0.511811023622047" footer="0.26"/>
  <pageSetup paperSize="9" firstPageNumber="8" orientation="portrait" useFirstPageNumber="1" r:id="rId1"/>
  <headerFooter alignWithMargins="0">
    <oddFooter>&amp;L&amp;14  หมายเหตุประกอบงบการเงินเป็นส่วนหนึ่งของงบการเงินนี้&amp;R&amp;14&amp;P</oddFooter>
  </headerFooter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view="pageBreakPreview" topLeftCell="A20" zoomScaleNormal="100" zoomScaleSheetLayoutView="100" workbookViewId="0">
      <selection activeCell="F33" sqref="F33"/>
    </sheetView>
  </sheetViews>
  <sheetFormatPr defaultColWidth="9.09765625" defaultRowHeight="20"/>
  <cols>
    <col min="1" max="1" width="54.3984375" style="61" customWidth="1"/>
    <col min="2" max="2" width="13.3984375" style="60" customWidth="1"/>
    <col min="3" max="3" width="1.3984375" style="60" customWidth="1"/>
    <col min="4" max="4" width="16.69921875" style="58" customWidth="1"/>
    <col min="5" max="5" width="1.3984375" style="58" customWidth="1"/>
    <col min="6" max="6" width="16.69921875" style="59" customWidth="1"/>
    <col min="7" max="7" width="3.296875" style="58" customWidth="1"/>
    <col min="8" max="8" width="10.69921875" style="58" bestFit="1" customWidth="1"/>
    <col min="9" max="9" width="1" style="58" customWidth="1"/>
    <col min="10" max="10" width="9.09765625" style="58"/>
    <col min="11" max="11" width="1" style="58" customWidth="1"/>
    <col min="12" max="12" width="9.09765625" style="58"/>
    <col min="13" max="13" width="1" style="58" customWidth="1"/>
    <col min="14" max="16384" width="9.09765625" style="58"/>
  </cols>
  <sheetData>
    <row r="1" spans="1:14" ht="20.5">
      <c r="A1" s="49" t="s">
        <v>41</v>
      </c>
      <c r="B1" s="99"/>
      <c r="C1" s="99"/>
      <c r="D1" s="48"/>
      <c r="E1" s="48"/>
      <c r="F1" s="48"/>
    </row>
    <row r="2" spans="1:14" ht="20.5">
      <c r="A2" s="95" t="s">
        <v>98</v>
      </c>
    </row>
    <row r="3" spans="1:14" ht="20.5">
      <c r="A3" s="95" t="s">
        <v>97</v>
      </c>
    </row>
    <row r="4" spans="1:14" ht="23.25" customHeight="1">
      <c r="A4" s="95"/>
    </row>
    <row r="5" spans="1:14" s="96" customFormat="1" ht="21.25" customHeight="1">
      <c r="A5" s="98"/>
      <c r="B5" s="97"/>
      <c r="C5" s="97"/>
      <c r="D5" s="224" t="s">
        <v>38</v>
      </c>
      <c r="E5" s="224"/>
      <c r="F5" s="224"/>
    </row>
    <row r="6" spans="1:14" ht="21.25" customHeight="1">
      <c r="A6" s="95"/>
      <c r="B6" s="94" t="s">
        <v>37</v>
      </c>
      <c r="C6" s="93"/>
      <c r="D6" s="92" t="s">
        <v>96</v>
      </c>
      <c r="E6" s="69"/>
      <c r="F6" s="42" t="s">
        <v>95</v>
      </c>
    </row>
    <row r="7" spans="1:14" s="36" customFormat="1" ht="21.25" customHeight="1">
      <c r="A7" s="82" t="s">
        <v>94</v>
      </c>
      <c r="B7" s="69">
        <v>23</v>
      </c>
      <c r="C7" s="69"/>
      <c r="D7" s="91"/>
      <c r="F7" s="79"/>
    </row>
    <row r="8" spans="1:14" s="36" customFormat="1" ht="21.25" customHeight="1">
      <c r="A8" s="89" t="s">
        <v>93</v>
      </c>
      <c r="B8" s="69"/>
      <c r="C8" s="69"/>
      <c r="D8" s="38">
        <v>507286882</v>
      </c>
      <c r="E8" s="79"/>
      <c r="F8" s="38">
        <v>479247540</v>
      </c>
      <c r="H8" s="71"/>
      <c r="I8" s="71"/>
      <c r="J8" s="71"/>
      <c r="K8" s="71"/>
      <c r="L8" s="71"/>
      <c r="M8" s="71"/>
      <c r="N8" s="71"/>
    </row>
    <row r="9" spans="1:14" s="36" customFormat="1" ht="21.25" customHeight="1">
      <c r="A9" s="90" t="s">
        <v>92</v>
      </c>
      <c r="B9" s="69"/>
      <c r="C9" s="69"/>
      <c r="D9" s="78">
        <v>-179033500</v>
      </c>
      <c r="E9" s="79"/>
      <c r="F9" s="78">
        <v>-207517253</v>
      </c>
      <c r="H9" s="71"/>
      <c r="I9" s="71"/>
      <c r="J9" s="71"/>
      <c r="K9" s="71"/>
      <c r="L9" s="71"/>
      <c r="M9" s="71"/>
      <c r="N9" s="71"/>
    </row>
    <row r="10" spans="1:14" s="36" customFormat="1" ht="21.25" customHeight="1">
      <c r="A10" s="89" t="s">
        <v>91</v>
      </c>
      <c r="B10" s="69"/>
      <c r="C10" s="69"/>
      <c r="D10" s="38">
        <f>SUM(D8:D9)</f>
        <v>328253382</v>
      </c>
      <c r="E10" s="79"/>
      <c r="F10" s="38">
        <f>SUM(F8:F9)</f>
        <v>271730287</v>
      </c>
      <c r="H10" s="71"/>
      <c r="I10" s="71"/>
      <c r="J10" s="71"/>
      <c r="K10" s="71"/>
      <c r="L10" s="71"/>
      <c r="M10" s="71"/>
      <c r="N10" s="71"/>
    </row>
    <row r="11" spans="1:14" s="36" customFormat="1" ht="21.25" customHeight="1">
      <c r="A11" s="89" t="s">
        <v>90</v>
      </c>
      <c r="B11" s="69"/>
      <c r="C11" s="69"/>
      <c r="D11" s="38"/>
      <c r="E11" s="79"/>
      <c r="F11" s="38"/>
      <c r="H11" s="71"/>
      <c r="I11" s="71"/>
      <c r="J11" s="71"/>
      <c r="K11" s="71"/>
      <c r="L11" s="71"/>
      <c r="M11" s="71"/>
      <c r="N11" s="71"/>
    </row>
    <row r="12" spans="1:14" s="36" customFormat="1" ht="21.25" customHeight="1">
      <c r="A12" s="89" t="s">
        <v>89</v>
      </c>
      <c r="B12" s="69"/>
      <c r="C12" s="69"/>
      <c r="D12" s="78">
        <v>-109387367</v>
      </c>
      <c r="E12" s="79"/>
      <c r="F12" s="78">
        <v>135868785</v>
      </c>
      <c r="H12" s="71"/>
      <c r="I12" s="71"/>
      <c r="J12" s="71"/>
      <c r="K12" s="71"/>
      <c r="L12" s="71"/>
      <c r="M12" s="71"/>
      <c r="N12" s="71"/>
    </row>
    <row r="13" spans="1:14" s="36" customFormat="1" ht="21.25" customHeight="1">
      <c r="A13" s="87" t="s">
        <v>88</v>
      </c>
      <c r="B13" s="69"/>
      <c r="C13" s="69"/>
      <c r="D13" s="38">
        <f>SUM(D10:D12)</f>
        <v>218866015</v>
      </c>
      <c r="E13" s="75"/>
      <c r="F13" s="38">
        <f>SUM(F10:F12)</f>
        <v>407599072</v>
      </c>
      <c r="H13" s="71"/>
      <c r="I13" s="71"/>
      <c r="J13" s="71"/>
      <c r="K13" s="71"/>
      <c r="L13" s="71"/>
      <c r="M13" s="71"/>
      <c r="N13" s="71"/>
    </row>
    <row r="14" spans="1:14" s="36" customFormat="1" ht="21.25" customHeight="1">
      <c r="A14" s="87" t="s">
        <v>87</v>
      </c>
      <c r="B14" s="69"/>
      <c r="C14" s="69"/>
      <c r="D14" s="38">
        <v>43502682</v>
      </c>
      <c r="E14" s="75"/>
      <c r="F14" s="38">
        <v>75046453</v>
      </c>
      <c r="H14" s="71"/>
      <c r="I14" s="71"/>
      <c r="J14" s="71"/>
      <c r="K14" s="71"/>
      <c r="L14" s="71"/>
      <c r="M14" s="71"/>
      <c r="N14" s="71"/>
    </row>
    <row r="15" spans="1:14" s="36" customFormat="1" ht="21.25" customHeight="1">
      <c r="A15" s="10" t="s">
        <v>86</v>
      </c>
      <c r="B15" s="69"/>
      <c r="C15" s="69"/>
      <c r="D15" s="38">
        <v>4899941</v>
      </c>
      <c r="E15" s="75"/>
      <c r="F15" s="38">
        <v>8589440</v>
      </c>
      <c r="H15" s="71"/>
      <c r="I15" s="71"/>
      <c r="J15" s="71"/>
      <c r="K15" s="71"/>
      <c r="L15" s="71"/>
      <c r="M15" s="71"/>
      <c r="N15" s="71"/>
    </row>
    <row r="16" spans="1:14" s="36" customFormat="1" ht="21.25" customHeight="1">
      <c r="A16" s="88" t="s">
        <v>85</v>
      </c>
      <c r="B16" s="69"/>
      <c r="C16" s="69"/>
      <c r="D16" s="38">
        <v>32900740</v>
      </c>
      <c r="E16" s="75"/>
      <c r="F16" s="38">
        <v>-3024128</v>
      </c>
      <c r="H16" s="71"/>
      <c r="I16" s="71"/>
      <c r="J16" s="71"/>
      <c r="K16" s="71"/>
      <c r="L16" s="71"/>
      <c r="M16" s="71"/>
      <c r="N16" s="71"/>
    </row>
    <row r="17" spans="1:14" s="36" customFormat="1" ht="21.25" customHeight="1">
      <c r="A17" s="10" t="s">
        <v>84</v>
      </c>
      <c r="B17" s="69">
        <v>9</v>
      </c>
      <c r="C17" s="69"/>
      <c r="D17" s="38">
        <v>-80628</v>
      </c>
      <c r="E17" s="75"/>
      <c r="F17" s="38">
        <v>-7457255</v>
      </c>
      <c r="H17" s="71"/>
      <c r="I17" s="71"/>
      <c r="J17" s="71"/>
      <c r="K17" s="71"/>
      <c r="L17" s="71"/>
      <c r="M17" s="71"/>
      <c r="N17" s="71"/>
    </row>
    <row r="18" spans="1:14" s="36" customFormat="1" ht="21.25" customHeight="1">
      <c r="A18" s="10" t="s">
        <v>83</v>
      </c>
      <c r="B18" s="80">
        <v>15</v>
      </c>
      <c r="C18" s="80"/>
      <c r="D18" s="38">
        <v>0</v>
      </c>
      <c r="E18" s="75"/>
      <c r="F18" s="38">
        <v>71525010</v>
      </c>
      <c r="H18" s="71"/>
      <c r="I18" s="71"/>
      <c r="J18" s="71"/>
      <c r="K18" s="71"/>
      <c r="L18" s="71"/>
      <c r="M18" s="71"/>
      <c r="N18" s="71"/>
    </row>
    <row r="19" spans="1:14" s="36" customFormat="1" ht="21.25" customHeight="1">
      <c r="A19" s="10" t="s">
        <v>82</v>
      </c>
      <c r="B19" s="5" t="s">
        <v>51</v>
      </c>
      <c r="C19" s="80"/>
      <c r="D19" s="38">
        <v>41087874</v>
      </c>
      <c r="E19" s="75"/>
      <c r="F19" s="38">
        <v>0</v>
      </c>
      <c r="H19" s="71"/>
      <c r="I19" s="71"/>
      <c r="J19" s="71"/>
      <c r="K19" s="71"/>
      <c r="L19" s="71"/>
      <c r="M19" s="71"/>
      <c r="N19" s="71"/>
    </row>
    <row r="20" spans="1:14" s="36" customFormat="1" ht="21.25" customHeight="1">
      <c r="A20" s="87" t="s">
        <v>81</v>
      </c>
      <c r="B20" s="69"/>
      <c r="C20" s="69"/>
      <c r="D20" s="78">
        <v>10061618</v>
      </c>
      <c r="E20" s="75"/>
      <c r="F20" s="78">
        <v>8928458</v>
      </c>
      <c r="H20" s="71"/>
      <c r="I20" s="71"/>
      <c r="J20" s="71"/>
      <c r="K20" s="71"/>
      <c r="L20" s="71"/>
      <c r="M20" s="71"/>
      <c r="N20" s="71"/>
    </row>
    <row r="21" spans="1:14" s="36" customFormat="1" ht="21.25" customHeight="1">
      <c r="A21" s="70" t="s">
        <v>80</v>
      </c>
      <c r="B21" s="69"/>
      <c r="C21" s="69"/>
      <c r="D21" s="86">
        <f>SUM(D13:D20)</f>
        <v>351238242</v>
      </c>
      <c r="E21" s="73"/>
      <c r="F21" s="86">
        <f>SUM(F13:F20)</f>
        <v>561207050</v>
      </c>
      <c r="H21" s="71"/>
      <c r="I21" s="71"/>
      <c r="J21" s="71"/>
      <c r="K21" s="71"/>
      <c r="L21" s="71"/>
      <c r="M21" s="71"/>
      <c r="N21" s="71"/>
    </row>
    <row r="22" spans="1:14" s="15" customFormat="1" ht="15" customHeight="1">
      <c r="A22" s="85"/>
      <c r="B22" s="84"/>
      <c r="C22" s="84"/>
      <c r="D22" s="76"/>
      <c r="E22" s="83"/>
      <c r="F22" s="76"/>
      <c r="H22" s="71"/>
      <c r="I22" s="71"/>
      <c r="J22" s="71"/>
      <c r="K22" s="71"/>
      <c r="L22" s="71"/>
      <c r="M22" s="71"/>
      <c r="N22" s="71"/>
    </row>
    <row r="23" spans="1:14" s="36" customFormat="1" ht="21.25" customHeight="1">
      <c r="A23" s="82" t="s">
        <v>79</v>
      </c>
      <c r="B23" s="69">
        <v>23</v>
      </c>
      <c r="C23" s="69"/>
      <c r="D23" s="81"/>
      <c r="E23" s="79"/>
      <c r="F23" s="81"/>
      <c r="H23" s="71"/>
      <c r="I23" s="71"/>
      <c r="J23" s="71"/>
      <c r="K23" s="71"/>
      <c r="L23" s="71"/>
      <c r="M23" s="71"/>
      <c r="N23" s="71"/>
    </row>
    <row r="24" spans="1:14" s="36" customFormat="1" ht="21.25" customHeight="1">
      <c r="A24" s="10" t="s">
        <v>78</v>
      </c>
      <c r="B24" s="80">
        <v>35</v>
      </c>
      <c r="C24" s="14"/>
      <c r="D24" s="38">
        <v>204888817</v>
      </c>
      <c r="E24" s="79"/>
      <c r="F24" s="38">
        <v>333986064</v>
      </c>
      <c r="H24" s="71"/>
      <c r="I24" s="71"/>
      <c r="J24" s="71"/>
      <c r="K24" s="71"/>
      <c r="L24" s="71"/>
      <c r="M24" s="71"/>
      <c r="N24" s="71"/>
    </row>
    <row r="25" spans="1:14" s="36" customFormat="1" ht="21.25" customHeight="1">
      <c r="A25" s="10" t="s">
        <v>77</v>
      </c>
      <c r="B25" s="80">
        <v>35</v>
      </c>
      <c r="C25" s="14"/>
      <c r="D25" s="78">
        <v>-106335356</v>
      </c>
      <c r="E25" s="79"/>
      <c r="F25" s="78">
        <v>-124670977</v>
      </c>
      <c r="H25" s="71"/>
      <c r="I25" s="71"/>
      <c r="J25" s="71"/>
      <c r="K25" s="71"/>
      <c r="L25" s="71"/>
      <c r="M25" s="71"/>
      <c r="N25" s="71"/>
    </row>
    <row r="26" spans="1:14" s="36" customFormat="1" ht="21.25" customHeight="1">
      <c r="A26" s="10" t="s">
        <v>76</v>
      </c>
      <c r="B26" s="69"/>
      <c r="C26" s="69"/>
      <c r="D26" s="38">
        <f>SUM(D24:D25)</f>
        <v>98553461</v>
      </c>
      <c r="E26" s="38"/>
      <c r="F26" s="38">
        <f>SUM(F24:F25)</f>
        <v>209315087</v>
      </c>
      <c r="H26" s="71"/>
      <c r="I26" s="71"/>
      <c r="J26" s="71"/>
      <c r="K26" s="71"/>
      <c r="L26" s="71"/>
      <c r="M26" s="71"/>
      <c r="N26" s="71"/>
    </row>
    <row r="27" spans="1:14" s="36" customFormat="1" ht="21.25" customHeight="1">
      <c r="A27" s="10" t="s">
        <v>75</v>
      </c>
      <c r="B27" s="69"/>
      <c r="C27" s="69"/>
      <c r="D27" s="38">
        <v>82452494</v>
      </c>
      <c r="E27" s="75"/>
      <c r="F27" s="38">
        <v>79681525</v>
      </c>
      <c r="H27" s="71"/>
      <c r="I27" s="71"/>
      <c r="J27" s="71"/>
      <c r="K27" s="71"/>
      <c r="L27" s="71"/>
      <c r="M27" s="71"/>
      <c r="N27" s="71"/>
    </row>
    <row r="28" spans="1:14" s="36" customFormat="1" ht="21.25" customHeight="1">
      <c r="A28" s="10" t="s">
        <v>74</v>
      </c>
      <c r="B28" s="69"/>
      <c r="C28" s="69"/>
      <c r="D28" s="38">
        <v>115076152</v>
      </c>
      <c r="E28" s="75"/>
      <c r="F28" s="38">
        <v>50488548</v>
      </c>
      <c r="H28" s="71"/>
      <c r="I28" s="71"/>
      <c r="J28" s="71"/>
      <c r="K28" s="71"/>
      <c r="L28" s="71"/>
      <c r="M28" s="71"/>
      <c r="N28" s="71"/>
    </row>
    <row r="29" spans="1:14" s="36" customFormat="1" ht="21.25" customHeight="1">
      <c r="A29" s="10" t="s">
        <v>73</v>
      </c>
      <c r="B29" s="14" t="s">
        <v>72</v>
      </c>
      <c r="C29" s="14"/>
      <c r="D29" s="38">
        <v>230823672</v>
      </c>
      <c r="E29" s="75"/>
      <c r="F29" s="38">
        <v>292927216</v>
      </c>
      <c r="H29" s="71"/>
      <c r="I29" s="71"/>
      <c r="J29" s="71"/>
      <c r="K29" s="71"/>
      <c r="L29" s="71"/>
      <c r="M29" s="71"/>
      <c r="N29" s="71"/>
    </row>
    <row r="30" spans="1:14" s="36" customFormat="1" ht="21.75" customHeight="1">
      <c r="A30" s="70" t="s">
        <v>71</v>
      </c>
      <c r="B30" s="69"/>
      <c r="C30" s="69"/>
      <c r="D30" s="72">
        <f>SUM(D26:D29)</f>
        <v>526905779</v>
      </c>
      <c r="E30" s="73"/>
      <c r="F30" s="72">
        <f>SUM(F26:F29)</f>
        <v>632412376</v>
      </c>
      <c r="H30" s="71"/>
      <c r="I30" s="71"/>
      <c r="J30" s="71"/>
      <c r="K30" s="71"/>
      <c r="L30" s="71"/>
      <c r="M30" s="71"/>
      <c r="N30" s="71"/>
    </row>
    <row r="31" spans="1:14" s="36" customFormat="1" ht="15" customHeight="1">
      <c r="A31" s="70"/>
      <c r="B31" s="69"/>
      <c r="C31" s="69"/>
      <c r="D31" s="77"/>
      <c r="E31" s="73"/>
      <c r="F31" s="77"/>
      <c r="H31" s="71"/>
      <c r="I31" s="71"/>
      <c r="J31" s="71"/>
      <c r="K31" s="71"/>
      <c r="L31" s="71"/>
      <c r="M31" s="71"/>
      <c r="N31" s="71"/>
    </row>
    <row r="32" spans="1:14" s="36" customFormat="1" ht="21.75" customHeight="1">
      <c r="A32" s="74" t="s">
        <v>70</v>
      </c>
      <c r="B32" s="69"/>
      <c r="C32" s="69"/>
      <c r="D32" s="76">
        <f>D21-D30</f>
        <v>-175667537</v>
      </c>
      <c r="E32" s="73"/>
      <c r="F32" s="76">
        <f>F21-F30</f>
        <v>-71205326</v>
      </c>
      <c r="H32" s="71"/>
      <c r="I32" s="71"/>
      <c r="J32" s="71"/>
      <c r="K32" s="71"/>
      <c r="L32" s="71"/>
      <c r="M32" s="71"/>
      <c r="N32" s="71"/>
    </row>
    <row r="33" spans="1:14" s="36" customFormat="1" ht="21.75" customHeight="1">
      <c r="A33" s="36" t="s">
        <v>69</v>
      </c>
      <c r="B33" s="69">
        <v>17</v>
      </c>
      <c r="C33" s="69"/>
      <c r="D33" s="38">
        <v>121907198</v>
      </c>
      <c r="E33" s="75"/>
      <c r="F33" s="38">
        <v>231686</v>
      </c>
      <c r="H33" s="71"/>
      <c r="I33" s="71"/>
      <c r="J33" s="71"/>
      <c r="K33" s="71"/>
      <c r="L33" s="71"/>
      <c r="M33" s="71"/>
      <c r="N33" s="71"/>
    </row>
    <row r="34" spans="1:14" s="36" customFormat="1" ht="21.75" customHeight="1">
      <c r="A34" s="74" t="s">
        <v>68</v>
      </c>
      <c r="B34" s="69"/>
      <c r="C34" s="69"/>
      <c r="D34" s="72">
        <f>SUM(D32:D33)</f>
        <v>-53760339</v>
      </c>
      <c r="E34" s="73"/>
      <c r="F34" s="72">
        <f>F32+F33</f>
        <v>-70973640</v>
      </c>
      <c r="H34" s="71"/>
      <c r="I34" s="71"/>
      <c r="J34" s="71"/>
      <c r="K34" s="71"/>
      <c r="L34" s="71"/>
      <c r="M34" s="71"/>
      <c r="N34" s="71"/>
    </row>
    <row r="35" spans="1:14" s="36" customFormat="1" ht="10.5" customHeight="1">
      <c r="A35" s="70"/>
      <c r="B35" s="69"/>
      <c r="C35" s="69"/>
      <c r="D35" s="68"/>
      <c r="F35" s="67"/>
      <c r="G35" s="66"/>
    </row>
    <row r="36" spans="1:14" s="65" customFormat="1" ht="23.25" customHeight="1">
      <c r="A36" s="61"/>
      <c r="B36" s="60"/>
      <c r="C36" s="60"/>
      <c r="D36" s="58"/>
      <c r="E36" s="58"/>
      <c r="F36" s="64"/>
      <c r="G36" s="63"/>
    </row>
    <row r="37" spans="1:14" s="65" customFormat="1" ht="23.25" customHeight="1">
      <c r="A37" s="61"/>
      <c r="B37" s="60"/>
      <c r="C37" s="60"/>
      <c r="D37" s="58"/>
      <c r="E37" s="58"/>
      <c r="F37" s="64"/>
      <c r="G37" s="63"/>
    </row>
    <row r="38" spans="1:14" s="65" customFormat="1" ht="23.25" customHeight="1">
      <c r="A38" s="61"/>
      <c r="B38" s="60"/>
      <c r="C38" s="60"/>
      <c r="D38" s="58"/>
      <c r="E38" s="58"/>
      <c r="F38" s="64"/>
      <c r="G38" s="63"/>
    </row>
    <row r="39" spans="1:14" s="65" customFormat="1" ht="23.25" customHeight="1">
      <c r="A39" s="61"/>
      <c r="B39" s="60"/>
      <c r="C39" s="60"/>
      <c r="D39" s="58"/>
      <c r="E39" s="58"/>
      <c r="F39" s="64"/>
      <c r="G39" s="63"/>
    </row>
    <row r="40" spans="1:14" ht="23.25" customHeight="1">
      <c r="F40" s="64"/>
      <c r="G40" s="63"/>
    </row>
    <row r="43" spans="1:14">
      <c r="E43" s="62" t="e">
        <f>#REF!-[1]BS!F37</f>
        <v>#REF!</v>
      </c>
    </row>
  </sheetData>
  <mergeCells count="1">
    <mergeCell ref="D5:F5"/>
  </mergeCells>
  <pageMargins left="0.78740157480314998" right="0.28999999999999998" top="0.47244094488188998" bottom="0.41" header="0.511811023622047" footer="0.47"/>
  <pageSetup paperSize="9" scale="95" firstPageNumber="10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I9" sqref="I9"/>
    </sheetView>
  </sheetViews>
  <sheetFormatPr defaultColWidth="9.09765625" defaultRowHeight="20"/>
  <cols>
    <col min="1" max="1" width="52" style="61" customWidth="1"/>
    <col min="2" max="2" width="1.3984375" style="61" customWidth="1"/>
    <col min="3" max="3" width="13.3984375" style="60" customWidth="1"/>
    <col min="4" max="4" width="1.3984375" style="60" customWidth="1"/>
    <col min="5" max="5" width="16.69921875" style="58" customWidth="1"/>
    <col min="6" max="6" width="1.3984375" style="58" customWidth="1"/>
    <col min="7" max="7" width="16.69921875" style="59" customWidth="1"/>
    <col min="8" max="8" width="1.09765625" style="58" customWidth="1"/>
    <col min="9" max="10" width="11.09765625" style="58" bestFit="1" customWidth="1"/>
    <col min="11" max="16384" width="9.09765625" style="58"/>
  </cols>
  <sheetData>
    <row r="1" spans="1:10" ht="20.5">
      <c r="A1" s="49" t="s">
        <v>41</v>
      </c>
      <c r="B1" s="49"/>
      <c r="C1" s="48"/>
      <c r="D1" s="48"/>
      <c r="E1" s="48"/>
      <c r="F1" s="48"/>
      <c r="G1" s="48"/>
    </row>
    <row r="2" spans="1:10" ht="20.5">
      <c r="A2" s="95" t="s">
        <v>112</v>
      </c>
      <c r="B2" s="95"/>
      <c r="D2" s="116"/>
    </row>
    <row r="3" spans="1:10" ht="20.5">
      <c r="A3" s="95" t="str">
        <f>'PL1(TH)'!A3</f>
        <v>สำหรับปีสิ้นสุดวันที่ 31 ธันวาคม 2562</v>
      </c>
      <c r="B3" s="95"/>
      <c r="D3" s="116"/>
    </row>
    <row r="4" spans="1:10" ht="23.25" customHeight="1">
      <c r="A4" s="95"/>
      <c r="B4" s="95"/>
      <c r="D4" s="116"/>
    </row>
    <row r="5" spans="1:10" s="96" customFormat="1" ht="21.75" customHeight="1">
      <c r="A5" s="98"/>
      <c r="B5" s="98"/>
      <c r="C5" s="97"/>
      <c r="D5" s="115"/>
      <c r="E5" s="224" t="s">
        <v>38</v>
      </c>
      <c r="F5" s="224"/>
      <c r="G5" s="224"/>
    </row>
    <row r="6" spans="1:10" ht="20.5">
      <c r="A6" s="95"/>
      <c r="B6" s="95"/>
      <c r="C6" s="94" t="s">
        <v>37</v>
      </c>
      <c r="D6" s="114"/>
      <c r="E6" s="92" t="s">
        <v>96</v>
      </c>
      <c r="F6" s="69"/>
      <c r="G6" s="42" t="s">
        <v>95</v>
      </c>
    </row>
    <row r="7" spans="1:10" s="36" customFormat="1" ht="20.5">
      <c r="A7" s="111" t="s">
        <v>111</v>
      </c>
      <c r="B7" s="111"/>
      <c r="C7" s="74"/>
      <c r="D7" s="70"/>
      <c r="E7" s="91"/>
      <c r="G7" s="79"/>
    </row>
    <row r="8" spans="1:10" s="36" customFormat="1" ht="20.5">
      <c r="A8" s="111" t="s">
        <v>110</v>
      </c>
      <c r="B8" s="111"/>
      <c r="C8" s="74"/>
      <c r="D8" s="70"/>
      <c r="E8" s="113"/>
      <c r="F8" s="113"/>
      <c r="G8" s="112"/>
    </row>
    <row r="9" spans="1:10" s="36" customFormat="1" ht="20.5">
      <c r="A9" s="10" t="s">
        <v>109</v>
      </c>
      <c r="B9" s="10"/>
      <c r="C9" s="5">
        <v>9</v>
      </c>
      <c r="D9" s="70"/>
      <c r="E9" s="38">
        <v>-26474600</v>
      </c>
      <c r="F9" s="75"/>
      <c r="G9" s="38">
        <v>2292361</v>
      </c>
      <c r="H9" s="100"/>
    </row>
    <row r="10" spans="1:10" s="36" customFormat="1" ht="20.5">
      <c r="A10" s="109" t="s">
        <v>108</v>
      </c>
      <c r="B10" s="10"/>
      <c r="C10" s="5"/>
      <c r="D10" s="70"/>
      <c r="E10" s="38"/>
      <c r="F10" s="75"/>
      <c r="G10" s="38"/>
      <c r="H10" s="100"/>
    </row>
    <row r="11" spans="1:10" s="36" customFormat="1" ht="20.5">
      <c r="A11" s="109" t="s">
        <v>103</v>
      </c>
      <c r="B11" s="109"/>
      <c r="C11" s="35" t="s">
        <v>24</v>
      </c>
      <c r="D11" s="70"/>
      <c r="E11" s="38">
        <v>92257</v>
      </c>
      <c r="F11" s="75"/>
      <c r="G11" s="38">
        <v>0</v>
      </c>
      <c r="H11" s="100"/>
    </row>
    <row r="12" spans="1:10" s="36" customFormat="1" ht="20.5">
      <c r="A12" s="111" t="s">
        <v>107</v>
      </c>
      <c r="B12" s="111"/>
      <c r="C12" s="22"/>
      <c r="D12" s="70"/>
      <c r="E12" s="38"/>
      <c r="F12" s="75"/>
      <c r="G12" s="38"/>
      <c r="H12" s="100"/>
    </row>
    <row r="13" spans="1:10" s="36" customFormat="1" ht="20.5">
      <c r="A13" s="88" t="s">
        <v>106</v>
      </c>
      <c r="B13" s="111"/>
      <c r="C13" s="35" t="s">
        <v>51</v>
      </c>
      <c r="D13" s="70"/>
      <c r="E13" s="38">
        <v>8159187</v>
      </c>
      <c r="F13" s="75"/>
      <c r="G13" s="38" t="s">
        <v>33</v>
      </c>
      <c r="H13" s="100"/>
      <c r="I13" s="110"/>
      <c r="J13" s="100"/>
    </row>
    <row r="14" spans="1:10" s="36" customFormat="1" ht="20.5">
      <c r="A14" s="109" t="s">
        <v>105</v>
      </c>
      <c r="B14" s="109"/>
      <c r="C14" s="35">
        <v>16</v>
      </c>
      <c r="D14" s="70"/>
      <c r="E14" s="38">
        <v>8963417</v>
      </c>
      <c r="F14" s="75"/>
      <c r="G14" s="38">
        <v>3200440</v>
      </c>
      <c r="H14" s="100"/>
      <c r="I14" s="110"/>
    </row>
    <row r="15" spans="1:10" s="36" customFormat="1" ht="20.5">
      <c r="A15" s="109" t="s">
        <v>104</v>
      </c>
      <c r="B15" s="109"/>
      <c r="C15" s="22"/>
      <c r="D15" s="70"/>
      <c r="E15" s="38"/>
      <c r="F15" s="75"/>
      <c r="G15" s="38"/>
      <c r="H15" s="100"/>
    </row>
    <row r="16" spans="1:10" s="36" customFormat="1" ht="20.5">
      <c r="A16" s="109" t="s">
        <v>103</v>
      </c>
      <c r="B16" s="109"/>
      <c r="C16" s="35" t="s">
        <v>24</v>
      </c>
      <c r="D16" s="70"/>
      <c r="E16" s="38">
        <v>-3424521</v>
      </c>
      <c r="F16" s="75"/>
      <c r="G16" s="38">
        <v>0</v>
      </c>
      <c r="H16" s="100"/>
    </row>
    <row r="17" spans="1:8" s="36" customFormat="1" ht="20.5">
      <c r="A17" s="11" t="s">
        <v>102</v>
      </c>
      <c r="B17" s="11"/>
      <c r="C17" s="10"/>
      <c r="D17" s="87"/>
      <c r="E17" s="108">
        <f>SUM(E9:E16)</f>
        <v>-12684260</v>
      </c>
      <c r="F17" s="75"/>
      <c r="G17" s="108">
        <f>SUM(G9:G16)</f>
        <v>5492801</v>
      </c>
      <c r="H17" s="100"/>
    </row>
    <row r="18" spans="1:8" s="36" customFormat="1" ht="21" thickBot="1">
      <c r="A18" s="11" t="s">
        <v>101</v>
      </c>
      <c r="B18" s="11"/>
      <c r="C18" s="74"/>
      <c r="D18" s="87"/>
      <c r="E18" s="106">
        <f>E17+'PL1(TH)'!D34</f>
        <v>-66444599</v>
      </c>
      <c r="F18" s="107"/>
      <c r="G18" s="106">
        <f>G17+'PL1(TH)'!F34</f>
        <v>-65480839</v>
      </c>
      <c r="H18" s="100"/>
    </row>
    <row r="19" spans="1:8" s="36" customFormat="1" ht="21" thickTop="1">
      <c r="A19" s="105"/>
      <c r="B19" s="105"/>
      <c r="C19" s="105"/>
      <c r="D19" s="87"/>
      <c r="E19" s="22"/>
      <c r="F19" s="104"/>
      <c r="G19" s="22"/>
      <c r="H19" s="100"/>
    </row>
    <row r="20" spans="1:8" s="36" customFormat="1" ht="20.5">
      <c r="A20" s="11" t="s">
        <v>100</v>
      </c>
      <c r="B20" s="11"/>
      <c r="C20" s="11"/>
      <c r="D20" s="87"/>
      <c r="E20" s="22"/>
      <c r="F20" s="104"/>
      <c r="G20" s="22"/>
      <c r="H20" s="100"/>
    </row>
    <row r="21" spans="1:8" s="36" customFormat="1" ht="20.5" thickBot="1">
      <c r="A21" s="103" t="s">
        <v>99</v>
      </c>
      <c r="B21" s="103"/>
      <c r="C21" s="69">
        <v>22</v>
      </c>
      <c r="D21" s="87"/>
      <c r="E21" s="101">
        <v>-4.2914340394738411E-2</v>
      </c>
      <c r="F21" s="102"/>
      <c r="G21" s="101">
        <v>-6.5870573552573961E-2</v>
      </c>
      <c r="H21" s="100"/>
    </row>
    <row r="22" spans="1:8" s="65" customFormat="1" ht="21" thickTop="1">
      <c r="A22" s="61"/>
      <c r="B22" s="61"/>
      <c r="C22" s="60"/>
      <c r="D22" s="60"/>
      <c r="E22" s="58"/>
      <c r="F22" s="58"/>
      <c r="G22" s="64"/>
    </row>
    <row r="23" spans="1:8" s="65" customFormat="1" ht="20.5">
      <c r="A23" s="61"/>
      <c r="B23" s="61"/>
      <c r="C23" s="60"/>
      <c r="D23" s="60"/>
      <c r="E23" s="58"/>
      <c r="F23" s="58"/>
      <c r="G23" s="64"/>
    </row>
    <row r="24" spans="1:8" s="65" customFormat="1" ht="20.5">
      <c r="A24" s="61"/>
      <c r="B24" s="61"/>
      <c r="C24" s="60"/>
      <c r="D24" s="60"/>
      <c r="E24" s="58"/>
      <c r="F24" s="58"/>
      <c r="G24" s="64"/>
    </row>
    <row r="25" spans="1:8" s="65" customFormat="1" ht="20.5">
      <c r="A25" s="61"/>
      <c r="B25" s="61"/>
      <c r="C25" s="60"/>
      <c r="D25" s="60"/>
      <c r="E25" s="58"/>
      <c r="F25" s="58"/>
      <c r="G25" s="64"/>
    </row>
    <row r="26" spans="1:8">
      <c r="G26" s="64"/>
    </row>
    <row r="43" spans="5:5">
      <c r="E43" s="62" t="e">
        <f>#REF!-[1]BS!F37</f>
        <v>#REF!</v>
      </c>
    </row>
  </sheetData>
  <mergeCells count="1">
    <mergeCell ref="E5:G5"/>
  </mergeCells>
  <pageMargins left="0.78740157480314998" right="0.41" top="0.47244094488188998" bottom="0.41" header="0.511811023622047" footer="0.47"/>
  <pageSetup paperSize="9" scale="95" firstPageNumber="11" fitToWidth="0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I60"/>
  <sheetViews>
    <sheetView view="pageBreakPreview" zoomScaleNormal="100" zoomScaleSheetLayoutView="100" workbookViewId="0">
      <selection activeCell="H15" sqref="H15"/>
    </sheetView>
  </sheetViews>
  <sheetFormatPr defaultColWidth="9.09765625" defaultRowHeight="20"/>
  <cols>
    <col min="1" max="1" width="32" style="22" customWidth="1"/>
    <col min="2" max="2" width="8.3984375" style="22" customWidth="1"/>
    <col min="3" max="3" width="0.69921875" style="117" customWidth="1"/>
    <col min="4" max="4" width="12.8984375" style="117" customWidth="1"/>
    <col min="5" max="5" width="0.69921875" style="117" customWidth="1"/>
    <col min="6" max="6" width="12" style="117" customWidth="1"/>
    <col min="7" max="7" width="0.8984375" style="118" customWidth="1"/>
    <col min="8" max="8" width="10.69921875" style="117" customWidth="1"/>
    <col min="9" max="9" width="0.69921875" style="117" customWidth="1"/>
    <col min="10" max="10" width="9.3984375" style="117" customWidth="1"/>
    <col min="11" max="11" width="0.69921875" style="117" customWidth="1"/>
    <col min="12" max="12" width="12.3984375" style="117" customWidth="1"/>
    <col min="13" max="13" width="0.69921875" style="117" customWidth="1"/>
    <col min="14" max="14" width="12.296875" style="117" bestFit="1" customWidth="1"/>
    <col min="15" max="15" width="0.69921875" style="117" customWidth="1"/>
    <col min="16" max="16" width="12.09765625" style="117" bestFit="1" customWidth="1"/>
    <col min="17" max="17" width="0.69921875" style="117" customWidth="1"/>
    <col min="18" max="18" width="13.59765625" style="117" bestFit="1" customWidth="1"/>
    <col min="19" max="19" width="0.69921875" style="117" customWidth="1"/>
    <col min="20" max="20" width="11.59765625" style="117" customWidth="1"/>
    <col min="21" max="21" width="0.69921875" style="117" customWidth="1"/>
    <col min="22" max="22" width="13.09765625" style="117" customWidth="1"/>
    <col min="23" max="16384" width="9.09765625" style="22"/>
  </cols>
  <sheetData>
    <row r="1" spans="1:35" ht="22" customHeight="1">
      <c r="A1" s="11" t="s">
        <v>41</v>
      </c>
      <c r="B1" s="11"/>
      <c r="C1" s="171"/>
      <c r="D1" s="171"/>
      <c r="E1" s="171"/>
      <c r="F1" s="171"/>
      <c r="G1" s="172"/>
      <c r="H1" s="171"/>
      <c r="I1" s="171"/>
      <c r="J1" s="171"/>
      <c r="K1" s="171"/>
      <c r="L1" s="22"/>
      <c r="M1" s="171"/>
      <c r="N1" s="11"/>
      <c r="O1" s="171"/>
      <c r="P1" s="11"/>
      <c r="Q1" s="171"/>
      <c r="R1" s="11"/>
      <c r="S1" s="171"/>
      <c r="T1" s="11"/>
      <c r="U1" s="171"/>
      <c r="V1" s="10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</row>
    <row r="2" spans="1:35" s="125" customFormat="1" ht="22" customHeight="1">
      <c r="A2" s="11" t="s">
        <v>146</v>
      </c>
      <c r="B2" s="11"/>
      <c r="C2" s="171"/>
      <c r="D2" s="171"/>
      <c r="E2" s="171"/>
      <c r="F2" s="171"/>
      <c r="G2" s="172"/>
      <c r="H2" s="171"/>
      <c r="I2" s="171"/>
      <c r="J2" s="171"/>
      <c r="K2" s="171"/>
      <c r="M2" s="171"/>
      <c r="N2" s="171"/>
      <c r="O2" s="171"/>
      <c r="P2" s="171"/>
      <c r="Q2" s="171"/>
      <c r="R2" s="171"/>
      <c r="S2" s="171"/>
      <c r="T2" s="22"/>
      <c r="U2" s="171"/>
      <c r="V2" s="22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</row>
    <row r="3" spans="1:35" ht="22" customHeight="1">
      <c r="A3" s="11" t="str">
        <f>+'PL2(TH)'!A3</f>
        <v>สำหรับปีสิ้นสุดวันที่ 31 ธันวาคม 2562</v>
      </c>
      <c r="B3" s="11"/>
      <c r="C3" s="11"/>
      <c r="D3" s="11"/>
      <c r="E3" s="11"/>
      <c r="F3" s="11"/>
      <c r="G3" s="17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69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</row>
    <row r="4" spans="1:35" ht="12.75" customHeight="1">
      <c r="B4" s="146"/>
      <c r="C4" s="142"/>
      <c r="D4" s="142"/>
      <c r="E4" s="142"/>
      <c r="F4" s="142"/>
      <c r="G4" s="168"/>
      <c r="H4" s="142"/>
      <c r="I4" s="142"/>
      <c r="J4" s="142"/>
      <c r="K4" s="142"/>
      <c r="L4" s="133"/>
      <c r="M4" s="142"/>
      <c r="N4" s="133"/>
      <c r="O4" s="142"/>
      <c r="P4" s="142"/>
      <c r="Q4" s="142"/>
      <c r="R4" s="133"/>
      <c r="S4" s="142"/>
      <c r="T4" s="133"/>
      <c r="U4" s="142"/>
      <c r="V4" s="133"/>
    </row>
    <row r="5" spans="1:35" ht="22" customHeight="1">
      <c r="A5" s="11"/>
      <c r="B5" s="11"/>
      <c r="C5" s="11"/>
      <c r="D5" s="225" t="s">
        <v>38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</row>
    <row r="6" spans="1:35" ht="22" customHeight="1">
      <c r="A6" s="11"/>
      <c r="B6" s="11"/>
      <c r="C6" s="166"/>
      <c r="D6" s="166"/>
      <c r="E6" s="166"/>
      <c r="F6" s="166"/>
      <c r="G6" s="167"/>
      <c r="H6" s="166"/>
      <c r="I6" s="166"/>
      <c r="J6" s="166"/>
      <c r="K6" s="166"/>
      <c r="L6" s="166"/>
      <c r="M6" s="166"/>
      <c r="N6" s="226" t="s">
        <v>145</v>
      </c>
      <c r="O6" s="226"/>
      <c r="P6" s="226"/>
      <c r="Q6" s="226"/>
      <c r="R6" s="226"/>
      <c r="S6" s="226"/>
      <c r="T6" s="226"/>
      <c r="U6" s="166"/>
      <c r="V6" s="166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</row>
    <row r="7" spans="1:35" ht="22" customHeight="1">
      <c r="C7" s="143"/>
      <c r="D7" s="143"/>
      <c r="E7" s="143"/>
      <c r="F7" s="143"/>
      <c r="G7" s="159"/>
      <c r="H7" s="226" t="s">
        <v>9</v>
      </c>
      <c r="I7" s="226"/>
      <c r="J7" s="226"/>
      <c r="K7" s="226"/>
      <c r="L7" s="226"/>
      <c r="M7" s="143"/>
      <c r="N7" s="143" t="s">
        <v>141</v>
      </c>
      <c r="O7" s="143"/>
      <c r="P7" s="143"/>
      <c r="Q7" s="143"/>
      <c r="R7" s="143" t="s">
        <v>144</v>
      </c>
      <c r="S7" s="143"/>
      <c r="T7" s="22"/>
      <c r="U7" s="143"/>
    </row>
    <row r="8" spans="1:35" ht="22" customHeight="1">
      <c r="C8" s="143"/>
      <c r="D8" s="143" t="s">
        <v>19</v>
      </c>
      <c r="E8" s="143"/>
      <c r="F8" s="143"/>
      <c r="G8" s="159"/>
      <c r="H8" s="227" t="s">
        <v>143</v>
      </c>
      <c r="I8" s="227"/>
      <c r="J8" s="227"/>
      <c r="K8" s="143"/>
      <c r="L8" s="143"/>
      <c r="M8" s="143"/>
      <c r="N8" s="143" t="s">
        <v>142</v>
      </c>
      <c r="O8" s="143"/>
      <c r="P8" s="164" t="s">
        <v>141</v>
      </c>
      <c r="Q8" s="143"/>
      <c r="R8" s="143" t="s">
        <v>140</v>
      </c>
      <c r="S8" s="143"/>
      <c r="U8" s="143"/>
    </row>
    <row r="9" spans="1:35" ht="22" customHeight="1">
      <c r="C9" s="143"/>
      <c r="D9" s="143" t="s">
        <v>139</v>
      </c>
      <c r="E9" s="143"/>
      <c r="F9" s="143" t="s">
        <v>138</v>
      </c>
      <c r="G9" s="159"/>
      <c r="H9" s="143" t="s">
        <v>137</v>
      </c>
      <c r="I9" s="143"/>
      <c r="J9" s="143" t="s">
        <v>137</v>
      </c>
      <c r="K9" s="143"/>
      <c r="L9" s="143"/>
      <c r="M9" s="143"/>
      <c r="N9" s="155" t="s">
        <v>136</v>
      </c>
      <c r="O9" s="143"/>
      <c r="P9" s="164" t="s">
        <v>135</v>
      </c>
      <c r="Q9" s="143"/>
      <c r="R9" s="143" t="s">
        <v>134</v>
      </c>
      <c r="S9" s="143"/>
      <c r="T9" s="143"/>
      <c r="U9" s="143"/>
      <c r="V9" s="143" t="s">
        <v>133</v>
      </c>
    </row>
    <row r="10" spans="1:35" ht="22" customHeight="1">
      <c r="B10" s="162" t="s">
        <v>37</v>
      </c>
      <c r="C10" s="143"/>
      <c r="D10" s="161" t="s">
        <v>132</v>
      </c>
      <c r="E10" s="143"/>
      <c r="F10" s="161" t="s">
        <v>131</v>
      </c>
      <c r="G10" s="159"/>
      <c r="H10" s="161" t="s">
        <v>130</v>
      </c>
      <c r="I10" s="143"/>
      <c r="J10" s="161" t="s">
        <v>129</v>
      </c>
      <c r="K10" s="143"/>
      <c r="L10" s="163" t="s">
        <v>9</v>
      </c>
      <c r="M10" s="143"/>
      <c r="N10" s="161" t="s">
        <v>128</v>
      </c>
      <c r="O10" s="143"/>
      <c r="P10" s="163" t="s">
        <v>127</v>
      </c>
      <c r="Q10" s="143"/>
      <c r="R10" s="162" t="s">
        <v>126</v>
      </c>
      <c r="S10" s="143"/>
      <c r="T10" s="161" t="s">
        <v>125</v>
      </c>
      <c r="U10" s="143"/>
      <c r="V10" s="160" t="s">
        <v>124</v>
      </c>
    </row>
    <row r="11" spans="1:35" ht="22" customHeight="1">
      <c r="A11" s="125"/>
      <c r="B11" s="155"/>
      <c r="C11" s="143"/>
      <c r="D11" s="143"/>
      <c r="E11" s="143"/>
      <c r="F11" s="143"/>
      <c r="G11" s="159"/>
      <c r="H11" s="143"/>
      <c r="I11" s="143"/>
      <c r="J11" s="143"/>
      <c r="K11" s="143"/>
      <c r="L11" s="158"/>
      <c r="M11" s="143"/>
      <c r="N11" s="143"/>
      <c r="O11" s="143"/>
      <c r="P11" s="143"/>
      <c r="Q11" s="143"/>
      <c r="R11" s="143"/>
      <c r="S11" s="143"/>
      <c r="T11" s="143"/>
      <c r="U11" s="143"/>
      <c r="V11" s="143"/>
    </row>
    <row r="12" spans="1:35" s="125" customFormat="1" ht="22" customHeight="1">
      <c r="A12" s="125" t="s">
        <v>123</v>
      </c>
      <c r="B12" s="124"/>
      <c r="C12" s="157"/>
      <c r="D12" s="156">
        <v>1052232567</v>
      </c>
      <c r="E12" s="76"/>
      <c r="F12" s="156">
        <v>-157629491</v>
      </c>
      <c r="G12" s="141"/>
      <c r="H12" s="156">
        <v>18811235</v>
      </c>
      <c r="I12" s="76"/>
      <c r="J12" s="156">
        <v>6000000</v>
      </c>
      <c r="K12" s="76"/>
      <c r="L12" s="156">
        <v>-823671455</v>
      </c>
      <c r="M12" s="76"/>
      <c r="N12" s="156">
        <v>23720955</v>
      </c>
      <c r="O12" s="76"/>
      <c r="P12" s="156">
        <v>96225680</v>
      </c>
      <c r="Q12" s="76"/>
      <c r="R12" s="156">
        <v>-19245137</v>
      </c>
      <c r="S12" s="76"/>
      <c r="T12" s="156">
        <f>SUM(N12:R12)</f>
        <v>100701498</v>
      </c>
      <c r="U12" s="76"/>
      <c r="V12" s="156">
        <f>SUM(D12:L12)+T12</f>
        <v>196444354</v>
      </c>
      <c r="W12" s="131"/>
    </row>
    <row r="13" spans="1:35" ht="10.5" customHeight="1">
      <c r="B13" s="155"/>
      <c r="C13" s="143"/>
      <c r="D13" s="38"/>
      <c r="E13" s="38"/>
      <c r="F13" s="38"/>
      <c r="G13" s="154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131"/>
    </row>
    <row r="14" spans="1:35" ht="21" customHeight="1">
      <c r="A14" s="125" t="s">
        <v>122</v>
      </c>
      <c r="B14" s="155"/>
      <c r="C14" s="143"/>
      <c r="D14" s="38"/>
      <c r="E14" s="38"/>
      <c r="F14" s="38"/>
      <c r="G14" s="154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131"/>
    </row>
    <row r="15" spans="1:35" ht="22" customHeight="1">
      <c r="A15" s="17" t="s">
        <v>121</v>
      </c>
      <c r="B15" s="35" t="s">
        <v>18</v>
      </c>
      <c r="C15" s="143"/>
      <c r="D15" s="140">
        <v>29522425</v>
      </c>
      <c r="E15" s="141"/>
      <c r="F15" s="140">
        <v>-11795515</v>
      </c>
      <c r="G15" s="141"/>
      <c r="H15" s="140">
        <v>0</v>
      </c>
      <c r="I15" s="141"/>
      <c r="J15" s="140">
        <v>0</v>
      </c>
      <c r="K15" s="141"/>
      <c r="L15" s="140">
        <v>0</v>
      </c>
      <c r="M15" s="141"/>
      <c r="N15" s="140">
        <v>0</v>
      </c>
      <c r="O15" s="141"/>
      <c r="P15" s="140">
        <v>0</v>
      </c>
      <c r="Q15" s="141"/>
      <c r="R15" s="140">
        <v>0</v>
      </c>
      <c r="S15" s="141"/>
      <c r="T15" s="140">
        <f>SUM(N15:R15)</f>
        <v>0</v>
      </c>
      <c r="U15" s="141"/>
      <c r="V15" s="78">
        <f>SUM(D15:L15)+T15</f>
        <v>17726910</v>
      </c>
      <c r="W15" s="131"/>
    </row>
    <row r="16" spans="1:35" ht="22" customHeight="1">
      <c r="A16" s="125" t="s">
        <v>120</v>
      </c>
      <c r="B16" s="35"/>
      <c r="C16" s="143"/>
      <c r="D16" s="150">
        <f>SUM(D15)</f>
        <v>29522425</v>
      </c>
      <c r="E16" s="141"/>
      <c r="F16" s="150">
        <f>SUM(F15)</f>
        <v>-11795515</v>
      </c>
      <c r="G16" s="141"/>
      <c r="H16" s="150">
        <f>SUM(H15)</f>
        <v>0</v>
      </c>
      <c r="I16" s="141"/>
      <c r="J16" s="150">
        <f>SUM(J15)</f>
        <v>0</v>
      </c>
      <c r="K16" s="141"/>
      <c r="L16" s="150">
        <f>SUM(L15)</f>
        <v>0</v>
      </c>
      <c r="M16" s="141"/>
      <c r="N16" s="150">
        <f>SUM(N15)</f>
        <v>0</v>
      </c>
      <c r="O16" s="141"/>
      <c r="P16" s="150">
        <f>SUM(P15)</f>
        <v>0</v>
      </c>
      <c r="Q16" s="141"/>
      <c r="R16" s="150">
        <f>SUM(R15)</f>
        <v>0</v>
      </c>
      <c r="S16" s="141"/>
      <c r="T16" s="150">
        <f>SUM(T15)</f>
        <v>0</v>
      </c>
      <c r="U16" s="141"/>
      <c r="V16" s="150">
        <f>SUM(V15)</f>
        <v>17726910</v>
      </c>
      <c r="W16" s="131"/>
    </row>
    <row r="17" spans="1:23" ht="22" customHeight="1">
      <c r="A17" s="11" t="s">
        <v>101</v>
      </c>
      <c r="B17" s="35"/>
      <c r="C17" s="143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54"/>
      <c r="W17" s="131"/>
    </row>
    <row r="18" spans="1:23" ht="22" customHeight="1">
      <c r="A18" s="22" t="s">
        <v>68</v>
      </c>
      <c r="B18" s="146"/>
      <c r="C18" s="142"/>
      <c r="D18" s="145">
        <v>0</v>
      </c>
      <c r="E18" s="141"/>
      <c r="F18" s="145">
        <v>0</v>
      </c>
      <c r="G18" s="141"/>
      <c r="H18" s="145">
        <v>0</v>
      </c>
      <c r="I18" s="141"/>
      <c r="J18" s="145">
        <v>0</v>
      </c>
      <c r="K18" s="141"/>
      <c r="L18" s="145">
        <v>-70973640</v>
      </c>
      <c r="M18" s="141"/>
      <c r="N18" s="145">
        <v>0</v>
      </c>
      <c r="O18" s="141"/>
      <c r="P18" s="145">
        <v>0</v>
      </c>
      <c r="Q18" s="141"/>
      <c r="R18" s="145">
        <v>0</v>
      </c>
      <c r="S18" s="141"/>
      <c r="T18" s="145">
        <f>SUM(N18:R18)</f>
        <v>0</v>
      </c>
      <c r="U18" s="153"/>
      <c r="V18" s="153">
        <f>SUM(D18:L18)+T18</f>
        <v>-70973640</v>
      </c>
      <c r="W18" s="131"/>
    </row>
    <row r="19" spans="1:23" ht="22" customHeight="1">
      <c r="A19" s="22" t="s">
        <v>119</v>
      </c>
      <c r="B19" s="146"/>
      <c r="C19" s="142"/>
      <c r="D19" s="140">
        <v>0</v>
      </c>
      <c r="E19" s="141"/>
      <c r="F19" s="140">
        <v>0</v>
      </c>
      <c r="G19" s="141"/>
      <c r="H19" s="140">
        <v>0</v>
      </c>
      <c r="I19" s="141"/>
      <c r="J19" s="140">
        <v>0</v>
      </c>
      <c r="K19" s="141"/>
      <c r="L19" s="140">
        <v>3200440</v>
      </c>
      <c r="M19" s="141"/>
      <c r="N19" s="140">
        <v>2292361</v>
      </c>
      <c r="O19" s="141"/>
      <c r="P19" s="140">
        <v>0</v>
      </c>
      <c r="Q19" s="141"/>
      <c r="R19" s="140">
        <v>0</v>
      </c>
      <c r="S19" s="141"/>
      <c r="T19" s="140">
        <f>SUM(N19:R19)</f>
        <v>2292361</v>
      </c>
      <c r="U19" s="153"/>
      <c r="V19" s="152">
        <f>SUM(D19:L19)+T19</f>
        <v>5492801</v>
      </c>
      <c r="W19" s="131"/>
    </row>
    <row r="20" spans="1:23" ht="22" customHeight="1">
      <c r="A20" s="125" t="s">
        <v>118</v>
      </c>
      <c r="C20" s="142"/>
      <c r="D20" s="150">
        <f>SUM(D18:D19)</f>
        <v>0</v>
      </c>
      <c r="E20" s="141"/>
      <c r="F20" s="150">
        <f>SUM(F18:F19)</f>
        <v>0</v>
      </c>
      <c r="G20" s="151"/>
      <c r="H20" s="150">
        <f>SUM(H18:H19)</f>
        <v>0</v>
      </c>
      <c r="I20" s="141"/>
      <c r="J20" s="150">
        <f>SUM(J18:J19)</f>
        <v>0</v>
      </c>
      <c r="K20" s="141"/>
      <c r="L20" s="148">
        <f>SUM(L18:L19)</f>
        <v>-67773200</v>
      </c>
      <c r="M20" s="141"/>
      <c r="N20" s="148">
        <f>SUM(N18:N19)</f>
        <v>2292361</v>
      </c>
      <c r="O20" s="141"/>
      <c r="P20" s="150">
        <f>SUM(P18:P19)</f>
        <v>0</v>
      </c>
      <c r="Q20" s="141"/>
      <c r="R20" s="150">
        <f>SUM(R18:R19)</f>
        <v>0</v>
      </c>
      <c r="S20" s="149"/>
      <c r="T20" s="148">
        <f>SUM(T18:T19)</f>
        <v>2292361</v>
      </c>
      <c r="U20" s="149"/>
      <c r="V20" s="148">
        <f>SUM(V18:V19)</f>
        <v>-65480839</v>
      </c>
      <c r="W20" s="131"/>
    </row>
    <row r="21" spans="1:23" ht="22" customHeight="1">
      <c r="A21" s="147" t="s">
        <v>117</v>
      </c>
      <c r="B21" s="146"/>
      <c r="C21" s="142"/>
      <c r="D21" s="145"/>
      <c r="E21" s="145"/>
      <c r="F21" s="145"/>
      <c r="G21" s="141"/>
      <c r="H21" s="145"/>
      <c r="I21" s="145"/>
      <c r="J21" s="145"/>
      <c r="K21" s="145"/>
      <c r="L21" s="38"/>
      <c r="M21" s="145"/>
      <c r="N21" s="38"/>
      <c r="O21" s="145"/>
      <c r="P21" s="145"/>
      <c r="Q21" s="145"/>
      <c r="R21" s="38"/>
      <c r="S21" s="145"/>
      <c r="T21" s="38"/>
      <c r="U21" s="145"/>
      <c r="V21" s="38"/>
      <c r="W21" s="131"/>
    </row>
    <row r="22" spans="1:23" ht="22" customHeight="1">
      <c r="A22" s="147" t="s">
        <v>116</v>
      </c>
      <c r="B22" s="146"/>
      <c r="C22" s="142"/>
      <c r="D22" s="145"/>
      <c r="E22" s="145"/>
      <c r="F22" s="145"/>
      <c r="G22" s="141"/>
      <c r="H22" s="145"/>
      <c r="I22" s="145"/>
      <c r="J22" s="145"/>
      <c r="K22" s="145"/>
      <c r="L22" s="38"/>
      <c r="M22" s="145"/>
      <c r="N22" s="38"/>
      <c r="O22" s="145"/>
      <c r="P22" s="145"/>
      <c r="Q22" s="145"/>
      <c r="R22" s="38"/>
      <c r="S22" s="145"/>
      <c r="T22" s="38"/>
      <c r="U22" s="145"/>
      <c r="V22" s="38"/>
      <c r="W22" s="131"/>
    </row>
    <row r="23" spans="1:23" ht="22" customHeight="1">
      <c r="A23" s="144" t="s">
        <v>115</v>
      </c>
      <c r="B23" s="143">
        <v>10</v>
      </c>
      <c r="C23" s="142"/>
      <c r="D23" s="140">
        <v>0</v>
      </c>
      <c r="E23" s="141"/>
      <c r="F23" s="140">
        <v>0</v>
      </c>
      <c r="G23" s="141"/>
      <c r="H23" s="140">
        <v>0</v>
      </c>
      <c r="I23" s="141"/>
      <c r="J23" s="140">
        <v>0</v>
      </c>
      <c r="K23" s="141"/>
      <c r="L23" s="140">
        <v>926743</v>
      </c>
      <c r="M23" s="141"/>
      <c r="N23" s="140">
        <v>0</v>
      </c>
      <c r="O23" s="141"/>
      <c r="P23" s="140">
        <v>-1158429</v>
      </c>
      <c r="Q23" s="141"/>
      <c r="R23" s="140">
        <v>231686</v>
      </c>
      <c r="S23" s="141"/>
      <c r="T23" s="140">
        <f>SUM(N23:R23)</f>
        <v>-926743</v>
      </c>
      <c r="U23" s="141"/>
      <c r="V23" s="140">
        <f>SUM(D23:L23)+T23</f>
        <v>0</v>
      </c>
      <c r="W23" s="131"/>
    </row>
    <row r="24" spans="1:23" s="134" customFormat="1" ht="10.5" customHeight="1">
      <c r="C24" s="139"/>
      <c r="D24" s="138"/>
      <c r="E24" s="136"/>
      <c r="F24" s="135"/>
      <c r="G24" s="136"/>
      <c r="H24" s="135"/>
      <c r="I24" s="136"/>
      <c r="J24" s="135"/>
      <c r="K24" s="136"/>
      <c r="L24" s="135"/>
      <c r="M24" s="137"/>
      <c r="N24" s="135"/>
      <c r="O24" s="136"/>
      <c r="P24" s="135"/>
      <c r="Q24" s="136"/>
      <c r="R24" s="135"/>
      <c r="S24" s="136"/>
      <c r="T24" s="135"/>
      <c r="U24" s="136"/>
      <c r="V24" s="135"/>
      <c r="W24" s="131"/>
    </row>
    <row r="25" spans="1:23" ht="22" customHeight="1" thickBot="1">
      <c r="A25" s="125" t="s">
        <v>114</v>
      </c>
      <c r="B25" s="124"/>
      <c r="C25" s="133"/>
      <c r="D25" s="132">
        <f>D12+D20+D23+D16</f>
        <v>1081754992</v>
      </c>
      <c r="E25" s="76"/>
      <c r="F25" s="132">
        <f>F12+F20+F23+F16</f>
        <v>-169425006</v>
      </c>
      <c r="G25" s="77"/>
      <c r="H25" s="132">
        <f>H12+H20+H23+H16</f>
        <v>18811235</v>
      </c>
      <c r="I25" s="76"/>
      <c r="J25" s="132">
        <f>J12+J20+J23+J16</f>
        <v>6000000</v>
      </c>
      <c r="K25" s="76"/>
      <c r="L25" s="132">
        <f>L12+L20+L23+L16</f>
        <v>-890517912</v>
      </c>
      <c r="M25" s="76"/>
      <c r="N25" s="132">
        <f>N12+N20+N23+N16</f>
        <v>26013316</v>
      </c>
      <c r="O25" s="76"/>
      <c r="P25" s="132">
        <f>P12+P20+P23+P16</f>
        <v>95067251</v>
      </c>
      <c r="Q25" s="76"/>
      <c r="R25" s="132">
        <f>R12+R20+R23+R16</f>
        <v>-19013451</v>
      </c>
      <c r="S25" s="76"/>
      <c r="T25" s="132">
        <f>T12+T20+T23+T16</f>
        <v>102067116</v>
      </c>
      <c r="U25" s="76"/>
      <c r="V25" s="132">
        <f>V12+V20+V23+V16</f>
        <v>148690425</v>
      </c>
      <c r="W25" s="131"/>
    </row>
    <row r="26" spans="1:23" s="126" customFormat="1" ht="21" customHeight="1" thickTop="1">
      <c r="A26" s="130"/>
      <c r="B26" s="129"/>
      <c r="C26" s="127"/>
      <c r="D26" s="127"/>
      <c r="E26" s="127"/>
      <c r="F26" s="127"/>
      <c r="G26" s="128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</row>
    <row r="27" spans="1:23" s="126" customFormat="1" ht="21" customHeight="1">
      <c r="A27" s="130"/>
      <c r="B27" s="129"/>
      <c r="C27" s="127"/>
      <c r="D27" s="127"/>
      <c r="E27" s="127"/>
      <c r="F27" s="127"/>
      <c r="G27" s="128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</row>
    <row r="28" spans="1:23" ht="21" customHeight="1">
      <c r="A28" s="125"/>
      <c r="B28" s="124"/>
      <c r="C28" s="122"/>
      <c r="D28" s="122"/>
      <c r="E28" s="122"/>
      <c r="F28" s="122"/>
      <c r="G28" s="123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</row>
    <row r="29" spans="1:23" ht="21" customHeight="1">
      <c r="A29" s="125"/>
      <c r="B29" s="124"/>
      <c r="C29" s="122"/>
      <c r="D29" s="122"/>
      <c r="E29" s="122"/>
      <c r="F29" s="122"/>
      <c r="G29" s="123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</row>
    <row r="30" spans="1:23" ht="19.5" customHeight="1">
      <c r="C30" s="22"/>
      <c r="D30" s="22"/>
      <c r="E30" s="22"/>
      <c r="F30" s="22"/>
      <c r="G30" s="120"/>
      <c r="H30" s="22"/>
      <c r="I30" s="22"/>
      <c r="J30" s="122"/>
      <c r="K30" s="22"/>
      <c r="L30" s="122"/>
      <c r="M30" s="22"/>
      <c r="N30" s="122"/>
      <c r="O30" s="22"/>
      <c r="P30" s="122"/>
      <c r="Q30" s="22"/>
      <c r="R30" s="122"/>
      <c r="S30" s="22"/>
      <c r="T30" s="122"/>
      <c r="U30" s="22"/>
      <c r="V30" s="122"/>
    </row>
    <row r="31" spans="1:23" ht="21" customHeight="1">
      <c r="J31" s="122"/>
      <c r="L31" s="122"/>
      <c r="N31" s="122"/>
      <c r="P31" s="122"/>
      <c r="R31" s="122"/>
      <c r="T31" s="122"/>
      <c r="V31" s="122"/>
    </row>
    <row r="32" spans="1:23" ht="21" customHeight="1">
      <c r="C32" s="22"/>
      <c r="D32" s="22"/>
      <c r="E32" s="22"/>
      <c r="F32" s="22"/>
      <c r="G32" s="120"/>
      <c r="H32" s="22"/>
      <c r="I32" s="22"/>
      <c r="J32" s="122"/>
      <c r="L32" s="122"/>
      <c r="N32" s="122"/>
      <c r="P32" s="122"/>
      <c r="R32" s="122"/>
      <c r="T32" s="122"/>
      <c r="V32" s="122"/>
    </row>
    <row r="33" spans="3:22" ht="21" customHeight="1">
      <c r="C33" s="22"/>
      <c r="D33" s="22"/>
      <c r="E33" s="22"/>
      <c r="F33" s="22"/>
      <c r="G33" s="120"/>
      <c r="H33" s="22"/>
      <c r="I33" s="22"/>
      <c r="J33" s="122"/>
      <c r="L33" s="122"/>
      <c r="N33" s="122"/>
      <c r="P33" s="122"/>
      <c r="R33" s="122"/>
      <c r="T33" s="122"/>
      <c r="V33" s="122"/>
    </row>
    <row r="34" spans="3:22" ht="21" customHeight="1">
      <c r="C34" s="22"/>
      <c r="D34" s="22"/>
      <c r="E34" s="22"/>
      <c r="F34" s="22"/>
      <c r="G34" s="120"/>
      <c r="H34" s="22"/>
      <c r="I34" s="22"/>
      <c r="P34" s="121"/>
    </row>
    <row r="35" spans="3:22" ht="21" customHeight="1">
      <c r="C35" s="22"/>
      <c r="D35" s="22"/>
      <c r="E35" s="22"/>
      <c r="F35" s="22"/>
      <c r="G35" s="120"/>
      <c r="H35" s="22"/>
      <c r="I35" s="22"/>
      <c r="P35" s="121"/>
    </row>
    <row r="37" spans="3:22" ht="21" customHeight="1">
      <c r="C37" s="22"/>
      <c r="D37" s="22"/>
      <c r="E37" s="22"/>
      <c r="F37" s="22"/>
      <c r="G37" s="120"/>
      <c r="H37" s="22"/>
      <c r="I37" s="22"/>
      <c r="N37" s="117" t="s">
        <v>113</v>
      </c>
    </row>
    <row r="58" spans="3:22" ht="21" customHeight="1">
      <c r="C58" s="22"/>
      <c r="D58" s="22"/>
      <c r="E58" s="22"/>
      <c r="F58" s="22"/>
      <c r="G58" s="120"/>
      <c r="H58" s="22"/>
      <c r="I58" s="22"/>
      <c r="J58" s="119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60" spans="3:22" ht="21" customHeight="1">
      <c r="C60" s="22"/>
      <c r="D60" s="22"/>
      <c r="E60" s="22"/>
      <c r="F60" s="22"/>
      <c r="G60" s="120"/>
      <c r="H60" s="22"/>
      <c r="I60" s="22"/>
      <c r="J60" s="119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</sheetData>
  <mergeCells count="4">
    <mergeCell ref="D5:V5"/>
    <mergeCell ref="H7:L7"/>
    <mergeCell ref="H8:J8"/>
    <mergeCell ref="N6:T6"/>
  </mergeCells>
  <pageMargins left="0.78740157480314998" right="0.41" top="0.47244094488188998" bottom="0.41" header="0.511811023622047" footer="0.47"/>
  <pageSetup paperSize="9" scale="91" firstPageNumber="12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  <pageSetUpPr fitToPage="1"/>
  </sheetPr>
  <dimension ref="A1:AI61"/>
  <sheetViews>
    <sheetView tabSelected="1" view="pageBreakPreview" topLeftCell="A15" zoomScale="118" zoomScaleNormal="100" zoomScaleSheetLayoutView="118" workbookViewId="0">
      <selection activeCell="H15" sqref="H15"/>
    </sheetView>
  </sheetViews>
  <sheetFormatPr defaultColWidth="9.09765625" defaultRowHeight="20"/>
  <cols>
    <col min="1" max="1" width="36.296875" style="22" customWidth="1"/>
    <col min="2" max="2" width="8" style="22" bestFit="1" customWidth="1"/>
    <col min="3" max="3" width="0.69921875" style="117" customWidth="1"/>
    <col min="4" max="4" width="12.3984375" style="117" customWidth="1"/>
    <col min="5" max="5" width="0.69921875" style="117" customWidth="1"/>
    <col min="6" max="6" width="11.8984375" style="117" bestFit="1" customWidth="1"/>
    <col min="7" max="7" width="0.69921875" style="117" customWidth="1"/>
    <col min="8" max="8" width="10.8984375" style="117" customWidth="1"/>
    <col min="9" max="9" width="0.69921875" style="117" customWidth="1"/>
    <col min="10" max="10" width="9.3984375" style="117" customWidth="1"/>
    <col min="11" max="11" width="0.69921875" style="117" customWidth="1"/>
    <col min="12" max="12" width="12.69921875" style="117" customWidth="1"/>
    <col min="13" max="13" width="0.69921875" style="117" customWidth="1"/>
    <col min="14" max="14" width="11.8984375" style="117" bestFit="1" customWidth="1"/>
    <col min="15" max="15" width="0.69921875" style="117" customWidth="1"/>
    <col min="16" max="16" width="11.8984375" style="117" customWidth="1"/>
    <col min="17" max="17" width="0.69921875" style="117" customWidth="1"/>
    <col min="18" max="18" width="13.296875" style="117" bestFit="1" customWidth="1"/>
    <col min="19" max="19" width="0.69921875" style="117" customWidth="1"/>
    <col min="20" max="20" width="12.09765625" style="117" bestFit="1" customWidth="1"/>
    <col min="21" max="21" width="0.69921875" style="117" customWidth="1"/>
    <col min="22" max="22" width="12.09765625" style="117" customWidth="1"/>
    <col min="23" max="23" width="13.3984375" style="22" bestFit="1" customWidth="1"/>
    <col min="24" max="16384" width="9.09765625" style="22"/>
  </cols>
  <sheetData>
    <row r="1" spans="1:35" ht="22" customHeight="1">
      <c r="A1" s="11" t="s">
        <v>41</v>
      </c>
      <c r="B1" s="11"/>
      <c r="C1" s="171"/>
      <c r="D1" s="171"/>
      <c r="E1" s="171"/>
      <c r="F1" s="171"/>
      <c r="G1" s="171"/>
      <c r="H1" s="171"/>
      <c r="I1" s="171"/>
      <c r="J1" s="171"/>
      <c r="K1" s="171"/>
      <c r="L1" s="22"/>
      <c r="M1" s="171"/>
      <c r="N1" s="11"/>
      <c r="O1" s="171"/>
      <c r="P1" s="11"/>
      <c r="Q1" s="171"/>
      <c r="R1" s="11"/>
      <c r="S1" s="171"/>
      <c r="T1" s="11"/>
      <c r="U1" s="171"/>
      <c r="V1" s="10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</row>
    <row r="2" spans="1:35" s="125" customFormat="1" ht="22" customHeight="1">
      <c r="A2" s="11" t="s">
        <v>146</v>
      </c>
      <c r="B2" s="11"/>
      <c r="C2" s="171"/>
      <c r="D2" s="171"/>
      <c r="E2" s="171"/>
      <c r="F2" s="171"/>
      <c r="G2" s="171"/>
      <c r="H2" s="171"/>
      <c r="I2" s="171"/>
      <c r="J2" s="171"/>
      <c r="K2" s="171"/>
      <c r="M2" s="171"/>
      <c r="N2" s="171"/>
      <c r="O2" s="171"/>
      <c r="P2" s="171"/>
      <c r="Q2" s="171"/>
      <c r="R2" s="171"/>
      <c r="S2" s="171"/>
      <c r="T2" s="22"/>
      <c r="U2" s="171"/>
      <c r="V2" s="22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</row>
    <row r="3" spans="1:35" ht="22" customHeight="1">
      <c r="A3" s="11" t="str">
        <f>+'SE1(TH)'!A3</f>
        <v>สำหรับปีสิ้นสุดวันที่ 31 ธันวาคม 2562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69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</row>
    <row r="4" spans="1:35" ht="12.75" customHeight="1">
      <c r="B4" s="146"/>
      <c r="C4" s="142"/>
      <c r="D4" s="142"/>
      <c r="E4" s="142"/>
      <c r="F4" s="142"/>
      <c r="G4" s="142"/>
      <c r="H4" s="142"/>
      <c r="I4" s="142"/>
      <c r="J4" s="142"/>
      <c r="K4" s="142"/>
      <c r="L4" s="133"/>
      <c r="M4" s="142"/>
      <c r="N4" s="133"/>
      <c r="O4" s="142"/>
      <c r="P4" s="142"/>
      <c r="Q4" s="142"/>
      <c r="R4" s="133"/>
      <c r="S4" s="142"/>
      <c r="T4" s="133"/>
      <c r="U4" s="142"/>
      <c r="V4" s="133"/>
    </row>
    <row r="5" spans="1:35" ht="22" customHeight="1">
      <c r="A5" s="11"/>
      <c r="B5" s="11"/>
      <c r="C5" s="11"/>
      <c r="D5" s="225" t="s">
        <v>38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</row>
    <row r="6" spans="1:35" ht="22" customHeight="1">
      <c r="A6" s="11"/>
      <c r="B6" s="11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228" t="s">
        <v>145</v>
      </c>
      <c r="O6" s="228"/>
      <c r="P6" s="228"/>
      <c r="Q6" s="228"/>
      <c r="R6" s="228"/>
      <c r="S6" s="228"/>
      <c r="T6" s="228"/>
      <c r="U6" s="166"/>
      <c r="V6" s="166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</row>
    <row r="7" spans="1:35" ht="22" customHeight="1">
      <c r="C7" s="143"/>
      <c r="D7" s="143"/>
      <c r="E7" s="143"/>
      <c r="F7" s="143"/>
      <c r="G7" s="143"/>
      <c r="H7" s="226" t="s">
        <v>9</v>
      </c>
      <c r="I7" s="226"/>
      <c r="J7" s="226"/>
      <c r="K7" s="226"/>
      <c r="L7" s="226"/>
      <c r="M7" s="143"/>
      <c r="N7" s="143" t="s">
        <v>141</v>
      </c>
      <c r="O7" s="143"/>
      <c r="P7" s="143"/>
      <c r="Q7" s="143"/>
      <c r="R7" s="143" t="s">
        <v>144</v>
      </c>
      <c r="S7" s="143"/>
      <c r="T7" s="22"/>
      <c r="U7" s="143"/>
    </row>
    <row r="8" spans="1:35" ht="22" customHeight="1">
      <c r="C8" s="143"/>
      <c r="D8" s="143" t="s">
        <v>19</v>
      </c>
      <c r="E8" s="143"/>
      <c r="F8" s="143"/>
      <c r="G8" s="143"/>
      <c r="H8" s="227" t="s">
        <v>143</v>
      </c>
      <c r="I8" s="227"/>
      <c r="J8" s="227"/>
      <c r="K8" s="143"/>
      <c r="L8" s="143"/>
      <c r="M8" s="143"/>
      <c r="N8" s="143" t="s">
        <v>142</v>
      </c>
      <c r="O8" s="143"/>
      <c r="P8" s="164" t="s">
        <v>141</v>
      </c>
      <c r="Q8" s="143"/>
      <c r="R8" s="143" t="s">
        <v>140</v>
      </c>
      <c r="S8" s="143"/>
      <c r="U8" s="143"/>
    </row>
    <row r="9" spans="1:35" ht="22" customHeight="1">
      <c r="C9" s="143"/>
      <c r="D9" s="143" t="s">
        <v>139</v>
      </c>
      <c r="E9" s="159"/>
      <c r="F9" s="143" t="s">
        <v>138</v>
      </c>
      <c r="G9" s="159"/>
      <c r="H9" s="143" t="s">
        <v>137</v>
      </c>
      <c r="I9" s="143"/>
      <c r="J9" s="143" t="s">
        <v>137</v>
      </c>
      <c r="K9" s="143"/>
      <c r="L9" s="143"/>
      <c r="M9" s="143"/>
      <c r="N9" s="155" t="s">
        <v>136</v>
      </c>
      <c r="O9" s="143"/>
      <c r="P9" s="164" t="s">
        <v>135</v>
      </c>
      <c r="Q9" s="143"/>
      <c r="R9" s="143" t="s">
        <v>134</v>
      </c>
      <c r="S9" s="143"/>
      <c r="T9" s="143"/>
      <c r="U9" s="143"/>
      <c r="V9" s="143" t="s">
        <v>133</v>
      </c>
    </row>
    <row r="10" spans="1:35" ht="22" customHeight="1">
      <c r="B10" s="162" t="s">
        <v>37</v>
      </c>
      <c r="C10" s="143"/>
      <c r="D10" s="161" t="s">
        <v>132</v>
      </c>
      <c r="E10" s="159"/>
      <c r="F10" s="161" t="s">
        <v>131</v>
      </c>
      <c r="G10" s="159"/>
      <c r="H10" s="161" t="s">
        <v>130</v>
      </c>
      <c r="I10" s="159"/>
      <c r="J10" s="161" t="s">
        <v>129</v>
      </c>
      <c r="K10" s="159"/>
      <c r="L10" s="163" t="s">
        <v>9</v>
      </c>
      <c r="M10" s="159"/>
      <c r="N10" s="161" t="s">
        <v>128</v>
      </c>
      <c r="O10" s="159"/>
      <c r="P10" s="163" t="s">
        <v>127</v>
      </c>
      <c r="Q10" s="159"/>
      <c r="R10" s="162" t="s">
        <v>126</v>
      </c>
      <c r="S10" s="159"/>
      <c r="T10" s="161" t="s">
        <v>125</v>
      </c>
      <c r="U10" s="159"/>
      <c r="V10" s="160" t="s">
        <v>124</v>
      </c>
    </row>
    <row r="11" spans="1:35" ht="22" customHeight="1">
      <c r="A11" s="125"/>
      <c r="B11" s="155"/>
      <c r="C11" s="143"/>
      <c r="D11" s="143"/>
      <c r="E11" s="159"/>
      <c r="F11" s="143"/>
      <c r="G11" s="159"/>
      <c r="H11" s="143"/>
      <c r="I11" s="159"/>
      <c r="J11" s="143"/>
      <c r="K11" s="159"/>
      <c r="L11" s="158"/>
      <c r="M11" s="159"/>
      <c r="N11" s="143"/>
      <c r="O11" s="159"/>
      <c r="P11" s="143"/>
      <c r="Q11" s="159"/>
      <c r="R11" s="143"/>
      <c r="S11" s="159"/>
      <c r="T11" s="143"/>
      <c r="U11" s="159"/>
      <c r="V11" s="143"/>
    </row>
    <row r="12" spans="1:35" s="125" customFormat="1" ht="22" customHeight="1">
      <c r="A12" s="125" t="s">
        <v>154</v>
      </c>
      <c r="B12" s="124"/>
      <c r="C12" s="157"/>
      <c r="D12" s="156">
        <v>1081754992</v>
      </c>
      <c r="E12" s="177"/>
      <c r="F12" s="156">
        <v>-169425006</v>
      </c>
      <c r="G12" s="177"/>
      <c r="H12" s="156">
        <v>18811235</v>
      </c>
      <c r="I12" s="177"/>
      <c r="J12" s="156">
        <v>6000000</v>
      </c>
      <c r="K12" s="177"/>
      <c r="L12" s="156">
        <v>-890517912</v>
      </c>
      <c r="M12" s="177"/>
      <c r="N12" s="156">
        <v>26013316</v>
      </c>
      <c r="O12" s="177"/>
      <c r="P12" s="156">
        <v>95067251</v>
      </c>
      <c r="Q12" s="177"/>
      <c r="R12" s="156">
        <v>-19013451</v>
      </c>
      <c r="S12" s="177"/>
      <c r="T12" s="156">
        <f>SUM(N12:R12)</f>
        <v>102067116</v>
      </c>
      <c r="U12" s="177"/>
      <c r="V12" s="156">
        <f>SUM(D12:L12)+T12</f>
        <v>148690425</v>
      </c>
    </row>
    <row r="13" spans="1:35" s="134" customFormat="1" ht="10.5" customHeight="1">
      <c r="C13" s="192"/>
      <c r="D13" s="191"/>
      <c r="E13" s="190"/>
      <c r="F13" s="135"/>
      <c r="G13" s="190"/>
      <c r="H13" s="135"/>
      <c r="I13" s="190"/>
      <c r="J13" s="135"/>
      <c r="K13" s="190"/>
      <c r="L13" s="135"/>
      <c r="M13" s="190"/>
      <c r="N13" s="189"/>
      <c r="O13" s="190"/>
      <c r="P13" s="189"/>
      <c r="Q13" s="190"/>
      <c r="R13" s="189"/>
      <c r="S13" s="190"/>
      <c r="T13" s="189"/>
      <c r="U13" s="190"/>
      <c r="V13" s="189"/>
      <c r="W13" s="188"/>
    </row>
    <row r="14" spans="1:35" s="134" customFormat="1" ht="22" customHeight="1">
      <c r="A14" s="125" t="s">
        <v>122</v>
      </c>
      <c r="C14" s="192"/>
      <c r="D14" s="191"/>
      <c r="E14" s="190"/>
      <c r="F14" s="135"/>
      <c r="G14" s="190"/>
      <c r="H14" s="135"/>
      <c r="I14" s="190"/>
      <c r="J14" s="135"/>
      <c r="K14" s="190"/>
      <c r="L14" s="135"/>
      <c r="M14" s="190"/>
      <c r="N14" s="189"/>
      <c r="O14" s="190"/>
      <c r="P14" s="189"/>
      <c r="Q14" s="190"/>
      <c r="R14" s="189"/>
      <c r="S14" s="190"/>
      <c r="T14" s="189"/>
      <c r="U14" s="190"/>
      <c r="V14" s="189"/>
      <c r="W14" s="188"/>
    </row>
    <row r="15" spans="1:35" ht="22" customHeight="1">
      <c r="A15" s="17" t="s">
        <v>153</v>
      </c>
      <c r="B15" s="35" t="s">
        <v>152</v>
      </c>
      <c r="C15" s="133"/>
      <c r="D15" s="141">
        <v>-540877496</v>
      </c>
      <c r="E15" s="141"/>
      <c r="F15" s="141">
        <v>169425006</v>
      </c>
      <c r="G15" s="141"/>
      <c r="H15" s="141">
        <v>0</v>
      </c>
      <c r="I15" s="141"/>
      <c r="J15" s="141">
        <v>0</v>
      </c>
      <c r="K15" s="187"/>
      <c r="L15" s="141">
        <v>371452490</v>
      </c>
      <c r="M15" s="141"/>
      <c r="N15" s="141">
        <v>0</v>
      </c>
      <c r="O15" s="141"/>
      <c r="P15" s="141">
        <v>0</v>
      </c>
      <c r="Q15" s="141"/>
      <c r="R15" s="141">
        <v>0</v>
      </c>
      <c r="S15" s="141"/>
      <c r="T15" s="141">
        <f>SUM(N15:R15)</f>
        <v>0</v>
      </c>
      <c r="U15" s="141"/>
      <c r="V15" s="141">
        <f>SUM(D15:L15)+T15</f>
        <v>0</v>
      </c>
    </row>
    <row r="16" spans="1:35" ht="22" customHeight="1">
      <c r="A16" s="17" t="s">
        <v>151</v>
      </c>
      <c r="B16" s="35" t="s">
        <v>18</v>
      </c>
      <c r="C16" s="133"/>
      <c r="D16" s="141">
        <v>410579387</v>
      </c>
      <c r="E16" s="141"/>
      <c r="F16" s="141">
        <v>0</v>
      </c>
      <c r="G16" s="141"/>
      <c r="H16" s="141">
        <v>0</v>
      </c>
      <c r="I16" s="141"/>
      <c r="J16" s="141">
        <v>0</v>
      </c>
      <c r="K16" s="187"/>
      <c r="L16" s="141">
        <v>0</v>
      </c>
      <c r="M16" s="141"/>
      <c r="N16" s="141">
        <v>0</v>
      </c>
      <c r="O16" s="141"/>
      <c r="P16" s="141">
        <v>0</v>
      </c>
      <c r="Q16" s="141"/>
      <c r="R16" s="141">
        <v>0</v>
      </c>
      <c r="S16" s="141"/>
      <c r="T16" s="141">
        <f>SUM(N16:R16)</f>
        <v>0</v>
      </c>
      <c r="U16" s="141"/>
      <c r="V16" s="141">
        <f>SUM(D16:L16)+T16</f>
        <v>410579387</v>
      </c>
    </row>
    <row r="17" spans="1:23" ht="22" customHeight="1">
      <c r="A17" s="125" t="s">
        <v>120</v>
      </c>
      <c r="B17" s="35"/>
      <c r="C17" s="133"/>
      <c r="D17" s="150">
        <f>SUM(D15:D16)</f>
        <v>-130298109</v>
      </c>
      <c r="E17" s="141"/>
      <c r="F17" s="150">
        <f>SUM(F15:F16)</f>
        <v>169425006</v>
      </c>
      <c r="G17" s="141"/>
      <c r="H17" s="150">
        <f>SUM(H15:H16)</f>
        <v>0</v>
      </c>
      <c r="I17" s="141"/>
      <c r="J17" s="150">
        <f>SUM(J15:J16)</f>
        <v>0</v>
      </c>
      <c r="K17" s="187"/>
      <c r="L17" s="150">
        <f>SUM(L15:L16)</f>
        <v>371452490</v>
      </c>
      <c r="M17" s="141"/>
      <c r="N17" s="150">
        <f>SUM(N15:N16)</f>
        <v>0</v>
      </c>
      <c r="O17" s="141"/>
      <c r="P17" s="150">
        <f>SUM(P15:P16)</f>
        <v>0</v>
      </c>
      <c r="Q17" s="141"/>
      <c r="R17" s="150">
        <f>SUM(R15:R16)</f>
        <v>0</v>
      </c>
      <c r="S17" s="141"/>
      <c r="T17" s="150">
        <f>SUM(T15:T16)</f>
        <v>0</v>
      </c>
      <c r="U17" s="141"/>
      <c r="V17" s="150">
        <f>SUM(V15:V16)</f>
        <v>410579387</v>
      </c>
    </row>
    <row r="18" spans="1:23" ht="22" customHeight="1">
      <c r="A18" s="11" t="s">
        <v>101</v>
      </c>
      <c r="B18" s="35"/>
      <c r="C18" s="133"/>
      <c r="D18" s="141"/>
      <c r="E18" s="141"/>
      <c r="F18" s="141"/>
      <c r="G18" s="141"/>
      <c r="H18" s="141"/>
      <c r="I18" s="141"/>
      <c r="J18" s="141"/>
      <c r="K18" s="187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</row>
    <row r="19" spans="1:23" ht="22" customHeight="1">
      <c r="A19" s="22" t="s">
        <v>68</v>
      </c>
      <c r="B19" s="146"/>
      <c r="C19" s="133"/>
      <c r="D19" s="145">
        <v>0</v>
      </c>
      <c r="E19" s="141"/>
      <c r="F19" s="145">
        <v>0</v>
      </c>
      <c r="G19" s="141"/>
      <c r="H19" s="145">
        <v>0</v>
      </c>
      <c r="I19" s="141"/>
      <c r="J19" s="145">
        <v>0</v>
      </c>
      <c r="K19" s="187"/>
      <c r="L19" s="145">
        <v>-53760339</v>
      </c>
      <c r="M19" s="141">
        <v>0</v>
      </c>
      <c r="N19" s="145">
        <v>0</v>
      </c>
      <c r="O19" s="141"/>
      <c r="P19" s="145">
        <v>0</v>
      </c>
      <c r="Q19" s="141"/>
      <c r="R19" s="145">
        <v>0</v>
      </c>
      <c r="S19" s="141"/>
      <c r="T19" s="145">
        <f>SUM(N19:R19)</f>
        <v>0</v>
      </c>
      <c r="U19" s="141"/>
      <c r="V19" s="145">
        <f>SUM(D19:L19)+T19</f>
        <v>-53760339</v>
      </c>
    </row>
    <row r="20" spans="1:23" ht="22" customHeight="1">
      <c r="A20" s="22" t="s">
        <v>150</v>
      </c>
      <c r="B20" s="146"/>
      <c r="C20" s="133"/>
      <c r="D20" s="145">
        <v>0</v>
      </c>
      <c r="E20" s="141"/>
      <c r="F20" s="145">
        <v>0</v>
      </c>
      <c r="G20" s="141"/>
      <c r="H20" s="145">
        <v>0</v>
      </c>
      <c r="I20" s="141"/>
      <c r="J20" s="145">
        <v>0</v>
      </c>
      <c r="K20" s="187"/>
      <c r="L20" s="145">
        <v>7170733</v>
      </c>
      <c r="M20" s="141">
        <v>0</v>
      </c>
      <c r="N20" s="140">
        <v>-26474600</v>
      </c>
      <c r="O20" s="141"/>
      <c r="P20" s="145">
        <v>8159187</v>
      </c>
      <c r="Q20" s="141"/>
      <c r="R20" s="145">
        <v>-1539580</v>
      </c>
      <c r="S20" s="141"/>
      <c r="T20" s="140">
        <f>SUM(N20:R20)</f>
        <v>-19854993</v>
      </c>
      <c r="U20" s="141"/>
      <c r="V20" s="140">
        <f>SUM(D20:L20)+T20</f>
        <v>-12684260</v>
      </c>
    </row>
    <row r="21" spans="1:23" s="125" customFormat="1" ht="22" customHeight="1">
      <c r="A21" s="125" t="s">
        <v>118</v>
      </c>
      <c r="C21" s="157"/>
      <c r="D21" s="150">
        <f>SUM(D19:D20)</f>
        <v>0</v>
      </c>
      <c r="E21" s="185"/>
      <c r="F21" s="150">
        <f>SUM(F19:F20)</f>
        <v>0</v>
      </c>
      <c r="G21" s="185"/>
      <c r="H21" s="186">
        <f>SUM(H15:H20)</f>
        <v>0</v>
      </c>
      <c r="I21" s="185"/>
      <c r="J21" s="186">
        <f>SUM(J15:J20)</f>
        <v>0</v>
      </c>
      <c r="K21" s="185"/>
      <c r="L21" s="150">
        <f>SUM(L19:L20)</f>
        <v>-46589606</v>
      </c>
      <c r="M21" s="184"/>
      <c r="N21" s="182">
        <f>SUM(N19:N20)</f>
        <v>-26474600</v>
      </c>
      <c r="O21" s="184"/>
      <c r="P21" s="150">
        <f>SUM(P19:P20)</f>
        <v>8159187</v>
      </c>
      <c r="Q21" s="183">
        <f>SUM(Q19:Q20)</f>
        <v>0</v>
      </c>
      <c r="R21" s="150">
        <f>SUM(R19:R20)</f>
        <v>-1539580</v>
      </c>
      <c r="S21" s="183"/>
      <c r="T21" s="182">
        <f>SUM(T19:T20)</f>
        <v>-19854993</v>
      </c>
      <c r="U21" s="183"/>
      <c r="V21" s="182">
        <f>SUM(D21:L21)+T21</f>
        <v>-66444599</v>
      </c>
    </row>
    <row r="22" spans="1:23" ht="22" customHeight="1">
      <c r="A22" s="147" t="s">
        <v>149</v>
      </c>
      <c r="B22" s="155"/>
      <c r="C22" s="143"/>
      <c r="D22" s="21"/>
      <c r="E22" s="181"/>
      <c r="F22" s="21"/>
      <c r="G22" s="181"/>
      <c r="H22" s="21"/>
      <c r="I22" s="181"/>
      <c r="J22" s="21"/>
      <c r="K22" s="181"/>
      <c r="L22" s="21"/>
      <c r="M22" s="181"/>
      <c r="N22" s="21"/>
      <c r="O22" s="181"/>
      <c r="P22" s="21"/>
      <c r="Q22" s="181"/>
      <c r="R22" s="21"/>
      <c r="S22" s="181"/>
      <c r="T22" s="21"/>
      <c r="U22" s="181"/>
      <c r="V22" s="21"/>
    </row>
    <row r="23" spans="1:23" ht="22" customHeight="1">
      <c r="A23" s="144" t="s">
        <v>148</v>
      </c>
      <c r="B23" s="143"/>
      <c r="C23" s="142"/>
      <c r="D23" s="179">
        <v>0</v>
      </c>
      <c r="E23" s="180"/>
      <c r="F23" s="179">
        <v>0</v>
      </c>
      <c r="G23" s="180"/>
      <c r="H23" s="179">
        <v>0</v>
      </c>
      <c r="I23" s="180"/>
      <c r="J23" s="179">
        <v>0</v>
      </c>
      <c r="K23" s="180"/>
      <c r="L23" s="140">
        <v>41570081.600000001</v>
      </c>
      <c r="M23" s="141"/>
      <c r="N23" s="140">
        <v>0</v>
      </c>
      <c r="O23" s="141"/>
      <c r="P23" s="140">
        <v>-51962602</v>
      </c>
      <c r="Q23" s="141"/>
      <c r="R23" s="140">
        <v>10392520.4</v>
      </c>
      <c r="S23" s="141"/>
      <c r="T23" s="140">
        <f>SUM(N23:R23)</f>
        <v>-41570081.600000001</v>
      </c>
      <c r="U23" s="141"/>
      <c r="V23" s="179">
        <f>SUM(D23:L23)+T23</f>
        <v>0</v>
      </c>
    </row>
    <row r="24" spans="1:23" s="134" customFormat="1" ht="10.5" customHeight="1">
      <c r="C24" s="139"/>
      <c r="D24" s="138"/>
      <c r="E24" s="136"/>
      <c r="F24" s="135"/>
      <c r="G24" s="136"/>
      <c r="H24" s="135"/>
      <c r="I24" s="136"/>
      <c r="J24" s="135"/>
      <c r="K24" s="136"/>
      <c r="L24" s="135"/>
      <c r="M24" s="137"/>
      <c r="N24" s="135"/>
      <c r="O24" s="136"/>
      <c r="P24" s="135"/>
      <c r="Q24" s="136"/>
      <c r="R24" s="135"/>
      <c r="S24" s="136"/>
      <c r="T24" s="135"/>
      <c r="U24" s="136"/>
      <c r="V24" s="135"/>
      <c r="W24" s="136"/>
    </row>
    <row r="25" spans="1:23" ht="22" customHeight="1" thickBot="1">
      <c r="A25" s="125" t="s">
        <v>147</v>
      </c>
      <c r="B25" s="124"/>
      <c r="C25" s="133"/>
      <c r="D25" s="176">
        <f>D12+D21+D23+D17</f>
        <v>951456883</v>
      </c>
      <c r="E25" s="177"/>
      <c r="F25" s="178">
        <f>F12+F21+F23+F17</f>
        <v>0</v>
      </c>
      <c r="G25" s="177"/>
      <c r="H25" s="176">
        <f>H12+H21+H23+H17</f>
        <v>18811235</v>
      </c>
      <c r="I25" s="177"/>
      <c r="J25" s="176">
        <f>J12+J21+J23+J17</f>
        <v>6000000</v>
      </c>
      <c r="K25" s="177"/>
      <c r="L25" s="176">
        <f>L12+L21+L23+L17</f>
        <v>-524084946.39999998</v>
      </c>
      <c r="M25" s="177"/>
      <c r="N25" s="176">
        <f>N12+N21+N23+N17</f>
        <v>-461284</v>
      </c>
      <c r="O25" s="177"/>
      <c r="P25" s="176">
        <f>P12+P21+P23+P17</f>
        <v>51263836</v>
      </c>
      <c r="Q25" s="177"/>
      <c r="R25" s="176">
        <f>R12+R21+R23+R17</f>
        <v>-10160510.6</v>
      </c>
      <c r="S25" s="177"/>
      <c r="T25" s="176">
        <f>T12+T21+T23+T17</f>
        <v>40642041.399999999</v>
      </c>
      <c r="U25" s="177"/>
      <c r="V25" s="176">
        <f>V12+V21+V23+V17</f>
        <v>492825213</v>
      </c>
      <c r="W25" s="175">
        <f>+V25-'BS(TH)'!D57</f>
        <v>0</v>
      </c>
    </row>
    <row r="26" spans="1:23" s="126" customFormat="1" ht="21" customHeight="1" thickTop="1">
      <c r="A26" s="130"/>
      <c r="B26" s="129"/>
      <c r="C26" s="127"/>
      <c r="D26" s="127"/>
      <c r="E26" s="128"/>
      <c r="F26" s="127"/>
      <c r="G26" s="128"/>
      <c r="H26" s="127"/>
      <c r="I26" s="128"/>
      <c r="J26" s="127"/>
      <c r="K26" s="128"/>
      <c r="L26" s="174"/>
      <c r="M26" s="128"/>
      <c r="N26" s="127"/>
      <c r="O26" s="128"/>
      <c r="P26" s="127"/>
      <c r="Q26" s="128"/>
      <c r="R26" s="127"/>
      <c r="S26" s="128"/>
      <c r="T26" s="127"/>
      <c r="U26" s="128"/>
      <c r="V26" s="127"/>
      <c r="W26" s="173"/>
    </row>
    <row r="27" spans="1:23" s="126" customFormat="1" ht="21" customHeight="1">
      <c r="A27" s="130"/>
      <c r="B27" s="129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</row>
    <row r="28" spans="1:23" s="126" customFormat="1" ht="21" customHeight="1">
      <c r="A28" s="130"/>
      <c r="B28" s="129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</row>
    <row r="29" spans="1:23" ht="21" customHeight="1">
      <c r="A29" s="125"/>
      <c r="B29" s="124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</row>
    <row r="30" spans="1:23" ht="21" customHeight="1">
      <c r="A30" s="125"/>
      <c r="B30" s="124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</row>
    <row r="31" spans="1:23" ht="19.5" customHeight="1">
      <c r="C31" s="22"/>
      <c r="D31" s="22"/>
      <c r="E31" s="22"/>
      <c r="F31" s="22"/>
      <c r="G31" s="22"/>
      <c r="H31" s="22"/>
      <c r="I31" s="22"/>
      <c r="J31" s="122"/>
      <c r="K31" s="22"/>
      <c r="L31" s="122"/>
      <c r="M31" s="22"/>
      <c r="N31" s="122"/>
      <c r="O31" s="22"/>
      <c r="P31" s="122"/>
      <c r="Q31" s="22"/>
      <c r="R31" s="122"/>
      <c r="S31" s="22"/>
      <c r="T31" s="122"/>
      <c r="U31" s="22"/>
      <c r="V31" s="122"/>
    </row>
    <row r="32" spans="1:23" ht="21" customHeight="1">
      <c r="J32" s="122"/>
      <c r="L32" s="122"/>
      <c r="N32" s="122"/>
      <c r="P32" s="122"/>
      <c r="R32" s="122"/>
      <c r="T32" s="122"/>
      <c r="V32" s="122"/>
    </row>
    <row r="33" spans="1:35" ht="21" customHeight="1">
      <c r="J33" s="122"/>
      <c r="L33" s="122"/>
      <c r="N33" s="122"/>
      <c r="P33" s="122"/>
      <c r="R33" s="122"/>
      <c r="T33" s="122"/>
      <c r="V33" s="122"/>
    </row>
    <row r="34" spans="1:35" ht="21" customHeight="1">
      <c r="J34" s="122"/>
      <c r="L34" s="122"/>
      <c r="N34" s="122"/>
      <c r="P34" s="122"/>
      <c r="R34" s="122"/>
      <c r="T34" s="122"/>
      <c r="V34" s="122"/>
    </row>
    <row r="35" spans="1:35" ht="21" customHeight="1">
      <c r="P35" s="121"/>
    </row>
    <row r="36" spans="1:35" ht="21" customHeight="1">
      <c r="P36" s="121"/>
    </row>
    <row r="38" spans="1:35" s="117" customFormat="1" ht="21" customHeight="1">
      <c r="A38" s="22"/>
      <c r="B38" s="22"/>
      <c r="N38" s="117" t="s">
        <v>113</v>
      </c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</row>
    <row r="42" spans="1:35">
      <c r="F42" s="117">
        <v>51945243</v>
      </c>
    </row>
    <row r="45" spans="1:35">
      <c r="I45" s="117">
        <f>F45-[1]BS!F37</f>
        <v>-999740725</v>
      </c>
    </row>
    <row r="59" spans="1:35" s="117" customFormat="1" ht="21" customHeight="1">
      <c r="A59" s="22"/>
      <c r="B59" s="22"/>
      <c r="J59" s="119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</row>
    <row r="61" spans="1:35" s="117" customFormat="1" ht="21" customHeight="1">
      <c r="A61" s="22"/>
      <c r="B61" s="22"/>
      <c r="J61" s="119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</row>
  </sheetData>
  <mergeCells count="4">
    <mergeCell ref="D5:V5"/>
    <mergeCell ref="H7:L7"/>
    <mergeCell ref="H8:J8"/>
    <mergeCell ref="N6:T6"/>
  </mergeCells>
  <pageMargins left="0.78740157480314998" right="0.41" top="0.47244094488188998" bottom="0.41" header="0.511811023622047" footer="0.47"/>
  <pageSetup paperSize="9" scale="90" firstPageNumber="13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A39"/>
  <sheetViews>
    <sheetView view="pageBreakPreview" topLeftCell="A24" zoomScaleNormal="100" zoomScaleSheetLayoutView="100" workbookViewId="0">
      <selection activeCell="H15" sqref="H15"/>
    </sheetView>
  </sheetViews>
  <sheetFormatPr defaultColWidth="9.09765625" defaultRowHeight="20"/>
  <cols>
    <col min="1" max="1" width="59.69921875" style="3" customWidth="1"/>
    <col min="2" max="2" width="9.8984375" style="40" customWidth="1"/>
    <col min="3" max="3" width="2" style="4" customWidth="1"/>
    <col min="4" max="4" width="14.69921875" style="4" customWidth="1"/>
    <col min="5" max="5" width="1.59765625" style="3" customWidth="1"/>
    <col min="6" max="6" width="14.69921875" style="4" customWidth="1"/>
    <col min="7" max="16384" width="9.09765625" style="3"/>
  </cols>
  <sheetData>
    <row r="1" spans="1:6" ht="20.5">
      <c r="A1" s="49" t="s">
        <v>41</v>
      </c>
      <c r="B1" s="48"/>
      <c r="C1" s="48"/>
      <c r="D1" s="48"/>
      <c r="E1" s="48"/>
      <c r="F1" s="48"/>
    </row>
    <row r="2" spans="1:6" ht="20.5">
      <c r="A2" s="48" t="s">
        <v>179</v>
      </c>
    </row>
    <row r="3" spans="1:6" ht="20.5">
      <c r="A3" s="223" t="str">
        <f>'SE2(TH)'!A3</f>
        <v>สำหรับปีสิ้นสุดวันที่ 31 ธันวาคม 2562</v>
      </c>
      <c r="B3" s="32"/>
      <c r="C3" s="222"/>
      <c r="D3" s="222"/>
      <c r="E3" s="222"/>
      <c r="F3" s="222"/>
    </row>
    <row r="4" spans="1:6" ht="12" customHeight="1">
      <c r="A4" s="95"/>
      <c r="B4" s="32"/>
      <c r="C4" s="222"/>
      <c r="D4" s="222"/>
      <c r="E4" s="222"/>
      <c r="F4" s="222"/>
    </row>
    <row r="5" spans="1:6" ht="19.5" customHeight="1">
      <c r="D5" s="229" t="s">
        <v>38</v>
      </c>
      <c r="E5" s="229"/>
      <c r="F5" s="229"/>
    </row>
    <row r="6" spans="1:6" ht="21" customHeight="1">
      <c r="A6" s="48"/>
      <c r="B6" s="221" t="s">
        <v>37</v>
      </c>
      <c r="D6" s="43">
        <v>2562</v>
      </c>
      <c r="E6" s="40"/>
      <c r="F6" s="42">
        <v>2561</v>
      </c>
    </row>
    <row r="7" spans="1:6" ht="20.5">
      <c r="A7" s="211" t="s">
        <v>178</v>
      </c>
    </row>
    <row r="8" spans="1:6">
      <c r="A8" s="206" t="s">
        <v>177</v>
      </c>
      <c r="D8" s="38">
        <v>484438107</v>
      </c>
      <c r="F8" s="220">
        <f>[1]CF!F8</f>
        <v>534302998</v>
      </c>
    </row>
    <row r="9" spans="1:6">
      <c r="A9" s="213" t="s">
        <v>176</v>
      </c>
      <c r="D9" s="38">
        <v>-12991086</v>
      </c>
      <c r="F9" s="220">
        <f>[1]CF!F9</f>
        <v>-46347421</v>
      </c>
    </row>
    <row r="10" spans="1:6">
      <c r="A10" s="206" t="s">
        <v>175</v>
      </c>
      <c r="D10" s="38">
        <v>-331358412</v>
      </c>
      <c r="F10" s="220">
        <f>[1]CF!F10</f>
        <v>-415085722</v>
      </c>
    </row>
    <row r="11" spans="1:6">
      <c r="A11" s="206" t="s">
        <v>174</v>
      </c>
      <c r="D11" s="38">
        <v>-80365306</v>
      </c>
      <c r="F11" s="220">
        <f>[1]CF!F11</f>
        <v>-14081095</v>
      </c>
    </row>
    <row r="12" spans="1:6">
      <c r="A12" s="206" t="s">
        <v>74</v>
      </c>
      <c r="D12" s="38">
        <v>-103814912</v>
      </c>
      <c r="F12" s="220">
        <f>[1]CF!F12</f>
        <v>-49301969</v>
      </c>
    </row>
    <row r="13" spans="1:6">
      <c r="A13" s="206" t="s">
        <v>173</v>
      </c>
      <c r="D13" s="38">
        <v>2158858</v>
      </c>
      <c r="F13" s="220">
        <f>[1]CF!F13</f>
        <v>2886923</v>
      </c>
    </row>
    <row r="14" spans="1:6">
      <c r="A14" s="206" t="s">
        <v>172</v>
      </c>
      <c r="D14" s="38">
        <v>2569620</v>
      </c>
      <c r="F14" s="220">
        <f>[1]CF!F14</f>
        <v>5860554</v>
      </c>
    </row>
    <row r="15" spans="1:6">
      <c r="A15" s="206" t="s">
        <v>81</v>
      </c>
      <c r="D15" s="38">
        <v>10061617</v>
      </c>
      <c r="F15" s="220">
        <f>[1]CF!F15</f>
        <v>5412172</v>
      </c>
    </row>
    <row r="16" spans="1:6">
      <c r="A16" s="206" t="s">
        <v>73</v>
      </c>
      <c r="D16" s="38">
        <v>-181763194</v>
      </c>
      <c r="F16" s="220">
        <f>[1]CF!F16</f>
        <v>-166845799</v>
      </c>
    </row>
    <row r="17" spans="1:6 16381:16381">
      <c r="A17" s="206" t="s">
        <v>171</v>
      </c>
      <c r="D17" s="38">
        <v>-1536479</v>
      </c>
      <c r="F17" s="220">
        <f>[1]CF!F17</f>
        <v>-2244085</v>
      </c>
    </row>
    <row r="18" spans="1:6 16381:16381">
      <c r="A18" s="206" t="s">
        <v>170</v>
      </c>
      <c r="D18" s="38">
        <v>26571885</v>
      </c>
      <c r="F18" s="220">
        <f>[1]CF!F18</f>
        <v>74603716</v>
      </c>
    </row>
    <row r="19" spans="1:6 16381:16381">
      <c r="A19" s="206" t="s">
        <v>169</v>
      </c>
      <c r="D19" s="38">
        <v>-86561143</v>
      </c>
      <c r="F19" s="219">
        <f>[1]CF!F19</f>
        <v>29174318</v>
      </c>
    </row>
    <row r="20" spans="1:6 16381:16381" ht="20.5">
      <c r="A20" s="218" t="s">
        <v>168</v>
      </c>
      <c r="D20" s="203">
        <f>SUM(D8:D19)</f>
        <v>-272590445</v>
      </c>
      <c r="E20" s="48"/>
      <c r="F20" s="203">
        <f>SUM(F8:F19)</f>
        <v>-41665410</v>
      </c>
    </row>
    <row r="21" spans="1:6 16381:16381" ht="12.75" customHeight="1">
      <c r="A21" s="202"/>
      <c r="D21" s="200"/>
      <c r="F21" s="200"/>
    </row>
    <row r="22" spans="1:6 16381:16381" ht="20.5">
      <c r="A22" s="217" t="s">
        <v>167</v>
      </c>
      <c r="D22" s="216"/>
      <c r="F22" s="216"/>
    </row>
    <row r="23" spans="1:6 16381:16381">
      <c r="A23" s="213" t="s">
        <v>166</v>
      </c>
      <c r="D23" s="38">
        <v>21730000</v>
      </c>
      <c r="F23" s="215">
        <f>[1]CF!F23</f>
        <v>4098</v>
      </c>
    </row>
    <row r="24" spans="1:6 16381:16381">
      <c r="A24" s="213" t="s">
        <v>165</v>
      </c>
      <c r="C24" s="40"/>
      <c r="D24" s="38">
        <v>-13162290</v>
      </c>
      <c r="F24" s="215">
        <f>[1]CF!F24</f>
        <v>-371650</v>
      </c>
      <c r="XFA24" s="214">
        <f>SUM(D24:XEZ24)</f>
        <v>-13533940</v>
      </c>
    </row>
    <row r="25" spans="1:6 16381:16381">
      <c r="A25" s="213" t="s">
        <v>164</v>
      </c>
      <c r="C25" s="40"/>
      <c r="D25" s="38">
        <v>-3443978</v>
      </c>
      <c r="F25" s="212">
        <f>[1]CF!F25</f>
        <v>-1321852</v>
      </c>
    </row>
    <row r="26" spans="1:6 16381:16381" ht="20.5">
      <c r="A26" s="197" t="s">
        <v>163</v>
      </c>
      <c r="C26" s="40"/>
      <c r="D26" s="72">
        <f>SUM(D23:D25)</f>
        <v>5123732</v>
      </c>
      <c r="F26" s="203">
        <f>SUM(F23:F25)</f>
        <v>-1689404</v>
      </c>
    </row>
    <row r="27" spans="1:6 16381:16381" ht="12.75" customHeight="1">
      <c r="A27" s="202"/>
      <c r="D27" s="201"/>
      <c r="F27" s="200"/>
    </row>
    <row r="28" spans="1:6 16381:16381" ht="20.5">
      <c r="A28" s="211" t="s">
        <v>162</v>
      </c>
      <c r="C28" s="40"/>
      <c r="D28" s="210"/>
      <c r="E28" s="205"/>
      <c r="F28" s="209"/>
    </row>
    <row r="29" spans="1:6 16381:16381">
      <c r="A29" s="206" t="s">
        <v>161</v>
      </c>
      <c r="C29" s="40"/>
      <c r="D29" s="38">
        <v>90000000</v>
      </c>
      <c r="E29" s="205"/>
      <c r="F29" s="208">
        <v>0</v>
      </c>
    </row>
    <row r="30" spans="1:6 16381:16381">
      <c r="A30" s="206" t="s">
        <v>160</v>
      </c>
      <c r="C30" s="40"/>
      <c r="D30" s="38">
        <v>-90000000</v>
      </c>
      <c r="E30" s="205"/>
      <c r="F30" s="200">
        <f>[1]CF!F30</f>
        <v>-30000000</v>
      </c>
    </row>
    <row r="31" spans="1:6 16381:16381">
      <c r="A31" s="206" t="s">
        <v>159</v>
      </c>
      <c r="C31" s="40"/>
      <c r="D31" s="38">
        <v>-2368356</v>
      </c>
      <c r="E31" s="205"/>
      <c r="F31" s="207" t="str">
        <f>[1]CF!F31</f>
        <v>-</v>
      </c>
    </row>
    <row r="32" spans="1:6 16381:16381">
      <c r="A32" s="206" t="s">
        <v>121</v>
      </c>
      <c r="C32" s="40"/>
      <c r="D32" s="38">
        <v>410579387</v>
      </c>
      <c r="E32" s="205"/>
      <c r="F32" s="200">
        <f>[1]CF!F32</f>
        <v>17726910</v>
      </c>
    </row>
    <row r="33" spans="1:6" ht="20.5">
      <c r="A33" s="204" t="s">
        <v>158</v>
      </c>
      <c r="D33" s="72">
        <f>SUM(D29:D32)</f>
        <v>408211031</v>
      </c>
      <c r="E33" s="48"/>
      <c r="F33" s="203">
        <f>SUM(F29:F32)</f>
        <v>-12273090</v>
      </c>
    </row>
    <row r="34" spans="1:6" ht="9.75" customHeight="1">
      <c r="A34" s="202"/>
      <c r="D34" s="201"/>
      <c r="F34" s="200"/>
    </row>
    <row r="35" spans="1:6" ht="20.5">
      <c r="A35" s="197" t="s">
        <v>157</v>
      </c>
      <c r="D35" s="199">
        <f>D20+D26+D33</f>
        <v>140744318</v>
      </c>
      <c r="E35" s="48"/>
      <c r="F35" s="199">
        <f>F20+F26+F33</f>
        <v>-55627904</v>
      </c>
    </row>
    <row r="36" spans="1:6" ht="20.5">
      <c r="A36" s="197" t="s">
        <v>156</v>
      </c>
      <c r="B36" s="99">
        <v>5</v>
      </c>
      <c r="D36" s="198">
        <v>59489843</v>
      </c>
      <c r="E36" s="196"/>
      <c r="F36" s="198">
        <v>115117747</v>
      </c>
    </row>
    <row r="37" spans="1:6" ht="21" thickBot="1">
      <c r="A37" s="197" t="s">
        <v>155</v>
      </c>
      <c r="B37" s="99">
        <v>5</v>
      </c>
      <c r="D37" s="195">
        <f>SUM(D35:D36)</f>
        <v>200234161</v>
      </c>
      <c r="E37" s="196"/>
      <c r="F37" s="195">
        <f>SUM(F35:F36)</f>
        <v>59489843</v>
      </c>
    </row>
    <row r="38" spans="1:6" ht="22.5" customHeight="1" thickTop="1">
      <c r="D38" s="194">
        <f>D37-'BS(TH)'!D9</f>
        <v>0</v>
      </c>
      <c r="E38" s="48"/>
      <c r="F38" s="194">
        <f>F37-'BS(TH)'!F9</f>
        <v>0</v>
      </c>
    </row>
    <row r="39" spans="1:6" ht="22.5" customHeight="1">
      <c r="A39" s="30"/>
      <c r="D39" s="193"/>
      <c r="F39" s="193"/>
    </row>
  </sheetData>
  <mergeCells count="1">
    <mergeCell ref="D5:F5"/>
  </mergeCells>
  <pageMargins left="0.78740157480314998" right="0.41" top="0.47244094488188998" bottom="0.41" header="0.511811023622047" footer="0.47"/>
  <pageSetup paperSize="9" firstPageNumber="14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'PL1(TH)'!Print_Area</vt:lpstr>
      <vt:lpstr>'PL2(TH)'!Print_Area</vt:lpstr>
      <vt:lpstr>'SE1(TH)'!Print_Area</vt:lpstr>
      <vt:lpstr>'SE2(TH)'!Print_Area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Amarapron Bovontummatat</dc:creator>
  <cp:lastModifiedBy>Patcharee Klamtong</cp:lastModifiedBy>
  <dcterms:created xsi:type="dcterms:W3CDTF">2020-02-25T08:59:52Z</dcterms:created>
  <dcterms:modified xsi:type="dcterms:W3CDTF">2020-02-26T12:35:28Z</dcterms:modified>
</cp:coreProperties>
</file>