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8_{F9E2B22F-9CD8-4392-8D9F-21C09326A406}" xr6:coauthVersionLast="41" xr6:coauthVersionMax="41" xr10:uidLastSave="{00000000-0000-0000-0000-000000000000}"/>
  <bookViews>
    <workbookView xWindow="-110" yWindow="-110" windowWidth="19420" windowHeight="10420" tabRatio="649" xr2:uid="{00000000-000D-0000-FFFF-FFFF00000000}"/>
  </bookViews>
  <sheets>
    <sheet name="BSPL" sheetId="1" r:id="rId1"/>
    <sheet name="Equity1-2" sheetId="8" r:id="rId2"/>
    <sheet name="Equity-2-2 " sheetId="3" r:id="rId3"/>
    <sheet name="CF" sheetId="11" r:id="rId4"/>
  </sheets>
  <definedNames>
    <definedName name="OLE_LINK3" localSheetId="0">BSPL!#REF!</definedName>
    <definedName name="OLE_LINK3" localSheetId="3">CF!#REF!</definedName>
    <definedName name="_xlnm.Print_Area" localSheetId="0">BSPL!$A$1:$K$168</definedName>
    <definedName name="_xlnm.Print_Area" localSheetId="3">CF!$A$1:$J$159</definedName>
    <definedName name="_xlnm.Print_Area" localSheetId="1">'Equity1-2'!$A$1:$AA$81</definedName>
    <definedName name="_xlnm.Print_Area" localSheetId="2">'Equity-2-2 '!$A$1:$R$56</definedName>
    <definedName name="Title2nd" localSheetId="0">BSPL!$A$1</definedName>
    <definedName name="Title2nd" localSheetId="3">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0" i="11" l="1"/>
  <c r="H120" i="11"/>
  <c r="F120" i="11"/>
  <c r="D120" i="11"/>
  <c r="E58" i="1" l="1"/>
  <c r="I58" i="1"/>
  <c r="I16" i="1"/>
  <c r="E16" i="1"/>
  <c r="L50" i="3" l="1"/>
  <c r="J50" i="3"/>
  <c r="J49" i="3"/>
  <c r="Y74" i="8"/>
  <c r="M75" i="8"/>
  <c r="K75" i="8"/>
  <c r="I75" i="8"/>
  <c r="I74" i="8"/>
  <c r="U67" i="8"/>
  <c r="Q69" i="8"/>
  <c r="Q71" i="8" s="1"/>
  <c r="AA67" i="8"/>
  <c r="J138" i="11" l="1"/>
  <c r="F138" i="11"/>
  <c r="K168" i="1"/>
  <c r="K161" i="1"/>
  <c r="K162" i="1" s="1"/>
  <c r="K152" i="1"/>
  <c r="G168" i="1"/>
  <c r="G161" i="1"/>
  <c r="G162" i="1" s="1"/>
  <c r="G152" i="1"/>
  <c r="G92" i="1"/>
  <c r="G94" i="1" s="1"/>
  <c r="G76" i="1"/>
  <c r="G67" i="1"/>
  <c r="K41" i="1"/>
  <c r="K24" i="1"/>
  <c r="G41" i="1"/>
  <c r="G24" i="1"/>
  <c r="K92" i="1"/>
  <c r="K94" i="1" s="1"/>
  <c r="K76" i="1"/>
  <c r="K67" i="1"/>
  <c r="K134" i="1"/>
  <c r="K131" i="1"/>
  <c r="J11" i="11" s="1"/>
  <c r="J54" i="11" s="1"/>
  <c r="J81" i="11" s="1"/>
  <c r="K119" i="1"/>
  <c r="K112" i="1"/>
  <c r="G134" i="1"/>
  <c r="G131" i="1"/>
  <c r="G146" i="1" s="1"/>
  <c r="G119" i="1"/>
  <c r="G112" i="1"/>
  <c r="J140" i="11" l="1"/>
  <c r="J144" i="11" s="1"/>
  <c r="K78" i="1"/>
  <c r="K96" i="1" s="1"/>
  <c r="F11" i="11"/>
  <c r="F54" i="11" s="1"/>
  <c r="F81" i="11" s="1"/>
  <c r="G124" i="1"/>
  <c r="G126" i="1" s="1"/>
  <c r="K124" i="1"/>
  <c r="K126" i="1" s="1"/>
  <c r="G78" i="1"/>
  <c r="G96" i="1" s="1"/>
  <c r="G43" i="1"/>
  <c r="K146" i="1"/>
  <c r="K163" i="1" s="1"/>
  <c r="G163" i="1"/>
  <c r="K43" i="1"/>
  <c r="G80" i="8"/>
  <c r="C80" i="8"/>
  <c r="Y76" i="8"/>
  <c r="S76" i="8"/>
  <c r="Q76" i="8"/>
  <c r="Q80" i="8" s="1"/>
  <c r="O76" i="8"/>
  <c r="O80" i="8" s="1"/>
  <c r="M76" i="8"/>
  <c r="M80" i="8" s="1"/>
  <c r="K76" i="8"/>
  <c r="K80" i="8" s="1"/>
  <c r="I76" i="8"/>
  <c r="W75" i="8"/>
  <c r="AA75" i="8" s="1"/>
  <c r="U75" i="8"/>
  <c r="U76" i="8" s="1"/>
  <c r="W74" i="8"/>
  <c r="AA74" i="8" s="1"/>
  <c r="Y69" i="8"/>
  <c r="U69" i="8"/>
  <c r="S69" i="8"/>
  <c r="S71" i="8" s="1"/>
  <c r="AA68" i="8"/>
  <c r="Y64" i="8"/>
  <c r="AA63" i="8"/>
  <c r="AA62" i="8"/>
  <c r="AA61" i="8"/>
  <c r="W60" i="8"/>
  <c r="AA60" i="8" s="1"/>
  <c r="E80" i="8"/>
  <c r="N55" i="3"/>
  <c r="H55" i="3"/>
  <c r="F55" i="3"/>
  <c r="D55" i="3"/>
  <c r="J53" i="3"/>
  <c r="L51" i="3"/>
  <c r="L55" i="3" s="1"/>
  <c r="J51" i="3"/>
  <c r="P50" i="3"/>
  <c r="P51" i="3" s="1"/>
  <c r="P55" i="3" s="1"/>
  <c r="I90" i="1" s="1"/>
  <c r="R49" i="3"/>
  <c r="J46" i="3"/>
  <c r="R45" i="3"/>
  <c r="R44" i="3"/>
  <c r="R40" i="3"/>
  <c r="H141" i="11" l="1"/>
  <c r="J163" i="11"/>
  <c r="Y71" i="8"/>
  <c r="Y80" i="8" s="1"/>
  <c r="E93" i="1" s="1"/>
  <c r="R50" i="3"/>
  <c r="R51" i="3" s="1"/>
  <c r="J55" i="3"/>
  <c r="I89" i="1" s="1"/>
  <c r="W69" i="8"/>
  <c r="W71" i="8" s="1"/>
  <c r="U71" i="8"/>
  <c r="U80" i="8" s="1"/>
  <c r="E90" i="1" s="1"/>
  <c r="I80" i="8"/>
  <c r="E89" i="1" s="1"/>
  <c r="AA56" i="8"/>
  <c r="S80" i="8"/>
  <c r="AA76" i="8"/>
  <c r="AA64" i="8"/>
  <c r="W76" i="8"/>
  <c r="R46" i="3"/>
  <c r="D138" i="11"/>
  <c r="H138" i="11"/>
  <c r="J25" i="3"/>
  <c r="E41" i="1"/>
  <c r="W17" i="8"/>
  <c r="AA17" i="8" s="1"/>
  <c r="AA18" i="8"/>
  <c r="AA19" i="8"/>
  <c r="W20" i="8"/>
  <c r="AA20" i="8" s="1"/>
  <c r="AA29" i="8"/>
  <c r="Y21" i="8"/>
  <c r="Y33" i="8" s="1"/>
  <c r="I152" i="1"/>
  <c r="E152" i="1"/>
  <c r="I134" i="1"/>
  <c r="E134" i="1"/>
  <c r="E67" i="1"/>
  <c r="I67" i="1"/>
  <c r="G170" i="1"/>
  <c r="K135" i="1"/>
  <c r="G135" i="1"/>
  <c r="S43" i="1"/>
  <c r="N27" i="3"/>
  <c r="H27" i="3"/>
  <c r="L23" i="3"/>
  <c r="L27" i="3" s="1"/>
  <c r="P22" i="3"/>
  <c r="P23" i="3"/>
  <c r="P27" i="3" s="1"/>
  <c r="R21" i="3"/>
  <c r="F27" i="3"/>
  <c r="D27" i="3"/>
  <c r="J18" i="3"/>
  <c r="R16" i="3"/>
  <c r="R12" i="3"/>
  <c r="G42" i="8"/>
  <c r="Y38" i="8"/>
  <c r="S38" i="8"/>
  <c r="Q38" i="8"/>
  <c r="Q42" i="8" s="1"/>
  <c r="O38" i="8"/>
  <c r="O42" i="8" s="1"/>
  <c r="M38" i="8"/>
  <c r="M42" i="8" s="1"/>
  <c r="K38" i="8"/>
  <c r="K42" i="8" s="1"/>
  <c r="W37" i="8"/>
  <c r="AA37" i="8" s="1"/>
  <c r="U37" i="8"/>
  <c r="U38" i="8" s="1"/>
  <c r="W36" i="8"/>
  <c r="AA36" i="8" s="1"/>
  <c r="S33" i="8"/>
  <c r="S30" i="8"/>
  <c r="Y30" i="8"/>
  <c r="C42" i="8"/>
  <c r="I21" i="8"/>
  <c r="I33" i="8" s="1"/>
  <c r="E42" i="8"/>
  <c r="I76" i="1"/>
  <c r="E76" i="1"/>
  <c r="E24" i="1"/>
  <c r="I24" i="1"/>
  <c r="E168" i="1"/>
  <c r="I135" i="1"/>
  <c r="E135" i="1"/>
  <c r="I41" i="1"/>
  <c r="I92" i="1"/>
  <c r="I94" i="1" s="1"/>
  <c r="E112" i="1"/>
  <c r="E119" i="1"/>
  <c r="I112" i="1"/>
  <c r="I119" i="1"/>
  <c r="E131" i="1"/>
  <c r="E146" i="1" s="1"/>
  <c r="E161" i="1"/>
  <c r="I131" i="1"/>
  <c r="I146" i="1" s="1"/>
  <c r="I161" i="1"/>
  <c r="I162" i="1" s="1"/>
  <c r="I163" i="1" s="1"/>
  <c r="I168" i="1"/>
  <c r="R17" i="3"/>
  <c r="R22" i="3"/>
  <c r="U33" i="8"/>
  <c r="U30" i="8"/>
  <c r="W30" i="8" s="1"/>
  <c r="I38" i="8"/>
  <c r="J23" i="3"/>
  <c r="J27" i="3" l="1"/>
  <c r="AA69" i="8"/>
  <c r="AA71" i="8" s="1"/>
  <c r="AA80" i="8" s="1"/>
  <c r="F140" i="11"/>
  <c r="F144" i="11" s="1"/>
  <c r="E92" i="1"/>
  <c r="E94" i="1" s="1"/>
  <c r="E162" i="1"/>
  <c r="E163" i="1" s="1"/>
  <c r="E170" i="1" s="1"/>
  <c r="E78" i="1"/>
  <c r="H11" i="11"/>
  <c r="H54" i="11" s="1"/>
  <c r="H81" i="11" s="1"/>
  <c r="E43" i="1"/>
  <c r="I170" i="1"/>
  <c r="I124" i="1"/>
  <c r="I126" i="1" s="1"/>
  <c r="E124" i="1"/>
  <c r="E126" i="1" s="1"/>
  <c r="I78" i="1"/>
  <c r="I96" i="1" s="1"/>
  <c r="I43" i="1"/>
  <c r="S42" i="8"/>
  <c r="AA30" i="8"/>
  <c r="W80" i="8"/>
  <c r="W38" i="8"/>
  <c r="U42" i="8"/>
  <c r="I42" i="8"/>
  <c r="AA21" i="8"/>
  <c r="AA33" i="8" s="1"/>
  <c r="R55" i="3"/>
  <c r="R23" i="3"/>
  <c r="R18" i="3"/>
  <c r="R27" i="3" s="1"/>
  <c r="W43" i="1"/>
  <c r="AA38" i="8"/>
  <c r="D11" i="11"/>
  <c r="D54" i="11" s="1"/>
  <c r="D81" i="11" s="1"/>
  <c r="W21" i="8"/>
  <c r="W33" i="8" s="1"/>
  <c r="K170" i="1"/>
  <c r="D141" i="11" l="1"/>
  <c r="F163" i="11"/>
  <c r="H140" i="11"/>
  <c r="H144" i="11" s="1"/>
  <c r="H163" i="11" s="1"/>
  <c r="D140" i="11"/>
  <c r="E96" i="1"/>
  <c r="Q43" i="1" s="1"/>
  <c r="U43" i="1"/>
  <c r="AA13" i="8"/>
  <c r="W42" i="8"/>
  <c r="AA42" i="8" s="1"/>
  <c r="D144" i="11" l="1"/>
  <c r="D163" i="11" s="1"/>
</calcChain>
</file>

<file path=xl/sharedStrings.xml><?xml version="1.0" encoding="utf-8"?>
<sst xmlns="http://schemas.openxmlformats.org/spreadsheetml/2006/main" count="1012" uniqueCount="318">
  <si>
    <t>Cash and cash equivalents</t>
  </si>
  <si>
    <t xml:space="preserve">Other current assets </t>
  </si>
  <si>
    <t>Other long-term investments</t>
  </si>
  <si>
    <t>-</t>
  </si>
  <si>
    <t>Bank overdrafts and short-term loans from</t>
  </si>
  <si>
    <t>Current portion of long-term liabilities</t>
  </si>
  <si>
    <t>Inventories</t>
  </si>
  <si>
    <t>Other non-current assets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</si>
  <si>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</si>
  <si>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</si>
  <si>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</si>
  <si>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</si>
  <si>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</si>
  <si>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</si>
  <si>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Advances received from customers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</si>
  <si>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</si>
  <si>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</si>
  <si>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</si>
  <si>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</si>
  <si>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</si>
  <si>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</si>
  <si>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</si>
  <si>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</si>
  <si>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</si>
  <si>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</si>
  <si>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</si>
  <si>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</si>
  <si>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</si>
  <si>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</si>
  <si>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   financial institutions </t>
  </si>
  <si>
    <t xml:space="preserve">Loxley Public Company Limited and its subsidiaries   </t>
  </si>
  <si>
    <t>Property, plant and equipment</t>
  </si>
  <si>
    <t>Long-term liabilities</t>
  </si>
  <si>
    <t>Share capital</t>
  </si>
  <si>
    <t xml:space="preserve">   Issued and paid-up share capital</t>
  </si>
  <si>
    <t xml:space="preserve">      Legal reserve</t>
  </si>
  <si>
    <t xml:space="preserve">   Appropriated</t>
  </si>
  <si>
    <t>equity</t>
  </si>
  <si>
    <t>attributable to</t>
  </si>
  <si>
    <t>Short-term loans from related parties</t>
  </si>
  <si>
    <t>Income tax payable</t>
  </si>
  <si>
    <t>Separate</t>
  </si>
  <si>
    <t>Income tax expense</t>
  </si>
  <si>
    <t>Consolidated financial statements</t>
  </si>
  <si>
    <t>Separate financial statements</t>
  </si>
  <si>
    <t>Intangible assets</t>
  </si>
  <si>
    <t>financial statements</t>
  </si>
  <si>
    <t>Portion of</t>
  </si>
  <si>
    <t xml:space="preserve">Company  </t>
  </si>
  <si>
    <t>Unbilled trade accounts receivable</t>
  </si>
  <si>
    <t xml:space="preserve">(in Baht)  </t>
  </si>
  <si>
    <t xml:space="preserve">(in Baht) </t>
  </si>
  <si>
    <t>Deferred tax liabilities</t>
  </si>
  <si>
    <t xml:space="preserve">Revaluation </t>
  </si>
  <si>
    <t xml:space="preserve">Liabilities and equity </t>
  </si>
  <si>
    <t xml:space="preserve">Equity </t>
  </si>
  <si>
    <t xml:space="preserve">   Authorised share capital</t>
  </si>
  <si>
    <t xml:space="preserve">Total equity </t>
  </si>
  <si>
    <t>Total liabilities and equity</t>
  </si>
  <si>
    <t>Cost of sale of goods and rendering of services</t>
  </si>
  <si>
    <t>Current investments</t>
  </si>
  <si>
    <t>Investments in subsidiaries</t>
  </si>
  <si>
    <t>Administrative expenses</t>
  </si>
  <si>
    <t>Finance costs</t>
  </si>
  <si>
    <t>Legal</t>
  </si>
  <si>
    <t xml:space="preserve">reserve </t>
  </si>
  <si>
    <t>Revenue from sale of goods and rendering of services</t>
  </si>
  <si>
    <t>Unappropriated</t>
  </si>
  <si>
    <t>Retained earnings</t>
  </si>
  <si>
    <t>Advances paid to suppliers</t>
  </si>
  <si>
    <t>Retentions receivable</t>
  </si>
  <si>
    <t xml:space="preserve"> Unappropriated</t>
  </si>
  <si>
    <t>Other components of equity</t>
  </si>
  <si>
    <t>Non-controlling interests</t>
  </si>
  <si>
    <t xml:space="preserve">Retained earnings </t>
  </si>
  <si>
    <t xml:space="preserve">   Unappropriated</t>
  </si>
  <si>
    <t xml:space="preserve">   Non-controlling interests</t>
  </si>
  <si>
    <t>Other comprehensive income</t>
  </si>
  <si>
    <t xml:space="preserve">Change in </t>
  </si>
  <si>
    <t>Revaluation surplus</t>
  </si>
  <si>
    <t>percentage</t>
  </si>
  <si>
    <t xml:space="preserve">Total </t>
  </si>
  <si>
    <t>Equity</t>
  </si>
  <si>
    <t>of holding</t>
  </si>
  <si>
    <t>other</t>
  </si>
  <si>
    <t>Non-</t>
  </si>
  <si>
    <t>available-for-sale</t>
  </si>
  <si>
    <t>components</t>
  </si>
  <si>
    <t>controlling</t>
  </si>
  <si>
    <t xml:space="preserve">subsidiary </t>
  </si>
  <si>
    <t>of equity</t>
  </si>
  <si>
    <t>Transactions  with owners, recorded directly in equity</t>
  </si>
  <si>
    <t xml:space="preserve">   Dividends of subsidiaries to non-controlling interests</t>
  </si>
  <si>
    <t xml:space="preserve">     a change in control</t>
  </si>
  <si>
    <t>Total transactions  with owners, recorded directly</t>
  </si>
  <si>
    <t xml:space="preserve">    in equity</t>
  </si>
  <si>
    <t xml:space="preserve">   Other comprehensive income</t>
  </si>
  <si>
    <t>Transfer to legal reserve</t>
  </si>
  <si>
    <t xml:space="preserve">   Dividends to owners of the Company</t>
  </si>
  <si>
    <t>Total other</t>
  </si>
  <si>
    <t>Comprehensive income for the year</t>
  </si>
  <si>
    <t>Income</t>
  </si>
  <si>
    <t>Total income</t>
  </si>
  <si>
    <t>reserve</t>
  </si>
  <si>
    <t>31 December</t>
  </si>
  <si>
    <t>For the year ended</t>
  </si>
  <si>
    <t>Statement of changes in equity</t>
  </si>
  <si>
    <t>Statement of financial position</t>
  </si>
  <si>
    <t xml:space="preserve">Statement of income </t>
  </si>
  <si>
    <t xml:space="preserve">Statement of comprehensive income </t>
  </si>
  <si>
    <r>
      <t xml:space="preserve">Statement of changes in equity       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</si>
  <si>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 xml:space="preserve">   Paid-up share capital of non-controlling interests</t>
  </si>
  <si>
    <t xml:space="preserve">Statements of cash flows </t>
  </si>
  <si>
    <t xml:space="preserve">Cash flows from operating activities </t>
  </si>
  <si>
    <t xml:space="preserve">Depreciation and amortisation </t>
  </si>
  <si>
    <t>Interest income</t>
  </si>
  <si>
    <t>Dividends received</t>
  </si>
  <si>
    <t>Changes in operating assets and liabilities</t>
  </si>
  <si>
    <t>Withholding tax deducted at source refunded</t>
  </si>
  <si>
    <t>Income tax and withholding tax deducted at source paid</t>
  </si>
  <si>
    <t xml:space="preserve">Cash flows from investing activities </t>
  </si>
  <si>
    <t>Interest received</t>
  </si>
  <si>
    <t>Increase in investments in subsidiaries</t>
  </si>
  <si>
    <t>Increase in property, plant and equipment</t>
  </si>
  <si>
    <t>Increase in intangible assets</t>
  </si>
  <si>
    <t xml:space="preserve">   and intangible assets</t>
  </si>
  <si>
    <t>Effect from translation of financial statements</t>
  </si>
  <si>
    <t xml:space="preserve">Cash flows from financing activities </t>
  </si>
  <si>
    <t>Finance costs paid</t>
  </si>
  <si>
    <t>Dividends paid to owners of the Company</t>
  </si>
  <si>
    <t xml:space="preserve">   loans from financial institutions</t>
  </si>
  <si>
    <t>Increase in long-term liabilities</t>
  </si>
  <si>
    <t>Repayment of long-term liabilities</t>
  </si>
  <si>
    <t>Cash and cash equivalents at 1 January</t>
  </si>
  <si>
    <t xml:space="preserve">Cash and cash equivalents at 31 December </t>
  </si>
  <si>
    <t>Dividend receivables</t>
  </si>
  <si>
    <t>investments, net</t>
  </si>
  <si>
    <t>surplus on</t>
  </si>
  <si>
    <t xml:space="preserve">Gain on sales of investments </t>
  </si>
  <si>
    <t xml:space="preserve">Cash dividends of subsidiaries paid to </t>
  </si>
  <si>
    <t xml:space="preserve">   non-controlling interests</t>
  </si>
  <si>
    <t>Investment properties</t>
  </si>
  <si>
    <t xml:space="preserve">  Premium on ordinary shares</t>
  </si>
  <si>
    <t>Diluted earnings per share</t>
  </si>
  <si>
    <t>Earnings per share</t>
  </si>
  <si>
    <t xml:space="preserve">on assets, net </t>
  </si>
  <si>
    <t xml:space="preserve">assets, net </t>
  </si>
  <si>
    <t>Impairment losses on property, plant and equipment</t>
  </si>
  <si>
    <t>Proceeds from issue of ordinary shares</t>
  </si>
  <si>
    <t>Acquisitition of non-controlling interests</t>
  </si>
  <si>
    <t>Set up provision for:</t>
  </si>
  <si>
    <t xml:space="preserve">Non-current assets </t>
  </si>
  <si>
    <t>Additional paid in capital</t>
  </si>
  <si>
    <t>Share</t>
  </si>
  <si>
    <t>premium</t>
  </si>
  <si>
    <t>Proceeds from sales of investments in subsidiary</t>
  </si>
  <si>
    <t xml:space="preserve">Effect of exchange rate changes on balances held in </t>
  </si>
  <si>
    <t xml:space="preserve">  foreign currencies  </t>
  </si>
  <si>
    <t>Investments in associates and joint ventures</t>
  </si>
  <si>
    <t>Gain on revaluation of property, net</t>
  </si>
  <si>
    <t>Reversal of loss from revaluation of property</t>
  </si>
  <si>
    <t>Share of profit of investments in associates and</t>
  </si>
  <si>
    <t>Net increase (decrease) in cash and cash equivalents</t>
  </si>
  <si>
    <t xml:space="preserve">   joint ventures, net</t>
  </si>
  <si>
    <t>Written off advances payment to suppliers</t>
  </si>
  <si>
    <t>Increase in long-term debentures</t>
  </si>
  <si>
    <t xml:space="preserve">   Decrease in non-controlling interests with</t>
  </si>
  <si>
    <t>Increase in investment property</t>
  </si>
  <si>
    <t>Proceed from sales of investment in subsidiary</t>
  </si>
  <si>
    <t>Written off property, plant and equipment</t>
  </si>
  <si>
    <t xml:space="preserve">Gain on acquisitions and disposals </t>
  </si>
  <si>
    <t>- Doubtful accounts for short-term loans to related parties</t>
  </si>
  <si>
    <t>- Decline in value of inventories</t>
  </si>
  <si>
    <t xml:space="preserve">Proceed from paid-up share capital of </t>
  </si>
  <si>
    <t xml:space="preserve">Proceed from sales of property, plant and equipment </t>
  </si>
  <si>
    <t>Decrease in short-term loans to other parties</t>
  </si>
  <si>
    <t xml:space="preserve">   and equipment and intangible assets</t>
  </si>
  <si>
    <t xml:space="preserve">Unrealised gain on revaluation of </t>
  </si>
  <si>
    <t xml:space="preserve">   investment property, net</t>
  </si>
  <si>
    <t xml:space="preserve">   of subsidiaries, net</t>
  </si>
  <si>
    <t>Distribution costs</t>
  </si>
  <si>
    <t xml:space="preserve">Trade accounts payable </t>
  </si>
  <si>
    <t>Receivable under debt restructuring agreement</t>
  </si>
  <si>
    <t>Current portion of receivable under debt</t>
  </si>
  <si>
    <t xml:space="preserve">   restructuring agreement</t>
  </si>
  <si>
    <t>Short-term loans to related parties</t>
  </si>
  <si>
    <t>Provisions for employee benefits</t>
  </si>
  <si>
    <t>Profit (loss) for the year</t>
  </si>
  <si>
    <t xml:space="preserve">   Shares options exercised</t>
  </si>
  <si>
    <t xml:space="preserve">Trade accounts receivable </t>
  </si>
  <si>
    <t>Increase in investments in associates and joint ventures</t>
  </si>
  <si>
    <t>Increase in other long-term investments</t>
  </si>
  <si>
    <t>Proceeds from exercise of share options</t>
  </si>
  <si>
    <t>24,25</t>
  </si>
  <si>
    <t xml:space="preserve">Adjustments to reconcile profit (loss) </t>
  </si>
  <si>
    <t xml:space="preserve">   to cash receipts (payments)</t>
  </si>
  <si>
    <t>Trade accounts receivable</t>
  </si>
  <si>
    <t>Loss on debt restructuring</t>
  </si>
  <si>
    <t>Gain on sales of investments in subsidiaries</t>
  </si>
  <si>
    <t xml:space="preserve">   Profit or loss</t>
  </si>
  <si>
    <t>Other receivables</t>
  </si>
  <si>
    <t>Other payables</t>
  </si>
  <si>
    <t>Profit (loss) attributable to:</t>
  </si>
  <si>
    <t xml:space="preserve">   subsequently to profit or loss</t>
  </si>
  <si>
    <t>Exchange differences on translating foreign operations</t>
  </si>
  <si>
    <t>Exchange</t>
  </si>
  <si>
    <t>differences on</t>
  </si>
  <si>
    <t xml:space="preserve">translating </t>
  </si>
  <si>
    <t xml:space="preserve">foreign </t>
  </si>
  <si>
    <t>operations</t>
  </si>
  <si>
    <t>owners of the</t>
  </si>
  <si>
    <t>Year ended 31 December 2018</t>
  </si>
  <si>
    <t>Balance at 1 January 2018</t>
  </si>
  <si>
    <t>Balance at 31 December 2018</t>
  </si>
  <si>
    <t>16, 19</t>
  </si>
  <si>
    <t>Defined benefit plan actuarial losses</t>
  </si>
  <si>
    <t>17, 19</t>
  </si>
  <si>
    <t>Goodwill</t>
  </si>
  <si>
    <t>Long-term loans to related parties</t>
  </si>
  <si>
    <t>Current provisions for employee benefits</t>
  </si>
  <si>
    <t>Non-current provisions for employee benefits</t>
  </si>
  <si>
    <t>12, 13, 15</t>
  </si>
  <si>
    <t xml:space="preserve">   Increase in non-controlling interests with</t>
  </si>
  <si>
    <t xml:space="preserve">Inventories donation </t>
  </si>
  <si>
    <t xml:space="preserve">Gain on bargain purchase </t>
  </si>
  <si>
    <t>and donated textbooks amounting to Baht 6 million.</t>
  </si>
  <si>
    <t>Baht 98 million of cash (including cash received from sales of returned textbooks) and Baht 1 million of installment receivables,</t>
  </si>
  <si>
    <t>- Doubtful accounts for trade and other accounts receivable</t>
  </si>
  <si>
    <t>Increase (decrease) in short-term loans from other parties</t>
  </si>
  <si>
    <t xml:space="preserve">Equity attributable to owners </t>
  </si>
  <si>
    <t xml:space="preserve">   of the parent</t>
  </si>
  <si>
    <t xml:space="preserve">Dividend income </t>
  </si>
  <si>
    <t xml:space="preserve">   Owners of the parent</t>
  </si>
  <si>
    <t>Other comprehensive income (expense) for the year</t>
  </si>
  <si>
    <t>Total comprehensive income (expense) for the year</t>
  </si>
  <si>
    <t>Total comprehensive income (expense) attributable to:</t>
  </si>
  <si>
    <t>parent</t>
  </si>
  <si>
    <t xml:space="preserve">   Increase in non-controlling interests without</t>
  </si>
  <si>
    <t xml:space="preserve">   Contributions by and distributions to owners</t>
  </si>
  <si>
    <t xml:space="preserve">   Total contributions by and distributions to owners</t>
  </si>
  <si>
    <t>Transactions with owners, recorded directly in equity</t>
  </si>
  <si>
    <t>Proceed from disposal of subsidiaries, net of</t>
  </si>
  <si>
    <t>(Increase) decrease in short-term loans to related parties</t>
  </si>
  <si>
    <t xml:space="preserve">Payment of change in ownership interest in subsidiaries </t>
  </si>
  <si>
    <t xml:space="preserve">   without a change in control</t>
  </si>
  <si>
    <t xml:space="preserve">QTC Energy Public Company Limited. </t>
  </si>
  <si>
    <t xml:space="preserve">   Dividends to owners of the parent</t>
  </si>
  <si>
    <t>Net cash from (used in) operating activities</t>
  </si>
  <si>
    <t>Net cash from investing  activities</t>
  </si>
  <si>
    <t>Net cash from (used in) financing activities</t>
  </si>
  <si>
    <t>Acquisition of subsidiaries, net of cash acquired</t>
  </si>
  <si>
    <t>Non-cash transaction</t>
  </si>
  <si>
    <t xml:space="preserve">   Contributions by and distributions to owners of the parent</t>
  </si>
  <si>
    <t>Proceed from sales of other long-term investments</t>
  </si>
  <si>
    <t>- Decline in value of other long-term investments</t>
  </si>
  <si>
    <t>Income tax relating to items that will be reclassified</t>
  </si>
  <si>
    <t>Short-term loans from other parties</t>
  </si>
  <si>
    <t xml:space="preserve">to a non-related party and received Baht 175 million of cash and Baht 218 million of newly issued ordinary share of  </t>
  </si>
  <si>
    <t>Year ended 31 December 2019</t>
  </si>
  <si>
    <t>Balance at 1 January 2019</t>
  </si>
  <si>
    <t>Balance at 31 December 2019</t>
  </si>
  <si>
    <t xml:space="preserve">During 2019, the Group received payment under debt restructuring agreement amounting to Baht 105 million. The Group received </t>
  </si>
  <si>
    <t xml:space="preserve">During 2018, the Company disposed entire investment in Q Solar 1 Co., Ltd. (formerly “L Solar 1 Co., Ltd.”), a subsidiary of the Company, 
</t>
  </si>
  <si>
    <t xml:space="preserve"> </t>
  </si>
  <si>
    <t>5, 15</t>
  </si>
  <si>
    <t>8, 19, 26</t>
  </si>
  <si>
    <t>10, 19</t>
  </si>
  <si>
    <t>3, 26</t>
  </si>
  <si>
    <t>Contract assets</t>
  </si>
  <si>
    <t>5, 18</t>
  </si>
  <si>
    <t>Contract liabilities</t>
  </si>
  <si>
    <t>Provisions for project loss</t>
  </si>
  <si>
    <t>6, 19</t>
  </si>
  <si>
    <t>Long-term loans from related parties</t>
  </si>
  <si>
    <t xml:space="preserve">Other income </t>
  </si>
  <si>
    <t>6, 26</t>
  </si>
  <si>
    <t>Basic earnings (loss) per share</t>
  </si>
  <si>
    <t>Change in fair value of available-for-sale investments, net</t>
  </si>
  <si>
    <t>Items that will be reclassified subsequently to profit or loss</t>
  </si>
  <si>
    <t>Items that will not be reclassified subsequently to profit or loss</t>
  </si>
  <si>
    <t xml:space="preserve">   Changes in ownership interests in subsidiaries</t>
  </si>
  <si>
    <t xml:space="preserve">   Decrease in non-controlling interests without a change in control</t>
  </si>
  <si>
    <t xml:space="preserve">   Decrease in non-controlling interests with a change in control</t>
  </si>
  <si>
    <t xml:space="preserve">   Total changes in ownership interests in subsidiaries</t>
  </si>
  <si>
    <t>Total transactions with owners, recorded directly in equity</t>
  </si>
  <si>
    <t>Employee benefit expenses</t>
  </si>
  <si>
    <t>Project loss</t>
  </si>
  <si>
    <t>Unrealised loss on exchange</t>
  </si>
  <si>
    <t>- Decline in contract assets</t>
  </si>
  <si>
    <t>- Decline in value of advances paid to suppliers</t>
  </si>
  <si>
    <t>Gain on sales of investments in joint ventures</t>
  </si>
  <si>
    <t>Gain on sales of other long-term investments</t>
  </si>
  <si>
    <t>Share of profit from investments in associates and</t>
  </si>
  <si>
    <t>(Increase) decrease in current investments</t>
  </si>
  <si>
    <t>Proceed from sales of investment in joint ventures</t>
  </si>
  <si>
    <r>
      <t>During 2019, the Company had dividend received amounting to Baht 431 million </t>
    </r>
    <r>
      <rPr>
        <i/>
        <sz val="11"/>
        <rFont val="Times New Roman"/>
        <family val="1"/>
      </rPr>
      <t>(2018: Baht 626 million)</t>
    </r>
    <r>
      <rPr>
        <sz val="11"/>
        <rFont val="Times New Roman"/>
        <family val="1"/>
      </rPr>
      <t>. The Company received dividend in</t>
    </r>
  </si>
  <si>
    <t>Profit (loss) before income tax expense</t>
  </si>
  <si>
    <t xml:space="preserve">Reversal of unrealised gain on sales of </t>
  </si>
  <si>
    <t xml:space="preserve">(Gain) loss on disposals of/written-off property, plant </t>
  </si>
  <si>
    <r>
      <t>During 2019, the Group acquired property, plant and equipment totaling Baht 216 million</t>
    </r>
    <r>
      <rPr>
        <i/>
        <sz val="11"/>
        <rFont val="Times New Roman"/>
        <family val="1"/>
      </rPr>
      <t xml:space="preserve"> (2018: Baht 84 million)</t>
    </r>
    <r>
      <rPr>
        <sz val="11"/>
        <rFont val="Times New Roman"/>
        <family val="1"/>
      </rPr>
      <t xml:space="preserve"> which included equipment </t>
    </r>
  </si>
  <si>
    <r>
      <t xml:space="preserve">and assets of finance lease totaling Baht 125 million </t>
    </r>
    <r>
      <rPr>
        <i/>
        <sz val="11"/>
        <rFont val="Times New Roman"/>
        <family val="1"/>
      </rPr>
      <t xml:space="preserve">(2018: Baht 3 million) </t>
    </r>
    <r>
      <rPr>
        <sz val="11"/>
        <rFont val="Times New Roman"/>
        <family val="1"/>
      </rPr>
      <t xml:space="preserve">and cash payments of Baht 91 million </t>
    </r>
    <r>
      <rPr>
        <i/>
        <sz val="11"/>
        <rFont val="Times New Roman"/>
        <family val="1"/>
      </rPr>
      <t>(2018: Baht 81 million).</t>
    </r>
  </si>
  <si>
    <t>available-for-sale investment</t>
  </si>
  <si>
    <t>in subsidiaries</t>
  </si>
  <si>
    <r>
      <t xml:space="preserve">cash of Baht 531 million </t>
    </r>
    <r>
      <rPr>
        <i/>
        <sz val="11"/>
        <rFont val="Times New Roman"/>
        <family val="1"/>
      </rPr>
      <t xml:space="preserve">(2018: Baht 759 million) </t>
    </r>
    <r>
      <rPr>
        <sz val="11"/>
        <rFont val="Times New Roman"/>
        <family val="1"/>
      </rPr>
      <t>(included dividend receivables at beginning of period of Baht 100 million</t>
    </r>
    <r>
      <rPr>
        <i/>
        <sz val="11"/>
        <rFont val="Times New Roman"/>
        <family val="1"/>
      </rPr>
      <t> </t>
    </r>
  </si>
  <si>
    <t>Written-off trade and other accounts receivable</t>
  </si>
  <si>
    <t>Written-off withholding tax deducted at source</t>
  </si>
  <si>
    <t>- Decline in value of investments in subsidiaries</t>
  </si>
  <si>
    <t>- Decline in value of investments in associates</t>
  </si>
  <si>
    <t>Other assets</t>
  </si>
  <si>
    <t xml:space="preserve">Increase (decrease) in bank overdrafts and short-term </t>
  </si>
  <si>
    <r>
      <rPr>
        <i/>
        <sz val="11"/>
        <rFont val="Times New Roman"/>
        <family val="1"/>
      </rPr>
      <t>(2018: Baht 233 million)</t>
    </r>
    <r>
      <rPr>
        <sz val="11"/>
        <rFont val="Times New Roman"/>
        <family val="1"/>
      </rPr>
      <t>) and had no dividend receivables</t>
    </r>
    <r>
      <rPr>
        <i/>
        <sz val="11"/>
        <rFont val="Times New Roman"/>
        <family val="1"/>
      </rPr>
      <t xml:space="preserve"> (2018: Baht 100 million)</t>
    </r>
    <r>
      <rPr>
        <sz val="11"/>
        <rFont val="Times New Roman"/>
        <family val="1"/>
      </rPr>
      <t>.</t>
    </r>
  </si>
  <si>
    <t xml:space="preserve">   Total contributions by and distributions to owners of the parent</t>
  </si>
  <si>
    <t xml:space="preserve"> Total comprehensive income (expense) for the year</t>
  </si>
  <si>
    <t>Current portion of long-term debenture</t>
  </si>
  <si>
    <t>Long-term debenture</t>
  </si>
  <si>
    <t xml:space="preserve">fair value of </t>
  </si>
  <si>
    <t xml:space="preserve">   cash disposed of subsidiaries</t>
  </si>
  <si>
    <t>Increase (decrease) in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</si>
</sst>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9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/>
    <xf numFmtId="164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/>
    </xf>
    <xf numFmtId="0" fontId="8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Alignment="1"/>
    <xf numFmtId="164" fontId="2" fillId="0" borderId="0" xfId="0" applyNumberFormat="1" applyFont="1" applyBorder="1" applyAlignment="1">
      <alignment horizontal="right"/>
    </xf>
    <xf numFmtId="49" fontId="2" fillId="0" borderId="0" xfId="0" applyNumberFormat="1" applyFont="1" applyAlignment="1"/>
    <xf numFmtId="0" fontId="2" fillId="0" borderId="0" xfId="0" applyFont="1" applyFill="1" applyBorder="1" applyAlignment="1"/>
    <xf numFmtId="164" fontId="0" fillId="0" borderId="0" xfId="0" applyNumberFormat="1" applyAlignment="1">
      <alignment horizontal="center"/>
    </xf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49" fontId="0" fillId="0" borderId="0" xfId="0" applyNumberFormat="1" applyAlignment="1"/>
    <xf numFmtId="164" fontId="12" fillId="0" borderId="0" xfId="0" quotePrefix="1" applyNumberFormat="1" applyFont="1" applyFill="1" applyAlignment="1">
      <alignment horizontal="right"/>
    </xf>
    <xf numFmtId="43" fontId="12" fillId="0" borderId="0" xfId="0" applyNumberFormat="1" applyFont="1" applyAlignment="1"/>
    <xf numFmtId="164" fontId="12" fillId="0" borderId="1" xfId="0" applyNumberFormat="1" applyFont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0" fontId="12" fillId="0" borderId="0" xfId="0" applyFont="1" applyAlignment="1"/>
    <xf numFmtId="0" fontId="12" fillId="0" borderId="0" xfId="0" applyFont="1" applyFill="1" applyAlignment="1"/>
    <xf numFmtId="0" fontId="12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164" fontId="12" fillId="0" borderId="0" xfId="0" applyNumberFormat="1" applyFont="1" applyFill="1" applyAlignment="1">
      <alignment horizontal="right"/>
    </xf>
    <xf numFmtId="164" fontId="12" fillId="0" borderId="0" xfId="0" applyNumberFormat="1" applyFont="1" applyAlignment="1">
      <alignment horizontal="right"/>
    </xf>
    <xf numFmtId="49" fontId="12" fillId="0" borderId="0" xfId="0" applyNumberFormat="1" applyFont="1" applyAlignment="1"/>
    <xf numFmtId="41" fontId="12" fillId="0" borderId="0" xfId="1" applyNumberFormat="1" applyFont="1" applyFill="1" applyAlignment="1">
      <alignment horizontal="center"/>
    </xf>
    <xf numFmtId="43" fontId="12" fillId="0" borderId="0" xfId="1" applyFont="1" applyAlignment="1"/>
    <xf numFmtId="164" fontId="12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164" fontId="12" fillId="0" borderId="0" xfId="0" applyNumberFormat="1" applyFont="1" applyFill="1" applyAlignment="1"/>
    <xf numFmtId="164" fontId="12" fillId="0" borderId="0" xfId="0" applyNumberFormat="1" applyFont="1" applyAlignment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164" fontId="13" fillId="0" borderId="2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41" fontId="0" fillId="0" borderId="0" xfId="1" applyNumberFormat="1" applyFont="1" applyFill="1" applyAlignment="1">
      <alignment horizontal="center"/>
    </xf>
    <xf numFmtId="164" fontId="3" fillId="0" borderId="2" xfId="0" applyNumberFormat="1" applyFont="1" applyBorder="1" applyAlignment="1">
      <alignment horizontal="right"/>
    </xf>
    <xf numFmtId="37" fontId="3" fillId="0" borderId="0" xfId="0" applyNumberFormat="1" applyFont="1" applyBorder="1" applyAlignment="1"/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43" fontId="3" fillId="0" borderId="0" xfId="1" applyFont="1" applyBorder="1" applyAlignment="1">
      <alignment horizontal="right"/>
    </xf>
    <xf numFmtId="0" fontId="7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Alignment="1"/>
    <xf numFmtId="37" fontId="3" fillId="0" borderId="0" xfId="0" applyNumberFormat="1" applyFont="1" applyFill="1" applyAlignment="1"/>
    <xf numFmtId="37" fontId="3" fillId="0" borderId="0" xfId="0" applyNumberFormat="1" applyFont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37" fontId="2" fillId="0" borderId="3" xfId="0" applyNumberFormat="1" applyFont="1" applyBorder="1" applyAlignment="1">
      <alignment horizontal="right"/>
    </xf>
    <xf numFmtId="37" fontId="2" fillId="0" borderId="4" xfId="0" applyNumberFormat="1" applyFont="1" applyBorder="1" applyAlignment="1"/>
    <xf numFmtId="37" fontId="3" fillId="0" borderId="0" xfId="0" applyNumberFormat="1" applyFont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0" xfId="0" applyFont="1" applyFill="1"/>
    <xf numFmtId="0" fontId="0" fillId="0" borderId="0" xfId="0" applyFill="1" applyAlignment="1">
      <alignment horizontal="left"/>
    </xf>
    <xf numFmtId="0" fontId="3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2" xfId="0" applyFont="1" applyFill="1" applyBorder="1" applyAlignment="1"/>
    <xf numFmtId="0" fontId="15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/>
    <xf numFmtId="41" fontId="15" fillId="0" borderId="0" xfId="0" applyNumberFormat="1" applyFont="1" applyFill="1" applyBorder="1" applyAlignment="1">
      <alignment horizontal="right"/>
    </xf>
    <xf numFmtId="0" fontId="17" fillId="0" borderId="0" xfId="0" applyFont="1" applyFill="1"/>
    <xf numFmtId="0" fontId="13" fillId="0" borderId="0" xfId="0" applyFont="1" applyFill="1" applyAlignment="1">
      <alignment horizontal="left"/>
    </xf>
    <xf numFmtId="41" fontId="13" fillId="0" borderId="2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right"/>
    </xf>
    <xf numFmtId="41" fontId="15" fillId="0" borderId="0" xfId="0" applyNumberFormat="1" applyFont="1" applyFill="1" applyBorder="1" applyAlignment="1">
      <alignment horizontal="center"/>
    </xf>
    <xf numFmtId="41" fontId="15" fillId="0" borderId="3" xfId="0" applyNumberFormat="1" applyFont="1" applyFill="1" applyBorder="1" applyAlignment="1">
      <alignment horizontal="center"/>
    </xf>
    <xf numFmtId="41" fontId="13" fillId="0" borderId="0" xfId="0" quotePrefix="1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164" fontId="13" fillId="0" borderId="0" xfId="0" quotePrefix="1" applyNumberFormat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quotePrefix="1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37" fontId="13" fillId="0" borderId="0" xfId="0" quotePrefix="1" applyNumberFormat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center"/>
    </xf>
    <xf numFmtId="41" fontId="15" fillId="0" borderId="3" xfId="0" quotePrefix="1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3" xfId="0" quotePrefix="1" applyNumberFormat="1" applyFont="1" applyFill="1" applyBorder="1" applyAlignment="1">
      <alignment horizontal="right"/>
    </xf>
    <xf numFmtId="166" fontId="15" fillId="0" borderId="0" xfId="1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41" fontId="15" fillId="0" borderId="2" xfId="0" applyNumberFormat="1" applyFont="1" applyFill="1" applyBorder="1" applyAlignment="1">
      <alignment horizontal="center"/>
    </xf>
    <xf numFmtId="41" fontId="15" fillId="0" borderId="0" xfId="0" quotePrefix="1" applyNumberFormat="1" applyFont="1" applyFill="1" applyBorder="1" applyAlignment="1">
      <alignment horizontal="right"/>
    </xf>
    <xf numFmtId="37" fontId="15" fillId="0" borderId="0" xfId="0" quotePrefix="1" applyNumberFormat="1" applyFont="1" applyFill="1" applyBorder="1" applyAlignment="1">
      <alignment horizontal="right"/>
    </xf>
    <xf numFmtId="41" fontId="15" fillId="0" borderId="3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right" vertical="center"/>
    </xf>
    <xf numFmtId="41" fontId="15" fillId="0" borderId="2" xfId="0" applyNumberFormat="1" applyFont="1" applyFill="1" applyBorder="1" applyAlignment="1">
      <alignment horizontal="center" vertical="center"/>
    </xf>
    <xf numFmtId="41" fontId="13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/>
    <xf numFmtId="164" fontId="0" fillId="0" borderId="0" xfId="0" applyNumberFormat="1" applyFont="1" applyFill="1" applyBorder="1" applyAlignment="1"/>
    <xf numFmtId="164" fontId="0" fillId="0" borderId="0" xfId="0" applyNumberForma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64" fontId="11" fillId="0" borderId="0" xfId="0" applyNumberFormat="1" applyFont="1" applyBorder="1" applyAlignment="1"/>
    <xf numFmtId="37" fontId="0" fillId="0" borderId="0" xfId="0" applyNumberFormat="1" applyFont="1" applyAlignment="1"/>
    <xf numFmtId="164" fontId="12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Border="1" applyAlignment="1">
      <alignment horizontal="right"/>
    </xf>
    <xf numFmtId="41" fontId="3" fillId="0" borderId="0" xfId="1" applyNumberFormat="1" applyFont="1" applyAlignment="1">
      <alignment horizontal="right"/>
    </xf>
    <xf numFmtId="41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Alignment="1">
      <alignment horizontal="right"/>
    </xf>
    <xf numFmtId="0" fontId="0" fillId="0" borderId="0" xfId="0" quotePrefix="1" applyAlignment="1"/>
    <xf numFmtId="0" fontId="0" fillId="0" borderId="0" xfId="0" quotePrefix="1" applyFill="1" applyAlignment="1"/>
    <xf numFmtId="164" fontId="0" fillId="0" borderId="0" xfId="0" applyNumberFormat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right"/>
    </xf>
    <xf numFmtId="0" fontId="9" fillId="0" borderId="0" xfId="0" applyFont="1" applyBorder="1" applyAlignment="1"/>
    <xf numFmtId="49" fontId="3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41" fontId="15" fillId="0" borderId="3" xfId="0" quotePrefix="1" applyNumberFormat="1" applyFont="1" applyFill="1" applyBorder="1" applyAlignment="1">
      <alignment horizontal="center" vertical="center"/>
    </xf>
    <xf numFmtId="166" fontId="15" fillId="0" borderId="0" xfId="1" quotePrefix="1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43" fontId="3" fillId="0" borderId="0" xfId="1" applyFont="1" applyAlignment="1"/>
    <xf numFmtId="166" fontId="3" fillId="0" borderId="2" xfId="1" applyNumberFormat="1" applyFont="1" applyBorder="1" applyAlignment="1"/>
    <xf numFmtId="166" fontId="3" fillId="0" borderId="0" xfId="1" applyNumberFormat="1" applyFont="1" applyAlignment="1"/>
    <xf numFmtId="166" fontId="15" fillId="0" borderId="1" xfId="1" quotePrefix="1" applyNumberFormat="1" applyFont="1" applyFill="1" applyBorder="1" applyAlignment="1">
      <alignment horizontal="right"/>
    </xf>
    <xf numFmtId="164" fontId="13" fillId="0" borderId="5" xfId="0" quotePrefix="1" applyNumberFormat="1" applyFont="1" applyFill="1" applyBorder="1" applyAlignment="1">
      <alignment horizontal="center"/>
    </xf>
    <xf numFmtId="164" fontId="13" fillId="0" borderId="5" xfId="0" quotePrefix="1" applyNumberFormat="1" applyFont="1" applyFill="1" applyBorder="1" applyAlignment="1">
      <alignment horizontal="right"/>
    </xf>
    <xf numFmtId="164" fontId="13" fillId="0" borderId="5" xfId="0" applyNumberFormat="1" applyFont="1" applyFill="1" applyBorder="1" applyAlignment="1">
      <alignment horizontal="right"/>
    </xf>
    <xf numFmtId="164" fontId="0" fillId="0" borderId="5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3" fontId="2" fillId="0" borderId="1" xfId="1" applyFont="1" applyFill="1" applyBorder="1" applyAlignment="1">
      <alignment horizontal="right"/>
    </xf>
    <xf numFmtId="166" fontId="13" fillId="0" borderId="0" xfId="1" quotePrefix="1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41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4" fontId="0" fillId="0" borderId="0" xfId="0" applyNumberFormat="1" applyFill="1" applyBorder="1" applyAlignment="1">
      <alignment horizontal="right"/>
    </xf>
    <xf numFmtId="0" fontId="0" fillId="0" borderId="0" xfId="0" applyFont="1" applyAlignment="1"/>
    <xf numFmtId="164" fontId="2" fillId="0" borderId="2" xfId="0" applyNumberFormat="1" applyFont="1" applyFill="1" applyBorder="1" applyAlignment="1">
      <alignment horizontal="center"/>
    </xf>
    <xf numFmtId="43" fontId="3" fillId="0" borderId="0" xfId="1" applyFont="1" applyFill="1" applyAlignment="1"/>
    <xf numFmtId="37" fontId="2" fillId="0" borderId="5" xfId="0" applyNumberFormat="1" applyFont="1" applyBorder="1" applyAlignment="1">
      <alignment horizontal="right"/>
    </xf>
    <xf numFmtId="164" fontId="15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center"/>
    </xf>
    <xf numFmtId="41" fontId="15" fillId="0" borderId="3" xfId="0" quotePrefix="1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165" fontId="2" fillId="2" borderId="1" xfId="0" applyNumberFormat="1" applyFont="1" applyFill="1" applyBorder="1" applyAlignment="1">
      <alignment horizontal="right"/>
    </xf>
    <xf numFmtId="166" fontId="3" fillId="2" borderId="0" xfId="1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41" fontId="15" fillId="0" borderId="0" xfId="0" quotePrefix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0" fontId="0" fillId="0" borderId="0" xfId="0" applyBorder="1" applyAlignment="1"/>
    <xf numFmtId="43" fontId="12" fillId="0" borderId="0" xfId="1" applyFont="1" applyFill="1" applyAlignment="1"/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quotePrefix="1" applyFill="1" applyAlignment="1">
      <alignment wrapText="1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13" fillId="0" borderId="2" xfId="1" quotePrefix="1" applyNumberFormat="1" applyFont="1" applyFill="1" applyBorder="1" applyAlignment="1">
      <alignment horizontal="right"/>
    </xf>
    <xf numFmtId="164" fontId="15" fillId="0" borderId="3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Fill="1" applyAlignment="1">
      <alignment horizontal="left" indent="1"/>
    </xf>
    <xf numFmtId="37" fontId="2" fillId="0" borderId="3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">
    <cellStyle name="Comma" xfId="1" builtinId="3"/>
    <cellStyle name="Comma 3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2179320</xdr:colOff>
      <xdr:row>0</xdr:row>
      <xdr:rowOff>0</xdr:rowOff>
    </xdr:from>
    <xdr:ext cx="184731" cy="27234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0446B5-9551-4E10-810C-8AC43A5E7A82}"/>
            </a:ext>
          </a:extLst>
        </xdr:cNvPr>
        <xdr:cNvSpPr txBox="1"/>
      </xdr:nvSpPr>
      <xdr:spPr>
        <a:xfrm>
          <a:off x="2173605" y="36041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70"/>
  <sheetViews>
    <sheetView tabSelected="1" view="pageBreakPreview" topLeftCell="A35" zoomScale="85" zoomScaleNormal="80" zoomScaleSheetLayoutView="85" workbookViewId="0">
      <selection activeCell="A41" sqref="A41"/>
    </sheetView>
  </sheetViews>
  <sheetFormatPr defaultColWidth="9.1796875" defaultRowHeight="20.25" customHeight="1" x14ac:dyDescent="0.3"/>
  <cols>
    <col min="1" max="1" width="51.1796875" style="59" customWidth="1"/>
    <col min="2" max="2" width="0.6328125" style="59" customWidth="1"/>
    <col min="3" max="3" width="7.90625" style="16" customWidth="1"/>
    <col min="4" max="4" width="1.1796875" style="59" customWidth="1"/>
    <col min="5" max="5" width="16" style="60" bestFit="1" customWidth="1"/>
    <col min="6" max="6" width="1" style="59" customWidth="1"/>
    <col min="7" max="7" width="16" style="60" bestFit="1" customWidth="1"/>
    <col min="8" max="8" width="0.81640625" style="59" customWidth="1"/>
    <col min="9" max="9" width="16" style="60" customWidth="1"/>
    <col min="10" max="10" width="1" style="59" customWidth="1"/>
    <col min="11" max="11" width="16.81640625" style="60" customWidth="1"/>
    <col min="12" max="12" width="9.1796875" style="59"/>
    <col min="13" max="14" width="2.81640625" style="59" bestFit="1" customWidth="1"/>
    <col min="15" max="15" width="6.1796875" style="59" bestFit="1" customWidth="1"/>
    <col min="16" max="16" width="2.81640625" style="59" bestFit="1" customWidth="1"/>
    <col min="17" max="17" width="16.453125" style="59" bestFit="1" customWidth="1"/>
    <col min="18" max="18" width="2.1796875" style="59" customWidth="1"/>
    <col min="19" max="19" width="16.453125" style="59" bestFit="1" customWidth="1"/>
    <col min="20" max="20" width="1.81640625" style="59" customWidth="1"/>
    <col min="21" max="21" width="16.453125" style="59" bestFit="1" customWidth="1"/>
    <col min="22" max="22" width="1.54296875" style="59" customWidth="1"/>
    <col min="23" max="23" width="16.453125" style="59" bestFit="1" customWidth="1"/>
    <col min="24" max="16384" width="9.1796875" style="59"/>
  </cols>
  <sheetData>
    <row r="1" spans="1:11" ht="20.25" customHeight="1" x14ac:dyDescent="0.35">
      <c r="A1" s="12" t="s">
        <v>15</v>
      </c>
    </row>
    <row r="2" spans="1:11" ht="20.25" customHeight="1" x14ac:dyDescent="0.3">
      <c r="A2" s="13" t="s">
        <v>107</v>
      </c>
    </row>
    <row r="4" spans="1:11" s="2" customFormat="1" ht="20.25" customHeight="1" x14ac:dyDescent="0.3">
      <c r="A4" s="59"/>
      <c r="B4" s="61"/>
      <c r="C4" s="15"/>
      <c r="D4" s="61"/>
      <c r="E4" s="238" t="s">
        <v>9</v>
      </c>
      <c r="F4" s="238"/>
      <c r="G4" s="238"/>
      <c r="H4" s="3"/>
      <c r="I4" s="238" t="s">
        <v>41</v>
      </c>
      <c r="J4" s="238"/>
      <c r="K4" s="238"/>
    </row>
    <row r="5" spans="1:11" s="2" customFormat="1" ht="20.25" customHeight="1" x14ac:dyDescent="0.3">
      <c r="A5" s="14"/>
      <c r="B5" s="61"/>
      <c r="C5" s="15"/>
      <c r="D5" s="61"/>
      <c r="E5" s="238" t="s">
        <v>46</v>
      </c>
      <c r="F5" s="238"/>
      <c r="G5" s="238"/>
      <c r="H5" s="3"/>
      <c r="I5" s="238" t="s">
        <v>46</v>
      </c>
      <c r="J5" s="238"/>
      <c r="K5" s="238"/>
    </row>
    <row r="6" spans="1:11" s="2" customFormat="1" ht="20.25" customHeight="1" x14ac:dyDescent="0.3">
      <c r="A6" s="14"/>
      <c r="B6" s="61"/>
      <c r="C6" s="15"/>
      <c r="D6" s="61"/>
      <c r="E6" s="241" t="s">
        <v>104</v>
      </c>
      <c r="F6" s="240"/>
      <c r="G6" s="240"/>
      <c r="H6" s="3"/>
      <c r="I6" s="241" t="s">
        <v>104</v>
      </c>
      <c r="J6" s="240"/>
      <c r="K6" s="240"/>
    </row>
    <row r="7" spans="1:11" ht="20.25" customHeight="1" x14ac:dyDescent="0.3">
      <c r="A7" s="14" t="s">
        <v>16</v>
      </c>
      <c r="B7" s="61"/>
      <c r="C7" s="15" t="s">
        <v>17</v>
      </c>
      <c r="D7" s="61"/>
      <c r="E7" s="62">
        <v>2019</v>
      </c>
      <c r="F7" s="63"/>
      <c r="G7" s="62">
        <v>2018</v>
      </c>
      <c r="H7" s="63"/>
      <c r="I7" s="62">
        <v>2019</v>
      </c>
      <c r="J7" s="63"/>
      <c r="K7" s="62">
        <v>2018</v>
      </c>
    </row>
    <row r="8" spans="1:11" ht="20.25" customHeight="1" x14ac:dyDescent="0.3">
      <c r="A8" s="1"/>
      <c r="B8" s="61"/>
      <c r="C8" s="15"/>
      <c r="D8" s="61"/>
      <c r="E8" s="239" t="s">
        <v>51</v>
      </c>
      <c r="F8" s="239"/>
      <c r="G8" s="239"/>
      <c r="H8" s="239"/>
      <c r="I8" s="239"/>
      <c r="J8" s="239"/>
      <c r="K8" s="239"/>
    </row>
    <row r="9" spans="1:11" ht="20.25" customHeight="1" x14ac:dyDescent="0.3">
      <c r="A9" s="18" t="s">
        <v>18</v>
      </c>
      <c r="B9" s="61"/>
      <c r="C9" s="15"/>
      <c r="D9" s="61"/>
      <c r="E9" s="64"/>
      <c r="F9" s="65"/>
      <c r="G9" s="64"/>
      <c r="H9" s="65"/>
      <c r="I9" s="64"/>
      <c r="J9" s="65"/>
      <c r="K9" s="64"/>
    </row>
    <row r="10" spans="1:11" ht="20.25" customHeight="1" x14ac:dyDescent="0.3">
      <c r="A10" s="59" t="s">
        <v>0</v>
      </c>
      <c r="B10" s="61"/>
      <c r="C10" s="15">
        <v>7</v>
      </c>
      <c r="D10" s="61"/>
      <c r="E10" s="66">
        <v>2245500072</v>
      </c>
      <c r="F10" s="67"/>
      <c r="G10" s="66">
        <v>1117683484</v>
      </c>
      <c r="H10" s="67"/>
      <c r="I10" s="66">
        <v>912881241</v>
      </c>
      <c r="J10" s="67"/>
      <c r="K10" s="66">
        <v>163339289</v>
      </c>
    </row>
    <row r="11" spans="1:11" ht="20.25" customHeight="1" x14ac:dyDescent="0.3">
      <c r="A11" s="59" t="s">
        <v>60</v>
      </c>
      <c r="B11" s="61"/>
      <c r="C11" s="233">
        <v>15</v>
      </c>
      <c r="D11" s="61"/>
      <c r="E11" s="66">
        <v>212214809</v>
      </c>
      <c r="F11" s="67"/>
      <c r="G11" s="66">
        <v>579749662</v>
      </c>
      <c r="H11" s="67"/>
      <c r="I11" s="66">
        <v>7768931</v>
      </c>
      <c r="J11" s="67"/>
      <c r="K11" s="66">
        <v>502604692</v>
      </c>
    </row>
    <row r="12" spans="1:11" ht="20.25" customHeight="1" x14ac:dyDescent="0.3">
      <c r="A12" s="207" t="s">
        <v>196</v>
      </c>
      <c r="B12" s="61"/>
      <c r="C12" s="15" t="s">
        <v>265</v>
      </c>
      <c r="D12" s="61"/>
      <c r="E12" s="66">
        <v>3123632056</v>
      </c>
      <c r="F12" s="66"/>
      <c r="G12" s="66">
        <v>3007269919</v>
      </c>
      <c r="H12" s="67"/>
      <c r="I12" s="66">
        <v>988795221</v>
      </c>
      <c r="J12" s="66"/>
      <c r="K12" s="66">
        <v>981704568</v>
      </c>
    </row>
    <row r="13" spans="1:11" ht="20.25" customHeight="1" x14ac:dyDescent="0.3">
      <c r="A13" s="207" t="s">
        <v>200</v>
      </c>
      <c r="B13" s="61"/>
      <c r="C13" s="15">
        <v>9</v>
      </c>
      <c r="D13" s="61"/>
      <c r="E13" s="66">
        <v>319163841</v>
      </c>
      <c r="F13" s="66"/>
      <c r="G13" s="66">
        <v>295350373</v>
      </c>
      <c r="H13" s="67"/>
      <c r="I13" s="66">
        <v>152895504</v>
      </c>
      <c r="J13" s="66"/>
      <c r="K13" s="66">
        <v>75814035</v>
      </c>
    </row>
    <row r="14" spans="1:11" ht="20.25" customHeight="1" x14ac:dyDescent="0.3">
      <c r="A14" s="207" t="s">
        <v>183</v>
      </c>
      <c r="B14" s="61"/>
      <c r="C14" s="15"/>
      <c r="D14" s="61"/>
      <c r="H14" s="67"/>
      <c r="I14" s="66"/>
      <c r="J14" s="67"/>
      <c r="K14" s="66"/>
    </row>
    <row r="15" spans="1:11" ht="20.25" customHeight="1" x14ac:dyDescent="0.3">
      <c r="A15" s="97" t="s">
        <v>184</v>
      </c>
      <c r="B15" s="61"/>
      <c r="C15" s="15" t="s">
        <v>266</v>
      </c>
      <c r="D15" s="61"/>
      <c r="E15" s="66">
        <v>145400629</v>
      </c>
      <c r="F15" s="66"/>
      <c r="G15" s="66">
        <v>139526560</v>
      </c>
      <c r="H15" s="66"/>
      <c r="I15" s="163" t="s">
        <v>3</v>
      </c>
      <c r="J15" s="67"/>
      <c r="K15" s="163" t="s">
        <v>3</v>
      </c>
    </row>
    <row r="16" spans="1:11" ht="20.25" customHeight="1" x14ac:dyDescent="0.3">
      <c r="A16" s="97" t="s">
        <v>268</v>
      </c>
      <c r="B16" s="61"/>
      <c r="C16" s="228" t="s">
        <v>267</v>
      </c>
      <c r="D16" s="61"/>
      <c r="E16" s="66">
        <f>1796780833-422625669</f>
        <v>1374155164</v>
      </c>
      <c r="F16" s="66"/>
      <c r="G16" s="163" t="s">
        <v>3</v>
      </c>
      <c r="H16" s="66"/>
      <c r="I16" s="66">
        <f>906300839-343977284</f>
        <v>562323555</v>
      </c>
      <c r="J16" s="67"/>
      <c r="K16" s="163" t="s">
        <v>3</v>
      </c>
    </row>
    <row r="17" spans="1:14" ht="20.25" customHeight="1" x14ac:dyDescent="0.3">
      <c r="A17" s="97" t="s">
        <v>49</v>
      </c>
      <c r="B17" s="61"/>
      <c r="C17" s="15">
        <v>3</v>
      </c>
      <c r="D17" s="61"/>
      <c r="E17" s="163" t="s">
        <v>3</v>
      </c>
      <c r="F17" s="66"/>
      <c r="G17" s="66">
        <v>1283695579</v>
      </c>
      <c r="H17" s="66"/>
      <c r="I17" s="163" t="s">
        <v>3</v>
      </c>
      <c r="J17" s="67"/>
      <c r="K17" s="66">
        <v>478147237</v>
      </c>
    </row>
    <row r="18" spans="1:14" ht="20.25" customHeight="1" x14ac:dyDescent="0.3">
      <c r="A18" s="183" t="s">
        <v>70</v>
      </c>
      <c r="B18" s="61"/>
      <c r="C18" s="15">
        <v>3</v>
      </c>
      <c r="D18" s="61"/>
      <c r="E18" s="163" t="s">
        <v>3</v>
      </c>
      <c r="F18" s="66"/>
      <c r="G18" s="66">
        <v>18304463</v>
      </c>
      <c r="H18" s="66"/>
      <c r="I18" s="163" t="s">
        <v>3</v>
      </c>
      <c r="J18" s="67"/>
      <c r="K18" s="66">
        <v>18053963</v>
      </c>
    </row>
    <row r="19" spans="1:14" ht="20.25" customHeight="1" x14ac:dyDescent="0.3">
      <c r="A19" s="8" t="s">
        <v>185</v>
      </c>
      <c r="B19" s="61"/>
      <c r="C19" s="15">
        <v>6</v>
      </c>
      <c r="D19" s="61"/>
      <c r="E19" s="66">
        <v>51075000</v>
      </c>
      <c r="F19" s="67"/>
      <c r="G19" s="66">
        <v>32000000</v>
      </c>
      <c r="H19" s="67"/>
      <c r="I19" s="66">
        <v>88108000</v>
      </c>
      <c r="J19" s="67"/>
      <c r="K19" s="66">
        <v>55328865</v>
      </c>
    </row>
    <row r="20" spans="1:14" ht="20.25" customHeight="1" x14ac:dyDescent="0.3">
      <c r="A20" s="59" t="s">
        <v>6</v>
      </c>
      <c r="B20" s="61"/>
      <c r="C20" s="15">
        <v>11</v>
      </c>
      <c r="D20" s="61"/>
      <c r="E20" s="66">
        <v>2224873996</v>
      </c>
      <c r="F20" s="67"/>
      <c r="G20" s="66">
        <v>1429599748</v>
      </c>
      <c r="H20" s="67"/>
      <c r="I20" s="66">
        <v>829739588</v>
      </c>
      <c r="J20" s="67"/>
      <c r="K20" s="66">
        <v>309187066</v>
      </c>
    </row>
    <row r="21" spans="1:14" ht="20.25" customHeight="1" x14ac:dyDescent="0.3">
      <c r="A21" s="59" t="s">
        <v>69</v>
      </c>
      <c r="B21" s="61"/>
      <c r="C21" s="15"/>
      <c r="D21" s="61"/>
      <c r="E21" s="66">
        <v>414142006</v>
      </c>
      <c r="F21" s="67"/>
      <c r="G21" s="66">
        <v>541834155</v>
      </c>
      <c r="H21" s="67"/>
      <c r="I21" s="66">
        <v>306483843</v>
      </c>
      <c r="J21" s="67"/>
      <c r="K21" s="66">
        <v>414996405</v>
      </c>
    </row>
    <row r="22" spans="1:14" ht="20.25" customHeight="1" x14ac:dyDescent="0.3">
      <c r="A22" s="8" t="s">
        <v>135</v>
      </c>
      <c r="B22" s="61"/>
      <c r="C22" s="15">
        <v>6</v>
      </c>
      <c r="D22" s="61"/>
      <c r="E22" s="163" t="s">
        <v>3</v>
      </c>
      <c r="F22" s="67"/>
      <c r="G22" s="43" t="s">
        <v>3</v>
      </c>
      <c r="H22" s="67"/>
      <c r="I22" s="163" t="s">
        <v>3</v>
      </c>
      <c r="J22" s="67"/>
      <c r="K22" s="66">
        <v>100000000</v>
      </c>
    </row>
    <row r="23" spans="1:14" ht="20.25" customHeight="1" x14ac:dyDescent="0.3">
      <c r="A23" s="59" t="s">
        <v>1</v>
      </c>
      <c r="B23" s="61"/>
      <c r="C23" s="15"/>
      <c r="D23" s="61"/>
      <c r="E23" s="66">
        <v>12854456</v>
      </c>
      <c r="F23" s="67"/>
      <c r="G23" s="66">
        <v>8423466</v>
      </c>
      <c r="H23" s="67"/>
      <c r="I23" s="66">
        <v>4868879</v>
      </c>
      <c r="J23" s="67"/>
      <c r="K23" s="66">
        <v>280373</v>
      </c>
    </row>
    <row r="24" spans="1:14" s="2" customFormat="1" ht="20.25" customHeight="1" x14ac:dyDescent="0.3">
      <c r="A24" s="1" t="s">
        <v>19</v>
      </c>
      <c r="B24" s="61"/>
      <c r="C24" s="15"/>
      <c r="D24" s="61"/>
      <c r="E24" s="46">
        <f>SUM(E10:E23)</f>
        <v>10123012029</v>
      </c>
      <c r="F24" s="19"/>
      <c r="G24" s="46">
        <f>SUM(G10:G23)</f>
        <v>8453437409</v>
      </c>
      <c r="H24" s="19"/>
      <c r="I24" s="46">
        <f>SUM(I10:I23)</f>
        <v>3853864762</v>
      </c>
      <c r="J24" s="19"/>
      <c r="K24" s="46">
        <f>SUM(K10:K23)</f>
        <v>3099456493</v>
      </c>
    </row>
    <row r="25" spans="1:14" ht="20.25" customHeight="1" x14ac:dyDescent="0.3">
      <c r="A25" s="1"/>
      <c r="B25" s="61"/>
      <c r="C25" s="15"/>
      <c r="D25" s="61"/>
      <c r="E25" s="66"/>
      <c r="F25" s="67"/>
      <c r="G25" s="66"/>
      <c r="H25" s="67"/>
      <c r="I25" s="66"/>
      <c r="J25" s="67"/>
      <c r="K25" s="66"/>
    </row>
    <row r="26" spans="1:14" ht="20.25" customHeight="1" x14ac:dyDescent="0.3">
      <c r="A26" s="18" t="s">
        <v>151</v>
      </c>
      <c r="B26" s="61"/>
      <c r="C26" s="15"/>
      <c r="D26" s="61"/>
      <c r="E26" s="66"/>
      <c r="F26" s="67"/>
      <c r="G26" s="66"/>
      <c r="H26" s="67"/>
      <c r="I26" s="66"/>
      <c r="J26" s="67"/>
      <c r="K26" s="66"/>
    </row>
    <row r="27" spans="1:14" ht="20.25" customHeight="1" x14ac:dyDescent="0.3">
      <c r="A27" s="40" t="s">
        <v>158</v>
      </c>
      <c r="B27" s="61"/>
      <c r="C27" s="15">
        <v>12</v>
      </c>
      <c r="D27" s="61"/>
      <c r="E27" s="66">
        <v>2759744285</v>
      </c>
      <c r="F27" s="67"/>
      <c r="G27" s="66">
        <v>2749685355</v>
      </c>
      <c r="H27" s="66"/>
      <c r="I27" s="66">
        <v>979230113</v>
      </c>
      <c r="J27" s="66"/>
      <c r="K27" s="66">
        <v>965103112</v>
      </c>
      <c r="L27" s="60"/>
      <c r="N27" s="70"/>
    </row>
    <row r="28" spans="1:14" ht="20.25" customHeight="1" x14ac:dyDescent="0.3">
      <c r="A28" s="60" t="s">
        <v>61</v>
      </c>
      <c r="B28" s="61"/>
      <c r="C28" s="15">
        <v>13</v>
      </c>
      <c r="D28" s="61"/>
      <c r="E28" s="80" t="s">
        <v>3</v>
      </c>
      <c r="F28" s="67"/>
      <c r="G28" s="80" t="s">
        <v>3</v>
      </c>
      <c r="H28" s="66"/>
      <c r="I28" s="66">
        <v>2258164279</v>
      </c>
      <c r="J28" s="66"/>
      <c r="K28" s="66">
        <v>2173284487</v>
      </c>
      <c r="L28" s="60"/>
    </row>
    <row r="29" spans="1:14" ht="20.25" customHeight="1" x14ac:dyDescent="0.3">
      <c r="A29" s="59" t="s">
        <v>2</v>
      </c>
      <c r="B29" s="61"/>
      <c r="C29" s="15">
        <v>15</v>
      </c>
      <c r="D29" s="61"/>
      <c r="E29" s="66">
        <v>158195648</v>
      </c>
      <c r="F29" s="67"/>
      <c r="G29" s="66">
        <v>468740906</v>
      </c>
      <c r="H29" s="66"/>
      <c r="I29" s="66">
        <v>85423746</v>
      </c>
      <c r="J29" s="66"/>
      <c r="K29" s="66">
        <v>411547318</v>
      </c>
      <c r="L29" s="60"/>
    </row>
    <row r="30" spans="1:14" ht="20.25" customHeight="1" x14ac:dyDescent="0.3">
      <c r="A30" s="207" t="s">
        <v>200</v>
      </c>
      <c r="B30" s="61"/>
      <c r="C30" s="15">
        <v>9</v>
      </c>
      <c r="D30" s="61"/>
      <c r="E30" s="80">
        <v>296829218</v>
      </c>
      <c r="F30" s="67"/>
      <c r="G30" s="80">
        <v>372260412</v>
      </c>
      <c r="H30" s="66"/>
      <c r="I30" s="80">
        <v>68142437</v>
      </c>
      <c r="J30" s="80"/>
      <c r="K30" s="80">
        <v>144390086</v>
      </c>
      <c r="L30" s="60"/>
    </row>
    <row r="31" spans="1:14" ht="20.25" customHeight="1" x14ac:dyDescent="0.3">
      <c r="A31" s="97" t="s">
        <v>182</v>
      </c>
      <c r="B31" s="72"/>
      <c r="C31" s="33" t="s">
        <v>266</v>
      </c>
      <c r="D31" s="72"/>
      <c r="E31" s="66">
        <v>660039460</v>
      </c>
      <c r="F31" s="67"/>
      <c r="G31" s="66">
        <v>803988558</v>
      </c>
      <c r="H31" s="66"/>
      <c r="I31" s="80" t="s">
        <v>3</v>
      </c>
      <c r="J31" s="80"/>
      <c r="K31" s="80" t="s">
        <v>3</v>
      </c>
      <c r="L31" s="60"/>
    </row>
    <row r="32" spans="1:14" ht="20.25" customHeight="1" x14ac:dyDescent="0.3">
      <c r="A32" s="97" t="s">
        <v>268</v>
      </c>
      <c r="B32" s="72"/>
      <c r="C32" s="229" t="s">
        <v>267</v>
      </c>
      <c r="D32" s="72"/>
      <c r="E32" s="66">
        <v>280573968</v>
      </c>
      <c r="F32" s="67"/>
      <c r="G32" s="69" t="s">
        <v>3</v>
      </c>
      <c r="H32" s="66"/>
      <c r="I32" s="80">
        <v>261219112</v>
      </c>
      <c r="J32" s="80"/>
      <c r="K32" s="69" t="s">
        <v>3</v>
      </c>
      <c r="L32" s="60"/>
    </row>
    <row r="33" spans="1:23" ht="20.25" customHeight="1" x14ac:dyDescent="0.3">
      <c r="A33" s="97" t="s">
        <v>49</v>
      </c>
      <c r="B33" s="72"/>
      <c r="C33" s="33">
        <v>3</v>
      </c>
      <c r="D33" s="72"/>
      <c r="E33" s="69" t="s">
        <v>3</v>
      </c>
      <c r="F33" s="67"/>
      <c r="G33" s="66">
        <v>135895196</v>
      </c>
      <c r="H33" s="66"/>
      <c r="I33" s="69" t="s">
        <v>3</v>
      </c>
      <c r="J33" s="66"/>
      <c r="K33" s="66">
        <v>135895196</v>
      </c>
      <c r="L33" s="60"/>
    </row>
    <row r="34" spans="1:23" ht="20.25" customHeight="1" x14ac:dyDescent="0.3">
      <c r="A34" s="97" t="s">
        <v>70</v>
      </c>
      <c r="B34" s="72"/>
      <c r="C34" s="33">
        <v>3</v>
      </c>
      <c r="D34" s="72"/>
      <c r="E34" s="69" t="s">
        <v>3</v>
      </c>
      <c r="F34" s="67"/>
      <c r="G34" s="69">
        <v>229002560</v>
      </c>
      <c r="H34" s="66"/>
      <c r="I34" s="69" t="s">
        <v>3</v>
      </c>
      <c r="J34" s="66"/>
      <c r="K34" s="66">
        <v>209647704</v>
      </c>
      <c r="L34" s="60"/>
      <c r="N34" s="56"/>
    </row>
    <row r="35" spans="1:23" ht="20.25" customHeight="1" x14ac:dyDescent="0.3">
      <c r="A35" s="8" t="s">
        <v>218</v>
      </c>
      <c r="B35" s="72"/>
      <c r="C35" s="33">
        <v>6</v>
      </c>
      <c r="D35" s="72"/>
      <c r="E35" s="69" t="s">
        <v>3</v>
      </c>
      <c r="F35" s="67"/>
      <c r="G35" s="69" t="s">
        <v>3</v>
      </c>
      <c r="H35" s="66"/>
      <c r="I35" s="66">
        <v>31222500</v>
      </c>
      <c r="J35" s="66"/>
      <c r="K35" s="66">
        <v>36921227</v>
      </c>
      <c r="L35" s="60"/>
      <c r="N35" s="56"/>
    </row>
    <row r="36" spans="1:23" ht="20.25" customHeight="1" x14ac:dyDescent="0.3">
      <c r="A36" s="40" t="s">
        <v>141</v>
      </c>
      <c r="B36" s="72"/>
      <c r="C36" s="33" t="s">
        <v>214</v>
      </c>
      <c r="D36" s="72"/>
      <c r="E36" s="66">
        <v>623528999.99999988</v>
      </c>
      <c r="F36" s="67"/>
      <c r="G36" s="66">
        <v>598113000</v>
      </c>
      <c r="H36" s="66"/>
      <c r="I36" s="66">
        <v>165400000</v>
      </c>
      <c r="J36" s="66"/>
      <c r="K36" s="66">
        <v>164900000</v>
      </c>
      <c r="L36" s="60"/>
    </row>
    <row r="37" spans="1:23" ht="20.25" customHeight="1" x14ac:dyDescent="0.3">
      <c r="A37" s="60" t="s">
        <v>31</v>
      </c>
      <c r="B37" s="72"/>
      <c r="C37" s="33" t="s">
        <v>216</v>
      </c>
      <c r="D37" s="72"/>
      <c r="E37" s="66">
        <v>1137140422</v>
      </c>
      <c r="F37" s="67"/>
      <c r="G37" s="66">
        <v>1108191497</v>
      </c>
      <c r="H37" s="66"/>
      <c r="I37" s="42">
        <v>538352149</v>
      </c>
      <c r="J37" s="66"/>
      <c r="K37" s="42">
        <v>522085290</v>
      </c>
      <c r="L37" s="60"/>
      <c r="N37" s="70"/>
    </row>
    <row r="38" spans="1:23" ht="20.25" customHeight="1" x14ac:dyDescent="0.3">
      <c r="A38" s="97" t="s">
        <v>217</v>
      </c>
      <c r="B38" s="72"/>
      <c r="C38" s="33" t="s">
        <v>269</v>
      </c>
      <c r="D38" s="72"/>
      <c r="E38" s="66">
        <v>38638160</v>
      </c>
      <c r="F38" s="67"/>
      <c r="G38" s="66">
        <v>38638160</v>
      </c>
      <c r="H38" s="66"/>
      <c r="I38" s="80" t="s">
        <v>3</v>
      </c>
      <c r="J38" s="66"/>
      <c r="K38" s="80" t="s">
        <v>3</v>
      </c>
      <c r="L38" s="60"/>
      <c r="N38" s="70"/>
    </row>
    <row r="39" spans="1:23" ht="20.25" customHeight="1" x14ac:dyDescent="0.3">
      <c r="A39" s="60" t="s">
        <v>45</v>
      </c>
      <c r="B39" s="72"/>
      <c r="C39" s="33">
        <v>18</v>
      </c>
      <c r="D39" s="72"/>
      <c r="E39" s="66">
        <v>93988372</v>
      </c>
      <c r="F39" s="67"/>
      <c r="G39" s="66">
        <v>114949003</v>
      </c>
      <c r="H39" s="66"/>
      <c r="I39" s="55">
        <v>49814863</v>
      </c>
      <c r="J39" s="66"/>
      <c r="K39" s="55">
        <v>48223160</v>
      </c>
      <c r="L39" s="60"/>
      <c r="N39" s="56"/>
    </row>
    <row r="40" spans="1:23" ht="20.25" customHeight="1" x14ac:dyDescent="0.3">
      <c r="A40" s="97" t="s">
        <v>7</v>
      </c>
      <c r="B40" s="72"/>
      <c r="C40" s="33"/>
      <c r="D40" s="72"/>
      <c r="E40" s="66">
        <v>25082481</v>
      </c>
      <c r="F40" s="67"/>
      <c r="G40" s="66">
        <v>24212280</v>
      </c>
      <c r="H40" s="66"/>
      <c r="I40" s="80" t="s">
        <v>3</v>
      </c>
      <c r="J40" s="80"/>
      <c r="K40" s="80" t="s">
        <v>3</v>
      </c>
      <c r="L40" s="60"/>
      <c r="N40" s="56"/>
    </row>
    <row r="41" spans="1:23" s="2" customFormat="1" ht="20.25" customHeight="1" x14ac:dyDescent="0.3">
      <c r="A41" s="1" t="s">
        <v>20</v>
      </c>
      <c r="B41" s="4"/>
      <c r="C41" s="17"/>
      <c r="D41" s="4"/>
      <c r="E41" s="46">
        <f>SUM(E27:E40)</f>
        <v>6073761014</v>
      </c>
      <c r="F41" s="19"/>
      <c r="G41" s="46">
        <f>SUM(G27:G40)</f>
        <v>6643676927</v>
      </c>
      <c r="H41" s="19"/>
      <c r="I41" s="46">
        <f>SUM(I27:I39)</f>
        <v>4436969199</v>
      </c>
      <c r="J41" s="19"/>
      <c r="K41" s="46">
        <f>SUM(K27:K39)</f>
        <v>4811997580</v>
      </c>
    </row>
    <row r="42" spans="1:23" s="2" customFormat="1" ht="20.25" customHeight="1" x14ac:dyDescent="0.3">
      <c r="A42" s="1"/>
      <c r="B42" s="4"/>
      <c r="C42" s="17"/>
      <c r="D42" s="4"/>
      <c r="E42" s="25"/>
      <c r="F42" s="6"/>
      <c r="G42" s="25"/>
      <c r="H42" s="6"/>
      <c r="I42" s="25"/>
      <c r="J42" s="6"/>
      <c r="K42" s="25"/>
    </row>
    <row r="43" spans="1:23" s="2" customFormat="1" ht="20.25" customHeight="1" thickBot="1" x14ac:dyDescent="0.35">
      <c r="A43" s="1" t="s">
        <v>21</v>
      </c>
      <c r="B43" s="4"/>
      <c r="C43" s="17"/>
      <c r="D43" s="4"/>
      <c r="E43" s="32">
        <f>SUM(E24+E41)</f>
        <v>16196773043</v>
      </c>
      <c r="F43" s="19"/>
      <c r="G43" s="32">
        <f>SUM(G24+G41)</f>
        <v>15097114336</v>
      </c>
      <c r="H43" s="19"/>
      <c r="I43" s="32">
        <f>SUM(I24+I41)</f>
        <v>8290833961</v>
      </c>
      <c r="J43" s="19"/>
      <c r="K43" s="32">
        <f>SUM(K24+K41)</f>
        <v>7911454073</v>
      </c>
      <c r="Q43" s="26">
        <f>E43-E96</f>
        <v>0</v>
      </c>
      <c r="S43" s="26">
        <f>G43-G96</f>
        <v>0</v>
      </c>
      <c r="U43" s="26">
        <f>I43-I96</f>
        <v>0</v>
      </c>
      <c r="W43" s="26">
        <f>K43-K96</f>
        <v>0</v>
      </c>
    </row>
    <row r="44" spans="1:23" s="2" customFormat="1" ht="20.25" customHeight="1" thickTop="1" x14ac:dyDescent="0.3">
      <c r="A44" s="1"/>
      <c r="B44" s="4"/>
      <c r="C44" s="17"/>
      <c r="D44" s="4"/>
      <c r="E44" s="39"/>
      <c r="F44" s="27"/>
      <c r="G44" s="39"/>
      <c r="H44" s="27"/>
      <c r="I44" s="39"/>
      <c r="J44" s="27"/>
      <c r="K44" s="39"/>
    </row>
    <row r="45" spans="1:23" ht="20.25" customHeight="1" x14ac:dyDescent="0.35">
      <c r="A45" s="12" t="s">
        <v>15</v>
      </c>
    </row>
    <row r="46" spans="1:23" ht="20.25" customHeight="1" x14ac:dyDescent="0.3">
      <c r="A46" s="13" t="s">
        <v>107</v>
      </c>
    </row>
    <row r="47" spans="1:23" ht="20.25" customHeight="1" x14ac:dyDescent="0.3">
      <c r="A47" s="1"/>
    </row>
    <row r="48" spans="1:23" s="2" customFormat="1" ht="20.25" customHeight="1" x14ac:dyDescent="0.3">
      <c r="A48" s="59"/>
      <c r="B48" s="61"/>
      <c r="C48" s="15"/>
      <c r="D48" s="61"/>
      <c r="E48" s="238" t="s">
        <v>9</v>
      </c>
      <c r="F48" s="238"/>
      <c r="G48" s="238"/>
      <c r="H48" s="3"/>
      <c r="I48" s="238" t="s">
        <v>41</v>
      </c>
      <c r="J48" s="238"/>
      <c r="K48" s="238"/>
    </row>
    <row r="49" spans="1:11" s="2" customFormat="1" ht="20.25" customHeight="1" x14ac:dyDescent="0.3">
      <c r="B49" s="61"/>
      <c r="C49" s="15"/>
      <c r="D49" s="61"/>
      <c r="E49" s="238" t="s">
        <v>46</v>
      </c>
      <c r="F49" s="238"/>
      <c r="G49" s="238"/>
      <c r="H49" s="3"/>
      <c r="I49" s="238" t="s">
        <v>46</v>
      </c>
      <c r="J49" s="238"/>
      <c r="K49" s="238"/>
    </row>
    <row r="50" spans="1:11" s="2" customFormat="1" ht="20.25" customHeight="1" x14ac:dyDescent="0.3">
      <c r="A50" s="59"/>
      <c r="B50" s="61"/>
      <c r="C50" s="15"/>
      <c r="D50" s="61"/>
      <c r="E50" s="241" t="s">
        <v>104</v>
      </c>
      <c r="F50" s="240"/>
      <c r="G50" s="240"/>
      <c r="H50" s="3"/>
      <c r="I50" s="241" t="s">
        <v>104</v>
      </c>
      <c r="J50" s="240"/>
      <c r="K50" s="240"/>
    </row>
    <row r="51" spans="1:11" ht="20.25" customHeight="1" x14ac:dyDescent="0.3">
      <c r="A51" s="13" t="s">
        <v>54</v>
      </c>
      <c r="B51" s="61"/>
      <c r="C51" s="15" t="s">
        <v>17</v>
      </c>
      <c r="D51" s="61"/>
      <c r="E51" s="62">
        <v>2019</v>
      </c>
      <c r="F51" s="63"/>
      <c r="G51" s="62">
        <v>2018</v>
      </c>
      <c r="H51" s="63"/>
      <c r="I51" s="62">
        <v>2019</v>
      </c>
      <c r="J51" s="63"/>
      <c r="K51" s="62">
        <v>2018</v>
      </c>
    </row>
    <row r="52" spans="1:11" ht="20.25" customHeight="1" x14ac:dyDescent="0.3">
      <c r="A52" s="13"/>
      <c r="B52" s="61"/>
      <c r="C52" s="15"/>
      <c r="D52" s="61"/>
      <c r="E52" s="239" t="s">
        <v>51</v>
      </c>
      <c r="F52" s="239"/>
      <c r="G52" s="239"/>
      <c r="H52" s="239"/>
      <c r="I52" s="239"/>
      <c r="J52" s="239"/>
      <c r="K52" s="239"/>
    </row>
    <row r="53" spans="1:11" ht="20.25" customHeight="1" x14ac:dyDescent="0.3">
      <c r="A53" s="18" t="s">
        <v>22</v>
      </c>
      <c r="B53" s="61"/>
      <c r="C53" s="15"/>
      <c r="D53" s="61"/>
      <c r="E53" s="64"/>
      <c r="F53" s="65"/>
      <c r="G53" s="64"/>
      <c r="H53" s="65"/>
      <c r="I53" s="64"/>
      <c r="J53" s="65"/>
      <c r="K53" s="64"/>
    </row>
    <row r="54" spans="1:11" ht="20.25" customHeight="1" x14ac:dyDescent="0.3">
      <c r="A54" s="59" t="s">
        <v>4</v>
      </c>
      <c r="B54" s="61"/>
      <c r="C54" s="15"/>
      <c r="D54" s="61"/>
      <c r="E54" s="64"/>
      <c r="F54" s="65"/>
      <c r="G54" s="64"/>
      <c r="H54" s="65"/>
      <c r="I54" s="64"/>
      <c r="J54" s="65"/>
      <c r="K54" s="64"/>
    </row>
    <row r="55" spans="1:11" ht="20.25" customHeight="1" x14ac:dyDescent="0.3">
      <c r="A55" s="59" t="s">
        <v>29</v>
      </c>
      <c r="B55" s="61"/>
      <c r="C55" s="15">
        <v>19</v>
      </c>
      <c r="D55" s="61"/>
      <c r="E55" s="66">
        <v>2812553018</v>
      </c>
      <c r="F55" s="67"/>
      <c r="G55" s="66">
        <v>1823174678</v>
      </c>
      <c r="H55" s="67"/>
      <c r="I55" s="66">
        <v>1503996788</v>
      </c>
      <c r="J55" s="67"/>
      <c r="K55" s="66">
        <v>340863341</v>
      </c>
    </row>
    <row r="56" spans="1:11" ht="20.25" customHeight="1" x14ac:dyDescent="0.3">
      <c r="A56" s="207" t="s">
        <v>181</v>
      </c>
      <c r="B56" s="61"/>
      <c r="C56" s="15">
        <v>20</v>
      </c>
      <c r="D56" s="61"/>
      <c r="E56" s="66">
        <v>3332769458</v>
      </c>
      <c r="F56" s="67"/>
      <c r="G56" s="66">
        <v>1866795636</v>
      </c>
      <c r="H56" s="67"/>
      <c r="I56" s="66">
        <v>1140148276</v>
      </c>
      <c r="J56" s="67"/>
      <c r="K56" s="66">
        <v>647242040</v>
      </c>
    </row>
    <row r="57" spans="1:11" ht="20.25" customHeight="1" x14ac:dyDescent="0.3">
      <c r="A57" s="207" t="s">
        <v>201</v>
      </c>
      <c r="B57" s="61"/>
      <c r="C57" s="15">
        <v>21</v>
      </c>
      <c r="D57" s="61"/>
      <c r="E57" s="66">
        <v>973562256</v>
      </c>
      <c r="F57" s="66"/>
      <c r="G57" s="66">
        <v>984434833</v>
      </c>
      <c r="H57" s="66"/>
      <c r="I57" s="66">
        <v>211848305</v>
      </c>
      <c r="J57" s="67"/>
      <c r="K57" s="66">
        <v>275320224</v>
      </c>
    </row>
    <row r="58" spans="1:11" ht="20.25" customHeight="1" x14ac:dyDescent="0.3">
      <c r="A58" s="207" t="s">
        <v>270</v>
      </c>
      <c r="B58" s="61"/>
      <c r="C58" s="228" t="s">
        <v>267</v>
      </c>
      <c r="D58" s="61"/>
      <c r="E58" s="66">
        <f>939449713-422625669</f>
        <v>516824044</v>
      </c>
      <c r="F58" s="66"/>
      <c r="G58" s="43" t="s">
        <v>3</v>
      </c>
      <c r="H58" s="66"/>
      <c r="I58" s="66">
        <f>-343977284+450324741</f>
        <v>106347457</v>
      </c>
      <c r="J58" s="67"/>
      <c r="K58" s="30" t="s">
        <v>3</v>
      </c>
    </row>
    <row r="59" spans="1:11" ht="20.25" customHeight="1" x14ac:dyDescent="0.3">
      <c r="A59" s="59" t="s">
        <v>14</v>
      </c>
      <c r="B59" s="61"/>
      <c r="C59" s="15">
        <v>3</v>
      </c>
      <c r="D59" s="61"/>
      <c r="E59" s="43" t="s">
        <v>3</v>
      </c>
      <c r="F59" s="66"/>
      <c r="G59" s="66">
        <v>1371959294</v>
      </c>
      <c r="H59" s="66"/>
      <c r="I59" s="43" t="s">
        <v>3</v>
      </c>
      <c r="J59" s="67"/>
      <c r="K59" s="66">
        <v>531884963</v>
      </c>
    </row>
    <row r="60" spans="1:11" ht="20.25" customHeight="1" x14ac:dyDescent="0.3">
      <c r="A60" s="59" t="s">
        <v>5</v>
      </c>
      <c r="B60" s="61"/>
      <c r="C60" s="15">
        <v>19</v>
      </c>
      <c r="D60" s="61"/>
      <c r="E60" s="66">
        <v>289777021</v>
      </c>
      <c r="F60" s="66"/>
      <c r="G60" s="66">
        <v>65308053</v>
      </c>
      <c r="H60" s="66"/>
      <c r="I60" s="66">
        <v>436682</v>
      </c>
      <c r="J60" s="67"/>
      <c r="K60" s="66">
        <v>405421</v>
      </c>
    </row>
    <row r="61" spans="1:11" ht="20.25" customHeight="1" x14ac:dyDescent="0.3">
      <c r="A61" s="202" t="s">
        <v>313</v>
      </c>
      <c r="B61" s="61"/>
      <c r="C61" s="228">
        <v>19</v>
      </c>
      <c r="D61" s="61"/>
      <c r="E61" s="66">
        <v>300000000</v>
      </c>
      <c r="F61" s="67"/>
      <c r="G61" s="30" t="s">
        <v>3</v>
      </c>
      <c r="H61" s="67"/>
      <c r="I61" s="66">
        <v>300000000</v>
      </c>
      <c r="J61" s="67"/>
      <c r="K61" s="30" t="s">
        <v>3</v>
      </c>
    </row>
    <row r="62" spans="1:11" ht="20.25" customHeight="1" x14ac:dyDescent="0.3">
      <c r="A62" s="59" t="s">
        <v>39</v>
      </c>
      <c r="B62" s="61"/>
      <c r="C62" s="15" t="s">
        <v>272</v>
      </c>
      <c r="D62" s="61"/>
      <c r="E62" s="66">
        <v>5280000</v>
      </c>
      <c r="F62" s="67"/>
      <c r="G62" s="66">
        <v>81280000</v>
      </c>
      <c r="H62" s="67"/>
      <c r="I62" s="30" t="s">
        <v>3</v>
      </c>
      <c r="J62" s="67"/>
      <c r="K62" s="30" t="s">
        <v>3</v>
      </c>
    </row>
    <row r="63" spans="1:11" ht="20.25" customHeight="1" x14ac:dyDescent="0.3">
      <c r="A63" s="8" t="s">
        <v>256</v>
      </c>
      <c r="B63" s="61"/>
      <c r="C63" s="15">
        <v>19</v>
      </c>
      <c r="D63" s="61"/>
      <c r="E63" s="66">
        <v>1137760</v>
      </c>
      <c r="F63" s="67"/>
      <c r="G63" s="66">
        <v>48506222</v>
      </c>
      <c r="H63" s="67"/>
      <c r="I63" s="30" t="s">
        <v>3</v>
      </c>
      <c r="J63" s="67"/>
      <c r="K63" s="30" t="s">
        <v>3</v>
      </c>
    </row>
    <row r="64" spans="1:11" ht="20.25" customHeight="1" x14ac:dyDescent="0.3">
      <c r="A64" s="59" t="s">
        <v>40</v>
      </c>
      <c r="B64" s="61"/>
      <c r="C64" s="15"/>
      <c r="D64" s="61"/>
      <c r="E64" s="66">
        <v>5389546</v>
      </c>
      <c r="F64" s="67"/>
      <c r="G64" s="66">
        <v>8416281</v>
      </c>
      <c r="H64" s="67"/>
      <c r="I64" s="30" t="s">
        <v>3</v>
      </c>
      <c r="J64" s="67"/>
      <c r="K64" s="30" t="s">
        <v>3</v>
      </c>
    </row>
    <row r="65" spans="1:12" ht="20.25" customHeight="1" x14ac:dyDescent="0.3">
      <c r="A65" s="59" t="s">
        <v>271</v>
      </c>
      <c r="B65" s="61"/>
      <c r="C65" s="228">
        <v>22</v>
      </c>
      <c r="D65" s="61"/>
      <c r="E65" s="66">
        <v>352670884</v>
      </c>
      <c r="F65" s="67"/>
      <c r="G65" s="30" t="s">
        <v>3</v>
      </c>
      <c r="H65" s="67"/>
      <c r="I65" s="66">
        <v>322939580</v>
      </c>
      <c r="J65" s="67"/>
      <c r="K65" s="30" t="s">
        <v>3</v>
      </c>
    </row>
    <row r="66" spans="1:12" ht="20.25" customHeight="1" x14ac:dyDescent="0.3">
      <c r="A66" s="40" t="s">
        <v>219</v>
      </c>
      <c r="B66" s="61"/>
      <c r="C66" s="15">
        <v>23</v>
      </c>
      <c r="D66" s="61"/>
      <c r="E66" s="66">
        <v>29553389</v>
      </c>
      <c r="F66" s="67"/>
      <c r="G66" s="66">
        <v>33738575</v>
      </c>
      <c r="H66" s="67"/>
      <c r="I66" s="66">
        <v>19095074</v>
      </c>
      <c r="J66" s="67"/>
      <c r="K66" s="66">
        <v>26269768</v>
      </c>
    </row>
    <row r="67" spans="1:12" s="2" customFormat="1" ht="20.25" customHeight="1" x14ac:dyDescent="0.3">
      <c r="A67" s="1" t="s">
        <v>23</v>
      </c>
      <c r="B67" s="61"/>
      <c r="C67" s="15"/>
      <c r="D67" s="61"/>
      <c r="E67" s="46">
        <f>SUM(E55:E66)</f>
        <v>8619517376</v>
      </c>
      <c r="F67" s="19"/>
      <c r="G67" s="46">
        <f>SUM(G55:G66)</f>
        <v>6283613572</v>
      </c>
      <c r="H67" s="19"/>
      <c r="I67" s="46">
        <f>SUM(I55:I66)</f>
        <v>3604812162</v>
      </c>
      <c r="J67" s="19"/>
      <c r="K67" s="46">
        <f>SUM(K55:K66)</f>
        <v>1821985757</v>
      </c>
    </row>
    <row r="68" spans="1:12" ht="9.65" customHeight="1" x14ac:dyDescent="0.3">
      <c r="A68" s="1"/>
      <c r="B68" s="61"/>
      <c r="C68" s="15"/>
      <c r="D68" s="61"/>
      <c r="E68" s="66"/>
      <c r="F68" s="67"/>
      <c r="G68" s="66"/>
      <c r="H68" s="67"/>
      <c r="I68" s="66"/>
      <c r="J68" s="67"/>
      <c r="K68" s="66"/>
    </row>
    <row r="69" spans="1:12" ht="20.25" customHeight="1" x14ac:dyDescent="0.3">
      <c r="A69" s="18" t="s">
        <v>24</v>
      </c>
      <c r="B69" s="61"/>
      <c r="C69" s="15"/>
      <c r="D69" s="61"/>
      <c r="E69" s="66"/>
      <c r="F69" s="67"/>
      <c r="G69" s="66"/>
      <c r="H69" s="67"/>
      <c r="I69" s="66"/>
      <c r="J69" s="67"/>
      <c r="K69" s="66"/>
    </row>
    <row r="70" spans="1:12" ht="20.25" customHeight="1" x14ac:dyDescent="0.3">
      <c r="A70" s="207" t="s">
        <v>201</v>
      </c>
      <c r="B70" s="61"/>
      <c r="C70" s="15">
        <v>21</v>
      </c>
      <c r="D70" s="61"/>
      <c r="E70" s="66">
        <v>8911940</v>
      </c>
      <c r="F70" s="67"/>
      <c r="G70" s="66">
        <v>7651412</v>
      </c>
      <c r="H70" s="67"/>
      <c r="I70" s="163" t="s">
        <v>3</v>
      </c>
      <c r="J70" s="67"/>
      <c r="K70" s="163" t="s">
        <v>3</v>
      </c>
    </row>
    <row r="71" spans="1:12" ht="20.25" customHeight="1" x14ac:dyDescent="0.3">
      <c r="A71" s="207" t="s">
        <v>273</v>
      </c>
      <c r="B71" s="61"/>
      <c r="C71" s="228" t="s">
        <v>272</v>
      </c>
      <c r="D71" s="61"/>
      <c r="E71" s="66">
        <v>80000000</v>
      </c>
      <c r="F71" s="67"/>
      <c r="G71" s="163" t="s">
        <v>3</v>
      </c>
      <c r="H71" s="67"/>
      <c r="I71" s="163" t="s">
        <v>3</v>
      </c>
      <c r="J71" s="67"/>
      <c r="K71" s="163" t="s">
        <v>3</v>
      </c>
    </row>
    <row r="72" spans="1:12" ht="20.25" customHeight="1" x14ac:dyDescent="0.3">
      <c r="A72" s="59" t="s">
        <v>32</v>
      </c>
      <c r="B72" s="61"/>
      <c r="C72" s="15">
        <v>19</v>
      </c>
      <c r="D72" s="61"/>
      <c r="E72" s="66">
        <v>915050930</v>
      </c>
      <c r="F72" s="67"/>
      <c r="G72" s="66">
        <v>1000477622</v>
      </c>
      <c r="H72" s="67"/>
      <c r="I72" s="66">
        <v>114351</v>
      </c>
      <c r="J72" s="67"/>
      <c r="K72" s="66">
        <v>551034</v>
      </c>
    </row>
    <row r="73" spans="1:12" ht="20.25" customHeight="1" x14ac:dyDescent="0.3">
      <c r="A73" s="202" t="s">
        <v>314</v>
      </c>
      <c r="B73" s="61"/>
      <c r="C73" s="15">
        <v>19</v>
      </c>
      <c r="D73" s="61"/>
      <c r="E73" s="66">
        <v>700000000</v>
      </c>
      <c r="F73" s="67"/>
      <c r="G73" s="66">
        <v>1000000000</v>
      </c>
      <c r="H73" s="67"/>
      <c r="I73" s="66">
        <v>700000000</v>
      </c>
      <c r="J73" s="67"/>
      <c r="K73" s="66">
        <v>1000000000</v>
      </c>
    </row>
    <row r="74" spans="1:12" ht="20.25" customHeight="1" x14ac:dyDescent="0.3">
      <c r="A74" s="59" t="s">
        <v>52</v>
      </c>
      <c r="B74" s="61"/>
      <c r="C74" s="15">
        <v>29</v>
      </c>
      <c r="D74" s="61"/>
      <c r="E74" s="66">
        <v>156051040</v>
      </c>
      <c r="F74" s="67"/>
      <c r="G74" s="66">
        <v>205640395</v>
      </c>
      <c r="H74" s="67"/>
      <c r="I74" s="66">
        <v>98270258</v>
      </c>
      <c r="J74" s="67"/>
      <c r="K74" s="66">
        <v>152879667</v>
      </c>
    </row>
    <row r="75" spans="1:12" ht="20.25" customHeight="1" x14ac:dyDescent="0.3">
      <c r="A75" s="40" t="s">
        <v>220</v>
      </c>
      <c r="B75" s="61"/>
      <c r="C75" s="15">
        <v>23</v>
      </c>
      <c r="D75" s="61"/>
      <c r="E75" s="66">
        <v>701809777</v>
      </c>
      <c r="F75" s="67"/>
      <c r="G75" s="66">
        <v>599487909</v>
      </c>
      <c r="H75" s="67"/>
      <c r="I75" s="66">
        <v>299705691</v>
      </c>
      <c r="J75" s="67"/>
      <c r="K75" s="66">
        <v>317404915</v>
      </c>
    </row>
    <row r="76" spans="1:12" s="2" customFormat="1" ht="20.25" customHeight="1" x14ac:dyDescent="0.3">
      <c r="A76" s="1" t="s">
        <v>25</v>
      </c>
      <c r="B76" s="61"/>
      <c r="C76" s="15"/>
      <c r="D76" s="61"/>
      <c r="E76" s="46">
        <f>SUM(E70:E75)</f>
        <v>2561823687</v>
      </c>
      <c r="F76" s="19"/>
      <c r="G76" s="46">
        <f>SUM(G70:G75)</f>
        <v>2813257338</v>
      </c>
      <c r="H76" s="19"/>
      <c r="I76" s="46">
        <f>SUM(I70:I75)</f>
        <v>1098090300</v>
      </c>
      <c r="J76" s="19"/>
      <c r="K76" s="46">
        <f>SUM(K70:K75)</f>
        <v>1470835616</v>
      </c>
    </row>
    <row r="77" spans="1:12" s="2" customFormat="1" ht="9.65" customHeight="1" x14ac:dyDescent="0.3">
      <c r="A77" s="1"/>
      <c r="B77" s="61"/>
      <c r="C77" s="15"/>
      <c r="D77" s="61"/>
      <c r="E77" s="39"/>
      <c r="F77" s="19"/>
      <c r="G77" s="39"/>
      <c r="H77" s="19"/>
      <c r="I77" s="39"/>
      <c r="J77" s="19"/>
      <c r="K77" s="39"/>
    </row>
    <row r="78" spans="1:12" s="2" customFormat="1" ht="20.25" customHeight="1" x14ac:dyDescent="0.3">
      <c r="A78" s="1" t="s">
        <v>26</v>
      </c>
      <c r="B78" s="61"/>
      <c r="C78" s="15"/>
      <c r="D78" s="61"/>
      <c r="E78" s="47">
        <f>SUM(E67+E76)</f>
        <v>11181341063</v>
      </c>
      <c r="F78" s="27"/>
      <c r="G78" s="47">
        <f>SUM(G67+G76)</f>
        <v>9096870910</v>
      </c>
      <c r="H78" s="27"/>
      <c r="I78" s="47">
        <f>SUM(I67+I76)</f>
        <v>4702902462</v>
      </c>
      <c r="J78" s="27"/>
      <c r="K78" s="47">
        <f>SUM(K67+K76)</f>
        <v>3292821373</v>
      </c>
      <c r="L78" s="22"/>
    </row>
    <row r="79" spans="1:12" s="2" customFormat="1" ht="9.65" customHeight="1" x14ac:dyDescent="0.3">
      <c r="A79" s="1"/>
      <c r="B79" s="61"/>
      <c r="C79" s="15"/>
      <c r="D79" s="61"/>
      <c r="E79" s="39"/>
      <c r="F79" s="39"/>
      <c r="G79" s="39"/>
      <c r="H79" s="39"/>
      <c r="I79" s="39"/>
      <c r="J79" s="39"/>
      <c r="K79" s="39"/>
    </row>
    <row r="80" spans="1:12" ht="20.25" customHeight="1" x14ac:dyDescent="0.3">
      <c r="A80" s="18" t="s">
        <v>55</v>
      </c>
      <c r="B80" s="61"/>
      <c r="C80" s="15"/>
      <c r="D80" s="61"/>
      <c r="E80" s="64"/>
      <c r="F80" s="65"/>
      <c r="G80" s="64"/>
      <c r="H80" s="65"/>
      <c r="I80" s="64"/>
      <c r="J80" s="65"/>
      <c r="K80" s="64"/>
    </row>
    <row r="81" spans="1:23" ht="20.25" customHeight="1" x14ac:dyDescent="0.3">
      <c r="A81" s="59" t="s">
        <v>33</v>
      </c>
      <c r="B81" s="61"/>
      <c r="C81" s="15">
        <v>24</v>
      </c>
      <c r="D81" s="61"/>
      <c r="E81" s="64"/>
      <c r="F81" s="65"/>
      <c r="G81" s="64"/>
      <c r="H81" s="65"/>
      <c r="I81" s="64"/>
      <c r="J81" s="65"/>
      <c r="K81" s="64"/>
    </row>
    <row r="82" spans="1:23" ht="20.25" customHeight="1" thickBot="1" x14ac:dyDescent="0.35">
      <c r="A82" s="59" t="s">
        <v>56</v>
      </c>
      <c r="B82" s="61"/>
      <c r="C82" s="15"/>
      <c r="D82" s="61"/>
      <c r="E82" s="57">
        <v>2331250000</v>
      </c>
      <c r="F82" s="65"/>
      <c r="G82" s="57">
        <v>2331250000</v>
      </c>
      <c r="H82" s="65"/>
      <c r="I82" s="57">
        <v>2331250000</v>
      </c>
      <c r="J82" s="65"/>
      <c r="K82" s="57">
        <v>2331250000</v>
      </c>
    </row>
    <row r="83" spans="1:23" ht="20.25" customHeight="1" thickTop="1" x14ac:dyDescent="0.3">
      <c r="A83" s="59" t="s">
        <v>34</v>
      </c>
      <c r="B83" s="61"/>
      <c r="C83" s="15"/>
      <c r="D83" s="61"/>
      <c r="E83" s="67">
        <v>2264954920</v>
      </c>
      <c r="F83" s="65"/>
      <c r="G83" s="67">
        <v>2264954920</v>
      </c>
      <c r="H83" s="65"/>
      <c r="I83" s="67">
        <v>2264954920</v>
      </c>
      <c r="J83" s="65"/>
      <c r="K83" s="67">
        <v>2264954920</v>
      </c>
    </row>
    <row r="84" spans="1:23" ht="20.25" customHeight="1" x14ac:dyDescent="0.3">
      <c r="A84" s="8" t="s">
        <v>152</v>
      </c>
      <c r="B84" s="61"/>
      <c r="C84" s="15"/>
      <c r="D84" s="61"/>
      <c r="E84" s="67"/>
      <c r="F84" s="65"/>
      <c r="G84" s="67"/>
      <c r="H84" s="65"/>
      <c r="I84" s="67"/>
      <c r="J84" s="65"/>
      <c r="K84" s="67"/>
    </row>
    <row r="85" spans="1:23" ht="20.25" customHeight="1" x14ac:dyDescent="0.3">
      <c r="A85" s="59" t="s">
        <v>142</v>
      </c>
      <c r="B85" s="61"/>
      <c r="C85" s="15">
        <v>24</v>
      </c>
      <c r="D85" s="61"/>
      <c r="E85" s="67">
        <v>503250900</v>
      </c>
      <c r="F85" s="65"/>
      <c r="G85" s="67">
        <v>503250900</v>
      </c>
      <c r="H85" s="65"/>
      <c r="I85" s="67">
        <v>503250900</v>
      </c>
      <c r="J85" s="65"/>
      <c r="K85" s="67">
        <v>503250900</v>
      </c>
    </row>
    <row r="86" spans="1:23" ht="20.25" customHeight="1" x14ac:dyDescent="0.3">
      <c r="A86" s="8" t="s">
        <v>74</v>
      </c>
      <c r="B86" s="61"/>
      <c r="C86" s="15"/>
      <c r="D86" s="61"/>
      <c r="E86" s="66"/>
      <c r="F86" s="67"/>
      <c r="G86" s="66"/>
      <c r="H86" s="67"/>
      <c r="I86" s="66"/>
      <c r="J86" s="67"/>
      <c r="K86" s="66"/>
    </row>
    <row r="87" spans="1:23" ht="20.25" customHeight="1" x14ac:dyDescent="0.3">
      <c r="A87" s="59" t="s">
        <v>36</v>
      </c>
      <c r="B87" s="61"/>
      <c r="C87" s="15"/>
      <c r="D87" s="61"/>
      <c r="E87" s="66"/>
      <c r="F87" s="67"/>
      <c r="G87" s="66"/>
      <c r="H87" s="67"/>
      <c r="I87" s="66"/>
      <c r="J87" s="67"/>
      <c r="K87" s="66"/>
    </row>
    <row r="88" spans="1:23" ht="20.25" customHeight="1" x14ac:dyDescent="0.3">
      <c r="A88" s="68" t="s">
        <v>35</v>
      </c>
      <c r="B88" s="61"/>
      <c r="C88" s="15">
        <v>25</v>
      </c>
      <c r="D88" s="61"/>
      <c r="E88" s="66">
        <v>141746500</v>
      </c>
      <c r="F88" s="67"/>
      <c r="G88" s="66">
        <v>141746500</v>
      </c>
      <c r="H88" s="67"/>
      <c r="I88" s="66">
        <v>141746500</v>
      </c>
      <c r="J88" s="67"/>
      <c r="K88" s="66">
        <v>141746500</v>
      </c>
    </row>
    <row r="89" spans="1:23" ht="20.25" customHeight="1" x14ac:dyDescent="0.3">
      <c r="A89" s="54" t="s">
        <v>75</v>
      </c>
      <c r="B89" s="61"/>
      <c r="C89" s="15"/>
      <c r="D89" s="61"/>
      <c r="E89" s="58">
        <f>'Equity1-2'!I80</f>
        <v>309581563</v>
      </c>
      <c r="F89" s="71"/>
      <c r="G89" s="58">
        <v>1104313196</v>
      </c>
      <c r="H89" s="71"/>
      <c r="I89" s="71">
        <f>'Equity-2-2 '!J55</f>
        <v>405299204</v>
      </c>
      <c r="J89" s="71"/>
      <c r="K89" s="71">
        <v>1254223529</v>
      </c>
    </row>
    <row r="90" spans="1:23" ht="20.25" customHeight="1" x14ac:dyDescent="0.3">
      <c r="A90" s="2" t="s">
        <v>72</v>
      </c>
      <c r="B90" s="2"/>
      <c r="C90" s="15">
        <v>25</v>
      </c>
      <c r="D90" s="2"/>
      <c r="E90" s="81">
        <f>'Equity1-2'!U80</f>
        <v>1713920190</v>
      </c>
      <c r="F90" s="82"/>
      <c r="G90" s="81">
        <v>1882886977</v>
      </c>
      <c r="H90" s="82"/>
      <c r="I90" s="81">
        <f>'Equity-2-2 '!P55</f>
        <v>272679975</v>
      </c>
      <c r="J90" s="82"/>
      <c r="K90" s="81">
        <v>454456851</v>
      </c>
    </row>
    <row r="91" spans="1:23" s="2" customFormat="1" ht="20.25" customHeight="1" x14ac:dyDescent="0.3">
      <c r="A91" s="28" t="s">
        <v>229</v>
      </c>
      <c r="B91" s="3"/>
      <c r="C91" s="15"/>
      <c r="D91" s="3"/>
      <c r="E91" s="48"/>
      <c r="F91" s="6"/>
      <c r="G91" s="48"/>
      <c r="H91" s="6"/>
      <c r="I91" s="48"/>
      <c r="J91" s="6"/>
      <c r="K91" s="48"/>
    </row>
    <row r="92" spans="1:23" ht="20.25" customHeight="1" x14ac:dyDescent="0.3">
      <c r="A92" s="1" t="s">
        <v>230</v>
      </c>
      <c r="B92" s="3"/>
      <c r="C92" s="15"/>
      <c r="D92" s="3"/>
      <c r="E92" s="36">
        <f>SUM(E83:E90)</f>
        <v>4933454073</v>
      </c>
      <c r="F92" s="19"/>
      <c r="G92" s="36">
        <f>SUM(G83:G90)</f>
        <v>5897152493</v>
      </c>
      <c r="H92" s="19"/>
      <c r="I92" s="36">
        <f>SUM(I83:I90)</f>
        <v>3587931499</v>
      </c>
      <c r="J92" s="19"/>
      <c r="K92" s="36">
        <f>SUM(K83:K90)</f>
        <v>4618632700</v>
      </c>
    </row>
    <row r="93" spans="1:23" s="2" customFormat="1" ht="20.25" customHeight="1" x14ac:dyDescent="0.3">
      <c r="A93" s="2" t="s">
        <v>73</v>
      </c>
      <c r="B93" s="3"/>
      <c r="C93" s="15">
        <v>14</v>
      </c>
      <c r="D93" s="3"/>
      <c r="E93" s="6">
        <f>'Equity1-2'!Y80</f>
        <v>81977907</v>
      </c>
      <c r="F93" s="6"/>
      <c r="G93" s="6">
        <v>103090933</v>
      </c>
      <c r="H93" s="6"/>
      <c r="I93" s="30" t="s">
        <v>3</v>
      </c>
      <c r="J93" s="6"/>
      <c r="K93" s="30" t="s">
        <v>3</v>
      </c>
    </row>
    <row r="94" spans="1:23" s="2" customFormat="1" ht="20.25" customHeight="1" x14ac:dyDescent="0.3">
      <c r="A94" s="1" t="s">
        <v>57</v>
      </c>
      <c r="B94" s="3"/>
      <c r="C94" s="15"/>
      <c r="D94" s="3"/>
      <c r="E94" s="46">
        <f>SUM(E92:E93)</f>
        <v>5015431980</v>
      </c>
      <c r="F94" s="19"/>
      <c r="G94" s="46">
        <f>SUM(G92:G93)</f>
        <v>6000243426</v>
      </c>
      <c r="H94" s="19"/>
      <c r="I94" s="46">
        <f>SUM(I92)</f>
        <v>3587931499</v>
      </c>
      <c r="J94" s="19"/>
      <c r="K94" s="46">
        <f>SUM(K92)</f>
        <v>4618632700</v>
      </c>
    </row>
    <row r="95" spans="1:23" s="2" customFormat="1" ht="9.65" customHeight="1" x14ac:dyDescent="0.3">
      <c r="A95" s="1"/>
      <c r="B95" s="3"/>
      <c r="C95" s="15"/>
      <c r="D95" s="3"/>
      <c r="E95" s="36"/>
      <c r="F95" s="19"/>
      <c r="G95" s="36"/>
      <c r="H95" s="19"/>
      <c r="I95" s="36"/>
      <c r="J95" s="19"/>
      <c r="K95" s="36"/>
      <c r="M95" s="26"/>
      <c r="N95" s="26"/>
      <c r="O95" s="26"/>
      <c r="P95" s="26"/>
    </row>
    <row r="96" spans="1:23" s="2" customFormat="1" ht="20.25" customHeight="1" thickBot="1" x14ac:dyDescent="0.35">
      <c r="A96" s="1" t="s">
        <v>58</v>
      </c>
      <c r="B96" s="3"/>
      <c r="C96" s="15"/>
      <c r="D96" s="3"/>
      <c r="E96" s="32">
        <f>SUM(E78+E94)</f>
        <v>16196773043</v>
      </c>
      <c r="F96" s="19"/>
      <c r="G96" s="32">
        <f>SUM(G78+G94)</f>
        <v>15097114336</v>
      </c>
      <c r="H96" s="19"/>
      <c r="I96" s="32">
        <f>SUM(I78+I94)</f>
        <v>8290833961</v>
      </c>
      <c r="J96" s="19"/>
      <c r="K96" s="32">
        <f>SUM(K78+K94)</f>
        <v>7911454073</v>
      </c>
      <c r="Q96" s="26"/>
      <c r="S96" s="26"/>
      <c r="U96" s="26"/>
      <c r="W96" s="26"/>
    </row>
    <row r="97" spans="1:12" ht="20.25" customHeight="1" thickTop="1" x14ac:dyDescent="0.3">
      <c r="A97" s="1"/>
      <c r="B97" s="72"/>
      <c r="C97" s="15"/>
      <c r="D97" s="72"/>
      <c r="E97" s="39"/>
      <c r="F97" s="39"/>
      <c r="G97" s="39"/>
      <c r="H97" s="39"/>
      <c r="I97" s="39"/>
      <c r="J97" s="39"/>
      <c r="K97" s="39"/>
    </row>
    <row r="98" spans="1:12" ht="20.25" customHeight="1" x14ac:dyDescent="0.35">
      <c r="A98" s="12" t="s">
        <v>15</v>
      </c>
    </row>
    <row r="99" spans="1:12" ht="20.25" customHeight="1" x14ac:dyDescent="0.3">
      <c r="A99" s="13" t="s">
        <v>108</v>
      </c>
      <c r="E99" s="73"/>
      <c r="G99" s="73"/>
    </row>
    <row r="100" spans="1:12" ht="20.25" customHeight="1" x14ac:dyDescent="0.3">
      <c r="A100" s="1"/>
    </row>
    <row r="101" spans="1:12" ht="20.25" customHeight="1" x14ac:dyDescent="0.3">
      <c r="A101" s="1"/>
      <c r="B101" s="61"/>
      <c r="C101" s="15"/>
      <c r="D101" s="61"/>
      <c r="E101" s="238" t="s">
        <v>9</v>
      </c>
      <c r="F101" s="238"/>
      <c r="G101" s="238"/>
      <c r="H101" s="3"/>
      <c r="I101" s="238" t="s">
        <v>41</v>
      </c>
      <c r="J101" s="238"/>
      <c r="K101" s="238"/>
    </row>
    <row r="102" spans="1:12" ht="20.25" customHeight="1" x14ac:dyDescent="0.3">
      <c r="A102" s="1"/>
      <c r="B102" s="61"/>
      <c r="C102" s="15"/>
      <c r="D102" s="61"/>
      <c r="E102" s="238" t="s">
        <v>46</v>
      </c>
      <c r="F102" s="238"/>
      <c r="G102" s="238"/>
      <c r="H102" s="3"/>
      <c r="I102" s="238" t="s">
        <v>46</v>
      </c>
      <c r="J102" s="238"/>
      <c r="K102" s="238"/>
    </row>
    <row r="103" spans="1:12" ht="20.25" customHeight="1" x14ac:dyDescent="0.3">
      <c r="A103" s="1"/>
      <c r="B103" s="61"/>
      <c r="C103" s="15"/>
      <c r="D103" s="61"/>
      <c r="E103" s="240" t="s">
        <v>105</v>
      </c>
      <c r="F103" s="240"/>
      <c r="G103" s="240"/>
      <c r="H103" s="3"/>
      <c r="I103" s="240" t="s">
        <v>105</v>
      </c>
      <c r="J103" s="240"/>
      <c r="K103" s="240"/>
    </row>
    <row r="104" spans="1:12" ht="20.25" customHeight="1" x14ac:dyDescent="0.3">
      <c r="A104" s="1"/>
      <c r="B104" s="61"/>
      <c r="C104" s="15"/>
      <c r="D104" s="61"/>
      <c r="E104" s="241" t="s">
        <v>104</v>
      </c>
      <c r="F104" s="240"/>
      <c r="G104" s="240"/>
      <c r="H104" s="3"/>
      <c r="I104" s="241" t="s">
        <v>104</v>
      </c>
      <c r="J104" s="240"/>
      <c r="K104" s="240"/>
    </row>
    <row r="105" spans="1:12" s="2" customFormat="1" ht="20.25" customHeight="1" x14ac:dyDescent="0.3">
      <c r="A105" s="1"/>
      <c r="B105" s="61"/>
      <c r="C105" s="15" t="s">
        <v>17</v>
      </c>
      <c r="D105" s="61"/>
      <c r="E105" s="62">
        <v>2019</v>
      </c>
      <c r="F105" s="63"/>
      <c r="G105" s="62">
        <v>2018</v>
      </c>
      <c r="H105" s="63"/>
      <c r="I105" s="62">
        <v>2019</v>
      </c>
      <c r="J105" s="63"/>
      <c r="K105" s="62">
        <v>2018</v>
      </c>
    </row>
    <row r="106" spans="1:12" ht="20.25" customHeight="1" x14ac:dyDescent="0.3">
      <c r="A106" s="1"/>
      <c r="B106" s="61"/>
      <c r="C106" s="15"/>
      <c r="D106" s="61"/>
      <c r="E106" s="239" t="s">
        <v>51</v>
      </c>
      <c r="F106" s="239"/>
      <c r="G106" s="239"/>
      <c r="H106" s="239"/>
      <c r="I106" s="239"/>
      <c r="J106" s="239"/>
      <c r="K106" s="239"/>
    </row>
    <row r="107" spans="1:12" ht="20.25" customHeight="1" x14ac:dyDescent="0.3">
      <c r="A107" s="18" t="s">
        <v>101</v>
      </c>
      <c r="B107" s="61"/>
      <c r="C107" s="15" t="s">
        <v>275</v>
      </c>
      <c r="D107" s="61"/>
      <c r="E107" s="64"/>
      <c r="F107" s="65"/>
      <c r="G107" s="64"/>
      <c r="H107" s="65"/>
      <c r="I107" s="64"/>
      <c r="J107" s="65"/>
      <c r="K107" s="64"/>
    </row>
    <row r="108" spans="1:12" ht="20.25" customHeight="1" x14ac:dyDescent="0.3">
      <c r="A108" s="59" t="s">
        <v>66</v>
      </c>
      <c r="B108" s="61"/>
      <c r="C108" s="15">
        <v>3</v>
      </c>
      <c r="D108" s="61"/>
      <c r="E108" s="66">
        <v>13613193637</v>
      </c>
      <c r="F108" s="67"/>
      <c r="G108" s="66">
        <v>13188477502</v>
      </c>
      <c r="H108" s="67"/>
      <c r="I108" s="66">
        <v>4245382306</v>
      </c>
      <c r="J108" s="67"/>
      <c r="K108" s="66">
        <v>4053953387</v>
      </c>
    </row>
    <row r="109" spans="1:12" s="97" customFormat="1" ht="20.25" customHeight="1" x14ac:dyDescent="0.3">
      <c r="A109" s="183" t="s">
        <v>138</v>
      </c>
      <c r="B109" s="104"/>
      <c r="C109" s="103" t="s">
        <v>264</v>
      </c>
      <c r="D109" s="104"/>
      <c r="E109" s="66">
        <v>268557694</v>
      </c>
      <c r="F109" s="67"/>
      <c r="G109" s="163" t="s">
        <v>3</v>
      </c>
      <c r="H109" s="67"/>
      <c r="I109" s="66">
        <v>261842206</v>
      </c>
      <c r="J109" s="67"/>
      <c r="K109" s="163" t="s">
        <v>3</v>
      </c>
      <c r="L109" s="25"/>
    </row>
    <row r="110" spans="1:12" s="97" customFormat="1" ht="20.25" customHeight="1" x14ac:dyDescent="0.3">
      <c r="A110" s="183" t="s">
        <v>231</v>
      </c>
      <c r="B110" s="104"/>
      <c r="C110" s="103" t="s">
        <v>221</v>
      </c>
      <c r="D110" s="104"/>
      <c r="E110" s="66">
        <v>13071743</v>
      </c>
      <c r="F110" s="67"/>
      <c r="G110" s="66">
        <v>19995919</v>
      </c>
      <c r="H110" s="67"/>
      <c r="I110" s="66">
        <v>430788821</v>
      </c>
      <c r="J110" s="67"/>
      <c r="K110" s="66">
        <v>626483119</v>
      </c>
      <c r="L110" s="25"/>
    </row>
    <row r="111" spans="1:12" ht="20.25" customHeight="1" x14ac:dyDescent="0.3">
      <c r="A111" s="202" t="s">
        <v>274</v>
      </c>
      <c r="B111" s="61"/>
      <c r="C111" s="15">
        <v>16</v>
      </c>
      <c r="D111" s="61"/>
      <c r="E111" s="66">
        <v>229898174</v>
      </c>
      <c r="F111" s="67"/>
      <c r="G111" s="66">
        <v>374296785</v>
      </c>
      <c r="H111" s="67"/>
      <c r="I111" s="66">
        <v>123632944</v>
      </c>
      <c r="J111" s="67"/>
      <c r="K111" s="66">
        <v>234640902</v>
      </c>
    </row>
    <row r="112" spans="1:12" ht="20.25" customHeight="1" x14ac:dyDescent="0.3">
      <c r="A112" s="1" t="s">
        <v>102</v>
      </c>
      <c r="B112" s="61"/>
      <c r="C112" s="15"/>
      <c r="D112" s="61"/>
      <c r="E112" s="46">
        <f>SUM(E108:E111)</f>
        <v>14124721248</v>
      </c>
      <c r="F112" s="19"/>
      <c r="G112" s="46">
        <f>SUM(G108:G111)</f>
        <v>13582770206</v>
      </c>
      <c r="H112" s="19"/>
      <c r="I112" s="46">
        <f>SUM(I108:I111)</f>
        <v>5061646277</v>
      </c>
      <c r="J112" s="19"/>
      <c r="K112" s="46">
        <f>SUM(K108:K111)</f>
        <v>4915077408</v>
      </c>
    </row>
    <row r="113" spans="1:25" ht="20.25" customHeight="1" x14ac:dyDescent="0.3">
      <c r="A113" s="1"/>
      <c r="B113" s="61"/>
      <c r="C113" s="15"/>
      <c r="D113" s="61"/>
      <c r="E113" s="66"/>
      <c r="F113" s="67"/>
      <c r="G113" s="66"/>
      <c r="H113" s="67"/>
      <c r="I113" s="66"/>
      <c r="J113" s="67"/>
      <c r="K113" s="66"/>
    </row>
    <row r="114" spans="1:25" s="2" customFormat="1" ht="20.25" customHeight="1" x14ac:dyDescent="0.3">
      <c r="A114" s="18" t="s">
        <v>27</v>
      </c>
      <c r="B114" s="61"/>
      <c r="C114" s="15">
        <v>6</v>
      </c>
      <c r="D114" s="61"/>
      <c r="E114" s="66"/>
      <c r="F114" s="67"/>
      <c r="G114" s="66"/>
      <c r="H114" s="67"/>
      <c r="I114" s="66"/>
      <c r="J114" s="67"/>
      <c r="K114" s="66"/>
    </row>
    <row r="115" spans="1:25" s="2" customFormat="1" ht="20.25" customHeight="1" x14ac:dyDescent="0.3">
      <c r="A115" s="59" t="s">
        <v>59</v>
      </c>
      <c r="B115" s="61"/>
      <c r="D115" s="61"/>
      <c r="E115" s="66">
        <v>12663871888</v>
      </c>
      <c r="F115" s="67"/>
      <c r="G115" s="66">
        <v>11296151136</v>
      </c>
      <c r="H115" s="66"/>
      <c r="I115" s="66">
        <v>4474246008</v>
      </c>
      <c r="J115" s="66"/>
      <c r="K115" s="66">
        <v>3466138594</v>
      </c>
    </row>
    <row r="116" spans="1:25" s="2" customFormat="1" ht="20.25" customHeight="1" x14ac:dyDescent="0.3">
      <c r="A116" s="211" t="s">
        <v>180</v>
      </c>
      <c r="B116" s="61"/>
      <c r="C116" s="15">
        <v>3</v>
      </c>
      <c r="D116" s="61"/>
      <c r="E116" s="66">
        <v>679395621</v>
      </c>
      <c r="F116" s="67"/>
      <c r="G116" s="66">
        <v>762247750</v>
      </c>
      <c r="H116" s="66"/>
      <c r="I116" s="66">
        <v>373092212</v>
      </c>
      <c r="J116" s="66"/>
      <c r="K116" s="66">
        <v>397733165</v>
      </c>
    </row>
    <row r="117" spans="1:25" ht="20.25" customHeight="1" x14ac:dyDescent="0.3">
      <c r="A117" s="60" t="s">
        <v>62</v>
      </c>
      <c r="B117" s="61"/>
      <c r="C117" s="15"/>
      <c r="D117" s="61"/>
      <c r="E117" s="66">
        <v>1709116284</v>
      </c>
      <c r="F117" s="67"/>
      <c r="G117" s="66">
        <v>1538110811</v>
      </c>
      <c r="H117" s="66"/>
      <c r="I117" s="66">
        <v>962602196</v>
      </c>
      <c r="J117" s="66"/>
      <c r="K117" s="66">
        <v>833523492</v>
      </c>
    </row>
    <row r="118" spans="1:25" ht="20.25" customHeight="1" x14ac:dyDescent="0.3">
      <c r="A118" s="8" t="s">
        <v>63</v>
      </c>
      <c r="B118" s="61"/>
      <c r="C118" s="15"/>
      <c r="D118" s="61"/>
      <c r="E118" s="66">
        <v>188876375</v>
      </c>
      <c r="F118" s="67"/>
      <c r="G118" s="66">
        <v>185437838</v>
      </c>
      <c r="H118" s="66"/>
      <c r="I118" s="66">
        <v>78505146</v>
      </c>
      <c r="J118" s="66"/>
      <c r="K118" s="66">
        <v>78154442</v>
      </c>
      <c r="Q118" s="74"/>
      <c r="R118" s="74"/>
      <c r="S118" s="74"/>
      <c r="T118" s="74"/>
      <c r="U118" s="74"/>
      <c r="V118" s="74"/>
      <c r="W118" s="74"/>
      <c r="X118" s="74"/>
      <c r="Y118" s="74"/>
    </row>
    <row r="119" spans="1:25" s="2" customFormat="1" ht="20.25" customHeight="1" x14ac:dyDescent="0.3">
      <c r="A119" s="1" t="s">
        <v>28</v>
      </c>
      <c r="B119" s="61"/>
      <c r="C119" s="15">
        <v>28</v>
      </c>
      <c r="D119" s="61"/>
      <c r="E119" s="46">
        <f>SUM(E115:E118)</f>
        <v>15241260168</v>
      </c>
      <c r="F119" s="19"/>
      <c r="G119" s="46">
        <f>SUM(G115:G118)</f>
        <v>13781947535</v>
      </c>
      <c r="H119" s="36"/>
      <c r="I119" s="46">
        <f>SUM(I115:I118)</f>
        <v>5888445562</v>
      </c>
      <c r="J119" s="36"/>
      <c r="K119" s="46">
        <f>SUM(K115:K118)</f>
        <v>4775549693</v>
      </c>
    </row>
    <row r="120" spans="1:25" ht="20.25" customHeight="1" x14ac:dyDescent="0.3">
      <c r="A120" s="1"/>
      <c r="B120" s="61"/>
      <c r="C120" s="15"/>
      <c r="D120" s="61"/>
      <c r="E120" s="39"/>
      <c r="F120" s="19"/>
      <c r="G120" s="39"/>
      <c r="H120" s="36"/>
      <c r="I120" s="39"/>
      <c r="J120" s="36"/>
      <c r="K120" s="39"/>
    </row>
    <row r="121" spans="1:25" s="2" customFormat="1" ht="20.25" customHeight="1" x14ac:dyDescent="0.3">
      <c r="A121" s="1" t="s">
        <v>161</v>
      </c>
      <c r="B121" s="3"/>
      <c r="C121" s="15"/>
      <c r="D121" s="3"/>
      <c r="E121" s="48"/>
      <c r="F121" s="7"/>
      <c r="G121" s="48"/>
      <c r="H121" s="48"/>
      <c r="I121" s="159"/>
      <c r="J121" s="101"/>
      <c r="K121" s="159"/>
    </row>
    <row r="122" spans="1:25" ht="20.25" customHeight="1" x14ac:dyDescent="0.3">
      <c r="A122" s="35" t="s">
        <v>163</v>
      </c>
      <c r="B122" s="110"/>
      <c r="C122" s="233">
        <v>12</v>
      </c>
      <c r="D122" s="110"/>
      <c r="E122" s="47">
        <v>444413242</v>
      </c>
      <c r="F122" s="19"/>
      <c r="G122" s="47">
        <v>355362554</v>
      </c>
      <c r="H122" s="36"/>
      <c r="I122" s="203" t="s">
        <v>3</v>
      </c>
      <c r="J122" s="36"/>
      <c r="K122" s="203" t="s">
        <v>3</v>
      </c>
    </row>
    <row r="123" spans="1:25" ht="20.25" customHeight="1" x14ac:dyDescent="0.3">
      <c r="A123" s="31"/>
      <c r="B123" s="34"/>
      <c r="C123" s="233"/>
      <c r="D123" s="34"/>
      <c r="E123" s="48"/>
      <c r="F123" s="6"/>
      <c r="G123" s="48"/>
      <c r="H123" s="25"/>
      <c r="I123" s="50"/>
      <c r="J123" s="25"/>
      <c r="K123" s="50"/>
      <c r="L123" s="74"/>
    </row>
    <row r="124" spans="1:25" s="31" customFormat="1" ht="20.25" customHeight="1" x14ac:dyDescent="0.3">
      <c r="A124" s="35" t="s">
        <v>296</v>
      </c>
      <c r="B124" s="34"/>
      <c r="C124" s="233"/>
      <c r="D124" s="34"/>
      <c r="E124" s="36">
        <f>E112-E119+E122</f>
        <v>-672125678</v>
      </c>
      <c r="F124" s="19"/>
      <c r="G124" s="36">
        <f>G112-G119+G122</f>
        <v>156185225</v>
      </c>
      <c r="H124" s="36"/>
      <c r="I124" s="36">
        <f>I112-I119</f>
        <v>-826799285</v>
      </c>
      <c r="J124" s="36"/>
      <c r="K124" s="36">
        <f>K112-K119</f>
        <v>139527715</v>
      </c>
    </row>
    <row r="125" spans="1:25" s="2" customFormat="1" ht="20.25" customHeight="1" x14ac:dyDescent="0.3">
      <c r="A125" s="97" t="s">
        <v>42</v>
      </c>
      <c r="B125" s="34"/>
      <c r="C125" s="233">
        <v>29</v>
      </c>
      <c r="D125" s="34"/>
      <c r="E125" s="38">
        <v>-96581374</v>
      </c>
      <c r="F125" s="6"/>
      <c r="G125" s="38">
        <v>-82522536</v>
      </c>
      <c r="H125" s="6"/>
      <c r="I125" s="66">
        <v>-100000</v>
      </c>
      <c r="J125" s="6"/>
      <c r="K125" s="66">
        <v>-7460000</v>
      </c>
    </row>
    <row r="126" spans="1:25" s="2" customFormat="1" ht="20.25" customHeight="1" thickBot="1" x14ac:dyDescent="0.35">
      <c r="A126" s="35" t="s">
        <v>187</v>
      </c>
      <c r="B126" s="34"/>
      <c r="C126" s="233"/>
      <c r="D126" s="34"/>
      <c r="E126" s="49">
        <f>SUM(E124:E125)</f>
        <v>-768707052</v>
      </c>
      <c r="F126" s="19"/>
      <c r="G126" s="49">
        <f>SUM(G124:G125)</f>
        <v>73662689</v>
      </c>
      <c r="H126" s="19"/>
      <c r="I126" s="49">
        <f>SUM(I124:I125)</f>
        <v>-826899285</v>
      </c>
      <c r="J126" s="19"/>
      <c r="K126" s="49">
        <f>SUM(K124:K125)</f>
        <v>132067715</v>
      </c>
    </row>
    <row r="127" spans="1:25" ht="20.25" customHeight="1" thickTop="1" x14ac:dyDescent="0.3">
      <c r="A127" s="35"/>
      <c r="B127" s="34"/>
      <c r="C127" s="233"/>
      <c r="D127" s="34"/>
      <c r="E127" s="36"/>
      <c r="F127" s="19"/>
      <c r="G127" s="36"/>
      <c r="H127" s="19"/>
      <c r="I127" s="36"/>
      <c r="J127" s="19"/>
      <c r="K127" s="36"/>
      <c r="L127" s="73"/>
    </row>
    <row r="128" spans="1:25" ht="20.25" customHeight="1" x14ac:dyDescent="0.3">
      <c r="A128" s="1" t="s">
        <v>202</v>
      </c>
      <c r="B128" s="3"/>
      <c r="C128" s="15"/>
      <c r="D128" s="3"/>
      <c r="E128" s="39"/>
      <c r="F128" s="19"/>
      <c r="G128" s="39"/>
      <c r="H128" s="19"/>
      <c r="I128" s="39"/>
      <c r="J128" s="19"/>
      <c r="K128" s="39"/>
    </row>
    <row r="129" spans="1:23" ht="20.25" customHeight="1" x14ac:dyDescent="0.3">
      <c r="A129" s="8" t="s">
        <v>232</v>
      </c>
      <c r="B129" s="3"/>
      <c r="C129" s="15"/>
      <c r="D129" s="3"/>
      <c r="E129" s="48">
        <v>-755811870</v>
      </c>
      <c r="F129" s="6"/>
      <c r="G129" s="48">
        <v>92065401</v>
      </c>
      <c r="H129" s="6"/>
      <c r="I129" s="48">
        <v>-826899285</v>
      </c>
      <c r="J129" s="6"/>
      <c r="K129" s="48">
        <v>132067715</v>
      </c>
    </row>
    <row r="130" spans="1:23" ht="20.25" customHeight="1" x14ac:dyDescent="0.3">
      <c r="A130" s="2" t="s">
        <v>76</v>
      </c>
      <c r="B130" s="3"/>
      <c r="C130" s="15">
        <v>14</v>
      </c>
      <c r="D130" s="3"/>
      <c r="E130" s="38">
        <v>-12895182</v>
      </c>
      <c r="F130" s="7"/>
      <c r="G130" s="38">
        <v>-18402712</v>
      </c>
      <c r="H130" s="7"/>
      <c r="I130" s="86" t="s">
        <v>3</v>
      </c>
      <c r="J130" s="87"/>
      <c r="K130" s="86" t="s">
        <v>3</v>
      </c>
    </row>
    <row r="131" spans="1:23" ht="20.25" customHeight="1" thickBot="1" x14ac:dyDescent="0.35">
      <c r="A131" s="35" t="s">
        <v>187</v>
      </c>
      <c r="B131" s="34"/>
      <c r="C131" s="33"/>
      <c r="D131" s="34"/>
      <c r="E131" s="49">
        <f>SUM(E129:E130)</f>
        <v>-768707052</v>
      </c>
      <c r="F131" s="36"/>
      <c r="G131" s="49">
        <f>SUM(G129:G130)</f>
        <v>73662689</v>
      </c>
      <c r="H131" s="36"/>
      <c r="I131" s="32">
        <f>SUM(I129:I130)</f>
        <v>-826899285</v>
      </c>
      <c r="J131" s="36"/>
      <c r="K131" s="32">
        <f>SUM(K129:K130)</f>
        <v>132067715</v>
      </c>
    </row>
    <row r="132" spans="1:23" ht="20.25" customHeight="1" thickTop="1" x14ac:dyDescent="0.3">
      <c r="A132" s="35"/>
      <c r="B132" s="34"/>
      <c r="C132" s="33"/>
      <c r="D132" s="34"/>
      <c r="E132" s="39"/>
      <c r="F132" s="36"/>
      <c r="G132" s="39"/>
      <c r="H132" s="36"/>
      <c r="I132" s="39"/>
      <c r="J132" s="36"/>
      <c r="K132" s="39"/>
    </row>
    <row r="133" spans="1:23" s="31" customFormat="1" ht="20.25" hidden="1" customHeight="1" x14ac:dyDescent="0.3">
      <c r="A133" s="194" t="s">
        <v>144</v>
      </c>
      <c r="B133" s="3"/>
      <c r="C133" s="15">
        <v>30</v>
      </c>
      <c r="D133" s="3"/>
      <c r="E133" s="52"/>
      <c r="F133" s="27"/>
      <c r="G133" s="52"/>
      <c r="H133" s="27"/>
      <c r="I133" s="53"/>
      <c r="J133" s="27"/>
      <c r="K133" s="53"/>
      <c r="N133" s="26"/>
      <c r="Q133" s="26"/>
    </row>
    <row r="134" spans="1:23" s="31" customFormat="1" ht="20.25" customHeight="1" thickBot="1" x14ac:dyDescent="0.35">
      <c r="A134" s="195" t="s">
        <v>276</v>
      </c>
      <c r="B134" s="3"/>
      <c r="C134" s="15">
        <v>30</v>
      </c>
      <c r="D134" s="3"/>
      <c r="E134" s="196">
        <f>E129/2264950000</f>
        <v>-0.33369914126139649</v>
      </c>
      <c r="F134" s="19"/>
      <c r="G134" s="196">
        <f>G129/2264950000</f>
        <v>4.0647873462990355E-2</v>
      </c>
      <c r="H134" s="19"/>
      <c r="I134" s="196">
        <f>I129/2264950000</f>
        <v>-0.36508500629152962</v>
      </c>
      <c r="J134" s="19"/>
      <c r="K134" s="196">
        <f>K129/2264950000</f>
        <v>5.8309329124263232E-2</v>
      </c>
      <c r="N134" s="26"/>
      <c r="Q134" s="213"/>
      <c r="R134" s="200"/>
      <c r="S134" s="213">
        <v>2264954770</v>
      </c>
      <c r="T134" s="200"/>
      <c r="U134" s="213"/>
      <c r="V134" s="200"/>
      <c r="W134" s="213">
        <v>2264954770</v>
      </c>
    </row>
    <row r="135" spans="1:23" s="31" customFormat="1" ht="20.25" hidden="1" customHeight="1" thickTop="1" thickBot="1" x14ac:dyDescent="0.35">
      <c r="A135" s="195" t="s">
        <v>143</v>
      </c>
      <c r="B135" s="3"/>
      <c r="C135" s="15"/>
      <c r="D135" s="3"/>
      <c r="E135" s="196" t="e">
        <f>E129/Q135</f>
        <v>#DIV/0!</v>
      </c>
      <c r="F135" s="19"/>
      <c r="G135" s="196">
        <f>G129/S135</f>
        <v>4.0647787858474539E-2</v>
      </c>
      <c r="H135" s="19"/>
      <c r="I135" s="193" t="e">
        <f>I129/U135</f>
        <v>#DIV/0!</v>
      </c>
      <c r="J135" s="19"/>
      <c r="K135" s="212">
        <f>K129/W135</f>
        <v>5.8309206324680826E-2</v>
      </c>
      <c r="N135" s="26"/>
      <c r="Q135" s="213"/>
      <c r="R135" s="200"/>
      <c r="S135" s="213">
        <v>2264954770</v>
      </c>
      <c r="T135" s="200"/>
      <c r="U135" s="213"/>
      <c r="V135" s="200"/>
      <c r="W135" s="213">
        <v>2264954770</v>
      </c>
    </row>
    <row r="136" spans="1:23" ht="20.25" customHeight="1" thickTop="1" x14ac:dyDescent="0.3">
      <c r="A136" s="1"/>
      <c r="B136" s="61"/>
      <c r="C136" s="15"/>
      <c r="D136" s="61"/>
      <c r="E136" s="52"/>
      <c r="F136" s="36"/>
      <c r="G136" s="52"/>
      <c r="H136" s="36"/>
      <c r="I136" s="53"/>
      <c r="J136" s="36"/>
      <c r="K136" s="53"/>
    </row>
    <row r="137" spans="1:23" s="2" customFormat="1" ht="20.25" customHeight="1" x14ac:dyDescent="0.35">
      <c r="A137" s="12" t="s">
        <v>15</v>
      </c>
      <c r="C137" s="16"/>
      <c r="E137" s="31"/>
      <c r="G137" s="31"/>
      <c r="I137" s="31"/>
      <c r="K137" s="31"/>
    </row>
    <row r="138" spans="1:23" s="2" customFormat="1" ht="20.25" customHeight="1" x14ac:dyDescent="0.3">
      <c r="A138" s="13" t="s">
        <v>109</v>
      </c>
      <c r="C138" s="16"/>
      <c r="E138" s="44"/>
      <c r="G138" s="44"/>
      <c r="I138" s="31"/>
      <c r="K138" s="31"/>
    </row>
    <row r="139" spans="1:23" s="2" customFormat="1" ht="20.25" customHeight="1" x14ac:dyDescent="0.3">
      <c r="A139" s="1"/>
      <c r="C139" s="16"/>
      <c r="E139" s="31"/>
      <c r="G139" s="31"/>
      <c r="I139" s="31"/>
      <c r="K139" s="31"/>
    </row>
    <row r="140" spans="1:23" s="2" customFormat="1" ht="20.25" customHeight="1" x14ac:dyDescent="0.3">
      <c r="A140" s="1"/>
      <c r="B140" s="3"/>
      <c r="C140" s="15"/>
      <c r="D140" s="3"/>
      <c r="E140" s="238" t="s">
        <v>9</v>
      </c>
      <c r="F140" s="238"/>
      <c r="G140" s="238"/>
      <c r="H140" s="3"/>
      <c r="I140" s="238" t="s">
        <v>41</v>
      </c>
      <c r="J140" s="238"/>
      <c r="K140" s="238"/>
    </row>
    <row r="141" spans="1:23" s="2" customFormat="1" ht="20.25" customHeight="1" x14ac:dyDescent="0.3">
      <c r="A141" s="1"/>
      <c r="B141" s="3"/>
      <c r="C141" s="15"/>
      <c r="D141" s="3"/>
      <c r="E141" s="238" t="s">
        <v>46</v>
      </c>
      <c r="F141" s="238"/>
      <c r="G141" s="238"/>
      <c r="H141" s="3"/>
      <c r="I141" s="238" t="s">
        <v>46</v>
      </c>
      <c r="J141" s="238"/>
      <c r="K141" s="238"/>
    </row>
    <row r="142" spans="1:23" s="2" customFormat="1" ht="20.25" customHeight="1" x14ac:dyDescent="0.3">
      <c r="A142" s="1"/>
      <c r="B142" s="3"/>
      <c r="C142" s="15"/>
      <c r="D142" s="3"/>
      <c r="E142" s="240" t="s">
        <v>105</v>
      </c>
      <c r="F142" s="240"/>
      <c r="G142" s="240"/>
      <c r="H142" s="3"/>
      <c r="I142" s="240" t="s">
        <v>105</v>
      </c>
      <c r="J142" s="240"/>
      <c r="K142" s="240"/>
    </row>
    <row r="143" spans="1:23" s="2" customFormat="1" ht="20.25" customHeight="1" x14ac:dyDescent="0.3">
      <c r="A143" s="1"/>
      <c r="B143" s="3"/>
      <c r="C143" s="15"/>
      <c r="D143" s="3"/>
      <c r="E143" s="241" t="s">
        <v>104</v>
      </c>
      <c r="F143" s="240"/>
      <c r="G143" s="240"/>
      <c r="H143" s="3"/>
      <c r="I143" s="241" t="s">
        <v>104</v>
      </c>
      <c r="J143" s="240"/>
      <c r="K143" s="240"/>
    </row>
    <row r="144" spans="1:23" s="2" customFormat="1" ht="20.25" customHeight="1" x14ac:dyDescent="0.3">
      <c r="A144" s="1"/>
      <c r="B144" s="3"/>
      <c r="C144" s="15" t="s">
        <v>17</v>
      </c>
      <c r="D144" s="3"/>
      <c r="E144" s="62">
        <v>2019</v>
      </c>
      <c r="F144" s="63"/>
      <c r="G144" s="62">
        <v>2018</v>
      </c>
      <c r="H144" s="63"/>
      <c r="I144" s="62">
        <v>2019</v>
      </c>
      <c r="J144" s="63"/>
      <c r="K144" s="62">
        <v>2018</v>
      </c>
    </row>
    <row r="145" spans="1:11" s="2" customFormat="1" ht="20.25" customHeight="1" x14ac:dyDescent="0.3">
      <c r="B145" s="3"/>
      <c r="C145" s="15"/>
      <c r="D145" s="3"/>
      <c r="E145" s="239" t="s">
        <v>51</v>
      </c>
      <c r="F145" s="239"/>
      <c r="G145" s="239"/>
      <c r="H145" s="239"/>
      <c r="I145" s="239"/>
      <c r="J145" s="239"/>
      <c r="K145" s="239"/>
    </row>
    <row r="146" spans="1:11" s="2" customFormat="1" ht="20.25" customHeight="1" x14ac:dyDescent="0.3">
      <c r="A146" s="35" t="s">
        <v>187</v>
      </c>
      <c r="C146" s="16"/>
      <c r="E146" s="89">
        <f>E131</f>
        <v>-768707052</v>
      </c>
      <c r="F146" s="90"/>
      <c r="G146" s="89">
        <f>G131</f>
        <v>73662689</v>
      </c>
      <c r="H146" s="90"/>
      <c r="I146" s="89">
        <f>I131</f>
        <v>-826899285</v>
      </c>
      <c r="J146" s="90"/>
      <c r="K146" s="89">
        <f>K131</f>
        <v>132067715</v>
      </c>
    </row>
    <row r="147" spans="1:11" s="2" customFormat="1" ht="20.25" customHeight="1" x14ac:dyDescent="0.3">
      <c r="C147" s="16"/>
      <c r="E147" s="91"/>
      <c r="F147" s="92"/>
      <c r="G147" s="91"/>
      <c r="H147" s="92"/>
      <c r="I147" s="91"/>
      <c r="J147" s="92"/>
      <c r="K147" s="91"/>
    </row>
    <row r="148" spans="1:11" s="2" customFormat="1" ht="20.25" customHeight="1" x14ac:dyDescent="0.3">
      <c r="A148" s="1" t="s">
        <v>77</v>
      </c>
      <c r="C148" s="16"/>
      <c r="E148" s="91"/>
      <c r="F148" s="92"/>
      <c r="G148" s="91"/>
      <c r="H148" s="91"/>
      <c r="I148" s="91"/>
      <c r="J148" s="91"/>
      <c r="K148" s="91"/>
    </row>
    <row r="149" spans="1:11" s="2" customFormat="1" ht="20.25" customHeight="1" x14ac:dyDescent="0.3">
      <c r="A149" s="18" t="s">
        <v>279</v>
      </c>
      <c r="C149" s="16"/>
      <c r="E149" s="91"/>
      <c r="F149" s="92"/>
      <c r="G149" s="91"/>
      <c r="H149" s="91"/>
      <c r="I149" s="91"/>
      <c r="J149" s="91"/>
      <c r="K149" s="91"/>
    </row>
    <row r="150" spans="1:11" s="2" customFormat="1" ht="20.25" hidden="1" customHeight="1" x14ac:dyDescent="0.3">
      <c r="A150" s="202" t="s">
        <v>159</v>
      </c>
      <c r="B150" s="202"/>
      <c r="C150" s="16"/>
      <c r="D150" s="202"/>
      <c r="E150" s="208" t="s">
        <v>3</v>
      </c>
      <c r="F150" s="162"/>
      <c r="G150" s="208" t="s">
        <v>3</v>
      </c>
      <c r="H150" s="93"/>
      <c r="I150" s="208" t="s">
        <v>3</v>
      </c>
      <c r="J150" s="93"/>
      <c r="K150" s="208" t="s">
        <v>3</v>
      </c>
    </row>
    <row r="151" spans="1:11" s="2" customFormat="1" ht="20.25" customHeight="1" x14ac:dyDescent="0.3">
      <c r="A151" s="202" t="s">
        <v>215</v>
      </c>
      <c r="B151" s="202"/>
      <c r="C151" s="15">
        <v>23</v>
      </c>
      <c r="D151" s="202"/>
      <c r="E151" s="94">
        <v>-38919763</v>
      </c>
      <c r="F151" s="162"/>
      <c r="G151" s="94">
        <v>-19773600</v>
      </c>
      <c r="H151" s="214"/>
      <c r="I151" s="215">
        <v>-22025040</v>
      </c>
      <c r="J151" s="214"/>
      <c r="K151" s="215">
        <v>-19074218</v>
      </c>
    </row>
    <row r="152" spans="1:11" s="2" customFormat="1" ht="20.25" customHeight="1" x14ac:dyDescent="0.3">
      <c r="A152" s="202"/>
      <c r="B152" s="202"/>
      <c r="C152" s="16"/>
      <c r="D152" s="202"/>
      <c r="E152" s="98">
        <f>SUM(E151)</f>
        <v>-38919763</v>
      </c>
      <c r="G152" s="98">
        <f>SUM(G151)</f>
        <v>-19773600</v>
      </c>
      <c r="I152" s="98">
        <f>SUM(I151)</f>
        <v>-22025040</v>
      </c>
      <c r="K152" s="98">
        <f>SUM(K151)</f>
        <v>-19074218</v>
      </c>
    </row>
    <row r="153" spans="1:11" s="2" customFormat="1" ht="20.25" customHeight="1" x14ac:dyDescent="0.3">
      <c r="A153" s="202"/>
      <c r="B153" s="202"/>
      <c r="C153" s="16"/>
      <c r="D153" s="202"/>
      <c r="E153" s="93"/>
      <c r="F153" s="162"/>
      <c r="G153" s="93"/>
      <c r="H153" s="93"/>
      <c r="I153" s="93"/>
      <c r="J153" s="93"/>
      <c r="K153" s="93"/>
    </row>
    <row r="154" spans="1:11" s="2" customFormat="1" ht="20.25" customHeight="1" x14ac:dyDescent="0.3">
      <c r="A154" s="18" t="s">
        <v>278</v>
      </c>
      <c r="B154" s="202"/>
      <c r="C154" s="16"/>
      <c r="D154" s="202"/>
      <c r="E154" s="93"/>
      <c r="F154" s="162"/>
      <c r="G154" s="93"/>
      <c r="H154" s="93"/>
      <c r="I154" s="93"/>
      <c r="J154" s="93"/>
      <c r="K154" s="93"/>
    </row>
    <row r="155" spans="1:11" s="2" customFormat="1" ht="20.25" customHeight="1" x14ac:dyDescent="0.3">
      <c r="A155" s="97" t="s">
        <v>204</v>
      </c>
      <c r="B155" s="31"/>
      <c r="C155" s="37"/>
      <c r="D155" s="31"/>
      <c r="E155" s="94">
        <v>3345964</v>
      </c>
      <c r="F155" s="91"/>
      <c r="G155" s="94">
        <v>-1188696</v>
      </c>
      <c r="H155" s="91"/>
      <c r="I155" s="159" t="s">
        <v>3</v>
      </c>
      <c r="J155" s="96"/>
      <c r="K155" s="159" t="s">
        <v>3</v>
      </c>
    </row>
    <row r="156" spans="1:11" s="2" customFormat="1" ht="20.25" customHeight="1" x14ac:dyDescent="0.3">
      <c r="A156" s="40" t="s">
        <v>297</v>
      </c>
      <c r="B156" s="31"/>
      <c r="C156" s="233"/>
      <c r="D156" s="31"/>
      <c r="E156" s="94"/>
      <c r="F156" s="91"/>
      <c r="G156" s="159"/>
      <c r="H156" s="91"/>
      <c r="I156" s="94"/>
      <c r="J156" s="96"/>
      <c r="K156" s="159"/>
    </row>
    <row r="157" spans="1:11" s="2" customFormat="1" ht="20.25" customHeight="1" x14ac:dyDescent="0.3">
      <c r="A157" s="235" t="s">
        <v>301</v>
      </c>
      <c r="B157" s="31"/>
      <c r="C157" s="233">
        <v>15</v>
      </c>
      <c r="D157" s="31"/>
      <c r="E157" s="94">
        <v>-247396234</v>
      </c>
      <c r="F157" s="91"/>
      <c r="G157" s="159" t="s">
        <v>3</v>
      </c>
      <c r="H157" s="91"/>
      <c r="I157" s="94">
        <v>-247396234</v>
      </c>
      <c r="J157" s="96"/>
      <c r="K157" s="159" t="s">
        <v>3</v>
      </c>
    </row>
    <row r="158" spans="1:11" s="2" customFormat="1" ht="20.25" customHeight="1" x14ac:dyDescent="0.3">
      <c r="A158" s="40" t="s">
        <v>277</v>
      </c>
      <c r="B158" s="31"/>
      <c r="C158" s="233">
        <v>15</v>
      </c>
      <c r="D158" s="31"/>
      <c r="E158" s="94">
        <v>11094218</v>
      </c>
      <c r="F158" s="91"/>
      <c r="G158" s="94">
        <v>-230538582</v>
      </c>
      <c r="H158" s="91"/>
      <c r="I158" s="94">
        <v>10909949</v>
      </c>
      <c r="J158" s="96"/>
      <c r="K158" s="94">
        <v>-230648868</v>
      </c>
    </row>
    <row r="159" spans="1:11" s="2" customFormat="1" ht="20.25" customHeight="1" x14ac:dyDescent="0.3">
      <c r="A159" s="97" t="s">
        <v>255</v>
      </c>
      <c r="B159" s="31"/>
      <c r="C159" s="233"/>
      <c r="D159" s="31"/>
      <c r="E159" s="94"/>
      <c r="F159" s="91"/>
      <c r="G159" s="94"/>
      <c r="H159" s="91"/>
      <c r="I159" s="159"/>
      <c r="J159" s="96"/>
      <c r="K159" s="159"/>
    </row>
    <row r="160" spans="1:11" s="2" customFormat="1" ht="20.25" customHeight="1" x14ac:dyDescent="0.3">
      <c r="A160" s="97" t="s">
        <v>203</v>
      </c>
      <c r="B160" s="31"/>
      <c r="C160" s="233">
        <v>29</v>
      </c>
      <c r="D160" s="31"/>
      <c r="E160" s="93">
        <v>54672555</v>
      </c>
      <c r="F160" s="91"/>
      <c r="G160" s="93">
        <v>22173410</v>
      </c>
      <c r="H160" s="91"/>
      <c r="I160" s="94">
        <v>54709409</v>
      </c>
      <c r="J160" s="91"/>
      <c r="K160" s="94">
        <v>22173410</v>
      </c>
    </row>
    <row r="161" spans="1:11" s="2" customFormat="1" ht="20.25" customHeight="1" x14ac:dyDescent="0.3">
      <c r="A161" s="31"/>
      <c r="B161" s="31"/>
      <c r="C161" s="233"/>
      <c r="D161" s="31"/>
      <c r="E161" s="236">
        <f>SUM(E155:E160)</f>
        <v>-178283497</v>
      </c>
      <c r="F161" s="89"/>
      <c r="G161" s="236">
        <f>SUM(G155:G160)</f>
        <v>-209553868</v>
      </c>
      <c r="H161" s="89"/>
      <c r="I161" s="236">
        <f>SUM(I155:I160)</f>
        <v>-181776876</v>
      </c>
      <c r="J161" s="89"/>
      <c r="K161" s="236">
        <f>SUM(K155:K160)</f>
        <v>-208475458</v>
      </c>
    </row>
    <row r="162" spans="1:11" s="2" customFormat="1" ht="20.25" customHeight="1" x14ac:dyDescent="0.3">
      <c r="A162" s="1" t="s">
        <v>233</v>
      </c>
      <c r="C162" s="15"/>
      <c r="E162" s="205">
        <f>SUM(E161,E152)</f>
        <v>-217203260</v>
      </c>
      <c r="F162" s="90"/>
      <c r="G162" s="205">
        <f>SUM(G161,G152)</f>
        <v>-229327468</v>
      </c>
      <c r="H162" s="90"/>
      <c r="I162" s="205">
        <f>SUM(I161,I152)</f>
        <v>-203801916</v>
      </c>
      <c r="J162" s="90"/>
      <c r="K162" s="205">
        <f>SUM(K161,K152)</f>
        <v>-227549676</v>
      </c>
    </row>
    <row r="163" spans="1:11" s="2" customFormat="1" ht="20.25" customHeight="1" thickBot="1" x14ac:dyDescent="0.35">
      <c r="A163" s="1" t="s">
        <v>234</v>
      </c>
      <c r="C163" s="16"/>
      <c r="E163" s="99">
        <f>SUM(E162,E146)</f>
        <v>-985910312</v>
      </c>
      <c r="F163" s="90"/>
      <c r="G163" s="99">
        <f>SUM(G162,G146)</f>
        <v>-155664779</v>
      </c>
      <c r="H163" s="90"/>
      <c r="I163" s="99">
        <f>SUM(I162,I146)</f>
        <v>-1030701201</v>
      </c>
      <c r="J163" s="90"/>
      <c r="K163" s="99">
        <f>SUM(K162,K146)</f>
        <v>-95481961</v>
      </c>
    </row>
    <row r="164" spans="1:11" s="2" customFormat="1" ht="20.25" customHeight="1" thickTop="1" x14ac:dyDescent="0.3">
      <c r="C164" s="16"/>
      <c r="E164" s="91"/>
      <c r="F164" s="92"/>
      <c r="G164" s="91"/>
      <c r="H164" s="92"/>
      <c r="I164" s="91"/>
      <c r="J164" s="92"/>
      <c r="K164" s="91"/>
    </row>
    <row r="165" spans="1:11" s="2" customFormat="1" ht="20.25" customHeight="1" x14ac:dyDescent="0.3">
      <c r="A165" s="1" t="s">
        <v>235</v>
      </c>
      <c r="C165" s="16"/>
      <c r="E165" s="91"/>
      <c r="F165" s="92"/>
      <c r="G165" s="91"/>
      <c r="H165" s="92"/>
      <c r="I165" s="91"/>
      <c r="J165" s="92"/>
      <c r="K165" s="91"/>
    </row>
    <row r="166" spans="1:11" s="2" customFormat="1" ht="20.25" customHeight="1" x14ac:dyDescent="0.3">
      <c r="A166" s="8" t="s">
        <v>232</v>
      </c>
      <c r="C166" s="16"/>
      <c r="E166" s="91">
        <v>-973015130</v>
      </c>
      <c r="F166" s="92"/>
      <c r="G166" s="91">
        <v>-137408098</v>
      </c>
      <c r="H166" s="92"/>
      <c r="I166" s="92">
        <v>-1030701201</v>
      </c>
      <c r="J166" s="92"/>
      <c r="K166" s="92">
        <v>-95481961</v>
      </c>
    </row>
    <row r="167" spans="1:11" s="2" customFormat="1" ht="20.25" customHeight="1" x14ac:dyDescent="0.3">
      <c r="A167" s="202" t="s">
        <v>76</v>
      </c>
      <c r="C167" s="16"/>
      <c r="E167" s="91">
        <v>-12895182</v>
      </c>
      <c r="F167" s="92"/>
      <c r="G167" s="91">
        <v>-18256681</v>
      </c>
      <c r="H167" s="92"/>
      <c r="I167" s="159" t="s">
        <v>3</v>
      </c>
      <c r="J167" s="100"/>
      <c r="K167" s="159" t="s">
        <v>3</v>
      </c>
    </row>
    <row r="168" spans="1:11" s="2" customFormat="1" ht="20.25" customHeight="1" thickBot="1" x14ac:dyDescent="0.35">
      <c r="A168" s="1" t="s">
        <v>234</v>
      </c>
      <c r="C168" s="16"/>
      <c r="E168" s="99">
        <f>SUM(E166:E167)</f>
        <v>-985910312</v>
      </c>
      <c r="F168" s="90"/>
      <c r="G168" s="99">
        <f>SUM(G166:G167)</f>
        <v>-155664779</v>
      </c>
      <c r="H168" s="90"/>
      <c r="I168" s="99">
        <f>SUM(I166:I167)</f>
        <v>-1030701201</v>
      </c>
      <c r="J168" s="90"/>
      <c r="K168" s="99">
        <f>SUM(K166:K167)</f>
        <v>-95481961</v>
      </c>
    </row>
    <row r="169" spans="1:11" s="2" customFormat="1" ht="20.25" customHeight="1" thickTop="1" x14ac:dyDescent="0.3">
      <c r="C169" s="16"/>
      <c r="E169" s="91"/>
      <c r="F169" s="92"/>
      <c r="G169" s="91"/>
      <c r="H169" s="92"/>
      <c r="I169" s="91"/>
      <c r="J169" s="92"/>
      <c r="K169" s="91"/>
    </row>
    <row r="170" spans="1:11" ht="20.25" customHeight="1" x14ac:dyDescent="0.3">
      <c r="E170" s="220">
        <f>E163-E168</f>
        <v>0</v>
      </c>
      <c r="G170" s="220">
        <f>G163-G168</f>
        <v>0</v>
      </c>
      <c r="I170" s="220">
        <f>I163-I168</f>
        <v>0</v>
      </c>
      <c r="K170" s="220">
        <f>K163-K168</f>
        <v>0</v>
      </c>
    </row>
  </sheetData>
  <mergeCells count="32">
    <mergeCell ref="E145:K145"/>
    <mergeCell ref="E142:G142"/>
    <mergeCell ref="E143:G143"/>
    <mergeCell ref="I142:K142"/>
    <mergeCell ref="I143:K143"/>
    <mergeCell ref="E106:K106"/>
    <mergeCell ref="E102:G102"/>
    <mergeCell ref="E141:G141"/>
    <mergeCell ref="I141:K141"/>
    <mergeCell ref="E140:G140"/>
    <mergeCell ref="I140:K140"/>
    <mergeCell ref="E104:G104"/>
    <mergeCell ref="I104:K104"/>
    <mergeCell ref="E52:K52"/>
    <mergeCell ref="E103:G103"/>
    <mergeCell ref="E50:G50"/>
    <mergeCell ref="I50:K50"/>
    <mergeCell ref="I5:K5"/>
    <mergeCell ref="E6:G6"/>
    <mergeCell ref="I6:K6"/>
    <mergeCell ref="E49:G49"/>
    <mergeCell ref="I49:K49"/>
    <mergeCell ref="I102:K102"/>
    <mergeCell ref="I103:K103"/>
    <mergeCell ref="E8:K8"/>
    <mergeCell ref="I101:K101"/>
    <mergeCell ref="E101:G101"/>
    <mergeCell ref="E4:G4"/>
    <mergeCell ref="I4:K4"/>
    <mergeCell ref="E48:G48"/>
    <mergeCell ref="I48:K48"/>
    <mergeCell ref="E5:G5"/>
  </mergeCells>
  <phoneticPr fontId="5" type="noConversion"/>
  <pageMargins left="0.7" right="0.4" top="0.48" bottom="0.48" header="0.5" footer="0.5"/>
  <pageSetup paperSize="9" scale="71" firstPageNumber="7" orientation="portrait" useFirstPageNumber="1" r:id="rId1"/>
  <headerFooter alignWithMargins="0">
    <oddFooter xml:space="preserve">&amp;LThe accompanying notes are an integral part of these financial statements.
&amp;C
&amp;P&amp;R
</oddFooter>
  </headerFooter>
  <rowBreaks count="3" manualBreakCount="3">
    <brk id="44" max="16383" man="1"/>
    <brk id="97" max="9" man="1"/>
    <brk id="136" max="9" man="1"/>
  </rowBreaks>
  <ignoredErrors>
    <ignoredError sqref="F92 H92:J92" formulaRange="1"/>
    <ignoredError sqref="C1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C81"/>
  <sheetViews>
    <sheetView view="pageBreakPreview" topLeftCell="A52" zoomScale="115" zoomScaleNormal="85" zoomScaleSheetLayoutView="115" workbookViewId="0">
      <selection activeCell="C165" sqref="C165"/>
    </sheetView>
  </sheetViews>
  <sheetFormatPr defaultColWidth="9.1796875" defaultRowHeight="20.25" customHeight="1" x14ac:dyDescent="0.3"/>
  <cols>
    <col min="1" max="1" width="54.1796875" style="8" customWidth="1"/>
    <col min="2" max="2" width="6" style="21" customWidth="1"/>
    <col min="3" max="3" width="15.54296875" style="8" customWidth="1"/>
    <col min="4" max="4" width="0.81640625" style="8" customWidth="1"/>
    <col min="5" max="5" width="13.1796875" style="8" customWidth="1"/>
    <col min="6" max="6" width="0.81640625" style="8" customWidth="1"/>
    <col min="7" max="7" width="13.453125" style="8" customWidth="1"/>
    <col min="8" max="8" width="0.81640625" style="8" customWidth="1"/>
    <col min="9" max="9" width="14.54296875" style="8" customWidth="1"/>
    <col min="10" max="10" width="0.81640625" style="8" customWidth="1"/>
    <col min="11" max="11" width="13" style="8" customWidth="1"/>
    <col min="12" max="12" width="1" style="8" customWidth="1"/>
    <col min="13" max="13" width="15.1796875" style="8" customWidth="1"/>
    <col min="14" max="14" width="0.81640625" style="8" customWidth="1"/>
    <col min="15" max="15" width="13.1796875" style="8" customWidth="1"/>
    <col min="16" max="16" width="0.81640625" style="8" customWidth="1"/>
    <col min="17" max="17" width="13.1796875" style="8" customWidth="1"/>
    <col min="18" max="18" width="0.81640625" style="8" customWidth="1"/>
    <col min="19" max="19" width="14.81640625" style="8" customWidth="1"/>
    <col min="20" max="20" width="0.81640625" style="8" customWidth="1"/>
    <col min="21" max="21" width="14.81640625" style="8" customWidth="1"/>
    <col min="22" max="22" width="0.81640625" style="8" customWidth="1"/>
    <col min="23" max="23" width="15.453125" style="8" customWidth="1"/>
    <col min="24" max="24" width="1" style="8" customWidth="1"/>
    <col min="25" max="25" width="14.81640625" style="8" customWidth="1"/>
    <col min="26" max="26" width="1" style="8" customWidth="1"/>
    <col min="27" max="27" width="15.1796875" style="8" customWidth="1"/>
    <col min="28" max="28" width="1" style="8" customWidth="1"/>
    <col min="29" max="29" width="14.81640625" style="8" bestFit="1" customWidth="1"/>
    <col min="30" max="16384" width="9.1796875" style="8"/>
  </cols>
  <sheetData>
    <row r="1" spans="1:27" ht="20.25" customHeight="1" x14ac:dyDescent="0.35">
      <c r="A1" s="12" t="s">
        <v>30</v>
      </c>
    </row>
    <row r="2" spans="1:27" ht="20.25" customHeight="1" x14ac:dyDescent="0.3">
      <c r="A2" s="13" t="s">
        <v>106</v>
      </c>
    </row>
    <row r="3" spans="1:27" ht="20.25" customHeight="1" x14ac:dyDescent="0.3">
      <c r="A3" s="88"/>
      <c r="B3" s="10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7" ht="20.25" customHeight="1" x14ac:dyDescent="0.3">
      <c r="A4" s="79"/>
      <c r="B4" s="75"/>
      <c r="C4" s="243" t="s">
        <v>43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</row>
    <row r="5" spans="1:27" ht="20.25" customHeight="1" x14ac:dyDescent="0.3">
      <c r="A5" s="76"/>
      <c r="B5" s="75"/>
      <c r="C5" s="115"/>
      <c r="D5" s="115"/>
      <c r="E5" s="115"/>
      <c r="F5" s="115"/>
      <c r="G5" s="244" t="s">
        <v>68</v>
      </c>
      <c r="H5" s="244"/>
      <c r="I5" s="244"/>
      <c r="J5" s="115"/>
      <c r="K5" s="244" t="s">
        <v>72</v>
      </c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115"/>
      <c r="W5" s="115"/>
      <c r="X5" s="115"/>
      <c r="Y5" s="115"/>
      <c r="Z5" s="115"/>
      <c r="AA5" s="115"/>
    </row>
    <row r="6" spans="1:27" ht="20.25" customHeight="1" x14ac:dyDescent="0.3">
      <c r="A6" s="76"/>
      <c r="B6" s="75"/>
      <c r="C6" s="76"/>
      <c r="D6" s="76"/>
      <c r="E6" s="76"/>
      <c r="F6" s="76"/>
      <c r="G6" s="76"/>
      <c r="H6" s="76"/>
      <c r="I6" s="76"/>
      <c r="J6" s="76"/>
      <c r="K6" s="76" t="s">
        <v>205</v>
      </c>
      <c r="L6" s="76"/>
      <c r="M6" s="76"/>
      <c r="N6" s="77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</row>
    <row r="7" spans="1:27" ht="20.25" customHeight="1" x14ac:dyDescent="0.3">
      <c r="A7" s="76"/>
      <c r="B7" s="75"/>
      <c r="C7" s="76"/>
      <c r="D7" s="76"/>
      <c r="E7" s="76"/>
      <c r="F7" s="76"/>
      <c r="G7" s="76"/>
      <c r="H7" s="76"/>
      <c r="I7" s="76"/>
      <c r="J7" s="76"/>
      <c r="K7" s="76" t="s">
        <v>206</v>
      </c>
      <c r="L7" s="76"/>
      <c r="M7" s="117" t="s">
        <v>78</v>
      </c>
      <c r="N7" s="77"/>
      <c r="O7" s="245" t="s">
        <v>79</v>
      </c>
      <c r="P7" s="245"/>
      <c r="Q7" s="245"/>
      <c r="R7" s="76"/>
      <c r="S7" s="76" t="s">
        <v>78</v>
      </c>
      <c r="T7" s="118"/>
      <c r="U7" s="76" t="s">
        <v>81</v>
      </c>
      <c r="V7" s="118"/>
      <c r="W7" s="76" t="s">
        <v>82</v>
      </c>
      <c r="X7" s="118"/>
      <c r="Y7" s="76"/>
      <c r="Z7" s="76"/>
      <c r="AA7" s="76"/>
    </row>
    <row r="8" spans="1:27" ht="20.25" customHeight="1" x14ac:dyDescent="0.3">
      <c r="A8" s="76"/>
      <c r="B8" s="75"/>
      <c r="C8" s="76" t="s">
        <v>10</v>
      </c>
      <c r="D8" s="76"/>
      <c r="E8" s="76"/>
      <c r="F8" s="76"/>
      <c r="G8" s="76"/>
      <c r="H8" s="76"/>
      <c r="I8" s="76"/>
      <c r="J8" s="76"/>
      <c r="K8" s="76" t="s">
        <v>207</v>
      </c>
      <c r="L8" s="76"/>
      <c r="M8" s="76" t="s">
        <v>315</v>
      </c>
      <c r="N8" s="119"/>
      <c r="O8" s="244" t="s">
        <v>145</v>
      </c>
      <c r="P8" s="244"/>
      <c r="Q8" s="244"/>
      <c r="R8" s="76"/>
      <c r="S8" s="76" t="s">
        <v>80</v>
      </c>
      <c r="T8" s="76"/>
      <c r="U8" s="76" t="s">
        <v>84</v>
      </c>
      <c r="V8" s="76"/>
      <c r="W8" s="76" t="s">
        <v>38</v>
      </c>
      <c r="X8" s="76"/>
      <c r="Y8" s="76" t="s">
        <v>85</v>
      </c>
      <c r="Z8" s="76"/>
      <c r="AA8" s="76"/>
    </row>
    <row r="9" spans="1:27" ht="20.25" customHeight="1" x14ac:dyDescent="0.3">
      <c r="A9" s="76"/>
      <c r="B9" s="75"/>
      <c r="C9" s="76" t="s">
        <v>11</v>
      </c>
      <c r="D9" s="76"/>
      <c r="E9" s="76" t="s">
        <v>153</v>
      </c>
      <c r="F9" s="76"/>
      <c r="G9" s="76" t="s">
        <v>64</v>
      </c>
      <c r="H9" s="76"/>
      <c r="I9" s="76"/>
      <c r="J9" s="76"/>
      <c r="K9" s="76" t="s">
        <v>208</v>
      </c>
      <c r="L9" s="76"/>
      <c r="M9" s="76" t="s">
        <v>86</v>
      </c>
      <c r="N9" s="117"/>
      <c r="O9" s="117" t="s">
        <v>47</v>
      </c>
      <c r="P9" s="76"/>
      <c r="Q9" s="117" t="s">
        <v>47</v>
      </c>
      <c r="R9" s="118"/>
      <c r="S9" s="76" t="s">
        <v>83</v>
      </c>
      <c r="T9" s="76"/>
      <c r="U9" s="76" t="s">
        <v>87</v>
      </c>
      <c r="V9" s="76"/>
      <c r="W9" s="76" t="s">
        <v>210</v>
      </c>
      <c r="X9" s="76"/>
      <c r="Y9" s="76" t="s">
        <v>88</v>
      </c>
      <c r="Z9" s="76"/>
      <c r="AA9" s="76" t="s">
        <v>8</v>
      </c>
    </row>
    <row r="10" spans="1:27" ht="20.25" customHeight="1" x14ac:dyDescent="0.3">
      <c r="A10" s="117"/>
      <c r="B10" s="106" t="s">
        <v>17</v>
      </c>
      <c r="C10" s="117" t="s">
        <v>12</v>
      </c>
      <c r="D10" s="117"/>
      <c r="E10" s="117" t="s">
        <v>154</v>
      </c>
      <c r="F10" s="117"/>
      <c r="G10" s="117" t="s">
        <v>103</v>
      </c>
      <c r="H10" s="117"/>
      <c r="I10" s="117" t="s">
        <v>67</v>
      </c>
      <c r="J10" s="117"/>
      <c r="K10" s="76" t="s">
        <v>209</v>
      </c>
      <c r="L10" s="117"/>
      <c r="M10" s="117" t="s">
        <v>136</v>
      </c>
      <c r="N10" s="117"/>
      <c r="O10" s="117" t="s">
        <v>48</v>
      </c>
      <c r="P10" s="117"/>
      <c r="Q10" s="117" t="s">
        <v>89</v>
      </c>
      <c r="R10" s="117"/>
      <c r="S10" s="76" t="s">
        <v>302</v>
      </c>
      <c r="T10" s="117"/>
      <c r="U10" s="76" t="s">
        <v>90</v>
      </c>
      <c r="V10" s="117"/>
      <c r="W10" s="76" t="s">
        <v>236</v>
      </c>
      <c r="X10" s="117"/>
      <c r="Y10" s="117" t="s">
        <v>13</v>
      </c>
      <c r="Z10" s="117"/>
      <c r="AA10" s="117" t="s">
        <v>37</v>
      </c>
    </row>
    <row r="11" spans="1:27" ht="20.25" customHeight="1" x14ac:dyDescent="0.3">
      <c r="A11" s="116"/>
      <c r="B11" s="106"/>
      <c r="C11" s="242" t="s">
        <v>51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</row>
    <row r="12" spans="1:27" ht="20.25" customHeight="1" x14ac:dyDescent="0.3">
      <c r="A12" s="120" t="s">
        <v>211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</row>
    <row r="13" spans="1:27" ht="20.25" customHeight="1" x14ac:dyDescent="0.35">
      <c r="A13" s="120" t="s">
        <v>212</v>
      </c>
      <c r="B13" s="121"/>
      <c r="C13" s="122">
        <v>2264954920</v>
      </c>
      <c r="D13" s="122"/>
      <c r="E13" s="122">
        <v>503250900</v>
      </c>
      <c r="F13" s="122"/>
      <c r="G13" s="122">
        <v>135142500</v>
      </c>
      <c r="H13" s="122"/>
      <c r="I13" s="122">
        <v>1197318270</v>
      </c>
      <c r="J13" s="122"/>
      <c r="K13" s="122">
        <v>-6693411</v>
      </c>
      <c r="L13" s="122"/>
      <c r="M13" s="122">
        <v>307717473</v>
      </c>
      <c r="N13" s="122"/>
      <c r="O13" s="122">
        <v>355215296</v>
      </c>
      <c r="P13" s="122"/>
      <c r="Q13" s="122">
        <v>137830880</v>
      </c>
      <c r="R13" s="122"/>
      <c r="S13" s="122">
        <v>1303338263</v>
      </c>
      <c r="T13" s="122"/>
      <c r="U13" s="122">
        <v>2097408501</v>
      </c>
      <c r="V13" s="122"/>
      <c r="W13" s="122">
        <v>6198075091</v>
      </c>
      <c r="X13" s="122"/>
      <c r="Y13" s="122">
        <v>95971241</v>
      </c>
      <c r="Z13" s="122"/>
      <c r="AA13" s="182">
        <f>SUM(W13:Y13)</f>
        <v>6294046332</v>
      </c>
    </row>
    <row r="14" spans="1:27" ht="20.25" customHeight="1" x14ac:dyDescent="0.35">
      <c r="A14" s="123"/>
      <c r="B14" s="124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</row>
    <row r="15" spans="1:27" ht="20.25" customHeight="1" x14ac:dyDescent="0.3">
      <c r="A15" s="126" t="s">
        <v>91</v>
      </c>
      <c r="B15" s="75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2"/>
      <c r="Y15" s="122"/>
      <c r="Z15" s="122"/>
      <c r="AA15" s="122"/>
    </row>
    <row r="16" spans="1:27" ht="20.25" customHeight="1" x14ac:dyDescent="0.35">
      <c r="A16" s="128" t="s">
        <v>252</v>
      </c>
      <c r="B16" s="75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2"/>
      <c r="Y16" s="122"/>
      <c r="Z16" s="122"/>
      <c r="AA16" s="122"/>
    </row>
    <row r="17" spans="1:29" ht="20.25" hidden="1" customHeight="1" x14ac:dyDescent="0.3">
      <c r="A17" s="129" t="s">
        <v>188</v>
      </c>
      <c r="B17" s="75" t="s">
        <v>193</v>
      </c>
      <c r="C17" s="135"/>
      <c r="D17" s="135"/>
      <c r="E17" s="135"/>
      <c r="F17" s="127"/>
      <c r="G17" s="137" t="s">
        <v>3</v>
      </c>
      <c r="H17" s="127"/>
      <c r="I17" s="137" t="s">
        <v>3</v>
      </c>
      <c r="J17" s="127"/>
      <c r="K17" s="137" t="s">
        <v>3</v>
      </c>
      <c r="L17" s="127"/>
      <c r="M17" s="137" t="s">
        <v>3</v>
      </c>
      <c r="N17" s="127"/>
      <c r="O17" s="137" t="s">
        <v>3</v>
      </c>
      <c r="P17" s="127"/>
      <c r="Q17" s="137" t="s">
        <v>3</v>
      </c>
      <c r="R17" s="127"/>
      <c r="S17" s="137" t="s">
        <v>3</v>
      </c>
      <c r="T17" s="127"/>
      <c r="U17" s="137" t="s">
        <v>3</v>
      </c>
      <c r="V17" s="127"/>
      <c r="W17" s="135">
        <f>SUM(C17,E17,G17,I17)</f>
        <v>0</v>
      </c>
      <c r="X17" s="122"/>
      <c r="Y17" s="137" t="s">
        <v>3</v>
      </c>
      <c r="Z17" s="122"/>
      <c r="AA17" s="197">
        <f>SUM(W17:Y17)</f>
        <v>0</v>
      </c>
    </row>
    <row r="18" spans="1:29" ht="20.25" customHeight="1" x14ac:dyDescent="0.3">
      <c r="A18" s="129" t="s">
        <v>111</v>
      </c>
      <c r="B18" s="75"/>
      <c r="C18" s="137" t="s">
        <v>3</v>
      </c>
      <c r="D18" s="151"/>
      <c r="E18" s="137" t="s">
        <v>3</v>
      </c>
      <c r="F18" s="151"/>
      <c r="G18" s="137" t="s">
        <v>3</v>
      </c>
      <c r="H18" s="127"/>
      <c r="I18" s="137" t="s">
        <v>3</v>
      </c>
      <c r="J18" s="151"/>
      <c r="K18" s="137" t="s">
        <v>3</v>
      </c>
      <c r="L18" s="151"/>
      <c r="M18" s="137" t="s">
        <v>3</v>
      </c>
      <c r="N18" s="151"/>
      <c r="O18" s="137" t="s">
        <v>3</v>
      </c>
      <c r="P18" s="151"/>
      <c r="Q18" s="137" t="s">
        <v>3</v>
      </c>
      <c r="R18" s="151"/>
      <c r="S18" s="137" t="s">
        <v>3</v>
      </c>
      <c r="T18" s="151"/>
      <c r="U18" s="137" t="s">
        <v>3</v>
      </c>
      <c r="V18" s="151"/>
      <c r="W18" s="137" t="s">
        <v>3</v>
      </c>
      <c r="X18" s="122"/>
      <c r="Y18" s="131">
        <v>15590000</v>
      </c>
      <c r="Z18" s="122"/>
      <c r="AA18" s="197">
        <f>SUM(W18:Y18)</f>
        <v>15590000</v>
      </c>
    </row>
    <row r="19" spans="1:29" ht="20.25" customHeight="1" x14ac:dyDescent="0.3">
      <c r="A19" s="129" t="s">
        <v>92</v>
      </c>
      <c r="B19" s="75"/>
      <c r="C19" s="137" t="s">
        <v>3</v>
      </c>
      <c r="D19" s="151"/>
      <c r="E19" s="137" t="s">
        <v>3</v>
      </c>
      <c r="F19" s="151"/>
      <c r="G19" s="137" t="s">
        <v>3</v>
      </c>
      <c r="H19" s="127"/>
      <c r="I19" s="137" t="s">
        <v>3</v>
      </c>
      <c r="J19" s="151"/>
      <c r="K19" s="137" t="s">
        <v>3</v>
      </c>
      <c r="L19" s="151"/>
      <c r="M19" s="137" t="s">
        <v>3</v>
      </c>
      <c r="N19" s="151"/>
      <c r="O19" s="137" t="s">
        <v>3</v>
      </c>
      <c r="P19" s="151"/>
      <c r="Q19" s="137" t="s">
        <v>3</v>
      </c>
      <c r="R19" s="151"/>
      <c r="S19" s="137" t="s">
        <v>3</v>
      </c>
      <c r="T19" s="151"/>
      <c r="U19" s="137" t="s">
        <v>3</v>
      </c>
      <c r="V19" s="151"/>
      <c r="W19" s="137" t="s">
        <v>3</v>
      </c>
      <c r="X19" s="122"/>
      <c r="Y19" s="131">
        <v>-1487000</v>
      </c>
      <c r="Z19" s="122"/>
      <c r="AA19" s="197">
        <f>SUM(W19:Y19)</f>
        <v>-1487000</v>
      </c>
    </row>
    <row r="20" spans="1:29" ht="20.25" customHeight="1" x14ac:dyDescent="0.3">
      <c r="A20" s="129" t="s">
        <v>98</v>
      </c>
      <c r="B20" s="75">
        <v>31</v>
      </c>
      <c r="C20" s="152" t="s">
        <v>3</v>
      </c>
      <c r="D20" s="151"/>
      <c r="E20" s="152" t="s">
        <v>3</v>
      </c>
      <c r="F20" s="151"/>
      <c r="G20" s="152" t="s">
        <v>3</v>
      </c>
      <c r="H20" s="127"/>
      <c r="I20" s="130">
        <v>-158546844</v>
      </c>
      <c r="J20" s="127"/>
      <c r="K20" s="152" t="s">
        <v>3</v>
      </c>
      <c r="L20" s="151"/>
      <c r="M20" s="152" t="s">
        <v>3</v>
      </c>
      <c r="N20" s="151"/>
      <c r="O20" s="152" t="s">
        <v>3</v>
      </c>
      <c r="P20" s="151"/>
      <c r="Q20" s="152" t="s">
        <v>3</v>
      </c>
      <c r="R20" s="151"/>
      <c r="S20" s="152" t="s">
        <v>3</v>
      </c>
      <c r="T20" s="151"/>
      <c r="U20" s="152" t="s">
        <v>3</v>
      </c>
      <c r="V20" s="127"/>
      <c r="W20" s="78">
        <f>SUM(C20:I20,U20)</f>
        <v>-158546844</v>
      </c>
      <c r="X20" s="122"/>
      <c r="Y20" s="152" t="s">
        <v>3</v>
      </c>
      <c r="Z20" s="131"/>
      <c r="AA20" s="78">
        <f>SUM(W20:Y20)</f>
        <v>-158546844</v>
      </c>
    </row>
    <row r="21" spans="1:29" ht="20.25" customHeight="1" x14ac:dyDescent="0.3">
      <c r="A21" s="123" t="s">
        <v>311</v>
      </c>
      <c r="B21" s="75"/>
      <c r="C21" s="155" t="s">
        <v>3</v>
      </c>
      <c r="D21" s="151"/>
      <c r="E21" s="155" t="s">
        <v>3</v>
      </c>
      <c r="F21" s="151"/>
      <c r="G21" s="155" t="s">
        <v>3</v>
      </c>
      <c r="H21" s="127"/>
      <c r="I21" s="147">
        <f>SUM(I17:I20)</f>
        <v>-158546844</v>
      </c>
      <c r="J21" s="127"/>
      <c r="K21" s="155" t="s">
        <v>3</v>
      </c>
      <c r="L21" s="151"/>
      <c r="M21" s="155" t="s">
        <v>3</v>
      </c>
      <c r="N21" s="151"/>
      <c r="O21" s="155" t="s">
        <v>3</v>
      </c>
      <c r="P21" s="151"/>
      <c r="Q21" s="155" t="s">
        <v>3</v>
      </c>
      <c r="R21" s="151"/>
      <c r="S21" s="155" t="s">
        <v>3</v>
      </c>
      <c r="T21" s="151"/>
      <c r="U21" s="155" t="s">
        <v>3</v>
      </c>
      <c r="V21" s="127"/>
      <c r="W21" s="147">
        <f>SUM(W17:W20)</f>
        <v>-158546844</v>
      </c>
      <c r="X21" s="122"/>
      <c r="Y21" s="147">
        <f>SUM(Y17:Y20)</f>
        <v>14103000</v>
      </c>
      <c r="Z21" s="122"/>
      <c r="AA21" s="147">
        <f>SUM(AA17:AA20)</f>
        <v>-144443844</v>
      </c>
    </row>
    <row r="22" spans="1:29" ht="20.25" customHeight="1" x14ac:dyDescent="0.3">
      <c r="A22" s="123"/>
      <c r="B22" s="75"/>
      <c r="C22" s="151"/>
      <c r="D22" s="151"/>
      <c r="E22" s="151"/>
      <c r="F22" s="151"/>
      <c r="G22" s="151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2"/>
      <c r="Y22" s="122"/>
      <c r="Z22" s="122"/>
      <c r="AA22" s="122"/>
    </row>
    <row r="23" spans="1:29" ht="20.25" customHeight="1" x14ac:dyDescent="0.35">
      <c r="A23" s="128" t="s">
        <v>280</v>
      </c>
      <c r="B23" s="75">
        <v>5</v>
      </c>
      <c r="C23" s="151"/>
      <c r="D23" s="151"/>
      <c r="E23" s="151"/>
      <c r="F23" s="151"/>
      <c r="G23" s="151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2"/>
      <c r="Y23" s="122"/>
      <c r="Z23" s="122"/>
      <c r="AA23" s="122"/>
    </row>
    <row r="24" spans="1:29" ht="20.25" customHeight="1" x14ac:dyDescent="0.3">
      <c r="A24" s="129" t="s">
        <v>237</v>
      </c>
      <c r="B24" s="75"/>
      <c r="C24" s="151"/>
      <c r="D24" s="151"/>
      <c r="E24" s="151"/>
      <c r="F24" s="151"/>
      <c r="G24" s="151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2"/>
      <c r="Y24" s="122"/>
      <c r="Z24" s="122"/>
      <c r="AA24" s="122"/>
    </row>
    <row r="25" spans="1:29" ht="20.25" customHeight="1" x14ac:dyDescent="0.3">
      <c r="A25" s="129" t="s">
        <v>93</v>
      </c>
      <c r="B25" s="75"/>
      <c r="C25" s="137" t="s">
        <v>3</v>
      </c>
      <c r="D25" s="137"/>
      <c r="E25" s="137" t="s">
        <v>3</v>
      </c>
      <c r="F25" s="137"/>
      <c r="G25" s="137" t="s">
        <v>3</v>
      </c>
      <c r="H25" s="135"/>
      <c r="I25" s="137" t="s">
        <v>3</v>
      </c>
      <c r="J25" s="135"/>
      <c r="K25" s="137" t="s">
        <v>3</v>
      </c>
      <c r="L25" s="137"/>
      <c r="M25" s="137" t="s">
        <v>3</v>
      </c>
      <c r="N25" s="137"/>
      <c r="O25" s="137" t="s">
        <v>3</v>
      </c>
      <c r="P25" s="137"/>
      <c r="Q25" s="137" t="s">
        <v>3</v>
      </c>
      <c r="R25" s="137"/>
      <c r="S25" s="131">
        <v>-4967656</v>
      </c>
      <c r="T25" s="141"/>
      <c r="U25" s="131">
        <v>-4967656</v>
      </c>
      <c r="V25" s="135"/>
      <c r="W25" s="131">
        <v>-4967656</v>
      </c>
      <c r="X25" s="131"/>
      <c r="Y25" s="131">
        <v>12140480</v>
      </c>
      <c r="Z25" s="131"/>
      <c r="AA25" s="131">
        <v>7172824</v>
      </c>
    </row>
    <row r="26" spans="1:29" ht="20.25" customHeight="1" x14ac:dyDescent="0.3">
      <c r="A26" s="129" t="s">
        <v>222</v>
      </c>
      <c r="B26" s="75"/>
      <c r="C26" s="137"/>
      <c r="D26" s="137"/>
      <c r="E26" s="137"/>
      <c r="F26" s="137"/>
      <c r="G26" s="137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1"/>
      <c r="Y26" s="131"/>
      <c r="Z26" s="131"/>
      <c r="AA26" s="131"/>
    </row>
    <row r="27" spans="1:29" ht="20.25" customHeight="1" x14ac:dyDescent="0.3">
      <c r="A27" s="129" t="s">
        <v>93</v>
      </c>
      <c r="B27" s="75"/>
      <c r="C27" s="137" t="s">
        <v>3</v>
      </c>
      <c r="D27" s="137"/>
      <c r="E27" s="137" t="s">
        <v>3</v>
      </c>
      <c r="F27" s="137"/>
      <c r="G27" s="137" t="s">
        <v>3</v>
      </c>
      <c r="H27" s="135"/>
      <c r="I27" s="137" t="s">
        <v>3</v>
      </c>
      <c r="J27" s="137"/>
      <c r="K27" s="137" t="s">
        <v>3</v>
      </c>
      <c r="L27" s="137"/>
      <c r="M27" s="137" t="s">
        <v>3</v>
      </c>
      <c r="N27" s="137"/>
      <c r="O27" s="137" t="s">
        <v>3</v>
      </c>
      <c r="P27" s="137"/>
      <c r="Q27" s="137" t="s">
        <v>3</v>
      </c>
      <c r="R27" s="137"/>
      <c r="S27" s="137" t="s">
        <v>3</v>
      </c>
      <c r="T27" s="137"/>
      <c r="U27" s="137" t="s">
        <v>3</v>
      </c>
      <c r="V27" s="137"/>
      <c r="W27" s="137" t="s">
        <v>3</v>
      </c>
      <c r="X27" s="131"/>
      <c r="Y27" s="131">
        <v>1382893</v>
      </c>
      <c r="Z27" s="131"/>
      <c r="AA27" s="197">
        <v>1382893</v>
      </c>
    </row>
    <row r="28" spans="1:29" ht="20.25" customHeight="1" x14ac:dyDescent="0.35">
      <c r="A28" s="129" t="s">
        <v>166</v>
      </c>
      <c r="B28" s="124"/>
      <c r="C28" s="137"/>
      <c r="D28" s="137"/>
      <c r="E28" s="137"/>
      <c r="F28" s="137"/>
      <c r="G28" s="137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1"/>
      <c r="Y28" s="131"/>
      <c r="Z28" s="131"/>
      <c r="AA28" s="131"/>
      <c r="AB28" s="219"/>
      <c r="AC28" s="219"/>
    </row>
    <row r="29" spans="1:29" ht="20.25" customHeight="1" x14ac:dyDescent="0.3">
      <c r="A29" s="129" t="s">
        <v>93</v>
      </c>
      <c r="B29" s="75"/>
      <c r="C29" s="137" t="s">
        <v>3</v>
      </c>
      <c r="D29" s="137"/>
      <c r="E29" s="137" t="s">
        <v>3</v>
      </c>
      <c r="F29" s="137"/>
      <c r="G29" s="137" t="s">
        <v>3</v>
      </c>
      <c r="H29" s="135"/>
      <c r="I29" s="137" t="s">
        <v>3</v>
      </c>
      <c r="J29" s="135"/>
      <c r="K29" s="137" t="s">
        <v>3</v>
      </c>
      <c r="L29" s="137"/>
      <c r="M29" s="137" t="s">
        <v>3</v>
      </c>
      <c r="N29" s="137"/>
      <c r="O29" s="137" t="s">
        <v>3</v>
      </c>
      <c r="P29" s="137"/>
      <c r="Q29" s="137" t="s">
        <v>3</v>
      </c>
      <c r="R29" s="137"/>
      <c r="S29" s="137" t="s">
        <v>3</v>
      </c>
      <c r="T29" s="141"/>
      <c r="U29" s="137" t="s">
        <v>3</v>
      </c>
      <c r="V29" s="135"/>
      <c r="W29" s="137" t="s">
        <v>3</v>
      </c>
      <c r="X29" s="131"/>
      <c r="Y29" s="131">
        <v>-2250000</v>
      </c>
      <c r="Z29" s="131"/>
      <c r="AA29" s="131">
        <f>SUM(W29:Y29)</f>
        <v>-2250000</v>
      </c>
      <c r="AB29" s="219"/>
      <c r="AC29" s="219"/>
    </row>
    <row r="30" spans="1:29" ht="20.25" customHeight="1" x14ac:dyDescent="0.3">
      <c r="A30" s="123" t="s">
        <v>283</v>
      </c>
      <c r="B30" s="75"/>
      <c r="C30" s="150" t="s">
        <v>3</v>
      </c>
      <c r="D30" s="151"/>
      <c r="E30" s="150" t="s">
        <v>3</v>
      </c>
      <c r="F30" s="151"/>
      <c r="G30" s="150" t="s">
        <v>3</v>
      </c>
      <c r="H30" s="127"/>
      <c r="I30" s="150" t="s">
        <v>3</v>
      </c>
      <c r="J30" s="127"/>
      <c r="K30" s="150" t="s">
        <v>3</v>
      </c>
      <c r="L30" s="151"/>
      <c r="M30" s="150" t="s">
        <v>3</v>
      </c>
      <c r="N30" s="151"/>
      <c r="O30" s="150" t="s">
        <v>3</v>
      </c>
      <c r="P30" s="151"/>
      <c r="Q30" s="150" t="s">
        <v>3</v>
      </c>
      <c r="R30" s="151"/>
      <c r="S30" s="133">
        <f>SUM(S25:S29)</f>
        <v>-4967656</v>
      </c>
      <c r="T30" s="132"/>
      <c r="U30" s="133">
        <f>SUM(U25:U29)</f>
        <v>-4967656</v>
      </c>
      <c r="V30" s="127"/>
      <c r="W30" s="133">
        <f>SUM(C30:I30,U30)</f>
        <v>-4967656</v>
      </c>
      <c r="X30" s="122"/>
      <c r="Y30" s="133">
        <f>SUM(Y25:Y29)</f>
        <v>11273373</v>
      </c>
      <c r="Z30" s="122"/>
      <c r="AA30" s="231">
        <f>SUM(W30:Y30)</f>
        <v>6305717</v>
      </c>
    </row>
    <row r="31" spans="1:29" ht="20.25" customHeight="1" x14ac:dyDescent="0.35">
      <c r="A31" s="129"/>
      <c r="B31" s="124"/>
      <c r="C31" s="151"/>
      <c r="D31" s="151"/>
      <c r="E31" s="151"/>
      <c r="F31" s="151"/>
      <c r="G31" s="151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2"/>
      <c r="Y31" s="122"/>
      <c r="Z31" s="122"/>
      <c r="AA31" s="122"/>
    </row>
    <row r="32" spans="1:29" ht="20.25" customHeight="1" x14ac:dyDescent="0.35">
      <c r="A32" s="126" t="s">
        <v>94</v>
      </c>
      <c r="B32" s="124"/>
      <c r="C32" s="151"/>
      <c r="D32" s="151"/>
      <c r="E32" s="151"/>
      <c r="F32" s="151"/>
      <c r="G32" s="151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2"/>
      <c r="Y32" s="122"/>
      <c r="Z32" s="122"/>
    </row>
    <row r="33" spans="1:27" ht="20.25" customHeight="1" x14ac:dyDescent="0.35">
      <c r="A33" s="123" t="s">
        <v>95</v>
      </c>
      <c r="B33" s="124"/>
      <c r="C33" s="155" t="s">
        <v>3</v>
      </c>
      <c r="D33" s="151"/>
      <c r="E33" s="155" t="s">
        <v>3</v>
      </c>
      <c r="F33" s="151"/>
      <c r="G33" s="155" t="s">
        <v>3</v>
      </c>
      <c r="H33" s="127"/>
      <c r="I33" s="147">
        <f>SUM(I21,I25,I29)</f>
        <v>-158546844</v>
      </c>
      <c r="J33" s="127"/>
      <c r="K33" s="155" t="s">
        <v>3</v>
      </c>
      <c r="L33" s="151"/>
      <c r="M33" s="155" t="s">
        <v>3</v>
      </c>
      <c r="N33" s="151"/>
      <c r="O33" s="155" t="s">
        <v>3</v>
      </c>
      <c r="P33" s="151"/>
      <c r="Q33" s="155" t="s">
        <v>3</v>
      </c>
      <c r="R33" s="151"/>
      <c r="S33" s="147">
        <f>SUM(S21,S25,S29)</f>
        <v>-4967656</v>
      </c>
      <c r="T33" s="132"/>
      <c r="U33" s="147">
        <f>SUM(U21,U25,U29)</f>
        <v>-4967656</v>
      </c>
      <c r="V33" s="127"/>
      <c r="W33" s="147">
        <f>SUM(W21,W25,W29)</f>
        <v>-163514500</v>
      </c>
      <c r="X33" s="122"/>
      <c r="Y33" s="147">
        <f>SUM(Y21,Y25,Y29,Y27)</f>
        <v>25376373</v>
      </c>
      <c r="Z33" s="122"/>
      <c r="AA33" s="147">
        <f>SUM(AA21,AA25,AA29,AA27)</f>
        <v>-138138127</v>
      </c>
    </row>
    <row r="34" spans="1:27" ht="20.25" customHeight="1" x14ac:dyDescent="0.35">
      <c r="A34" s="125"/>
      <c r="B34" s="124"/>
      <c r="C34" s="151"/>
      <c r="D34" s="151"/>
      <c r="E34" s="151"/>
      <c r="F34" s="151"/>
      <c r="G34" s="151"/>
      <c r="H34" s="127"/>
      <c r="I34" s="127"/>
      <c r="J34" s="127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27"/>
      <c r="W34" s="127"/>
      <c r="X34" s="122"/>
      <c r="Y34" s="122"/>
      <c r="Z34" s="122"/>
      <c r="AA34" s="122"/>
    </row>
    <row r="35" spans="1:27" ht="20.25" customHeight="1" x14ac:dyDescent="0.3">
      <c r="A35" s="79" t="s">
        <v>100</v>
      </c>
      <c r="B35" s="77"/>
      <c r="C35" s="156"/>
      <c r="D35" s="137"/>
      <c r="E35" s="156"/>
      <c r="F35" s="137"/>
      <c r="G35" s="156"/>
      <c r="H35" s="135"/>
      <c r="I35" s="134"/>
      <c r="J35" s="135"/>
      <c r="K35" s="156"/>
      <c r="L35" s="137"/>
      <c r="M35" s="156"/>
      <c r="N35" s="137"/>
      <c r="O35" s="156"/>
      <c r="P35" s="137"/>
      <c r="Q35" s="156"/>
      <c r="R35" s="137"/>
      <c r="S35" s="156"/>
      <c r="T35" s="137"/>
      <c r="U35" s="156"/>
      <c r="V35" s="135"/>
      <c r="W35" s="134"/>
      <c r="X35" s="131"/>
      <c r="Y35" s="136"/>
      <c r="Z35" s="131"/>
      <c r="AA35" s="131"/>
    </row>
    <row r="36" spans="1:27" ht="20.25" customHeight="1" x14ac:dyDescent="0.3">
      <c r="A36" s="116" t="s">
        <v>199</v>
      </c>
      <c r="B36" s="77"/>
      <c r="C36" s="137" t="s">
        <v>3</v>
      </c>
      <c r="D36" s="137"/>
      <c r="E36" s="137" t="s">
        <v>3</v>
      </c>
      <c r="F36" s="137"/>
      <c r="G36" s="137" t="s">
        <v>3</v>
      </c>
      <c r="H36" s="135"/>
      <c r="I36" s="141">
        <v>92065401</v>
      </c>
      <c r="J36" s="135"/>
      <c r="K36" s="137" t="s">
        <v>3</v>
      </c>
      <c r="L36" s="137"/>
      <c r="M36" s="137" t="s">
        <v>3</v>
      </c>
      <c r="N36" s="137"/>
      <c r="O36" s="137" t="s">
        <v>3</v>
      </c>
      <c r="P36" s="137"/>
      <c r="Q36" s="137" t="s">
        <v>3</v>
      </c>
      <c r="R36" s="137"/>
      <c r="S36" s="137" t="s">
        <v>3</v>
      </c>
      <c r="T36" s="137"/>
      <c r="U36" s="137" t="s">
        <v>3</v>
      </c>
      <c r="V36" s="135"/>
      <c r="W36" s="131">
        <f>SUM(C36:I36,U36)</f>
        <v>92065401</v>
      </c>
      <c r="X36" s="139"/>
      <c r="Y36" s="140">
        <v>-18402712</v>
      </c>
      <c r="Z36" s="139"/>
      <c r="AA36" s="139">
        <f>SUM(W36:Y36)</f>
        <v>73662689</v>
      </c>
    </row>
    <row r="37" spans="1:27" ht="20.25" customHeight="1" x14ac:dyDescent="0.3">
      <c r="A37" s="116" t="s">
        <v>96</v>
      </c>
      <c r="B37" s="75"/>
      <c r="C37" s="137" t="s">
        <v>3</v>
      </c>
      <c r="D37" s="137"/>
      <c r="E37" s="137" t="s">
        <v>3</v>
      </c>
      <c r="F37" s="137"/>
      <c r="G37" s="137" t="s">
        <v>3</v>
      </c>
      <c r="H37" s="135"/>
      <c r="I37" s="141">
        <v>-19919631</v>
      </c>
      <c r="J37" s="135"/>
      <c r="K37" s="141">
        <v>-1188696</v>
      </c>
      <c r="L37" s="135"/>
      <c r="M37" s="141">
        <v>-208365172</v>
      </c>
      <c r="N37" s="137"/>
      <c r="O37" s="137" t="s">
        <v>3</v>
      </c>
      <c r="P37" s="137"/>
      <c r="Q37" s="137" t="s">
        <v>3</v>
      </c>
      <c r="R37" s="135"/>
      <c r="S37" s="137" t="s">
        <v>3</v>
      </c>
      <c r="T37" s="135"/>
      <c r="U37" s="210">
        <f>SUM(K37:S37)</f>
        <v>-209553868</v>
      </c>
      <c r="V37" s="135"/>
      <c r="W37" s="78">
        <f>SUM(C37:S37)</f>
        <v>-229473499</v>
      </c>
      <c r="X37" s="139"/>
      <c r="Y37" s="140">
        <v>146031</v>
      </c>
      <c r="Z37" s="139"/>
      <c r="AA37" s="139">
        <f>SUM(W37:Y37)</f>
        <v>-229327468</v>
      </c>
    </row>
    <row r="38" spans="1:27" ht="20.25" customHeight="1" x14ac:dyDescent="0.3">
      <c r="A38" s="79" t="s">
        <v>234</v>
      </c>
      <c r="B38" s="125"/>
      <c r="C38" s="150" t="s">
        <v>3</v>
      </c>
      <c r="D38" s="151"/>
      <c r="E38" s="150" t="s">
        <v>3</v>
      </c>
      <c r="F38" s="151"/>
      <c r="G38" s="150" t="s">
        <v>3</v>
      </c>
      <c r="H38" s="127"/>
      <c r="I38" s="142">
        <f>SUM(I36:I37)</f>
        <v>72145770</v>
      </c>
      <c r="J38" s="127"/>
      <c r="K38" s="133">
        <f>SUM(K36:K37)</f>
        <v>-1188696</v>
      </c>
      <c r="L38" s="127"/>
      <c r="M38" s="209">
        <f>M37</f>
        <v>-208365172</v>
      </c>
      <c r="N38" s="132"/>
      <c r="O38" s="209" t="str">
        <f>O37</f>
        <v>-</v>
      </c>
      <c r="P38" s="217"/>
      <c r="Q38" s="209" t="str">
        <f>Q37</f>
        <v>-</v>
      </c>
      <c r="R38" s="153"/>
      <c r="S38" s="181" t="str">
        <f>S37</f>
        <v>-</v>
      </c>
      <c r="T38" s="127"/>
      <c r="U38" s="142">
        <f>U37</f>
        <v>-209553868</v>
      </c>
      <c r="V38" s="127"/>
      <c r="W38" s="142">
        <f>W36+W37</f>
        <v>-137408098</v>
      </c>
      <c r="X38" s="143"/>
      <c r="Y38" s="144">
        <f>SUM(Y36:Y37)</f>
        <v>-18256681</v>
      </c>
      <c r="Z38" s="143"/>
      <c r="AA38" s="144">
        <f>SUM(AA36:AA37)</f>
        <v>-155664779</v>
      </c>
    </row>
    <row r="39" spans="1:27" ht="20.25" customHeight="1" x14ac:dyDescent="0.3">
      <c r="A39" s="79"/>
      <c r="B39" s="125"/>
      <c r="C39" s="151"/>
      <c r="D39" s="151"/>
      <c r="E39" s="151"/>
      <c r="F39" s="151"/>
      <c r="G39" s="151"/>
      <c r="H39" s="127"/>
      <c r="I39" s="148"/>
      <c r="J39" s="127"/>
      <c r="K39" s="132"/>
      <c r="L39" s="127"/>
      <c r="M39" s="148"/>
      <c r="N39" s="127"/>
      <c r="O39" s="148"/>
      <c r="P39" s="127"/>
      <c r="Q39" s="148"/>
      <c r="R39" s="127"/>
      <c r="S39" s="148"/>
      <c r="T39" s="127"/>
      <c r="U39" s="148"/>
      <c r="V39" s="127"/>
      <c r="W39" s="148"/>
      <c r="X39" s="143"/>
      <c r="Y39" s="149"/>
      <c r="Z39" s="143"/>
      <c r="AA39" s="149"/>
    </row>
    <row r="40" spans="1:27" ht="20.25" customHeight="1" x14ac:dyDescent="0.3">
      <c r="A40" s="116" t="s">
        <v>97</v>
      </c>
      <c r="B40" s="75">
        <v>25</v>
      </c>
      <c r="C40" s="137" t="s">
        <v>3</v>
      </c>
      <c r="D40" s="127"/>
      <c r="E40" s="137" t="s">
        <v>3</v>
      </c>
      <c r="F40" s="127"/>
      <c r="G40" s="138">
        <v>6604000</v>
      </c>
      <c r="H40" s="127"/>
      <c r="I40" s="138">
        <v>-6604000</v>
      </c>
      <c r="J40" s="127"/>
      <c r="K40" s="137" t="s">
        <v>3</v>
      </c>
      <c r="L40" s="153"/>
      <c r="M40" s="137" t="s">
        <v>3</v>
      </c>
      <c r="N40" s="153"/>
      <c r="O40" s="137" t="s">
        <v>3</v>
      </c>
      <c r="P40" s="153"/>
      <c r="Q40" s="137" t="s">
        <v>3</v>
      </c>
      <c r="R40" s="153"/>
      <c r="S40" s="137" t="s">
        <v>3</v>
      </c>
      <c r="T40" s="153"/>
      <c r="U40" s="137" t="s">
        <v>3</v>
      </c>
      <c r="V40" s="153"/>
      <c r="W40" s="137" t="s">
        <v>3</v>
      </c>
      <c r="X40" s="154"/>
      <c r="Y40" s="137" t="s">
        <v>3</v>
      </c>
      <c r="Z40" s="154"/>
      <c r="AA40" s="137" t="s">
        <v>3</v>
      </c>
    </row>
    <row r="41" spans="1:27" ht="20.25" customHeight="1" x14ac:dyDescent="0.3">
      <c r="A41" s="116"/>
      <c r="B41" s="77"/>
      <c r="C41" s="188"/>
      <c r="D41" s="131"/>
      <c r="E41" s="188"/>
      <c r="F41" s="131"/>
      <c r="G41" s="188"/>
      <c r="H41" s="131"/>
      <c r="I41" s="188"/>
      <c r="J41" s="131"/>
      <c r="K41" s="188"/>
      <c r="L41" s="131"/>
      <c r="M41" s="188"/>
      <c r="N41" s="131"/>
      <c r="O41" s="188"/>
      <c r="P41" s="131"/>
      <c r="Q41" s="188"/>
      <c r="R41" s="131"/>
      <c r="S41" s="188"/>
      <c r="T41" s="131"/>
      <c r="U41" s="188"/>
      <c r="V41" s="131"/>
      <c r="W41" s="188"/>
      <c r="X41" s="131"/>
      <c r="Y41" s="189"/>
      <c r="Z41" s="131"/>
      <c r="AA41" s="190"/>
    </row>
    <row r="42" spans="1:27" ht="20.25" customHeight="1" thickBot="1" x14ac:dyDescent="0.35">
      <c r="A42" s="79" t="s">
        <v>213</v>
      </c>
      <c r="B42" s="77"/>
      <c r="C42" s="187">
        <f>SUM(C13,C33,C38,C40)</f>
        <v>2264954920</v>
      </c>
      <c r="D42" s="145"/>
      <c r="E42" s="187">
        <f>SUM(E13,E33,E38,E40)</f>
        <v>503250900</v>
      </c>
      <c r="F42" s="145"/>
      <c r="G42" s="187">
        <f>SUM(G13,G33,G38,G40)</f>
        <v>141746500</v>
      </c>
      <c r="H42" s="145"/>
      <c r="I42" s="187">
        <f>SUM(I13,I33,I38,I40)</f>
        <v>1104313196</v>
      </c>
      <c r="J42" s="145"/>
      <c r="K42" s="187">
        <f>SUM(K13,K33,K38,K40)</f>
        <v>-7882107</v>
      </c>
      <c r="L42" s="145"/>
      <c r="M42" s="187">
        <f>SUM(M13,M33,M38,M40)</f>
        <v>99352301</v>
      </c>
      <c r="N42" s="145"/>
      <c r="O42" s="187">
        <f>SUM(O13,O33,O38,O40)</f>
        <v>355215296</v>
      </c>
      <c r="P42" s="218"/>
      <c r="Q42" s="187">
        <f>SUM(Q13,Q33,Q38,Q40)</f>
        <v>137830880</v>
      </c>
      <c r="R42" s="145"/>
      <c r="S42" s="187">
        <f>SUM(S13,S33,S38,S40)</f>
        <v>1298370607</v>
      </c>
      <c r="T42" s="145"/>
      <c r="U42" s="187">
        <f>SUM(U13,U33,U38,U40)</f>
        <v>1882886977</v>
      </c>
      <c r="V42" s="145"/>
      <c r="W42" s="187">
        <f>SUM(W13,W33,W38,W40)</f>
        <v>5897152493</v>
      </c>
      <c r="X42" s="145"/>
      <c r="Y42" s="187">
        <v>103090933</v>
      </c>
      <c r="Z42" s="146"/>
      <c r="AA42" s="187">
        <f>SUM(W42:Y42)</f>
        <v>6000243426</v>
      </c>
    </row>
    <row r="43" spans="1:27" ht="20.25" customHeight="1" thickTop="1" x14ac:dyDescent="0.3"/>
    <row r="44" spans="1:27" ht="20.25" customHeight="1" x14ac:dyDescent="0.35">
      <c r="A44" s="12" t="s">
        <v>30</v>
      </c>
    </row>
    <row r="45" spans="1:27" ht="20.25" customHeight="1" x14ac:dyDescent="0.3">
      <c r="A45" s="13" t="s">
        <v>106</v>
      </c>
    </row>
    <row r="46" spans="1:27" ht="20.25" customHeight="1" x14ac:dyDescent="0.3">
      <c r="A46" s="88"/>
      <c r="B46" s="103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</row>
    <row r="47" spans="1:27" ht="20.25" customHeight="1" x14ac:dyDescent="0.3">
      <c r="A47" s="79"/>
      <c r="B47" s="75"/>
      <c r="C47" s="243" t="s">
        <v>43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3"/>
      <c r="V47" s="243"/>
      <c r="W47" s="243"/>
      <c r="X47" s="243"/>
      <c r="Y47" s="243"/>
      <c r="Z47" s="243"/>
      <c r="AA47" s="243"/>
    </row>
    <row r="48" spans="1:27" ht="20.25" customHeight="1" x14ac:dyDescent="0.3">
      <c r="A48" s="76"/>
      <c r="B48" s="75"/>
      <c r="C48" s="115"/>
      <c r="D48" s="115"/>
      <c r="E48" s="115"/>
      <c r="F48" s="115"/>
      <c r="G48" s="244" t="s">
        <v>68</v>
      </c>
      <c r="H48" s="244"/>
      <c r="I48" s="244"/>
      <c r="J48" s="115"/>
      <c r="K48" s="244" t="s">
        <v>72</v>
      </c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115"/>
      <c r="W48" s="115"/>
      <c r="X48" s="115"/>
      <c r="Y48" s="115"/>
      <c r="Z48" s="115"/>
      <c r="AA48" s="115"/>
    </row>
    <row r="49" spans="1:27" ht="20.25" customHeight="1" x14ac:dyDescent="0.3">
      <c r="A49" s="76"/>
      <c r="B49" s="75"/>
      <c r="C49" s="76"/>
      <c r="D49" s="76"/>
      <c r="E49" s="76"/>
      <c r="F49" s="76"/>
      <c r="G49" s="76"/>
      <c r="H49" s="76"/>
      <c r="I49" s="76"/>
      <c r="J49" s="76"/>
      <c r="K49" s="76" t="s">
        <v>205</v>
      </c>
      <c r="L49" s="76"/>
      <c r="M49" s="76"/>
      <c r="N49" s="77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</row>
    <row r="50" spans="1:27" ht="20.25" customHeight="1" x14ac:dyDescent="0.3">
      <c r="A50" s="76"/>
      <c r="B50" s="75"/>
      <c r="C50" s="76"/>
      <c r="D50" s="76"/>
      <c r="E50" s="76"/>
      <c r="F50" s="76"/>
      <c r="G50" s="76"/>
      <c r="H50" s="76"/>
      <c r="I50" s="76"/>
      <c r="J50" s="76"/>
      <c r="K50" s="76" t="s">
        <v>206</v>
      </c>
      <c r="L50" s="76"/>
      <c r="M50" s="224" t="s">
        <v>78</v>
      </c>
      <c r="N50" s="77"/>
      <c r="O50" s="245" t="s">
        <v>79</v>
      </c>
      <c r="P50" s="245"/>
      <c r="Q50" s="245"/>
      <c r="R50" s="76"/>
      <c r="S50" s="76" t="s">
        <v>78</v>
      </c>
      <c r="T50" s="118"/>
      <c r="U50" s="76" t="s">
        <v>81</v>
      </c>
      <c r="V50" s="118"/>
      <c r="W50" s="76" t="s">
        <v>82</v>
      </c>
      <c r="X50" s="118"/>
      <c r="Y50" s="76"/>
      <c r="Z50" s="76"/>
      <c r="AA50" s="76"/>
    </row>
    <row r="51" spans="1:27" ht="20.25" customHeight="1" x14ac:dyDescent="0.3">
      <c r="A51" s="76"/>
      <c r="B51" s="75"/>
      <c r="C51" s="76" t="s">
        <v>10</v>
      </c>
      <c r="D51" s="76"/>
      <c r="E51" s="76"/>
      <c r="F51" s="76"/>
      <c r="G51" s="76"/>
      <c r="H51" s="76"/>
      <c r="I51" s="76"/>
      <c r="J51" s="76"/>
      <c r="K51" s="76" t="s">
        <v>207</v>
      </c>
      <c r="L51" s="76"/>
      <c r="M51" s="76" t="s">
        <v>315</v>
      </c>
      <c r="N51" s="119"/>
      <c r="O51" s="244" t="s">
        <v>145</v>
      </c>
      <c r="P51" s="244"/>
      <c r="Q51" s="244"/>
      <c r="R51" s="76"/>
      <c r="S51" s="76" t="s">
        <v>80</v>
      </c>
      <c r="T51" s="76"/>
      <c r="U51" s="76" t="s">
        <v>84</v>
      </c>
      <c r="V51" s="76"/>
      <c r="W51" s="76" t="s">
        <v>38</v>
      </c>
      <c r="X51" s="76"/>
      <c r="Y51" s="76" t="s">
        <v>85</v>
      </c>
      <c r="Z51" s="76"/>
      <c r="AA51" s="76"/>
    </row>
    <row r="52" spans="1:27" ht="20.25" customHeight="1" x14ac:dyDescent="0.3">
      <c r="A52" s="76"/>
      <c r="B52" s="75"/>
      <c r="C52" s="76" t="s">
        <v>11</v>
      </c>
      <c r="D52" s="76"/>
      <c r="E52" s="76" t="s">
        <v>153</v>
      </c>
      <c r="F52" s="76"/>
      <c r="G52" s="76" t="s">
        <v>64</v>
      </c>
      <c r="H52" s="76"/>
      <c r="I52" s="76"/>
      <c r="J52" s="76"/>
      <c r="K52" s="76" t="s">
        <v>208</v>
      </c>
      <c r="L52" s="76"/>
      <c r="M52" s="76" t="s">
        <v>86</v>
      </c>
      <c r="N52" s="224"/>
      <c r="O52" s="224" t="s">
        <v>47</v>
      </c>
      <c r="P52" s="76"/>
      <c r="Q52" s="224" t="s">
        <v>47</v>
      </c>
      <c r="R52" s="118"/>
      <c r="S52" s="76" t="s">
        <v>83</v>
      </c>
      <c r="T52" s="76"/>
      <c r="U52" s="76" t="s">
        <v>87</v>
      </c>
      <c r="V52" s="76"/>
      <c r="W52" s="76" t="s">
        <v>210</v>
      </c>
      <c r="X52" s="76"/>
      <c r="Y52" s="76" t="s">
        <v>88</v>
      </c>
      <c r="Z52" s="76"/>
      <c r="AA52" s="76" t="s">
        <v>8</v>
      </c>
    </row>
    <row r="53" spans="1:27" ht="20.25" customHeight="1" x14ac:dyDescent="0.3">
      <c r="A53" s="224"/>
      <c r="B53" s="225" t="s">
        <v>17</v>
      </c>
      <c r="C53" s="224" t="s">
        <v>12</v>
      </c>
      <c r="D53" s="224"/>
      <c r="E53" s="224" t="s">
        <v>154</v>
      </c>
      <c r="F53" s="224"/>
      <c r="G53" s="224" t="s">
        <v>103</v>
      </c>
      <c r="H53" s="224"/>
      <c r="I53" s="224" t="s">
        <v>67</v>
      </c>
      <c r="J53" s="224"/>
      <c r="K53" s="76" t="s">
        <v>209</v>
      </c>
      <c r="L53" s="224"/>
      <c r="M53" s="224" t="s">
        <v>136</v>
      </c>
      <c r="N53" s="224"/>
      <c r="O53" s="224" t="s">
        <v>48</v>
      </c>
      <c r="P53" s="224"/>
      <c r="Q53" s="224" t="s">
        <v>89</v>
      </c>
      <c r="R53" s="224"/>
      <c r="S53" s="76" t="s">
        <v>302</v>
      </c>
      <c r="T53" s="224"/>
      <c r="U53" s="76" t="s">
        <v>90</v>
      </c>
      <c r="V53" s="224"/>
      <c r="W53" s="76" t="s">
        <v>236</v>
      </c>
      <c r="X53" s="224"/>
      <c r="Y53" s="224" t="s">
        <v>13</v>
      </c>
      <c r="Z53" s="224"/>
      <c r="AA53" s="224" t="s">
        <v>37</v>
      </c>
    </row>
    <row r="54" spans="1:27" ht="20.25" customHeight="1" x14ac:dyDescent="0.3">
      <c r="A54" s="116"/>
      <c r="B54" s="225"/>
      <c r="C54" s="242" t="s">
        <v>51</v>
      </c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</row>
    <row r="55" spans="1:27" ht="20.25" customHeight="1" x14ac:dyDescent="0.3">
      <c r="A55" s="120" t="s">
        <v>258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</row>
    <row r="56" spans="1:27" ht="20.25" customHeight="1" x14ac:dyDescent="0.35">
      <c r="A56" s="120" t="s">
        <v>259</v>
      </c>
      <c r="B56" s="121"/>
      <c r="C56" s="122">
        <v>2264954920</v>
      </c>
      <c r="D56" s="122"/>
      <c r="E56" s="122">
        <v>503250900</v>
      </c>
      <c r="F56" s="122"/>
      <c r="G56" s="122">
        <v>141746500</v>
      </c>
      <c r="H56" s="122"/>
      <c r="I56" s="122">
        <v>1104313196</v>
      </c>
      <c r="J56" s="122"/>
      <c r="K56" s="122">
        <v>-7882107</v>
      </c>
      <c r="L56" s="122"/>
      <c r="M56" s="122">
        <v>99352301</v>
      </c>
      <c r="N56" s="122"/>
      <c r="O56" s="122">
        <v>355215296</v>
      </c>
      <c r="P56" s="122"/>
      <c r="Q56" s="122">
        <v>137830880</v>
      </c>
      <c r="R56" s="122"/>
      <c r="S56" s="122">
        <v>1298370607</v>
      </c>
      <c r="T56" s="122"/>
      <c r="U56" s="122">
        <v>1882886977</v>
      </c>
      <c r="V56" s="122"/>
      <c r="W56" s="122">
        <v>5897152493</v>
      </c>
      <c r="X56" s="122"/>
      <c r="Y56" s="122">
        <v>103090933</v>
      </c>
      <c r="Z56" s="122"/>
      <c r="AA56" s="182">
        <f>SUM(W56:Y56)</f>
        <v>6000243426</v>
      </c>
    </row>
    <row r="57" spans="1:27" ht="20.25" customHeight="1" x14ac:dyDescent="0.35">
      <c r="A57" s="123"/>
      <c r="B57" s="124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</row>
    <row r="58" spans="1:27" ht="20.25" customHeight="1" x14ac:dyDescent="0.3">
      <c r="A58" s="126" t="s">
        <v>91</v>
      </c>
      <c r="B58" s="75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2"/>
      <c r="Y58" s="122"/>
      <c r="Z58" s="122"/>
      <c r="AA58" s="122"/>
    </row>
    <row r="59" spans="1:27" ht="20.25" customHeight="1" x14ac:dyDescent="0.35">
      <c r="A59" s="237" t="s">
        <v>252</v>
      </c>
      <c r="B59" s="75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2"/>
      <c r="Y59" s="122"/>
      <c r="Z59" s="122"/>
      <c r="AA59" s="122"/>
    </row>
    <row r="60" spans="1:27" ht="20.25" hidden="1" customHeight="1" x14ac:dyDescent="0.3">
      <c r="A60" s="129" t="s">
        <v>188</v>
      </c>
      <c r="B60" s="75"/>
      <c r="C60" s="135"/>
      <c r="D60" s="135"/>
      <c r="E60" s="135"/>
      <c r="F60" s="127"/>
      <c r="G60" s="137" t="s">
        <v>3</v>
      </c>
      <c r="H60" s="127"/>
      <c r="I60" s="137" t="s">
        <v>3</v>
      </c>
      <c r="J60" s="127"/>
      <c r="K60" s="137" t="s">
        <v>3</v>
      </c>
      <c r="L60" s="127"/>
      <c r="M60" s="137" t="s">
        <v>3</v>
      </c>
      <c r="N60" s="127"/>
      <c r="O60" s="137" t="s">
        <v>3</v>
      </c>
      <c r="P60" s="127"/>
      <c r="Q60" s="137" t="s">
        <v>3</v>
      </c>
      <c r="R60" s="127"/>
      <c r="S60" s="137" t="s">
        <v>3</v>
      </c>
      <c r="T60" s="127"/>
      <c r="U60" s="137" t="s">
        <v>3</v>
      </c>
      <c r="V60" s="127"/>
      <c r="W60" s="135">
        <f>SUM(C60,E60,G60,I60)</f>
        <v>0</v>
      </c>
      <c r="X60" s="122"/>
      <c r="Y60" s="137" t="s">
        <v>3</v>
      </c>
      <c r="Z60" s="122"/>
      <c r="AA60" s="197">
        <f>SUM(W60:Y60)</f>
        <v>0</v>
      </c>
    </row>
    <row r="61" spans="1:27" ht="20.25" customHeight="1" x14ac:dyDescent="0.3">
      <c r="A61" s="129" t="s">
        <v>111</v>
      </c>
      <c r="B61" s="75"/>
      <c r="C61" s="137" t="s">
        <v>3</v>
      </c>
      <c r="D61" s="151"/>
      <c r="E61" s="137" t="s">
        <v>3</v>
      </c>
      <c r="F61" s="151"/>
      <c r="G61" s="137" t="s">
        <v>3</v>
      </c>
      <c r="H61" s="127"/>
      <c r="I61" s="137" t="s">
        <v>3</v>
      </c>
      <c r="J61" s="151"/>
      <c r="K61" s="137" t="s">
        <v>3</v>
      </c>
      <c r="L61" s="151"/>
      <c r="M61" s="137" t="s">
        <v>3</v>
      </c>
      <c r="N61" s="151"/>
      <c r="O61" s="137" t="s">
        <v>3</v>
      </c>
      <c r="P61" s="151"/>
      <c r="Q61" s="137" t="s">
        <v>3</v>
      </c>
      <c r="R61" s="151"/>
      <c r="S61" s="137" t="s">
        <v>3</v>
      </c>
      <c r="T61" s="151"/>
      <c r="U61" s="137" t="s">
        <v>3</v>
      </c>
      <c r="V61" s="151"/>
      <c r="W61" s="137" t="s">
        <v>3</v>
      </c>
      <c r="X61" s="122"/>
      <c r="Y61" s="131">
        <v>2745030</v>
      </c>
      <c r="Z61" s="122"/>
      <c r="AA61" s="197">
        <f>SUM(W61:Y61)</f>
        <v>2745030</v>
      </c>
    </row>
    <row r="62" spans="1:27" ht="20.25" customHeight="1" x14ac:dyDescent="0.3">
      <c r="A62" s="129" t="s">
        <v>92</v>
      </c>
      <c r="B62" s="75"/>
      <c r="C62" s="152" t="s">
        <v>3</v>
      </c>
      <c r="D62" s="137"/>
      <c r="E62" s="152" t="s">
        <v>3</v>
      </c>
      <c r="F62" s="137"/>
      <c r="G62" s="152" t="s">
        <v>3</v>
      </c>
      <c r="H62" s="135"/>
      <c r="I62" s="130" t="s">
        <v>3</v>
      </c>
      <c r="J62" s="135"/>
      <c r="K62" s="152" t="s">
        <v>3</v>
      </c>
      <c r="L62" s="137"/>
      <c r="M62" s="152" t="s">
        <v>3</v>
      </c>
      <c r="N62" s="137"/>
      <c r="O62" s="152" t="s">
        <v>3</v>
      </c>
      <c r="P62" s="137"/>
      <c r="Q62" s="152" t="s">
        <v>3</v>
      </c>
      <c r="R62" s="137"/>
      <c r="S62" s="152" t="s">
        <v>3</v>
      </c>
      <c r="T62" s="137"/>
      <c r="U62" s="152" t="s">
        <v>3</v>
      </c>
      <c r="V62" s="135"/>
      <c r="W62" s="152" t="s">
        <v>3</v>
      </c>
      <c r="X62" s="122"/>
      <c r="Y62" s="78">
        <v>-90959.999999999971</v>
      </c>
      <c r="Z62" s="122"/>
      <c r="AA62" s="230">
        <f>SUM(W62:Y62)</f>
        <v>-90959.999999999971</v>
      </c>
    </row>
    <row r="63" spans="1:27" ht="20" hidden="1" customHeight="1" x14ac:dyDescent="0.3">
      <c r="A63" s="129" t="s">
        <v>246</v>
      </c>
      <c r="B63" s="75"/>
      <c r="C63" s="152" t="s">
        <v>3</v>
      </c>
      <c r="D63" s="151"/>
      <c r="E63" s="152" t="s">
        <v>3</v>
      </c>
      <c r="F63" s="151"/>
      <c r="G63" s="152" t="s">
        <v>3</v>
      </c>
      <c r="H63" s="127"/>
      <c r="I63" s="130" t="s">
        <v>263</v>
      </c>
      <c r="J63" s="127"/>
      <c r="K63" s="152" t="s">
        <v>3</v>
      </c>
      <c r="L63" s="151"/>
      <c r="M63" s="152" t="s">
        <v>3</v>
      </c>
      <c r="N63" s="151"/>
      <c r="O63" s="152" t="s">
        <v>3</v>
      </c>
      <c r="P63" s="151"/>
      <c r="Q63" s="152" t="s">
        <v>3</v>
      </c>
      <c r="R63" s="151"/>
      <c r="S63" s="152" t="s">
        <v>3</v>
      </c>
      <c r="T63" s="151"/>
      <c r="U63" s="152" t="s">
        <v>3</v>
      </c>
      <c r="V63" s="127"/>
      <c r="W63" s="78" t="s">
        <v>263</v>
      </c>
      <c r="X63" s="122"/>
      <c r="Y63" s="152" t="s">
        <v>3</v>
      </c>
      <c r="Z63" s="131"/>
      <c r="AA63" s="78">
        <f>SUM(W63:Y63)</f>
        <v>0</v>
      </c>
    </row>
    <row r="64" spans="1:27" ht="20.25" customHeight="1" x14ac:dyDescent="0.3">
      <c r="A64" s="123" t="s">
        <v>311</v>
      </c>
      <c r="B64" s="75"/>
      <c r="C64" s="155" t="s">
        <v>3</v>
      </c>
      <c r="D64" s="151"/>
      <c r="E64" s="155" t="s">
        <v>3</v>
      </c>
      <c r="F64" s="151"/>
      <c r="G64" s="155" t="s">
        <v>3</v>
      </c>
      <c r="H64" s="127"/>
      <c r="I64" s="155" t="s">
        <v>3</v>
      </c>
      <c r="J64" s="127"/>
      <c r="K64" s="155" t="s">
        <v>3</v>
      </c>
      <c r="L64" s="151"/>
      <c r="M64" s="155" t="s">
        <v>3</v>
      </c>
      <c r="N64" s="151"/>
      <c r="O64" s="155" t="s">
        <v>3</v>
      </c>
      <c r="P64" s="151"/>
      <c r="Q64" s="155" t="s">
        <v>3</v>
      </c>
      <c r="R64" s="151"/>
      <c r="S64" s="155" t="s">
        <v>3</v>
      </c>
      <c r="T64" s="151"/>
      <c r="U64" s="155" t="s">
        <v>3</v>
      </c>
      <c r="V64" s="127"/>
      <c r="W64" s="155" t="s">
        <v>3</v>
      </c>
      <c r="X64" s="122"/>
      <c r="Y64" s="147">
        <f>SUM(Y60:Y63)</f>
        <v>2654070</v>
      </c>
      <c r="Z64" s="122"/>
      <c r="AA64" s="147">
        <f>SUM(AA60:AA63)</f>
        <v>2654070</v>
      </c>
    </row>
    <row r="65" spans="1:27" ht="20.25" customHeight="1" x14ac:dyDescent="0.3">
      <c r="A65" s="123"/>
      <c r="B65" s="75"/>
      <c r="C65" s="151"/>
      <c r="D65" s="151"/>
      <c r="E65" s="151"/>
      <c r="F65" s="151"/>
      <c r="G65" s="151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2"/>
      <c r="Y65" s="122"/>
      <c r="Z65" s="122"/>
      <c r="AA65" s="122"/>
    </row>
    <row r="66" spans="1:27" ht="20.25" customHeight="1" x14ac:dyDescent="0.35">
      <c r="A66" s="128" t="s">
        <v>280</v>
      </c>
      <c r="B66" s="75">
        <v>5</v>
      </c>
      <c r="C66" s="151"/>
      <c r="D66" s="151"/>
      <c r="E66" s="151"/>
      <c r="F66" s="151"/>
      <c r="G66" s="151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2"/>
      <c r="Y66" s="122"/>
      <c r="Z66" s="122"/>
      <c r="AA66" s="122"/>
    </row>
    <row r="67" spans="1:27" ht="20.25" customHeight="1" x14ac:dyDescent="0.3">
      <c r="A67" s="129" t="s">
        <v>281</v>
      </c>
      <c r="B67" s="75"/>
      <c r="C67" s="137" t="s">
        <v>3</v>
      </c>
      <c r="D67" s="137"/>
      <c r="E67" s="137" t="s">
        <v>3</v>
      </c>
      <c r="F67" s="137"/>
      <c r="G67" s="137" t="s">
        <v>3</v>
      </c>
      <c r="H67" s="135"/>
      <c r="I67" s="137" t="s">
        <v>3</v>
      </c>
      <c r="J67" s="137"/>
      <c r="K67" s="137" t="s">
        <v>3</v>
      </c>
      <c r="L67" s="137"/>
      <c r="M67" s="137" t="s">
        <v>3</v>
      </c>
      <c r="N67" s="137"/>
      <c r="O67" s="137" t="s">
        <v>3</v>
      </c>
      <c r="P67" s="137"/>
      <c r="Q67" s="131">
        <v>4312471</v>
      </c>
      <c r="R67" s="137"/>
      <c r="S67" s="131">
        <v>5004239</v>
      </c>
      <c r="T67" s="137"/>
      <c r="U67" s="131">
        <f>SUM(Q67:S67)</f>
        <v>9316710</v>
      </c>
      <c r="V67" s="137"/>
      <c r="W67" s="131">
        <v>9316710</v>
      </c>
      <c r="X67" s="131"/>
      <c r="Y67" s="131">
        <v>-11286710</v>
      </c>
      <c r="Z67" s="131"/>
      <c r="AA67" s="197">
        <f>SUM(W67:Y67)</f>
        <v>-1970000</v>
      </c>
    </row>
    <row r="68" spans="1:27" ht="20.25" customHeight="1" x14ac:dyDescent="0.3">
      <c r="A68" s="129" t="s">
        <v>282</v>
      </c>
      <c r="B68" s="75"/>
      <c r="C68" s="152" t="s">
        <v>3</v>
      </c>
      <c r="D68" s="137"/>
      <c r="E68" s="152" t="s">
        <v>3</v>
      </c>
      <c r="F68" s="137"/>
      <c r="G68" s="152" t="s">
        <v>3</v>
      </c>
      <c r="H68" s="135"/>
      <c r="I68" s="152" t="s">
        <v>3</v>
      </c>
      <c r="J68" s="135"/>
      <c r="K68" s="152" t="s">
        <v>3</v>
      </c>
      <c r="L68" s="137"/>
      <c r="M68" s="152" t="s">
        <v>3</v>
      </c>
      <c r="N68" s="137"/>
      <c r="O68" s="152" t="s">
        <v>3</v>
      </c>
      <c r="P68" s="137"/>
      <c r="Q68" s="152" t="s">
        <v>3</v>
      </c>
      <c r="R68" s="137"/>
      <c r="S68" s="152" t="s">
        <v>3</v>
      </c>
      <c r="T68" s="141"/>
      <c r="U68" s="152" t="s">
        <v>3</v>
      </c>
      <c r="V68" s="135"/>
      <c r="W68" s="152" t="s">
        <v>3</v>
      </c>
      <c r="X68" s="131"/>
      <c r="Y68" s="78">
        <v>414796</v>
      </c>
      <c r="Z68" s="131"/>
      <c r="AA68" s="78">
        <f>SUM(W68:Y68)</f>
        <v>414796</v>
      </c>
    </row>
    <row r="69" spans="1:27" ht="20.25" customHeight="1" x14ac:dyDescent="0.3">
      <c r="A69" s="123" t="s">
        <v>283</v>
      </c>
      <c r="B69" s="75"/>
      <c r="C69" s="155" t="s">
        <v>3</v>
      </c>
      <c r="D69" s="151"/>
      <c r="E69" s="155" t="s">
        <v>3</v>
      </c>
      <c r="F69" s="151"/>
      <c r="G69" s="155" t="s">
        <v>3</v>
      </c>
      <c r="H69" s="127"/>
      <c r="I69" s="155" t="s">
        <v>3</v>
      </c>
      <c r="J69" s="127"/>
      <c r="K69" s="155" t="s">
        <v>3</v>
      </c>
      <c r="L69" s="151"/>
      <c r="M69" s="155" t="s">
        <v>3</v>
      </c>
      <c r="N69" s="151"/>
      <c r="O69" s="155" t="s">
        <v>3</v>
      </c>
      <c r="P69" s="151"/>
      <c r="Q69" s="147">
        <f>SUM(Q67:Q68)</f>
        <v>4312471</v>
      </c>
      <c r="R69" s="151"/>
      <c r="S69" s="147">
        <f>SUM(S67:S68)</f>
        <v>5004239</v>
      </c>
      <c r="T69" s="132"/>
      <c r="U69" s="147">
        <f>SUM(U67:U68)</f>
        <v>9316710</v>
      </c>
      <c r="V69" s="127"/>
      <c r="W69" s="147">
        <f>SUM(C69:I69,U69)</f>
        <v>9316710</v>
      </c>
      <c r="X69" s="122"/>
      <c r="Y69" s="147">
        <f>SUM(Y67:Y68)</f>
        <v>-10871914</v>
      </c>
      <c r="Z69" s="122"/>
      <c r="AA69" s="206">
        <f>SUM(W69:Y69)</f>
        <v>-1555204</v>
      </c>
    </row>
    <row r="70" spans="1:27" ht="20.25" customHeight="1" x14ac:dyDescent="0.35">
      <c r="A70" s="129"/>
      <c r="B70" s="124"/>
      <c r="C70" s="151"/>
      <c r="D70" s="151"/>
      <c r="E70" s="151"/>
      <c r="F70" s="151"/>
      <c r="G70" s="151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2"/>
      <c r="Y70" s="122"/>
      <c r="Z70" s="122"/>
      <c r="AA70" s="122"/>
    </row>
    <row r="71" spans="1:27" ht="20.25" customHeight="1" x14ac:dyDescent="0.35">
      <c r="A71" s="123" t="s">
        <v>284</v>
      </c>
      <c r="B71" s="124"/>
      <c r="C71" s="155" t="s">
        <v>3</v>
      </c>
      <c r="D71" s="151"/>
      <c r="E71" s="155" t="s">
        <v>3</v>
      </c>
      <c r="F71" s="151"/>
      <c r="G71" s="155" t="s">
        <v>3</v>
      </c>
      <c r="H71" s="127"/>
      <c r="I71" s="155" t="s">
        <v>3</v>
      </c>
      <c r="J71" s="127"/>
      <c r="K71" s="155" t="s">
        <v>3</v>
      </c>
      <c r="L71" s="151"/>
      <c r="M71" s="155" t="s">
        <v>3</v>
      </c>
      <c r="N71" s="151"/>
      <c r="O71" s="155" t="s">
        <v>3</v>
      </c>
      <c r="P71" s="151"/>
      <c r="Q71" s="147">
        <f>SUM(Q64,Q69)</f>
        <v>4312471</v>
      </c>
      <c r="R71" s="151"/>
      <c r="S71" s="147">
        <f>SUM(S64,S69)</f>
        <v>5004239</v>
      </c>
      <c r="T71" s="132"/>
      <c r="U71" s="147">
        <f>SUM(U64,U69)</f>
        <v>9316710</v>
      </c>
      <c r="V71" s="127"/>
      <c r="W71" s="147">
        <f>SUM(W64,W69)</f>
        <v>9316710</v>
      </c>
      <c r="X71" s="122"/>
      <c r="Y71" s="147">
        <f>SUM(Y64,Y69)</f>
        <v>-8217844</v>
      </c>
      <c r="Z71" s="122"/>
      <c r="AA71" s="147">
        <f>SUM(AA64,AA69)</f>
        <v>1098866</v>
      </c>
    </row>
    <row r="72" spans="1:27" ht="20.25" customHeight="1" x14ac:dyDescent="0.35">
      <c r="A72" s="125"/>
      <c r="B72" s="124"/>
      <c r="C72" s="151"/>
      <c r="D72" s="151"/>
      <c r="E72" s="151"/>
      <c r="F72" s="151"/>
      <c r="G72" s="151"/>
      <c r="H72" s="127"/>
      <c r="I72" s="127"/>
      <c r="J72" s="127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27"/>
      <c r="W72" s="127"/>
      <c r="X72" s="122"/>
      <c r="Y72" s="122"/>
      <c r="Z72" s="122"/>
      <c r="AA72" s="122"/>
    </row>
    <row r="73" spans="1:27" ht="20.25" customHeight="1" x14ac:dyDescent="0.3">
      <c r="A73" s="79" t="s">
        <v>100</v>
      </c>
      <c r="B73" s="77"/>
      <c r="C73" s="156"/>
      <c r="D73" s="137"/>
      <c r="E73" s="156"/>
      <c r="F73" s="137"/>
      <c r="G73" s="156"/>
      <c r="H73" s="135"/>
      <c r="I73" s="134"/>
      <c r="J73" s="135"/>
      <c r="K73" s="156"/>
      <c r="L73" s="137"/>
      <c r="M73" s="156"/>
      <c r="N73" s="137"/>
      <c r="O73" s="156"/>
      <c r="P73" s="137"/>
      <c r="Q73" s="156"/>
      <c r="R73" s="137"/>
      <c r="S73" s="156"/>
      <c r="T73" s="137"/>
      <c r="U73" s="156"/>
      <c r="V73" s="135"/>
      <c r="W73" s="134"/>
      <c r="X73" s="131"/>
      <c r="Y73" s="136"/>
      <c r="Z73" s="131"/>
      <c r="AA73" s="131"/>
    </row>
    <row r="74" spans="1:27" ht="20.25" customHeight="1" x14ac:dyDescent="0.3">
      <c r="A74" s="116" t="s">
        <v>199</v>
      </c>
      <c r="B74" s="77"/>
      <c r="C74" s="137" t="s">
        <v>3</v>
      </c>
      <c r="D74" s="137"/>
      <c r="E74" s="137" t="s">
        <v>3</v>
      </c>
      <c r="F74" s="137"/>
      <c r="G74" s="137" t="s">
        <v>3</v>
      </c>
      <c r="H74" s="135"/>
      <c r="I74" s="141">
        <f>BSPL!E129</f>
        <v>-755811870</v>
      </c>
      <c r="J74" s="135"/>
      <c r="K74" s="137" t="s">
        <v>3</v>
      </c>
      <c r="L74" s="137"/>
      <c r="M74" s="137" t="s">
        <v>3</v>
      </c>
      <c r="N74" s="137"/>
      <c r="O74" s="137" t="s">
        <v>3</v>
      </c>
      <c r="P74" s="137"/>
      <c r="Q74" s="137" t="s">
        <v>3</v>
      </c>
      <c r="R74" s="137"/>
      <c r="S74" s="137" t="s">
        <v>3</v>
      </c>
      <c r="T74" s="137"/>
      <c r="U74" s="137" t="s">
        <v>3</v>
      </c>
      <c r="V74" s="135"/>
      <c r="W74" s="131">
        <f>SUM(C74:I74,U74)</f>
        <v>-755811870</v>
      </c>
      <c r="X74" s="139"/>
      <c r="Y74" s="140">
        <f>BSPL!E130</f>
        <v>-12895182</v>
      </c>
      <c r="Z74" s="139"/>
      <c r="AA74" s="139">
        <f>SUM(W74:Y74)</f>
        <v>-768707052</v>
      </c>
    </row>
    <row r="75" spans="1:27" ht="20.25" customHeight="1" x14ac:dyDescent="0.3">
      <c r="A75" s="116" t="s">
        <v>96</v>
      </c>
      <c r="B75" s="75"/>
      <c r="C75" s="137" t="s">
        <v>3</v>
      </c>
      <c r="D75" s="137"/>
      <c r="E75" s="137" t="s">
        <v>3</v>
      </c>
      <c r="F75" s="137"/>
      <c r="G75" s="137" t="s">
        <v>3</v>
      </c>
      <c r="H75" s="135"/>
      <c r="I75" s="141">
        <f>BSPL!E151</f>
        <v>-38919763</v>
      </c>
      <c r="J75" s="135"/>
      <c r="K75" s="141">
        <f>BSPL!E155</f>
        <v>3345964</v>
      </c>
      <c r="L75" s="135"/>
      <c r="M75" s="141">
        <f>SUM(BSPL!E156:E160)</f>
        <v>-181629461</v>
      </c>
      <c r="N75" s="137"/>
      <c r="O75" s="137" t="s">
        <v>3</v>
      </c>
      <c r="P75" s="137"/>
      <c r="Q75" s="137" t="s">
        <v>3</v>
      </c>
      <c r="R75" s="135"/>
      <c r="S75" s="137" t="s">
        <v>3</v>
      </c>
      <c r="T75" s="135"/>
      <c r="U75" s="210">
        <f>SUM(K75:S75)</f>
        <v>-178283497</v>
      </c>
      <c r="V75" s="135"/>
      <c r="W75" s="78">
        <f>SUM(C75:S75)</f>
        <v>-217203260</v>
      </c>
      <c r="X75" s="139"/>
      <c r="Y75" s="137" t="s">
        <v>3</v>
      </c>
      <c r="Z75" s="139"/>
      <c r="AA75" s="139">
        <f>SUM(W75:Y75)</f>
        <v>-217203260</v>
      </c>
    </row>
    <row r="76" spans="1:27" ht="20.25" customHeight="1" x14ac:dyDescent="0.3">
      <c r="A76" s="79" t="s">
        <v>234</v>
      </c>
      <c r="B76" s="125"/>
      <c r="C76" s="150" t="s">
        <v>3</v>
      </c>
      <c r="D76" s="151"/>
      <c r="E76" s="150" t="s">
        <v>3</v>
      </c>
      <c r="F76" s="151"/>
      <c r="G76" s="150" t="s">
        <v>3</v>
      </c>
      <c r="H76" s="127"/>
      <c r="I76" s="142">
        <f>SUM(I74:I75)</f>
        <v>-794731633</v>
      </c>
      <c r="J76" s="127"/>
      <c r="K76" s="133">
        <f>SUM(K74:K75)</f>
        <v>3345964</v>
      </c>
      <c r="L76" s="127"/>
      <c r="M76" s="209">
        <f>M75</f>
        <v>-181629461</v>
      </c>
      <c r="N76" s="132"/>
      <c r="O76" s="209" t="str">
        <f>O75</f>
        <v>-</v>
      </c>
      <c r="P76" s="217"/>
      <c r="Q76" s="209" t="str">
        <f>Q75</f>
        <v>-</v>
      </c>
      <c r="R76" s="153"/>
      <c r="S76" s="181" t="str">
        <f>S75</f>
        <v>-</v>
      </c>
      <c r="T76" s="127"/>
      <c r="U76" s="142">
        <f>U75</f>
        <v>-178283497</v>
      </c>
      <c r="V76" s="127"/>
      <c r="W76" s="142">
        <f>W74+W75</f>
        <v>-973015130</v>
      </c>
      <c r="X76" s="143"/>
      <c r="Y76" s="144">
        <f>SUM(Y74:Y75)</f>
        <v>-12895182</v>
      </c>
      <c r="Z76" s="143"/>
      <c r="AA76" s="144">
        <f>SUM(AA74:AA75)</f>
        <v>-985910312</v>
      </c>
    </row>
    <row r="77" spans="1:27" ht="20.25" customHeight="1" x14ac:dyDescent="0.3">
      <c r="A77" s="79"/>
      <c r="B77" s="125"/>
      <c r="C77" s="151"/>
      <c r="D77" s="151"/>
      <c r="E77" s="151"/>
      <c r="F77" s="151"/>
      <c r="G77" s="151"/>
      <c r="H77" s="127"/>
      <c r="I77" s="148"/>
      <c r="J77" s="127"/>
      <c r="K77" s="132"/>
      <c r="L77" s="127"/>
      <c r="M77" s="148"/>
      <c r="N77" s="127"/>
      <c r="O77" s="148"/>
      <c r="P77" s="127"/>
      <c r="Q77" s="148"/>
      <c r="R77" s="127"/>
      <c r="S77" s="148"/>
      <c r="T77" s="127"/>
      <c r="U77" s="148"/>
      <c r="V77" s="127"/>
      <c r="W77" s="148"/>
      <c r="X77" s="143"/>
      <c r="Y77" s="149"/>
      <c r="Z77" s="143"/>
      <c r="AA77" s="149"/>
    </row>
    <row r="78" spans="1:27" ht="20.25" hidden="1" customHeight="1" x14ac:dyDescent="0.3">
      <c r="A78" s="116" t="s">
        <v>97</v>
      </c>
      <c r="B78" s="75"/>
      <c r="C78" s="137" t="s">
        <v>3</v>
      </c>
      <c r="D78" s="127"/>
      <c r="E78" s="137" t="s">
        <v>3</v>
      </c>
      <c r="F78" s="127"/>
      <c r="G78" s="138"/>
      <c r="H78" s="127"/>
      <c r="I78" s="138"/>
      <c r="J78" s="127"/>
      <c r="K78" s="137" t="s">
        <v>3</v>
      </c>
      <c r="L78" s="153"/>
      <c r="M78" s="137" t="s">
        <v>3</v>
      </c>
      <c r="N78" s="153"/>
      <c r="O78" s="137" t="s">
        <v>3</v>
      </c>
      <c r="P78" s="153"/>
      <c r="Q78" s="137" t="s">
        <v>3</v>
      </c>
      <c r="R78" s="153"/>
      <c r="S78" s="137" t="s">
        <v>3</v>
      </c>
      <c r="T78" s="153"/>
      <c r="U78" s="137" t="s">
        <v>3</v>
      </c>
      <c r="V78" s="153"/>
      <c r="W78" s="137" t="s">
        <v>3</v>
      </c>
      <c r="X78" s="154"/>
      <c r="Y78" s="137" t="s">
        <v>3</v>
      </c>
      <c r="Z78" s="154"/>
      <c r="AA78" s="137" t="s">
        <v>3</v>
      </c>
    </row>
    <row r="79" spans="1:27" ht="20.25" hidden="1" customHeight="1" x14ac:dyDescent="0.3">
      <c r="A79" s="116"/>
      <c r="B79" s="77"/>
      <c r="C79" s="188"/>
      <c r="D79" s="131"/>
      <c r="E79" s="188"/>
      <c r="F79" s="131"/>
      <c r="G79" s="188"/>
      <c r="H79" s="131"/>
      <c r="I79" s="188"/>
      <c r="J79" s="131"/>
      <c r="K79" s="188"/>
      <c r="L79" s="131"/>
      <c r="M79" s="188"/>
      <c r="N79" s="131"/>
      <c r="O79" s="188"/>
      <c r="P79" s="131"/>
      <c r="Q79" s="188"/>
      <c r="R79" s="131"/>
      <c r="S79" s="188"/>
      <c r="T79" s="131"/>
      <c r="U79" s="188"/>
      <c r="V79" s="131"/>
      <c r="W79" s="188"/>
      <c r="X79" s="131"/>
      <c r="Y79" s="189"/>
      <c r="Z79" s="131"/>
      <c r="AA79" s="190"/>
    </row>
    <row r="80" spans="1:27" ht="20.25" customHeight="1" thickBot="1" x14ac:dyDescent="0.35">
      <c r="A80" s="79" t="s">
        <v>260</v>
      </c>
      <c r="B80" s="77"/>
      <c r="C80" s="187">
        <f>SUM(C56,C71,C76,C78)</f>
        <v>2264954920</v>
      </c>
      <c r="D80" s="145"/>
      <c r="E80" s="187">
        <f>SUM(E56,E71,E76,E78)</f>
        <v>503250900</v>
      </c>
      <c r="F80" s="145"/>
      <c r="G80" s="187">
        <f>SUM(G56,G71,G76,G78)</f>
        <v>141746500</v>
      </c>
      <c r="H80" s="145"/>
      <c r="I80" s="187">
        <f>SUM(I56,I71,I76,I78)</f>
        <v>309581563</v>
      </c>
      <c r="J80" s="145"/>
      <c r="K80" s="187">
        <f>SUM(K56,K71,K76,K78)</f>
        <v>-4536143</v>
      </c>
      <c r="L80" s="145"/>
      <c r="M80" s="187">
        <f>SUM(M56,M71,M76,M78)</f>
        <v>-82277160</v>
      </c>
      <c r="N80" s="145"/>
      <c r="O80" s="187">
        <f>SUM(O56,O71,O76,O78)</f>
        <v>355215296</v>
      </c>
      <c r="P80" s="218"/>
      <c r="Q80" s="187">
        <f>SUM(Q56,Q71,Q76,Q78)</f>
        <v>142143351</v>
      </c>
      <c r="R80" s="145"/>
      <c r="S80" s="187">
        <f>SUM(S56,S71,S76,S78)</f>
        <v>1303374846</v>
      </c>
      <c r="T80" s="145"/>
      <c r="U80" s="187">
        <f>SUM(U56,U71,U76,U78)</f>
        <v>1713920190</v>
      </c>
      <c r="V80" s="145"/>
      <c r="W80" s="187">
        <f>SUM(W56,W71,W76,W78)</f>
        <v>4933454073</v>
      </c>
      <c r="X80" s="145"/>
      <c r="Y80" s="187">
        <f>SUM(Y56,Y71,Y76,Y78)</f>
        <v>81977907</v>
      </c>
      <c r="Z80" s="146"/>
      <c r="AA80" s="187">
        <f>SUM(AA56,AA71,AA76,AA78)</f>
        <v>5015431980</v>
      </c>
    </row>
    <row r="81" ht="20.25" customHeight="1" thickTop="1" x14ac:dyDescent="0.3"/>
  </sheetData>
  <mergeCells count="12">
    <mergeCell ref="C11:AA11"/>
    <mergeCell ref="C4:AA4"/>
    <mergeCell ref="G5:I5"/>
    <mergeCell ref="K5:U5"/>
    <mergeCell ref="O7:Q7"/>
    <mergeCell ref="O8:Q8"/>
    <mergeCell ref="C54:AA54"/>
    <mergeCell ref="C47:AA47"/>
    <mergeCell ref="G48:I48"/>
    <mergeCell ref="K48:U48"/>
    <mergeCell ref="O50:Q50"/>
    <mergeCell ref="O51:Q51"/>
  </mergeCells>
  <pageMargins left="0.3" right="0.2" top="0.48" bottom="0.5" header="0.5" footer="0.5"/>
  <pageSetup paperSize="9" scale="56" firstPageNumber="11" fitToHeight="0" orientation="landscape" useFirstPageNumber="1" r:id="rId1"/>
  <headerFooter alignWithMargins="0">
    <oddFooter>&amp;LThe accompanying notes are an integral part of these financial statements.
&amp;C
&amp;P</oddFooter>
  </headerFooter>
  <rowBreaks count="1" manualBreakCount="1">
    <brk id="43" max="16383" man="1"/>
  </rowBreaks>
  <ignoredErrors>
    <ignoredError sqref="M7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56"/>
  <sheetViews>
    <sheetView view="pageBreakPreview" zoomScaleNormal="85" zoomScaleSheetLayoutView="100" workbookViewId="0">
      <selection activeCell="C165" sqref="C165"/>
    </sheetView>
  </sheetViews>
  <sheetFormatPr defaultColWidth="9.1796875" defaultRowHeight="20.25" customHeight="1" x14ac:dyDescent="0.3"/>
  <cols>
    <col min="1" max="1" width="49.1796875" style="8" customWidth="1"/>
    <col min="2" max="2" width="6.81640625" style="16" customWidth="1"/>
    <col min="3" max="3" width="1.81640625" style="8" customWidth="1"/>
    <col min="4" max="4" width="16.81640625" style="8" customWidth="1"/>
    <col min="5" max="5" width="1.81640625" style="8" customWidth="1"/>
    <col min="6" max="6" width="14.1796875" style="8" customWidth="1"/>
    <col min="7" max="7" width="1.81640625" style="8" customWidth="1"/>
    <col min="8" max="8" width="12.81640625" style="8" customWidth="1"/>
    <col min="9" max="9" width="1.81640625" style="8" customWidth="1"/>
    <col min="10" max="10" width="14.81640625" style="8" bestFit="1" customWidth="1"/>
    <col min="11" max="11" width="1.81640625" style="8" customWidth="1"/>
    <col min="12" max="12" width="15.81640625" style="8" customWidth="1"/>
    <col min="13" max="13" width="1.81640625" style="8" customWidth="1"/>
    <col min="14" max="14" width="13.81640625" style="8" customWidth="1"/>
    <col min="15" max="15" width="1.81640625" style="8" customWidth="1"/>
    <col min="16" max="16" width="15" style="8" customWidth="1"/>
    <col min="17" max="17" width="1.81640625" style="8" customWidth="1"/>
    <col min="18" max="18" width="16" style="8" customWidth="1"/>
    <col min="19" max="16384" width="9.1796875" style="8"/>
  </cols>
  <sheetData>
    <row r="1" spans="1:18" ht="20.25" customHeight="1" x14ac:dyDescent="0.35">
      <c r="A1" s="12" t="s">
        <v>30</v>
      </c>
    </row>
    <row r="2" spans="1:18" ht="20.25" customHeight="1" x14ac:dyDescent="0.35">
      <c r="A2" s="13" t="s">
        <v>110</v>
      </c>
    </row>
    <row r="3" spans="1:18" ht="20.25" customHeight="1" x14ac:dyDescent="0.3">
      <c r="A3" s="13"/>
    </row>
    <row r="4" spans="1:18" ht="20.25" customHeight="1" x14ac:dyDescent="0.3">
      <c r="A4" s="23"/>
      <c r="B4" s="15"/>
      <c r="C4" s="11"/>
      <c r="D4" s="238" t="s">
        <v>44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20.25" customHeight="1" x14ac:dyDescent="0.3">
      <c r="A5" s="23"/>
      <c r="B5" s="15"/>
      <c r="C5" s="11"/>
      <c r="D5" s="20"/>
      <c r="E5" s="37"/>
      <c r="F5" s="20"/>
      <c r="G5" s="37"/>
      <c r="H5" s="246" t="s">
        <v>74</v>
      </c>
      <c r="I5" s="247"/>
      <c r="J5" s="247"/>
      <c r="K5" s="37"/>
      <c r="L5" s="246" t="s">
        <v>72</v>
      </c>
      <c r="M5" s="247"/>
      <c r="N5" s="247"/>
      <c r="O5" s="247"/>
      <c r="P5" s="247"/>
      <c r="Q5" s="37"/>
      <c r="R5" s="51"/>
    </row>
    <row r="6" spans="1:18" ht="20.25" customHeight="1" x14ac:dyDescent="0.3">
      <c r="A6" s="11"/>
      <c r="B6" s="15"/>
      <c r="C6" s="5"/>
      <c r="D6" s="20"/>
      <c r="E6" s="5"/>
      <c r="F6" s="20"/>
      <c r="G6" s="5"/>
      <c r="H6" s="24"/>
      <c r="I6" s="24"/>
      <c r="J6" s="24"/>
      <c r="K6" s="5"/>
      <c r="L6" s="107" t="s">
        <v>78</v>
      </c>
      <c r="M6" s="5"/>
      <c r="N6" s="24"/>
      <c r="O6" s="5"/>
      <c r="P6" s="104"/>
      <c r="Q6" s="5"/>
      <c r="R6" s="9"/>
    </row>
    <row r="7" spans="1:18" ht="20.25" customHeight="1" x14ac:dyDescent="0.3">
      <c r="A7" s="11"/>
      <c r="B7" s="15"/>
      <c r="C7" s="5"/>
      <c r="D7" s="5" t="s">
        <v>10</v>
      </c>
      <c r="E7" s="5"/>
      <c r="F7" s="5"/>
      <c r="G7" s="5"/>
      <c r="H7" s="5"/>
      <c r="I7" s="5"/>
      <c r="J7" s="5"/>
      <c r="K7" s="5"/>
      <c r="L7" s="104" t="s">
        <v>315</v>
      </c>
      <c r="M7" s="5"/>
      <c r="N7" s="41" t="s">
        <v>53</v>
      </c>
      <c r="O7" s="5"/>
      <c r="P7" s="41" t="s">
        <v>99</v>
      </c>
      <c r="Q7" s="5"/>
      <c r="R7" s="9"/>
    </row>
    <row r="8" spans="1:18" ht="20.25" customHeight="1" x14ac:dyDescent="0.3">
      <c r="A8" s="11"/>
      <c r="B8" s="15"/>
      <c r="C8" s="5"/>
      <c r="D8" s="5" t="s">
        <v>11</v>
      </c>
      <c r="E8" s="5"/>
      <c r="F8" s="5" t="s">
        <v>153</v>
      </c>
      <c r="G8" s="5"/>
      <c r="H8" s="41" t="s">
        <v>64</v>
      </c>
      <c r="I8" s="5"/>
      <c r="J8" s="24"/>
      <c r="K8" s="5"/>
      <c r="L8" s="104" t="s">
        <v>86</v>
      </c>
      <c r="M8" s="10"/>
      <c r="N8" s="180" t="s">
        <v>137</v>
      </c>
      <c r="O8" s="5"/>
      <c r="P8" s="104" t="s">
        <v>87</v>
      </c>
      <c r="Q8" s="5"/>
      <c r="R8" s="104" t="s">
        <v>8</v>
      </c>
    </row>
    <row r="9" spans="1:18" ht="20.25" customHeight="1" x14ac:dyDescent="0.3">
      <c r="A9" s="11"/>
      <c r="B9" s="15" t="s">
        <v>17</v>
      </c>
      <c r="C9" s="5"/>
      <c r="D9" s="5" t="s">
        <v>12</v>
      </c>
      <c r="E9" s="5"/>
      <c r="F9" s="5" t="s">
        <v>154</v>
      </c>
      <c r="G9" s="5"/>
      <c r="H9" s="41" t="s">
        <v>65</v>
      </c>
      <c r="I9" s="5"/>
      <c r="J9" s="5" t="s">
        <v>71</v>
      </c>
      <c r="K9" s="5"/>
      <c r="L9" s="107" t="s">
        <v>136</v>
      </c>
      <c r="M9" s="5"/>
      <c r="N9" s="45" t="s">
        <v>146</v>
      </c>
      <c r="O9" s="5"/>
      <c r="P9" s="104" t="s">
        <v>90</v>
      </c>
      <c r="Q9" s="5"/>
      <c r="R9" s="107" t="s">
        <v>37</v>
      </c>
    </row>
    <row r="10" spans="1:18" ht="20.25" customHeight="1" x14ac:dyDescent="0.3">
      <c r="B10" s="37"/>
      <c r="C10" s="40"/>
      <c r="D10" s="248" t="s">
        <v>50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</row>
    <row r="11" spans="1:18" ht="20.25" customHeight="1" x14ac:dyDescent="0.3">
      <c r="A11" s="29" t="s">
        <v>211</v>
      </c>
      <c r="B11" s="37"/>
      <c r="C11" s="40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20.25" customHeight="1" x14ac:dyDescent="0.3">
      <c r="A12" s="29" t="s">
        <v>212</v>
      </c>
      <c r="B12" s="37"/>
      <c r="C12" s="40"/>
      <c r="D12" s="27">
        <v>2264954920</v>
      </c>
      <c r="E12" s="161"/>
      <c r="F12" s="27">
        <v>503250900</v>
      </c>
      <c r="G12" s="161"/>
      <c r="H12" s="27">
        <v>135142500</v>
      </c>
      <c r="I12" s="161"/>
      <c r="J12" s="27">
        <v>1306380876</v>
      </c>
      <c r="K12" s="161"/>
      <c r="L12" s="27">
        <v>307717013</v>
      </c>
      <c r="M12" s="161"/>
      <c r="N12" s="27">
        <v>355215296</v>
      </c>
      <c r="O12" s="157"/>
      <c r="P12" s="27">
        <v>662932309</v>
      </c>
      <c r="Q12" s="157"/>
      <c r="R12" s="39">
        <f>SUM(D12:J12,P12)</f>
        <v>4872661505</v>
      </c>
    </row>
    <row r="13" spans="1:18" ht="20.25" customHeight="1" x14ac:dyDescent="0.3">
      <c r="A13" s="29"/>
      <c r="B13" s="37"/>
      <c r="C13" s="40"/>
      <c r="D13" s="27"/>
      <c r="E13" s="161"/>
      <c r="F13" s="198"/>
      <c r="G13" s="161"/>
      <c r="H13" s="27"/>
      <c r="I13" s="161"/>
      <c r="J13" s="157"/>
      <c r="K13" s="161"/>
      <c r="L13" s="157"/>
      <c r="M13" s="161"/>
      <c r="N13" s="157"/>
      <c r="O13" s="157"/>
      <c r="P13" s="157"/>
      <c r="Q13" s="157"/>
      <c r="R13" s="39"/>
    </row>
    <row r="14" spans="1:18" ht="20.25" customHeight="1" x14ac:dyDescent="0.3">
      <c r="A14" s="111" t="s">
        <v>240</v>
      </c>
      <c r="B14" s="33"/>
      <c r="C14" s="110"/>
      <c r="D14" s="102"/>
      <c r="E14" s="102"/>
      <c r="F14" s="102"/>
      <c r="G14" s="102"/>
      <c r="H14" s="39"/>
      <c r="I14" s="102"/>
      <c r="J14" s="102"/>
      <c r="K14" s="102"/>
      <c r="L14" s="102"/>
      <c r="M14" s="102"/>
      <c r="N14" s="102"/>
      <c r="O14" s="102"/>
      <c r="P14" s="102"/>
      <c r="Q14" s="102"/>
      <c r="R14" s="102"/>
    </row>
    <row r="15" spans="1:18" ht="20.25" customHeight="1" x14ac:dyDescent="0.3">
      <c r="A15" s="112" t="s">
        <v>238</v>
      </c>
      <c r="B15" s="33"/>
      <c r="C15" s="110"/>
      <c r="D15" s="102"/>
      <c r="E15" s="102"/>
      <c r="F15" s="102"/>
      <c r="G15" s="102"/>
      <c r="H15" s="39"/>
      <c r="I15" s="102"/>
      <c r="J15" s="102"/>
      <c r="K15" s="102"/>
      <c r="L15" s="102"/>
      <c r="M15" s="102"/>
      <c r="N15" s="102"/>
      <c r="O15" s="102"/>
      <c r="P15" s="102"/>
      <c r="Q15" s="102"/>
      <c r="R15" s="102"/>
    </row>
    <row r="16" spans="1:18" ht="20.25" hidden="1" customHeight="1" x14ac:dyDescent="0.3">
      <c r="A16" s="113" t="s">
        <v>188</v>
      </c>
      <c r="B16" s="33" t="s">
        <v>193</v>
      </c>
      <c r="C16" s="110"/>
      <c r="D16" s="158"/>
      <c r="E16" s="158"/>
      <c r="F16" s="158"/>
      <c r="G16" s="102"/>
      <c r="H16" s="43" t="s">
        <v>3</v>
      </c>
      <c r="I16" s="102"/>
      <c r="J16" s="43" t="s">
        <v>3</v>
      </c>
      <c r="K16" s="102"/>
      <c r="L16" s="43" t="s">
        <v>3</v>
      </c>
      <c r="M16" s="102"/>
      <c r="N16" s="43" t="s">
        <v>3</v>
      </c>
      <c r="O16" s="102"/>
      <c r="P16" s="43" t="s">
        <v>3</v>
      </c>
      <c r="Q16" s="102"/>
      <c r="R16" s="158">
        <f>SUM(D16:K16,P16)</f>
        <v>0</v>
      </c>
    </row>
    <row r="17" spans="1:18" ht="20.25" customHeight="1" x14ac:dyDescent="0.3">
      <c r="A17" s="113" t="s">
        <v>98</v>
      </c>
      <c r="B17" s="33">
        <v>31</v>
      </c>
      <c r="C17" s="110"/>
      <c r="D17" s="159" t="s">
        <v>3</v>
      </c>
      <c r="E17" s="83"/>
      <c r="F17" s="159" t="s">
        <v>3</v>
      </c>
      <c r="G17" s="83"/>
      <c r="H17" s="159" t="s">
        <v>3</v>
      </c>
      <c r="I17" s="158"/>
      <c r="J17" s="201">
        <v>-158546844</v>
      </c>
      <c r="K17" s="83"/>
      <c r="L17" s="159" t="s">
        <v>3</v>
      </c>
      <c r="M17" s="83"/>
      <c r="N17" s="159" t="s">
        <v>3</v>
      </c>
      <c r="O17" s="83"/>
      <c r="P17" s="159" t="s">
        <v>3</v>
      </c>
      <c r="Q17" s="83"/>
      <c r="R17" s="158">
        <f>SUM(D17:K17,P17)</f>
        <v>-158546844</v>
      </c>
    </row>
    <row r="18" spans="1:18" ht="20.25" customHeight="1" x14ac:dyDescent="0.3">
      <c r="A18" s="112" t="s">
        <v>239</v>
      </c>
      <c r="B18" s="109"/>
      <c r="C18" s="110"/>
      <c r="D18" s="85" t="s">
        <v>3</v>
      </c>
      <c r="E18" s="35"/>
      <c r="F18" s="85" t="s">
        <v>3</v>
      </c>
      <c r="G18" s="35"/>
      <c r="H18" s="85" t="s">
        <v>3</v>
      </c>
      <c r="I18" s="35"/>
      <c r="J18" s="46">
        <f>SUM(J17:J17)</f>
        <v>-158546844</v>
      </c>
      <c r="K18" s="35"/>
      <c r="L18" s="85" t="s">
        <v>3</v>
      </c>
      <c r="M18" s="35"/>
      <c r="N18" s="85" t="s">
        <v>3</v>
      </c>
      <c r="O18" s="35"/>
      <c r="P18" s="85" t="s">
        <v>3</v>
      </c>
      <c r="Q18" s="35"/>
      <c r="R18" s="46">
        <f>SUM(R16:R17)</f>
        <v>-158546844</v>
      </c>
    </row>
    <row r="19" spans="1:18" ht="20.25" customHeight="1" x14ac:dyDescent="0.3">
      <c r="A19" s="40"/>
      <c r="B19" s="37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 ht="20.25" customHeight="1" x14ac:dyDescent="0.3">
      <c r="A20" s="29" t="s">
        <v>100</v>
      </c>
      <c r="B20" s="37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18" ht="20.25" customHeight="1" x14ac:dyDescent="0.3">
      <c r="A21" s="108" t="s">
        <v>199</v>
      </c>
      <c r="B21" s="37"/>
      <c r="C21" s="40"/>
      <c r="D21" s="43" t="s">
        <v>3</v>
      </c>
      <c r="E21" s="83"/>
      <c r="F21" s="43" t="s">
        <v>3</v>
      </c>
      <c r="G21" s="83"/>
      <c r="H21" s="43" t="s">
        <v>3</v>
      </c>
      <c r="I21" s="158"/>
      <c r="J21" s="101">
        <v>132067715</v>
      </c>
      <c r="K21" s="158"/>
      <c r="L21" s="159" t="s">
        <v>3</v>
      </c>
      <c r="M21" s="83"/>
      <c r="N21" s="43" t="s">
        <v>3</v>
      </c>
      <c r="O21" s="83"/>
      <c r="P21" s="159" t="s">
        <v>3</v>
      </c>
      <c r="Q21" s="158"/>
      <c r="R21" s="158">
        <f>SUM(J21,P21)</f>
        <v>132067715</v>
      </c>
    </row>
    <row r="22" spans="1:18" ht="20.25" customHeight="1" x14ac:dyDescent="0.3">
      <c r="A22" s="114" t="s">
        <v>96</v>
      </c>
      <c r="B22" s="33"/>
      <c r="C22" s="40"/>
      <c r="D22" s="43" t="s">
        <v>3</v>
      </c>
      <c r="E22" s="83"/>
      <c r="F22" s="43" t="s">
        <v>3</v>
      </c>
      <c r="G22" s="83"/>
      <c r="H22" s="43" t="s">
        <v>3</v>
      </c>
      <c r="I22" s="158"/>
      <c r="J22" s="101">
        <v>-19074218</v>
      </c>
      <c r="K22" s="83"/>
      <c r="L22" s="101">
        <v>-208475458</v>
      </c>
      <c r="M22" s="83"/>
      <c r="N22" s="43" t="s">
        <v>3</v>
      </c>
      <c r="O22" s="83"/>
      <c r="P22" s="101">
        <f>SUM(L22:O22)</f>
        <v>-208475458</v>
      </c>
      <c r="Q22" s="83"/>
      <c r="R22" s="158">
        <f>SUM(J22,P22)</f>
        <v>-227549676</v>
      </c>
    </row>
    <row r="23" spans="1:18" ht="20.25" customHeight="1" x14ac:dyDescent="0.3">
      <c r="A23" s="29" t="s">
        <v>312</v>
      </c>
      <c r="B23" s="37"/>
      <c r="C23" s="40"/>
      <c r="D23" s="85" t="s">
        <v>3</v>
      </c>
      <c r="E23" s="35"/>
      <c r="F23" s="85" t="s">
        <v>3</v>
      </c>
      <c r="G23" s="35"/>
      <c r="H23" s="85" t="s">
        <v>3</v>
      </c>
      <c r="I23" s="35"/>
      <c r="J23" s="46">
        <f>SUM(J21:J22)</f>
        <v>112993497</v>
      </c>
      <c r="K23" s="35"/>
      <c r="L23" s="46">
        <f>L22</f>
        <v>-208475458</v>
      </c>
      <c r="M23" s="35"/>
      <c r="N23" s="85" t="s">
        <v>3</v>
      </c>
      <c r="O23" s="35"/>
      <c r="P23" s="46">
        <f>P22</f>
        <v>-208475458</v>
      </c>
      <c r="Q23" s="35"/>
      <c r="R23" s="46">
        <f>SUM(R21:R22)</f>
        <v>-95481961</v>
      </c>
    </row>
    <row r="24" spans="1:18" ht="20.25" customHeight="1" x14ac:dyDescent="0.3">
      <c r="A24" s="29"/>
      <c r="B24" s="33"/>
      <c r="C24" s="40"/>
      <c r="D24" s="95"/>
      <c r="E24" s="35"/>
      <c r="F24" s="95"/>
      <c r="G24" s="35"/>
      <c r="H24" s="95"/>
      <c r="I24" s="35"/>
      <c r="J24" s="39"/>
      <c r="K24" s="35"/>
      <c r="L24" s="39"/>
      <c r="M24" s="35"/>
      <c r="N24" s="39"/>
      <c r="O24" s="35"/>
      <c r="P24" s="39"/>
      <c r="Q24" s="35"/>
      <c r="R24" s="39"/>
    </row>
    <row r="25" spans="1:18" ht="20.25" customHeight="1" x14ac:dyDescent="0.3">
      <c r="A25" s="105" t="s">
        <v>97</v>
      </c>
      <c r="B25" s="33">
        <v>25</v>
      </c>
      <c r="C25" s="40"/>
      <c r="D25" s="83" t="s">
        <v>3</v>
      </c>
      <c r="E25" s="97"/>
      <c r="F25" s="83" t="s">
        <v>3</v>
      </c>
      <c r="G25" s="97"/>
      <c r="H25" s="201">
        <v>6604000</v>
      </c>
      <c r="I25" s="160"/>
      <c r="J25" s="201">
        <f>-H25</f>
        <v>-6604000</v>
      </c>
      <c r="K25" s="97"/>
      <c r="L25" s="83" t="s">
        <v>3</v>
      </c>
      <c r="M25" s="97"/>
      <c r="N25" s="83" t="s">
        <v>3</v>
      </c>
      <c r="O25" s="97"/>
      <c r="P25" s="83" t="s">
        <v>3</v>
      </c>
      <c r="Q25" s="97"/>
      <c r="R25" s="83" t="s">
        <v>3</v>
      </c>
    </row>
    <row r="26" spans="1:18" ht="20.25" customHeight="1" x14ac:dyDescent="0.3">
      <c r="A26" s="105"/>
      <c r="B26" s="33"/>
      <c r="C26" s="40"/>
      <c r="D26" s="191"/>
      <c r="E26" s="97"/>
      <c r="F26" s="191"/>
      <c r="G26" s="97"/>
      <c r="H26" s="192"/>
      <c r="I26" s="160"/>
      <c r="J26" s="192"/>
      <c r="K26" s="97"/>
      <c r="L26" s="191"/>
      <c r="M26" s="97"/>
      <c r="N26" s="191"/>
      <c r="O26" s="97"/>
      <c r="P26" s="191"/>
      <c r="Q26" s="97"/>
      <c r="R26" s="191"/>
    </row>
    <row r="27" spans="1:18" ht="20.25" customHeight="1" thickBot="1" x14ac:dyDescent="0.35">
      <c r="A27" s="29" t="s">
        <v>213</v>
      </c>
      <c r="B27" s="37"/>
      <c r="C27" s="40"/>
      <c r="D27" s="32">
        <f>SUM(D12,D18,D23,D25)</f>
        <v>2264954920</v>
      </c>
      <c r="E27" s="35"/>
      <c r="F27" s="32">
        <f>SUM(F12,F18,F23,F25)</f>
        <v>503250900</v>
      </c>
      <c r="G27" s="35"/>
      <c r="H27" s="32">
        <f>SUM(H12,H18,H23,H25)</f>
        <v>141746500</v>
      </c>
      <c r="I27" s="35"/>
      <c r="J27" s="32">
        <f>SUM(J12,J18,J23,J25)</f>
        <v>1254223529</v>
      </c>
      <c r="K27" s="35"/>
      <c r="L27" s="32">
        <f>SUM(L12,L18,L23,L25)</f>
        <v>99241555</v>
      </c>
      <c r="M27" s="35"/>
      <c r="N27" s="32">
        <f>SUM(N12,N18,N23,N25)</f>
        <v>355215296</v>
      </c>
      <c r="O27" s="35"/>
      <c r="P27" s="32">
        <f>SUM(P12,P18,P23,P25)</f>
        <v>454456851</v>
      </c>
      <c r="Q27" s="35"/>
      <c r="R27" s="32">
        <f>SUM(R12,R18,R23,R25)</f>
        <v>4618632700</v>
      </c>
    </row>
    <row r="28" spans="1:18" ht="20.25" customHeight="1" thickTop="1" x14ac:dyDescent="0.3"/>
    <row r="29" spans="1:18" ht="20.25" customHeight="1" x14ac:dyDescent="0.35">
      <c r="A29" s="12" t="s">
        <v>30</v>
      </c>
    </row>
    <row r="30" spans="1:18" ht="20.25" customHeight="1" x14ac:dyDescent="0.35">
      <c r="A30" s="13" t="s">
        <v>110</v>
      </c>
    </row>
    <row r="31" spans="1:18" ht="20.25" customHeight="1" x14ac:dyDescent="0.3">
      <c r="A31" s="13"/>
    </row>
    <row r="32" spans="1:18" ht="20.25" customHeight="1" x14ac:dyDescent="0.3">
      <c r="A32" s="23"/>
      <c r="B32" s="221"/>
      <c r="C32" s="223"/>
      <c r="D32" s="238" t="s">
        <v>44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</row>
    <row r="33" spans="1:18" ht="20.25" customHeight="1" x14ac:dyDescent="0.3">
      <c r="A33" s="23"/>
      <c r="B33" s="221"/>
      <c r="C33" s="223"/>
      <c r="D33" s="222"/>
      <c r="E33" s="37"/>
      <c r="F33" s="222"/>
      <c r="G33" s="37"/>
      <c r="H33" s="246" t="s">
        <v>74</v>
      </c>
      <c r="I33" s="247"/>
      <c r="J33" s="247"/>
      <c r="K33" s="37"/>
      <c r="L33" s="246" t="s">
        <v>72</v>
      </c>
      <c r="M33" s="247"/>
      <c r="N33" s="247"/>
      <c r="O33" s="247"/>
      <c r="P33" s="247"/>
      <c r="Q33" s="37"/>
      <c r="R33" s="51"/>
    </row>
    <row r="34" spans="1:18" ht="20.25" customHeight="1" x14ac:dyDescent="0.3">
      <c r="A34" s="223"/>
      <c r="B34" s="221"/>
      <c r="C34" s="5"/>
      <c r="D34" s="222"/>
      <c r="E34" s="5"/>
      <c r="F34" s="222"/>
      <c r="G34" s="5"/>
      <c r="H34" s="24"/>
      <c r="I34" s="24"/>
      <c r="J34" s="24"/>
      <c r="K34" s="5"/>
      <c r="L34" s="107" t="s">
        <v>78</v>
      </c>
      <c r="M34" s="5"/>
      <c r="N34" s="24"/>
      <c r="O34" s="5"/>
      <c r="P34" s="104"/>
      <c r="Q34" s="5"/>
      <c r="R34" s="9"/>
    </row>
    <row r="35" spans="1:18" ht="20.25" customHeight="1" x14ac:dyDescent="0.3">
      <c r="A35" s="223"/>
      <c r="B35" s="221"/>
      <c r="C35" s="5"/>
      <c r="D35" s="5" t="s">
        <v>10</v>
      </c>
      <c r="E35" s="5"/>
      <c r="F35" s="5"/>
      <c r="G35" s="5"/>
      <c r="H35" s="5"/>
      <c r="I35" s="5"/>
      <c r="J35" s="5"/>
      <c r="K35" s="5"/>
      <c r="L35" s="104" t="s">
        <v>315</v>
      </c>
      <c r="M35" s="5"/>
      <c r="N35" s="41" t="s">
        <v>53</v>
      </c>
      <c r="O35" s="5"/>
      <c r="P35" s="41" t="s">
        <v>99</v>
      </c>
      <c r="Q35" s="5"/>
      <c r="R35" s="9"/>
    </row>
    <row r="36" spans="1:18" ht="20.25" customHeight="1" x14ac:dyDescent="0.3">
      <c r="A36" s="223"/>
      <c r="B36" s="221"/>
      <c r="C36" s="5"/>
      <c r="D36" s="5" t="s">
        <v>11</v>
      </c>
      <c r="E36" s="5"/>
      <c r="F36" s="5" t="s">
        <v>153</v>
      </c>
      <c r="G36" s="5"/>
      <c r="H36" s="41" t="s">
        <v>64</v>
      </c>
      <c r="I36" s="5"/>
      <c r="J36" s="24"/>
      <c r="K36" s="5"/>
      <c r="L36" s="104" t="s">
        <v>86</v>
      </c>
      <c r="M36" s="10"/>
      <c r="N36" s="180" t="s">
        <v>137</v>
      </c>
      <c r="O36" s="5"/>
      <c r="P36" s="104" t="s">
        <v>87</v>
      </c>
      <c r="Q36" s="5"/>
      <c r="R36" s="104" t="s">
        <v>8</v>
      </c>
    </row>
    <row r="37" spans="1:18" ht="20.25" customHeight="1" x14ac:dyDescent="0.3">
      <c r="A37" s="223"/>
      <c r="B37" s="221"/>
      <c r="C37" s="5"/>
      <c r="D37" s="5" t="s">
        <v>12</v>
      </c>
      <c r="E37" s="5"/>
      <c r="F37" s="5" t="s">
        <v>154</v>
      </c>
      <c r="G37" s="5"/>
      <c r="H37" s="41" t="s">
        <v>65</v>
      </c>
      <c r="I37" s="5"/>
      <c r="J37" s="5" t="s">
        <v>71</v>
      </c>
      <c r="K37" s="5"/>
      <c r="L37" s="107" t="s">
        <v>136</v>
      </c>
      <c r="M37" s="5"/>
      <c r="N37" s="45" t="s">
        <v>146</v>
      </c>
      <c r="O37" s="5"/>
      <c r="P37" s="104" t="s">
        <v>90</v>
      </c>
      <c r="Q37" s="5"/>
      <c r="R37" s="107" t="s">
        <v>37</v>
      </c>
    </row>
    <row r="38" spans="1:18" ht="20.25" customHeight="1" x14ac:dyDescent="0.3">
      <c r="B38" s="37"/>
      <c r="C38" s="40"/>
      <c r="D38" s="248" t="s">
        <v>50</v>
      </c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</row>
    <row r="39" spans="1:18" ht="20.25" customHeight="1" x14ac:dyDescent="0.3">
      <c r="A39" s="29" t="s">
        <v>258</v>
      </c>
      <c r="B39" s="37"/>
      <c r="C39" s="40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</row>
    <row r="40" spans="1:18" ht="20.25" customHeight="1" x14ac:dyDescent="0.3">
      <c r="A40" s="29" t="s">
        <v>259</v>
      </c>
      <c r="B40" s="37"/>
      <c r="C40" s="40"/>
      <c r="D40" s="27">
        <v>2264954920</v>
      </c>
      <c r="E40" s="161"/>
      <c r="F40" s="27">
        <v>503250900</v>
      </c>
      <c r="G40" s="161"/>
      <c r="H40" s="27">
        <v>141746500</v>
      </c>
      <c r="I40" s="161"/>
      <c r="J40" s="27">
        <v>1254223529</v>
      </c>
      <c r="K40" s="161"/>
      <c r="L40" s="27">
        <v>99241555</v>
      </c>
      <c r="M40" s="161"/>
      <c r="N40" s="27">
        <v>355215296</v>
      </c>
      <c r="O40" s="157"/>
      <c r="P40" s="27">
        <v>454456851</v>
      </c>
      <c r="Q40" s="157"/>
      <c r="R40" s="39">
        <f>SUM(D40:J40,P40)</f>
        <v>4618632700</v>
      </c>
    </row>
    <row r="41" spans="1:18" ht="20.25" customHeight="1" x14ac:dyDescent="0.3">
      <c r="A41" s="29"/>
      <c r="B41" s="37"/>
      <c r="C41" s="40"/>
      <c r="D41" s="27"/>
      <c r="E41" s="161"/>
      <c r="F41" s="198"/>
      <c r="G41" s="161"/>
      <c r="H41" s="27"/>
      <c r="I41" s="161"/>
      <c r="J41" s="157"/>
      <c r="K41" s="161"/>
      <c r="L41" s="157"/>
      <c r="M41" s="161"/>
      <c r="N41" s="157"/>
      <c r="O41" s="157"/>
      <c r="P41" s="157"/>
      <c r="Q41" s="157"/>
      <c r="R41" s="39"/>
    </row>
    <row r="42" spans="1:18" ht="20.25" hidden="1" customHeight="1" x14ac:dyDescent="0.3">
      <c r="A42" s="111" t="s">
        <v>240</v>
      </c>
      <c r="B42" s="226"/>
      <c r="C42" s="110"/>
      <c r="D42" s="102"/>
      <c r="E42" s="102"/>
      <c r="F42" s="102"/>
      <c r="G42" s="102"/>
      <c r="H42" s="39"/>
      <c r="I42" s="102"/>
      <c r="J42" s="102"/>
      <c r="K42" s="102"/>
      <c r="L42" s="102"/>
      <c r="M42" s="102"/>
      <c r="N42" s="102"/>
      <c r="O42" s="102"/>
      <c r="P42" s="102"/>
      <c r="Q42" s="102"/>
      <c r="R42" s="102"/>
    </row>
    <row r="43" spans="1:18" ht="20.25" hidden="1" customHeight="1" x14ac:dyDescent="0.3">
      <c r="A43" s="112" t="s">
        <v>238</v>
      </c>
      <c r="B43" s="226"/>
      <c r="C43" s="110"/>
      <c r="D43" s="102"/>
      <c r="E43" s="102"/>
      <c r="F43" s="102"/>
      <c r="G43" s="102"/>
      <c r="H43" s="39"/>
      <c r="I43" s="102"/>
      <c r="J43" s="102"/>
      <c r="K43" s="102"/>
      <c r="L43" s="102"/>
      <c r="M43" s="102"/>
      <c r="N43" s="102"/>
      <c r="O43" s="102"/>
      <c r="P43" s="102"/>
      <c r="Q43" s="102"/>
      <c r="R43" s="102"/>
    </row>
    <row r="44" spans="1:18" ht="20.25" hidden="1" customHeight="1" x14ac:dyDescent="0.3">
      <c r="A44" s="113" t="s">
        <v>188</v>
      </c>
      <c r="B44" s="226" t="s">
        <v>193</v>
      </c>
      <c r="C44" s="110"/>
      <c r="D44" s="158"/>
      <c r="E44" s="158"/>
      <c r="F44" s="158"/>
      <c r="G44" s="102"/>
      <c r="H44" s="43" t="s">
        <v>3</v>
      </c>
      <c r="I44" s="102"/>
      <c r="J44" s="43" t="s">
        <v>3</v>
      </c>
      <c r="K44" s="102"/>
      <c r="L44" s="43" t="s">
        <v>3</v>
      </c>
      <c r="M44" s="102"/>
      <c r="N44" s="43" t="s">
        <v>3</v>
      </c>
      <c r="O44" s="102"/>
      <c r="P44" s="43" t="s">
        <v>3</v>
      </c>
      <c r="Q44" s="102"/>
      <c r="R44" s="158">
        <f>SUM(D44:K44,P44)</f>
        <v>0</v>
      </c>
    </row>
    <row r="45" spans="1:18" ht="20.25" hidden="1" customHeight="1" x14ac:dyDescent="0.3">
      <c r="A45" s="113" t="s">
        <v>98</v>
      </c>
      <c r="B45" s="226">
        <v>34</v>
      </c>
      <c r="C45" s="110"/>
      <c r="D45" s="159" t="s">
        <v>3</v>
      </c>
      <c r="E45" s="83"/>
      <c r="F45" s="159" t="s">
        <v>3</v>
      </c>
      <c r="G45" s="83"/>
      <c r="H45" s="159" t="s">
        <v>3</v>
      </c>
      <c r="I45" s="158"/>
      <c r="J45" s="201"/>
      <c r="K45" s="83"/>
      <c r="L45" s="159" t="s">
        <v>3</v>
      </c>
      <c r="M45" s="83"/>
      <c r="N45" s="159" t="s">
        <v>3</v>
      </c>
      <c r="O45" s="83"/>
      <c r="P45" s="159" t="s">
        <v>3</v>
      </c>
      <c r="Q45" s="83"/>
      <c r="R45" s="158">
        <f>SUM(D45:K45,P45)</f>
        <v>0</v>
      </c>
    </row>
    <row r="46" spans="1:18" ht="20.25" hidden="1" customHeight="1" x14ac:dyDescent="0.3">
      <c r="A46" s="112" t="s">
        <v>239</v>
      </c>
      <c r="B46" s="109"/>
      <c r="C46" s="110"/>
      <c r="D46" s="85" t="s">
        <v>3</v>
      </c>
      <c r="E46" s="35"/>
      <c r="F46" s="85" t="s">
        <v>3</v>
      </c>
      <c r="G46" s="35"/>
      <c r="H46" s="85" t="s">
        <v>3</v>
      </c>
      <c r="I46" s="35"/>
      <c r="J46" s="46">
        <f>SUM(J45:J45)</f>
        <v>0</v>
      </c>
      <c r="K46" s="35"/>
      <c r="L46" s="85" t="s">
        <v>3</v>
      </c>
      <c r="M46" s="35"/>
      <c r="N46" s="85" t="s">
        <v>3</v>
      </c>
      <c r="O46" s="35"/>
      <c r="P46" s="85" t="s">
        <v>3</v>
      </c>
      <c r="Q46" s="35"/>
      <c r="R46" s="46">
        <f>SUM(R44:R45)</f>
        <v>0</v>
      </c>
    </row>
    <row r="47" spans="1:18" ht="20.25" hidden="1" customHeight="1" x14ac:dyDescent="0.3">
      <c r="A47" s="40"/>
      <c r="B47" s="37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</row>
    <row r="48" spans="1:18" ht="20.25" customHeight="1" x14ac:dyDescent="0.3">
      <c r="A48" s="29" t="s">
        <v>100</v>
      </c>
      <c r="B48" s="37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</row>
    <row r="49" spans="1:18" ht="20.25" customHeight="1" x14ac:dyDescent="0.3">
      <c r="A49" s="108" t="s">
        <v>199</v>
      </c>
      <c r="B49" s="37"/>
      <c r="C49" s="40"/>
      <c r="D49" s="43" t="s">
        <v>3</v>
      </c>
      <c r="E49" s="83"/>
      <c r="F49" s="43" t="s">
        <v>3</v>
      </c>
      <c r="G49" s="83"/>
      <c r="H49" s="43" t="s">
        <v>3</v>
      </c>
      <c r="I49" s="158"/>
      <c r="J49" s="101">
        <f>BSPL!I129</f>
        <v>-826899285</v>
      </c>
      <c r="K49" s="158"/>
      <c r="L49" s="159" t="s">
        <v>3</v>
      </c>
      <c r="M49" s="83"/>
      <c r="N49" s="43" t="s">
        <v>3</v>
      </c>
      <c r="O49" s="83"/>
      <c r="P49" s="159" t="s">
        <v>3</v>
      </c>
      <c r="Q49" s="158"/>
      <c r="R49" s="158">
        <f>SUM(J49,P49)</f>
        <v>-826899285</v>
      </c>
    </row>
    <row r="50" spans="1:18" ht="20.25" customHeight="1" x14ac:dyDescent="0.3">
      <c r="A50" s="114" t="s">
        <v>96</v>
      </c>
      <c r="B50" s="226"/>
      <c r="C50" s="40"/>
      <c r="D50" s="43" t="s">
        <v>3</v>
      </c>
      <c r="E50" s="83"/>
      <c r="F50" s="43" t="s">
        <v>3</v>
      </c>
      <c r="G50" s="83"/>
      <c r="H50" s="43" t="s">
        <v>3</v>
      </c>
      <c r="I50" s="158"/>
      <c r="J50" s="101">
        <f>BSPL!I151</f>
        <v>-22025040</v>
      </c>
      <c r="K50" s="83"/>
      <c r="L50" s="101">
        <f>SUM(BSPL!I156:I160)</f>
        <v>-181776876</v>
      </c>
      <c r="M50" s="83"/>
      <c r="N50" s="43" t="s">
        <v>3</v>
      </c>
      <c r="O50" s="83"/>
      <c r="P50" s="101">
        <f>SUM(L50:O50)</f>
        <v>-181776876</v>
      </c>
      <c r="Q50" s="83"/>
      <c r="R50" s="158">
        <f>SUM(J50,P50)</f>
        <v>-203801916</v>
      </c>
    </row>
    <row r="51" spans="1:18" ht="20.25" customHeight="1" x14ac:dyDescent="0.3">
      <c r="A51" s="29" t="s">
        <v>312</v>
      </c>
      <c r="B51" s="37"/>
      <c r="C51" s="40"/>
      <c r="D51" s="85" t="s">
        <v>3</v>
      </c>
      <c r="E51" s="35"/>
      <c r="F51" s="85" t="s">
        <v>3</v>
      </c>
      <c r="G51" s="35"/>
      <c r="H51" s="85" t="s">
        <v>3</v>
      </c>
      <c r="I51" s="35"/>
      <c r="J51" s="46">
        <f>SUM(J49:J50)</f>
        <v>-848924325</v>
      </c>
      <c r="K51" s="35"/>
      <c r="L51" s="46">
        <f>L50</f>
        <v>-181776876</v>
      </c>
      <c r="M51" s="35"/>
      <c r="N51" s="85" t="s">
        <v>3</v>
      </c>
      <c r="O51" s="35"/>
      <c r="P51" s="46">
        <f>P50</f>
        <v>-181776876</v>
      </c>
      <c r="Q51" s="35"/>
      <c r="R51" s="46">
        <f>SUM(R49:R50)</f>
        <v>-1030701201</v>
      </c>
    </row>
    <row r="52" spans="1:18" ht="20.25" customHeight="1" x14ac:dyDescent="0.3">
      <c r="A52" s="29"/>
      <c r="B52" s="226"/>
      <c r="C52" s="40"/>
      <c r="D52" s="95"/>
      <c r="E52" s="35"/>
      <c r="F52" s="95"/>
      <c r="G52" s="35"/>
      <c r="H52" s="95"/>
      <c r="I52" s="35"/>
      <c r="J52" s="39"/>
      <c r="K52" s="35"/>
      <c r="L52" s="39"/>
      <c r="M52" s="35"/>
      <c r="N52" s="39"/>
      <c r="O52" s="35"/>
      <c r="P52" s="39"/>
      <c r="Q52" s="35"/>
      <c r="R52" s="39"/>
    </row>
    <row r="53" spans="1:18" ht="20.25" hidden="1" customHeight="1" x14ac:dyDescent="0.3">
      <c r="A53" s="105" t="s">
        <v>97</v>
      </c>
      <c r="B53" s="226">
        <v>25</v>
      </c>
      <c r="C53" s="40"/>
      <c r="D53" s="83" t="s">
        <v>3</v>
      </c>
      <c r="E53" s="97"/>
      <c r="F53" s="83" t="s">
        <v>3</v>
      </c>
      <c r="G53" s="97"/>
      <c r="H53" s="201"/>
      <c r="I53" s="160"/>
      <c r="J53" s="201">
        <f>-H53</f>
        <v>0</v>
      </c>
      <c r="K53" s="97"/>
      <c r="L53" s="83" t="s">
        <v>3</v>
      </c>
      <c r="M53" s="97"/>
      <c r="N53" s="83" t="s">
        <v>3</v>
      </c>
      <c r="O53" s="97"/>
      <c r="P53" s="83" t="s">
        <v>3</v>
      </c>
      <c r="Q53" s="97"/>
      <c r="R53" s="83" t="s">
        <v>3</v>
      </c>
    </row>
    <row r="54" spans="1:18" ht="20.25" hidden="1" customHeight="1" x14ac:dyDescent="0.3">
      <c r="A54" s="105"/>
      <c r="B54" s="226"/>
      <c r="C54" s="40"/>
      <c r="D54" s="191"/>
      <c r="E54" s="97"/>
      <c r="F54" s="191"/>
      <c r="G54" s="97"/>
      <c r="H54" s="192"/>
      <c r="I54" s="160"/>
      <c r="J54" s="192"/>
      <c r="K54" s="97"/>
      <c r="L54" s="191"/>
      <c r="M54" s="97"/>
      <c r="N54" s="191"/>
      <c r="O54" s="97"/>
      <c r="P54" s="191"/>
      <c r="Q54" s="97"/>
      <c r="R54" s="191"/>
    </row>
    <row r="55" spans="1:18" ht="20.25" customHeight="1" thickBot="1" x14ac:dyDescent="0.35">
      <c r="A55" s="29" t="s">
        <v>260</v>
      </c>
      <c r="B55" s="37"/>
      <c r="C55" s="40"/>
      <c r="D55" s="32">
        <f>SUM(D40,D46,D51,D53)</f>
        <v>2264954920</v>
      </c>
      <c r="E55" s="35"/>
      <c r="F55" s="32">
        <f>SUM(F40,F46,F51,F53)</f>
        <v>503250900</v>
      </c>
      <c r="G55" s="35"/>
      <c r="H55" s="32">
        <f>SUM(H40,H46,H51,H53)</f>
        <v>141746500</v>
      </c>
      <c r="I55" s="35"/>
      <c r="J55" s="32">
        <f>SUM(J40,J46,J51,J53)</f>
        <v>405299204</v>
      </c>
      <c r="K55" s="35"/>
      <c r="L55" s="32">
        <f>SUM(L40,L46,L51,L53)</f>
        <v>-82535321</v>
      </c>
      <c r="M55" s="35"/>
      <c r="N55" s="32">
        <f>SUM(N40,N46,N51,N53)</f>
        <v>355215296</v>
      </c>
      <c r="O55" s="35"/>
      <c r="P55" s="32">
        <f>SUM(P40,P46,P51,P53)</f>
        <v>272679975</v>
      </c>
      <c r="Q55" s="35"/>
      <c r="R55" s="32">
        <f>SUM(R40,R46,R51,R53)</f>
        <v>3587931499</v>
      </c>
    </row>
    <row r="56" spans="1:18" ht="20.25" customHeight="1" thickTop="1" x14ac:dyDescent="0.3"/>
  </sheetData>
  <mergeCells count="8">
    <mergeCell ref="D32:R32"/>
    <mergeCell ref="H33:J33"/>
    <mergeCell ref="L33:P33"/>
    <mergeCell ref="D38:R38"/>
    <mergeCell ref="D4:R4"/>
    <mergeCell ref="H5:J5"/>
    <mergeCell ref="L5:P5"/>
    <mergeCell ref="D10:R10"/>
  </mergeCells>
  <phoneticPr fontId="5" type="noConversion"/>
  <pageMargins left="0.7" right="0.25" top="0.48" bottom="0.5" header="0.5" footer="0.5"/>
  <pageSetup paperSize="9" scale="73" firstPageNumber="13" orientation="landscape" useFirstPageNumber="1" r:id="rId1"/>
  <headerFooter alignWithMargins="0">
    <oddFooter>&amp;LThe accompanying notes are an integral part of these financial statements.
&amp;C
&amp;P</oddFooter>
  </headerFooter>
  <rowBreaks count="1" manualBreakCount="1">
    <brk id="2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163"/>
  <sheetViews>
    <sheetView view="pageBreakPreview" topLeftCell="A144" zoomScale="115" zoomScaleNormal="115" zoomScaleSheetLayoutView="115" workbookViewId="0">
      <selection activeCell="C165" sqref="C165"/>
    </sheetView>
  </sheetViews>
  <sheetFormatPr defaultColWidth="9.1796875" defaultRowHeight="20.25" customHeight="1" x14ac:dyDescent="0.3"/>
  <cols>
    <col min="1" max="1" width="45.54296875" style="2" customWidth="1"/>
    <col min="2" max="2" width="4.81640625" style="16" customWidth="1"/>
    <col min="3" max="3" width="1.1796875" style="2" customWidth="1"/>
    <col min="4" max="4" width="16" style="31" bestFit="1" customWidth="1"/>
    <col min="5" max="5" width="1" style="2" customWidth="1"/>
    <col min="6" max="6" width="16" style="31" bestFit="1" customWidth="1"/>
    <col min="7" max="7" width="1" style="2" customWidth="1"/>
    <col min="8" max="8" width="16" style="31" customWidth="1"/>
    <col min="9" max="9" width="1" style="2" customWidth="1"/>
    <col min="10" max="10" width="16.453125" style="31" customWidth="1"/>
    <col min="11" max="11" width="9.1796875" style="2"/>
    <col min="12" max="13" width="2.81640625" style="2" bestFit="1" customWidth="1"/>
    <col min="14" max="14" width="6.1796875" style="2" bestFit="1" customWidth="1"/>
    <col min="15" max="15" width="2.81640625" style="2" bestFit="1" customWidth="1"/>
    <col min="16" max="16" width="17.1796875" style="184" bestFit="1" customWidth="1"/>
    <col min="17" max="17" width="9.1796875" style="184" bestFit="1" customWidth="1"/>
    <col min="18" max="18" width="18.1796875" style="184" customWidth="1"/>
    <col min="19" max="19" width="9.1796875" style="184"/>
    <col min="20" max="20" width="15.81640625" style="184" bestFit="1" customWidth="1"/>
    <col min="21" max="21" width="9.1796875" style="184"/>
    <col min="22" max="22" width="15.81640625" style="184" bestFit="1" customWidth="1"/>
    <col min="23" max="16384" width="9.1796875" style="2"/>
  </cols>
  <sheetData>
    <row r="1" spans="1:22" ht="20.25" customHeight="1" x14ac:dyDescent="0.35">
      <c r="A1" s="12" t="s">
        <v>15</v>
      </c>
      <c r="E1" s="31"/>
      <c r="G1" s="31"/>
      <c r="I1" s="31"/>
    </row>
    <row r="2" spans="1:22" ht="20.25" customHeight="1" x14ac:dyDescent="0.3">
      <c r="A2" s="13" t="s">
        <v>112</v>
      </c>
    </row>
    <row r="3" spans="1:22" ht="20.25" customHeight="1" x14ac:dyDescent="0.3">
      <c r="A3" s="13"/>
    </row>
    <row r="4" spans="1:22" ht="20.25" customHeight="1" x14ac:dyDescent="0.3">
      <c r="A4" s="13"/>
      <c r="B4" s="15"/>
      <c r="C4" s="3"/>
      <c r="D4" s="238" t="s">
        <v>9</v>
      </c>
      <c r="E4" s="238"/>
      <c r="F4" s="238"/>
      <c r="G4" s="3"/>
      <c r="H4" s="238" t="s">
        <v>41</v>
      </c>
      <c r="I4" s="238"/>
      <c r="J4" s="238"/>
    </row>
    <row r="5" spans="1:22" ht="20.25" customHeight="1" x14ac:dyDescent="0.3">
      <c r="A5" s="1"/>
      <c r="B5" s="15"/>
      <c r="C5" s="3"/>
      <c r="D5" s="238" t="s">
        <v>46</v>
      </c>
      <c r="E5" s="238"/>
      <c r="F5" s="238"/>
      <c r="G5" s="3"/>
      <c r="H5" s="238" t="s">
        <v>46</v>
      </c>
      <c r="I5" s="238"/>
      <c r="J5" s="238"/>
    </row>
    <row r="6" spans="1:22" ht="20.25" customHeight="1" x14ac:dyDescent="0.3">
      <c r="A6" s="1"/>
      <c r="B6" s="15"/>
      <c r="C6" s="3"/>
      <c r="D6" s="240" t="s">
        <v>105</v>
      </c>
      <c r="E6" s="240"/>
      <c r="F6" s="240"/>
      <c r="G6" s="3"/>
      <c r="H6" s="240" t="s">
        <v>105</v>
      </c>
      <c r="I6" s="240"/>
      <c r="J6" s="240"/>
    </row>
    <row r="7" spans="1:22" ht="20.25" customHeight="1" x14ac:dyDescent="0.3">
      <c r="A7" s="1"/>
      <c r="B7" s="15"/>
      <c r="C7" s="3"/>
      <c r="D7" s="241" t="s">
        <v>104</v>
      </c>
      <c r="E7" s="241"/>
      <c r="F7" s="241"/>
      <c r="G7" s="3"/>
      <c r="H7" s="241" t="s">
        <v>104</v>
      </c>
      <c r="I7" s="241"/>
      <c r="J7" s="241"/>
    </row>
    <row r="8" spans="1:22" ht="20.25" customHeight="1" x14ac:dyDescent="0.3">
      <c r="A8" s="1"/>
      <c r="B8" s="15" t="s">
        <v>17</v>
      </c>
      <c r="C8" s="3"/>
      <c r="D8" s="62">
        <v>2019</v>
      </c>
      <c r="E8" s="63"/>
      <c r="F8" s="62">
        <v>2018</v>
      </c>
      <c r="G8" s="63"/>
      <c r="H8" s="62">
        <v>2019</v>
      </c>
      <c r="I8" s="63"/>
      <c r="J8" s="62">
        <v>2018</v>
      </c>
    </row>
    <row r="9" spans="1:22" ht="20.25" customHeight="1" x14ac:dyDescent="0.3">
      <c r="A9" s="1"/>
      <c r="B9" s="15"/>
      <c r="C9" s="3"/>
      <c r="D9" s="239" t="s">
        <v>51</v>
      </c>
      <c r="E9" s="239"/>
      <c r="F9" s="239"/>
      <c r="G9" s="239"/>
      <c r="H9" s="239"/>
      <c r="I9" s="239"/>
      <c r="J9" s="239"/>
    </row>
    <row r="10" spans="1:22" ht="20.25" customHeight="1" x14ac:dyDescent="0.3">
      <c r="A10" s="18" t="s">
        <v>113</v>
      </c>
      <c r="B10" s="164"/>
      <c r="C10" s="165"/>
    </row>
    <row r="11" spans="1:22" ht="20.25" customHeight="1" x14ac:dyDescent="0.3">
      <c r="A11" s="8" t="s">
        <v>187</v>
      </c>
      <c r="D11" s="25">
        <f>BSPL!E131</f>
        <v>-768707052</v>
      </c>
      <c r="E11" s="6"/>
      <c r="F11" s="25">
        <f>BSPL!G131</f>
        <v>73662689</v>
      </c>
      <c r="G11" s="6"/>
      <c r="H11" s="48">
        <f>BSPL!I131</f>
        <v>-826899285</v>
      </c>
      <c r="I11" s="6"/>
      <c r="J11" s="48">
        <f>BSPL!K131</f>
        <v>132067715</v>
      </c>
      <c r="P11" s="2"/>
      <c r="Q11" s="2"/>
      <c r="R11" s="2"/>
      <c r="S11" s="2"/>
      <c r="T11" s="2"/>
      <c r="U11" s="2"/>
      <c r="V11" s="2"/>
    </row>
    <row r="12" spans="1:22" ht="20.25" customHeight="1" x14ac:dyDescent="0.3">
      <c r="A12" s="21" t="s">
        <v>194</v>
      </c>
      <c r="D12" s="25"/>
      <c r="E12" s="6"/>
      <c r="F12" s="25"/>
      <c r="G12" s="25"/>
      <c r="H12" s="25"/>
      <c r="I12" s="25"/>
      <c r="J12" s="25"/>
      <c r="P12" s="2"/>
      <c r="Q12" s="2"/>
      <c r="R12" s="2"/>
      <c r="S12" s="2"/>
      <c r="T12" s="2"/>
      <c r="U12" s="2"/>
      <c r="V12" s="2"/>
    </row>
    <row r="13" spans="1:22" ht="20.25" customHeight="1" x14ac:dyDescent="0.3">
      <c r="A13" s="21" t="s">
        <v>195</v>
      </c>
      <c r="D13" s="25"/>
      <c r="E13" s="6"/>
      <c r="F13" s="25"/>
      <c r="G13" s="25"/>
      <c r="H13" s="25"/>
      <c r="I13" s="25"/>
      <c r="J13" s="25"/>
      <c r="P13" s="2"/>
      <c r="Q13" s="2"/>
      <c r="R13" s="2"/>
      <c r="S13" s="2"/>
      <c r="T13" s="2"/>
      <c r="U13" s="2"/>
      <c r="V13" s="2"/>
    </row>
    <row r="14" spans="1:22" ht="20.25" customHeight="1" x14ac:dyDescent="0.3">
      <c r="A14" s="8" t="s">
        <v>114</v>
      </c>
      <c r="B14" s="37"/>
      <c r="D14" s="25">
        <v>171242830</v>
      </c>
      <c r="E14" s="6"/>
      <c r="F14" s="25">
        <v>171953556</v>
      </c>
      <c r="G14" s="25"/>
      <c r="H14" s="25">
        <v>44654450</v>
      </c>
      <c r="I14" s="25"/>
      <c r="J14" s="25">
        <v>40890678</v>
      </c>
      <c r="P14" s="2"/>
      <c r="Q14" s="2"/>
      <c r="R14" s="2"/>
      <c r="S14" s="2"/>
      <c r="T14" s="2"/>
      <c r="U14" s="2"/>
      <c r="V14" s="2"/>
    </row>
    <row r="15" spans="1:22" ht="20.25" customHeight="1" x14ac:dyDescent="0.3">
      <c r="A15" s="2" t="s">
        <v>115</v>
      </c>
      <c r="B15" s="37"/>
      <c r="D15" s="25">
        <v>-89358634</v>
      </c>
      <c r="E15" s="6"/>
      <c r="F15" s="25">
        <v>-90592649</v>
      </c>
      <c r="G15" s="25"/>
      <c r="H15" s="25">
        <v>-44263226</v>
      </c>
      <c r="I15" s="25"/>
      <c r="J15" s="25">
        <v>-44002847</v>
      </c>
      <c r="P15" s="2"/>
      <c r="Q15" s="2"/>
      <c r="R15" s="2"/>
      <c r="S15" s="2"/>
      <c r="T15" s="2"/>
      <c r="U15" s="2"/>
      <c r="V15" s="2"/>
    </row>
    <row r="16" spans="1:22" ht="20.25" customHeight="1" x14ac:dyDescent="0.3">
      <c r="A16" s="2" t="s">
        <v>63</v>
      </c>
      <c r="B16" s="37"/>
      <c r="D16" s="166">
        <v>188876375</v>
      </c>
      <c r="E16" s="167"/>
      <c r="F16" s="166">
        <v>185437838</v>
      </c>
      <c r="G16" s="168"/>
      <c r="H16" s="168">
        <v>78505146</v>
      </c>
      <c r="I16" s="168"/>
      <c r="J16" s="168">
        <v>78154442</v>
      </c>
      <c r="P16" s="2"/>
      <c r="Q16" s="2"/>
      <c r="R16" s="2"/>
      <c r="S16" s="2"/>
      <c r="T16" s="2"/>
      <c r="U16" s="2"/>
      <c r="V16" s="2"/>
    </row>
    <row r="17" spans="1:22" ht="20.25" customHeight="1" x14ac:dyDescent="0.3">
      <c r="A17" s="2" t="s">
        <v>285</v>
      </c>
      <c r="B17" s="232">
        <v>23</v>
      </c>
      <c r="D17" s="166">
        <v>219772785</v>
      </c>
      <c r="E17" s="167"/>
      <c r="F17" s="169">
        <v>87169379</v>
      </c>
      <c r="G17" s="168"/>
      <c r="H17" s="168">
        <v>113657919</v>
      </c>
      <c r="I17" s="168"/>
      <c r="J17" s="169">
        <v>41146763</v>
      </c>
      <c r="P17" s="2"/>
      <c r="Q17" s="2"/>
      <c r="R17" s="2"/>
      <c r="S17" s="2"/>
      <c r="T17" s="2"/>
      <c r="U17" s="2"/>
      <c r="V17" s="2"/>
    </row>
    <row r="18" spans="1:22" ht="20.25" customHeight="1" x14ac:dyDescent="0.3">
      <c r="A18" s="2" t="s">
        <v>286</v>
      </c>
      <c r="B18" s="228">
        <v>22</v>
      </c>
      <c r="D18" s="166">
        <v>533735276</v>
      </c>
      <c r="E18" s="167"/>
      <c r="F18" s="169" t="s">
        <v>3</v>
      </c>
      <c r="G18" s="168"/>
      <c r="H18" s="168">
        <v>460938665</v>
      </c>
      <c r="I18" s="168"/>
      <c r="J18" s="169" t="s">
        <v>3</v>
      </c>
      <c r="P18" s="2"/>
      <c r="Q18" s="2"/>
      <c r="R18" s="2"/>
      <c r="S18" s="2"/>
      <c r="T18" s="2"/>
      <c r="U18" s="2"/>
      <c r="V18" s="2"/>
    </row>
    <row r="19" spans="1:22" ht="20.25" customHeight="1" x14ac:dyDescent="0.3">
      <c r="A19" s="97" t="s">
        <v>287</v>
      </c>
      <c r="B19" s="37"/>
      <c r="C19" s="31"/>
      <c r="D19" s="199">
        <v>5383450</v>
      </c>
      <c r="E19" s="168"/>
      <c r="F19" s="199">
        <v>5261450</v>
      </c>
      <c r="G19" s="168"/>
      <c r="H19" s="168">
        <v>1611716</v>
      </c>
      <c r="I19" s="168"/>
      <c r="J19" s="168">
        <v>2242491</v>
      </c>
      <c r="P19" s="2"/>
      <c r="Q19" s="2"/>
      <c r="R19" s="2"/>
      <c r="S19" s="2"/>
      <c r="T19" s="2"/>
      <c r="U19" s="2"/>
      <c r="V19" s="2"/>
    </row>
    <row r="20" spans="1:22" ht="20.25" customHeight="1" x14ac:dyDescent="0.3">
      <c r="A20" s="202" t="s">
        <v>116</v>
      </c>
      <c r="B20" s="37"/>
      <c r="D20" s="169">
        <v>-13071743</v>
      </c>
      <c r="E20" s="170"/>
      <c r="F20" s="169">
        <v>-19995919</v>
      </c>
      <c r="G20" s="25"/>
      <c r="H20" s="25">
        <v>-430788821</v>
      </c>
      <c r="I20" s="25"/>
      <c r="J20" s="25">
        <v>-626483119</v>
      </c>
      <c r="P20" s="2"/>
      <c r="Q20" s="2"/>
      <c r="R20" s="2"/>
      <c r="S20" s="2"/>
      <c r="T20" s="2"/>
      <c r="U20" s="2"/>
      <c r="V20" s="2"/>
    </row>
    <row r="21" spans="1:22" ht="20.25" customHeight="1" x14ac:dyDescent="0.3">
      <c r="A21" s="97" t="s">
        <v>304</v>
      </c>
      <c r="B21" s="37"/>
      <c r="D21" s="169">
        <v>2380891</v>
      </c>
      <c r="E21" s="170"/>
      <c r="F21" s="169" t="s">
        <v>3</v>
      </c>
      <c r="G21" s="25"/>
      <c r="H21" s="169" t="s">
        <v>3</v>
      </c>
      <c r="I21" s="25"/>
      <c r="J21" s="169" t="s">
        <v>3</v>
      </c>
      <c r="P21" s="2"/>
      <c r="Q21" s="2"/>
      <c r="R21" s="2"/>
      <c r="S21" s="2"/>
      <c r="T21" s="2"/>
      <c r="U21" s="2"/>
      <c r="V21" s="2"/>
    </row>
    <row r="22" spans="1:22" ht="20.25" customHeight="1" x14ac:dyDescent="0.3">
      <c r="A22" s="8" t="s">
        <v>305</v>
      </c>
      <c r="D22" s="169">
        <v>11905619</v>
      </c>
      <c r="E22" s="170"/>
      <c r="F22" s="169">
        <v>922760</v>
      </c>
      <c r="G22" s="25"/>
      <c r="H22" s="169" t="s">
        <v>3</v>
      </c>
      <c r="I22" s="25"/>
      <c r="J22" s="169" t="s">
        <v>3</v>
      </c>
      <c r="P22" s="2"/>
      <c r="Q22" s="2"/>
      <c r="R22" s="2"/>
      <c r="S22" s="2"/>
      <c r="T22" s="2"/>
      <c r="U22" s="2"/>
      <c r="V22" s="2"/>
    </row>
    <row r="23" spans="1:22" ht="20.25" customHeight="1" x14ac:dyDescent="0.3">
      <c r="A23" s="8" t="s">
        <v>223</v>
      </c>
      <c r="D23" s="169" t="s">
        <v>3</v>
      </c>
      <c r="E23" s="170"/>
      <c r="F23" s="169">
        <v>5983396</v>
      </c>
      <c r="G23" s="25"/>
      <c r="H23" s="169" t="s">
        <v>3</v>
      </c>
      <c r="I23" s="25"/>
      <c r="J23" s="169" t="s">
        <v>3</v>
      </c>
      <c r="P23" s="2"/>
      <c r="Q23" s="2"/>
      <c r="R23" s="2"/>
      <c r="S23" s="2"/>
      <c r="T23" s="2"/>
      <c r="U23" s="2"/>
      <c r="V23" s="2"/>
    </row>
    <row r="24" spans="1:22" ht="20.25" customHeight="1" x14ac:dyDescent="0.3">
      <c r="A24" s="8" t="s">
        <v>150</v>
      </c>
      <c r="D24" s="25"/>
      <c r="E24" s="6"/>
      <c r="F24" s="25"/>
      <c r="G24" s="6"/>
      <c r="H24" s="25"/>
      <c r="I24" s="6"/>
      <c r="J24" s="25"/>
      <c r="P24" s="2"/>
      <c r="Q24" s="2"/>
      <c r="R24" s="2"/>
      <c r="S24" s="2"/>
      <c r="T24" s="2"/>
      <c r="U24" s="2"/>
      <c r="V24" s="2"/>
    </row>
    <row r="25" spans="1:22" ht="20.25" customHeight="1" x14ac:dyDescent="0.3">
      <c r="A25" s="172" t="s">
        <v>227</v>
      </c>
      <c r="B25" s="15"/>
      <c r="D25" s="25">
        <v>32630247</v>
      </c>
      <c r="E25" s="6"/>
      <c r="F25" s="25">
        <v>153740727</v>
      </c>
      <c r="G25" s="6"/>
      <c r="H25" s="25">
        <v>52853288</v>
      </c>
      <c r="I25" s="6"/>
      <c r="J25" s="25">
        <v>29888500</v>
      </c>
      <c r="P25" s="2"/>
      <c r="Q25" s="2"/>
      <c r="R25" s="2"/>
      <c r="S25" s="2"/>
      <c r="T25" s="2"/>
      <c r="U25" s="2"/>
      <c r="V25" s="2"/>
    </row>
    <row r="26" spans="1:22" ht="20.25" customHeight="1" x14ac:dyDescent="0.3">
      <c r="A26" s="171" t="s">
        <v>171</v>
      </c>
      <c r="D26" s="25">
        <v>122110000</v>
      </c>
      <c r="E26" s="6"/>
      <c r="F26" s="25">
        <v>35971738</v>
      </c>
      <c r="G26" s="6"/>
      <c r="H26" s="25">
        <v>12860000</v>
      </c>
      <c r="I26" s="6"/>
      <c r="J26" s="25">
        <v>15971738</v>
      </c>
      <c r="P26" s="2"/>
      <c r="Q26" s="2"/>
      <c r="R26" s="2"/>
      <c r="S26" s="2"/>
      <c r="T26" s="2"/>
      <c r="U26" s="2"/>
      <c r="V26" s="2"/>
    </row>
    <row r="27" spans="1:22" ht="20.25" customHeight="1" x14ac:dyDescent="0.3">
      <c r="A27" s="172" t="s">
        <v>288</v>
      </c>
      <c r="D27" s="25">
        <v>5100432</v>
      </c>
      <c r="E27" s="6"/>
      <c r="F27" s="169" t="s">
        <v>3</v>
      </c>
      <c r="G27" s="6"/>
      <c r="H27" s="169" t="s">
        <v>3</v>
      </c>
      <c r="I27" s="6"/>
      <c r="J27" s="169" t="s">
        <v>3</v>
      </c>
      <c r="P27" s="2"/>
      <c r="Q27" s="2"/>
      <c r="R27" s="2"/>
      <c r="S27" s="2"/>
      <c r="T27" s="2"/>
      <c r="U27" s="2"/>
      <c r="V27" s="2"/>
    </row>
    <row r="28" spans="1:22" ht="20.25" customHeight="1" x14ac:dyDescent="0.3">
      <c r="A28" s="171" t="s">
        <v>172</v>
      </c>
      <c r="D28" s="25">
        <v>31698835</v>
      </c>
      <c r="E28" s="6"/>
      <c r="F28" s="25">
        <v>8485342</v>
      </c>
      <c r="G28" s="6"/>
      <c r="H28" s="25">
        <v>5431734</v>
      </c>
      <c r="I28" s="6"/>
      <c r="J28" s="25">
        <v>2295047</v>
      </c>
      <c r="P28" s="2"/>
      <c r="Q28" s="2"/>
      <c r="R28" s="2"/>
      <c r="S28" s="2"/>
      <c r="T28" s="2"/>
      <c r="U28" s="2"/>
      <c r="V28" s="2"/>
    </row>
    <row r="29" spans="1:22" ht="20.25" customHeight="1" x14ac:dyDescent="0.3">
      <c r="A29" s="172" t="s">
        <v>306</v>
      </c>
      <c r="D29" s="169" t="s">
        <v>3</v>
      </c>
      <c r="E29" s="6"/>
      <c r="F29" s="30" t="s">
        <v>3</v>
      </c>
      <c r="G29" s="6"/>
      <c r="H29" s="216">
        <v>102840158</v>
      </c>
      <c r="I29" s="6"/>
      <c r="J29" s="216">
        <v>8000000</v>
      </c>
      <c r="P29" s="2"/>
      <c r="Q29" s="2"/>
      <c r="R29" s="2"/>
      <c r="S29" s="2"/>
      <c r="T29" s="2"/>
      <c r="U29" s="2"/>
      <c r="V29" s="2"/>
    </row>
    <row r="30" spans="1:22" ht="20.25" customHeight="1" x14ac:dyDescent="0.3">
      <c r="A30" s="172" t="s">
        <v>307</v>
      </c>
      <c r="D30" s="169" t="s">
        <v>3</v>
      </c>
      <c r="E30" s="6"/>
      <c r="F30" s="25">
        <v>11849814</v>
      </c>
      <c r="G30" s="6"/>
      <c r="H30" s="169" t="s">
        <v>3</v>
      </c>
      <c r="I30" s="6"/>
      <c r="J30" s="25">
        <v>123557400</v>
      </c>
      <c r="P30" s="2"/>
      <c r="Q30" s="2"/>
      <c r="R30" s="2"/>
      <c r="S30" s="2"/>
      <c r="T30" s="2"/>
      <c r="U30" s="2"/>
      <c r="V30" s="2"/>
    </row>
    <row r="31" spans="1:22" ht="20" customHeight="1" x14ac:dyDescent="0.3">
      <c r="A31" s="172" t="s">
        <v>254</v>
      </c>
      <c r="D31" s="25">
        <v>49953597</v>
      </c>
      <c r="E31" s="6"/>
      <c r="F31" s="25">
        <v>16500000</v>
      </c>
      <c r="G31" s="6"/>
      <c r="H31" s="25">
        <v>49953597</v>
      </c>
      <c r="I31" s="6"/>
      <c r="J31" s="25">
        <v>14500000</v>
      </c>
      <c r="P31" s="2"/>
      <c r="Q31" s="2"/>
      <c r="R31" s="2"/>
      <c r="S31" s="2"/>
      <c r="T31" s="2"/>
      <c r="U31" s="2"/>
      <c r="V31" s="2"/>
    </row>
    <row r="32" spans="1:22" ht="20" customHeight="1" x14ac:dyDescent="0.3">
      <c r="A32" s="172" t="s">
        <v>289</v>
      </c>
      <c r="D32" s="25">
        <v>49557594</v>
      </c>
      <c r="E32" s="6"/>
      <c r="F32" s="30" t="s">
        <v>3</v>
      </c>
      <c r="G32" s="6"/>
      <c r="H32" s="25">
        <v>49557594</v>
      </c>
      <c r="I32" s="6"/>
      <c r="J32" s="30" t="s">
        <v>3</v>
      </c>
      <c r="P32" s="2"/>
      <c r="Q32" s="2"/>
      <c r="R32" s="2"/>
      <c r="S32" s="2"/>
      <c r="T32" s="2"/>
      <c r="U32" s="2"/>
      <c r="V32" s="2"/>
    </row>
    <row r="33" spans="1:22" s="31" customFormat="1" ht="20.25" customHeight="1" x14ac:dyDescent="0.3">
      <c r="A33" s="40" t="s">
        <v>147</v>
      </c>
      <c r="B33" s="37"/>
    </row>
    <row r="34" spans="1:22" s="31" customFormat="1" ht="20.25" customHeight="1" x14ac:dyDescent="0.3">
      <c r="A34" s="40" t="s">
        <v>125</v>
      </c>
      <c r="B34" s="37"/>
      <c r="D34" s="25">
        <v>49699517</v>
      </c>
      <c r="E34" s="25"/>
      <c r="F34" s="30" t="s">
        <v>3</v>
      </c>
      <c r="G34" s="25"/>
      <c r="H34" s="30" t="s">
        <v>3</v>
      </c>
      <c r="I34" s="25"/>
      <c r="J34" s="30" t="s">
        <v>3</v>
      </c>
    </row>
    <row r="35" spans="1:22" s="31" customFormat="1" ht="20.25" hidden="1" customHeight="1" x14ac:dyDescent="0.3">
      <c r="A35" s="40" t="s">
        <v>197</v>
      </c>
      <c r="B35" s="33">
        <v>10</v>
      </c>
      <c r="D35" s="30"/>
      <c r="E35" s="25"/>
      <c r="F35" s="30" t="s">
        <v>3</v>
      </c>
      <c r="G35" s="25"/>
      <c r="H35" s="30"/>
      <c r="I35" s="25"/>
      <c r="J35" s="30" t="s">
        <v>3</v>
      </c>
    </row>
    <row r="36" spans="1:22" s="31" customFormat="1" ht="20.25" hidden="1" customHeight="1" x14ac:dyDescent="0.3">
      <c r="A36" s="40" t="s">
        <v>164</v>
      </c>
      <c r="B36" s="37"/>
      <c r="D36" s="6"/>
      <c r="E36" s="25"/>
      <c r="F36" s="6"/>
      <c r="G36" s="25"/>
      <c r="H36" s="175"/>
      <c r="I36" s="25"/>
      <c r="J36" s="175"/>
    </row>
    <row r="37" spans="1:22" s="31" customFormat="1" ht="20.25" hidden="1" customHeight="1" x14ac:dyDescent="0.3">
      <c r="A37" s="40" t="s">
        <v>170</v>
      </c>
      <c r="B37" s="37"/>
      <c r="D37" s="6"/>
      <c r="E37" s="25"/>
      <c r="F37" s="6"/>
      <c r="G37" s="25"/>
      <c r="H37" s="175"/>
      <c r="I37" s="25"/>
      <c r="J37" s="175"/>
    </row>
    <row r="38" spans="1:22" ht="20.25" hidden="1" customHeight="1" x14ac:dyDescent="0.3">
      <c r="A38" s="40" t="s">
        <v>179</v>
      </c>
      <c r="B38" s="15">
        <v>4</v>
      </c>
      <c r="D38" s="6"/>
      <c r="E38" s="6"/>
      <c r="F38" s="6"/>
      <c r="G38" s="6"/>
      <c r="H38" s="175"/>
      <c r="I38" s="6"/>
      <c r="J38" s="175"/>
      <c r="P38" s="2"/>
      <c r="Q38" s="2"/>
      <c r="R38" s="2"/>
      <c r="S38" s="2"/>
      <c r="T38" s="2"/>
      <c r="U38" s="2"/>
      <c r="V38" s="2"/>
    </row>
    <row r="39" spans="1:22" ht="20.25" customHeight="1" x14ac:dyDescent="0.3">
      <c r="A39" s="8" t="s">
        <v>198</v>
      </c>
      <c r="B39" s="15">
        <v>5</v>
      </c>
      <c r="D39" s="25">
        <v>-6689562</v>
      </c>
      <c r="E39" s="6"/>
      <c r="F39" s="30" t="s">
        <v>3</v>
      </c>
      <c r="G39" s="6"/>
      <c r="H39" s="25">
        <v>-50000</v>
      </c>
      <c r="I39" s="6"/>
      <c r="J39" s="30" t="s">
        <v>3</v>
      </c>
      <c r="P39" s="2"/>
      <c r="Q39" s="2"/>
      <c r="R39" s="2"/>
      <c r="S39" s="2"/>
      <c r="T39" s="2"/>
      <c r="U39" s="2"/>
      <c r="V39" s="2"/>
    </row>
    <row r="40" spans="1:22" ht="20.25" customHeight="1" x14ac:dyDescent="0.3">
      <c r="A40" s="8" t="s">
        <v>290</v>
      </c>
      <c r="B40" s="15"/>
      <c r="D40" s="25">
        <v>-26880</v>
      </c>
      <c r="E40" s="6"/>
      <c r="F40" s="30" t="s">
        <v>3</v>
      </c>
      <c r="G40" s="6"/>
      <c r="H40" s="30" t="s">
        <v>3</v>
      </c>
      <c r="I40" s="6"/>
      <c r="J40" s="30" t="s">
        <v>3</v>
      </c>
      <c r="P40" s="2"/>
      <c r="Q40" s="2"/>
      <c r="R40" s="2"/>
      <c r="S40" s="2"/>
      <c r="T40" s="2"/>
      <c r="U40" s="2"/>
      <c r="V40" s="2"/>
    </row>
    <row r="41" spans="1:22" ht="20.25" customHeight="1" x14ac:dyDescent="0.3">
      <c r="A41" s="8" t="s">
        <v>291</v>
      </c>
      <c r="B41" s="228">
        <v>15</v>
      </c>
      <c r="D41" s="25">
        <v>-261841251</v>
      </c>
      <c r="E41" s="6"/>
      <c r="F41" s="30" t="s">
        <v>3</v>
      </c>
      <c r="G41" s="6"/>
      <c r="H41" s="25">
        <v>-261792206</v>
      </c>
      <c r="I41" s="6"/>
      <c r="J41" s="30" t="s">
        <v>3</v>
      </c>
      <c r="P41" s="2"/>
      <c r="Q41" s="2"/>
      <c r="R41" s="2"/>
      <c r="S41" s="2"/>
      <c r="T41" s="2"/>
      <c r="U41" s="2"/>
      <c r="V41" s="2"/>
    </row>
    <row r="42" spans="1:22" ht="20.25" customHeight="1" x14ac:dyDescent="0.3">
      <c r="A42" s="8" t="s">
        <v>177</v>
      </c>
      <c r="B42" s="15"/>
      <c r="D42" s="186"/>
      <c r="E42" s="6"/>
      <c r="F42" s="186"/>
      <c r="G42" s="6"/>
      <c r="H42" s="25"/>
      <c r="I42" s="6"/>
      <c r="J42" s="175"/>
      <c r="P42" s="2"/>
      <c r="Q42" s="2"/>
      <c r="R42" s="2"/>
      <c r="S42" s="2"/>
      <c r="T42" s="2"/>
      <c r="U42" s="2"/>
      <c r="V42" s="2"/>
    </row>
    <row r="43" spans="1:22" ht="20.25" customHeight="1" x14ac:dyDescent="0.3">
      <c r="A43" s="40" t="s">
        <v>178</v>
      </c>
      <c r="B43" s="15">
        <v>16</v>
      </c>
      <c r="D43" s="25">
        <v>-25416000</v>
      </c>
      <c r="E43" s="6"/>
      <c r="F43" s="25">
        <v>-113603533</v>
      </c>
      <c r="G43" s="6"/>
      <c r="H43" s="25">
        <v>-500000</v>
      </c>
      <c r="I43" s="6"/>
      <c r="J43" s="25">
        <v>-37300000</v>
      </c>
      <c r="P43" s="2"/>
      <c r="Q43" s="2"/>
      <c r="R43" s="2"/>
      <c r="S43" s="2"/>
      <c r="T43" s="2"/>
      <c r="U43" s="2"/>
      <c r="V43" s="2"/>
    </row>
    <row r="44" spans="1:22" ht="20.25" hidden="1" customHeight="1" x14ac:dyDescent="0.3">
      <c r="A44" s="40" t="s">
        <v>160</v>
      </c>
      <c r="B44" s="15"/>
      <c r="D44" s="175"/>
      <c r="E44" s="6"/>
      <c r="F44" s="175"/>
      <c r="G44" s="6"/>
      <c r="H44" s="175"/>
      <c r="I44" s="6"/>
      <c r="J44" s="175"/>
      <c r="P44" s="2"/>
      <c r="Q44" s="2"/>
      <c r="R44" s="2"/>
      <c r="S44" s="2"/>
      <c r="T44" s="2"/>
      <c r="U44" s="2"/>
      <c r="V44" s="2"/>
    </row>
    <row r="45" spans="1:22" ht="20.25" customHeight="1" x14ac:dyDescent="0.3">
      <c r="A45" s="40" t="s">
        <v>298</v>
      </c>
      <c r="D45" s="25"/>
      <c r="E45" s="6"/>
      <c r="F45" s="25"/>
      <c r="G45" s="6"/>
      <c r="H45" s="174"/>
      <c r="I45" s="6"/>
      <c r="J45" s="174"/>
      <c r="P45" s="2"/>
      <c r="Q45" s="2"/>
      <c r="R45" s="2"/>
      <c r="S45" s="2"/>
      <c r="T45" s="2"/>
      <c r="U45" s="2"/>
      <c r="V45" s="2"/>
    </row>
    <row r="46" spans="1:22" ht="20.25" customHeight="1" x14ac:dyDescent="0.3">
      <c r="A46" s="8" t="s">
        <v>176</v>
      </c>
      <c r="D46" s="186">
        <v>4213097</v>
      </c>
      <c r="E46" s="7"/>
      <c r="F46" s="186">
        <v>-2228572</v>
      </c>
      <c r="G46" s="7"/>
      <c r="H46" s="186">
        <v>108460</v>
      </c>
      <c r="I46" s="7"/>
      <c r="J46" s="186">
        <v>537479</v>
      </c>
      <c r="P46" s="2"/>
      <c r="Q46" s="2"/>
      <c r="R46" s="2"/>
      <c r="S46" s="2"/>
      <c r="T46" s="2"/>
      <c r="U46" s="2"/>
      <c r="V46" s="2"/>
    </row>
    <row r="47" spans="1:22" ht="20.25" hidden="1" customHeight="1" x14ac:dyDescent="0.3">
      <c r="A47" s="8" t="s">
        <v>169</v>
      </c>
      <c r="D47" s="186"/>
      <c r="E47" s="7"/>
      <c r="F47" s="186"/>
      <c r="G47" s="7"/>
      <c r="H47" s="186"/>
      <c r="I47" s="7"/>
      <c r="J47" s="186"/>
      <c r="P47" s="2"/>
      <c r="Q47" s="2"/>
      <c r="R47" s="2"/>
      <c r="S47" s="2"/>
      <c r="T47" s="2"/>
      <c r="U47" s="2"/>
      <c r="V47" s="2"/>
    </row>
    <row r="48" spans="1:22" ht="20.25" hidden="1" customHeight="1" x14ac:dyDescent="0.3">
      <c r="A48" s="8" t="s">
        <v>125</v>
      </c>
      <c r="D48" s="186"/>
      <c r="E48" s="7"/>
      <c r="F48" s="186"/>
      <c r="G48" s="7"/>
      <c r="H48" s="175"/>
      <c r="I48" s="7"/>
      <c r="J48" s="175"/>
      <c r="P48" s="2"/>
      <c r="Q48" s="2"/>
      <c r="R48" s="2"/>
      <c r="S48" s="2"/>
      <c r="T48" s="2"/>
      <c r="U48" s="2"/>
      <c r="V48" s="2"/>
    </row>
    <row r="49" spans="1:22" ht="20.25" customHeight="1" x14ac:dyDescent="0.3">
      <c r="A49" s="8" t="s">
        <v>292</v>
      </c>
      <c r="D49" s="48"/>
      <c r="E49" s="7"/>
      <c r="F49" s="48"/>
      <c r="G49" s="7"/>
      <c r="H49" s="48"/>
      <c r="I49" s="7"/>
      <c r="J49" s="48"/>
      <c r="P49" s="2"/>
      <c r="Q49" s="2"/>
      <c r="R49" s="2"/>
      <c r="S49" s="2"/>
      <c r="T49" s="2"/>
      <c r="U49" s="2"/>
      <c r="V49" s="2"/>
    </row>
    <row r="50" spans="1:22" ht="20.25" customHeight="1" x14ac:dyDescent="0.3">
      <c r="A50" s="40" t="s">
        <v>163</v>
      </c>
      <c r="B50" s="15">
        <v>12</v>
      </c>
      <c r="D50" s="186">
        <v>-444413242</v>
      </c>
      <c r="E50" s="7"/>
      <c r="F50" s="186">
        <v>-355362554</v>
      </c>
      <c r="G50" s="6"/>
      <c r="H50" s="30" t="s">
        <v>3</v>
      </c>
      <c r="I50" s="6"/>
      <c r="J50" s="30" t="s">
        <v>3</v>
      </c>
      <c r="P50" s="2"/>
      <c r="Q50" s="2"/>
      <c r="R50" s="2"/>
      <c r="S50" s="2"/>
      <c r="T50" s="2"/>
      <c r="U50" s="2"/>
      <c r="V50" s="2"/>
    </row>
    <row r="51" spans="1:22" ht="20.25" customHeight="1" x14ac:dyDescent="0.3">
      <c r="A51" s="40" t="s">
        <v>224</v>
      </c>
      <c r="B51" s="15"/>
      <c r="D51" s="186">
        <v>-7550536</v>
      </c>
      <c r="E51" s="7"/>
      <c r="F51" s="186">
        <v>-409360</v>
      </c>
      <c r="G51" s="6"/>
      <c r="H51" s="30" t="s">
        <v>3</v>
      </c>
      <c r="I51" s="6"/>
      <c r="J51" s="30" t="s">
        <v>3</v>
      </c>
      <c r="P51" s="2"/>
      <c r="Q51" s="2"/>
      <c r="R51" s="2"/>
      <c r="S51" s="2"/>
      <c r="T51" s="2"/>
      <c r="U51" s="2"/>
      <c r="V51" s="2"/>
    </row>
    <row r="52" spans="1:22" ht="20.25" customHeight="1" x14ac:dyDescent="0.3">
      <c r="A52" s="202" t="s">
        <v>204</v>
      </c>
      <c r="D52" s="25">
        <v>3345964</v>
      </c>
      <c r="E52" s="6"/>
      <c r="F52" s="186">
        <v>-1188696</v>
      </c>
      <c r="G52" s="6"/>
      <c r="H52" s="30" t="s">
        <v>3</v>
      </c>
      <c r="I52" s="6"/>
      <c r="J52" s="30" t="s">
        <v>3</v>
      </c>
      <c r="P52" s="2"/>
      <c r="Q52" s="2"/>
      <c r="R52" s="2"/>
      <c r="S52" s="2"/>
      <c r="T52" s="2"/>
      <c r="U52" s="2"/>
      <c r="V52" s="2"/>
    </row>
    <row r="53" spans="1:22" ht="20.25" customHeight="1" x14ac:dyDescent="0.3">
      <c r="A53" s="2" t="s">
        <v>42</v>
      </c>
      <c r="D53" s="185">
        <v>96581374</v>
      </c>
      <c r="E53" s="6"/>
      <c r="F53" s="185">
        <v>82522536</v>
      </c>
      <c r="G53" s="6"/>
      <c r="H53" s="38">
        <v>100000</v>
      </c>
      <c r="I53" s="7"/>
      <c r="J53" s="38">
        <v>7460000</v>
      </c>
      <c r="P53" s="2"/>
      <c r="Q53" s="2"/>
      <c r="R53" s="2"/>
      <c r="S53" s="2"/>
      <c r="T53" s="2"/>
      <c r="U53" s="2"/>
      <c r="V53" s="2"/>
    </row>
    <row r="54" spans="1:22" ht="20.25" customHeight="1" x14ac:dyDescent="0.3">
      <c r="A54" s="1"/>
      <c r="B54" s="177"/>
      <c r="C54" s="1"/>
      <c r="D54" s="36">
        <f>SUM(D11:D53)</f>
        <v>-38887017</v>
      </c>
      <c r="E54" s="19"/>
      <c r="F54" s="36">
        <f>SUM(F11:F53)</f>
        <v>256079942</v>
      </c>
      <c r="G54" s="19"/>
      <c r="H54" s="36">
        <f>SUM(H11:H53)</f>
        <v>-591220811</v>
      </c>
      <c r="I54" s="19"/>
      <c r="J54" s="36">
        <f>SUM(J11:J53)</f>
        <v>-211073713</v>
      </c>
    </row>
    <row r="55" spans="1:22" ht="20.25" customHeight="1" x14ac:dyDescent="0.35">
      <c r="A55" s="12" t="s">
        <v>15</v>
      </c>
      <c r="H55" s="84"/>
      <c r="J55" s="84"/>
      <c r="P55" s="2"/>
      <c r="Q55" s="2"/>
      <c r="R55" s="2"/>
      <c r="S55" s="2"/>
      <c r="T55" s="2"/>
      <c r="U55" s="2"/>
      <c r="V55" s="2"/>
    </row>
    <row r="56" spans="1:22" ht="20.25" customHeight="1" x14ac:dyDescent="0.3">
      <c r="A56" s="13" t="s">
        <v>112</v>
      </c>
      <c r="H56" s="84"/>
      <c r="J56" s="84"/>
      <c r="P56" s="2"/>
      <c r="Q56" s="2"/>
      <c r="R56" s="2"/>
      <c r="S56" s="2"/>
      <c r="T56" s="2"/>
      <c r="U56" s="2"/>
      <c r="V56" s="2"/>
    </row>
    <row r="57" spans="1:22" ht="20.25" customHeight="1" x14ac:dyDescent="0.3">
      <c r="A57" s="1"/>
      <c r="P57" s="2"/>
      <c r="Q57" s="2"/>
      <c r="R57" s="2"/>
      <c r="S57" s="2"/>
      <c r="T57" s="2"/>
      <c r="U57" s="2"/>
      <c r="V57" s="2"/>
    </row>
    <row r="58" spans="1:22" ht="20.25" customHeight="1" x14ac:dyDescent="0.3">
      <c r="A58" s="1"/>
      <c r="B58" s="15"/>
      <c r="C58" s="3"/>
      <c r="D58" s="238" t="s">
        <v>9</v>
      </c>
      <c r="E58" s="238"/>
      <c r="F58" s="238"/>
      <c r="G58" s="3"/>
      <c r="H58" s="238" t="s">
        <v>41</v>
      </c>
      <c r="I58" s="238"/>
      <c r="J58" s="238"/>
      <c r="P58" s="2"/>
      <c r="Q58" s="2"/>
      <c r="R58" s="2"/>
      <c r="S58" s="2"/>
      <c r="T58" s="2"/>
      <c r="U58" s="2"/>
      <c r="V58" s="2"/>
    </row>
    <row r="59" spans="1:22" ht="20.25" customHeight="1" x14ac:dyDescent="0.3">
      <c r="A59" s="1"/>
      <c r="B59" s="15"/>
      <c r="C59" s="3"/>
      <c r="D59" s="238" t="s">
        <v>46</v>
      </c>
      <c r="E59" s="238"/>
      <c r="F59" s="238"/>
      <c r="G59" s="3"/>
      <c r="H59" s="238" t="s">
        <v>46</v>
      </c>
      <c r="I59" s="238"/>
      <c r="J59" s="238"/>
      <c r="P59" s="2"/>
      <c r="Q59" s="2"/>
      <c r="R59" s="2"/>
      <c r="S59" s="2"/>
      <c r="T59" s="2"/>
      <c r="U59" s="2"/>
      <c r="V59" s="2"/>
    </row>
    <row r="60" spans="1:22" ht="20.25" customHeight="1" x14ac:dyDescent="0.3">
      <c r="A60" s="1"/>
      <c r="B60" s="15"/>
      <c r="C60" s="3"/>
      <c r="D60" s="240" t="s">
        <v>105</v>
      </c>
      <c r="E60" s="240"/>
      <c r="F60" s="240"/>
      <c r="G60" s="3"/>
      <c r="H60" s="240" t="s">
        <v>105</v>
      </c>
      <c r="I60" s="240"/>
      <c r="J60" s="240"/>
      <c r="P60" s="2"/>
      <c r="Q60" s="2"/>
      <c r="R60" s="2"/>
      <c r="S60" s="2"/>
      <c r="T60" s="2"/>
      <c r="U60" s="2"/>
      <c r="V60" s="2"/>
    </row>
    <row r="61" spans="1:22" ht="20.25" customHeight="1" x14ac:dyDescent="0.3">
      <c r="A61" s="1"/>
      <c r="B61" s="15"/>
      <c r="C61" s="3"/>
      <c r="D61" s="241" t="s">
        <v>104</v>
      </c>
      <c r="E61" s="241"/>
      <c r="F61" s="241"/>
      <c r="G61" s="3"/>
      <c r="H61" s="241" t="s">
        <v>104</v>
      </c>
      <c r="I61" s="241"/>
      <c r="J61" s="241"/>
    </row>
    <row r="62" spans="1:22" ht="20.25" customHeight="1" x14ac:dyDescent="0.3">
      <c r="A62" s="1"/>
      <c r="B62" s="15" t="s">
        <v>17</v>
      </c>
      <c r="C62" s="3"/>
      <c r="D62" s="62">
        <v>2019</v>
      </c>
      <c r="E62" s="63"/>
      <c r="F62" s="62">
        <v>2018</v>
      </c>
      <c r="G62" s="63"/>
      <c r="H62" s="62">
        <v>2019</v>
      </c>
      <c r="I62" s="63"/>
      <c r="J62" s="62">
        <v>2018</v>
      </c>
    </row>
    <row r="63" spans="1:22" ht="20.25" customHeight="1" x14ac:dyDescent="0.3">
      <c r="A63" s="1"/>
      <c r="B63" s="228"/>
      <c r="C63" s="3"/>
      <c r="D63" s="239" t="s">
        <v>51</v>
      </c>
      <c r="E63" s="239"/>
      <c r="F63" s="239"/>
      <c r="G63" s="239"/>
      <c r="H63" s="239"/>
      <c r="I63" s="239"/>
      <c r="J63" s="239"/>
    </row>
    <row r="64" spans="1:22" ht="20.25" customHeight="1" x14ac:dyDescent="0.3">
      <c r="A64" s="21" t="s">
        <v>117</v>
      </c>
      <c r="D64" s="25"/>
      <c r="E64" s="6"/>
      <c r="F64" s="25"/>
      <c r="G64" s="6"/>
      <c r="H64" s="25"/>
      <c r="I64" s="6"/>
      <c r="J64" s="25"/>
    </row>
    <row r="65" spans="1:22" ht="20.25" customHeight="1" x14ac:dyDescent="0.3">
      <c r="A65" s="202" t="s">
        <v>189</v>
      </c>
      <c r="D65" s="25">
        <v>-91857911</v>
      </c>
      <c r="E65" s="25"/>
      <c r="F65" s="25">
        <v>-412817682</v>
      </c>
      <c r="G65" s="25"/>
      <c r="H65" s="25">
        <v>-35530867</v>
      </c>
      <c r="I65" s="25"/>
      <c r="J65" s="25">
        <v>177318354</v>
      </c>
      <c r="P65" s="2"/>
      <c r="Q65" s="2"/>
      <c r="R65" s="2"/>
      <c r="S65" s="2"/>
      <c r="T65" s="2"/>
      <c r="U65" s="2"/>
      <c r="V65" s="2"/>
    </row>
    <row r="66" spans="1:22" ht="20.25" customHeight="1" x14ac:dyDescent="0.3">
      <c r="A66" s="202" t="s">
        <v>200</v>
      </c>
      <c r="D66" s="25">
        <v>-53945497</v>
      </c>
      <c r="E66" s="25"/>
      <c r="F66" s="25">
        <v>-115406432</v>
      </c>
      <c r="G66" s="25"/>
      <c r="H66" s="25">
        <v>-72328476</v>
      </c>
      <c r="I66" s="25"/>
      <c r="J66" s="25">
        <v>53553642</v>
      </c>
      <c r="P66" s="2"/>
      <c r="Q66" s="2"/>
      <c r="R66" s="2"/>
      <c r="S66" s="2"/>
      <c r="T66" s="2"/>
      <c r="U66" s="2"/>
      <c r="V66" s="2"/>
    </row>
    <row r="67" spans="1:22" ht="20.25" customHeight="1" x14ac:dyDescent="0.3">
      <c r="A67" s="183" t="s">
        <v>268</v>
      </c>
      <c r="B67" s="228">
        <v>3</v>
      </c>
      <c r="D67" s="25">
        <v>-1663769007</v>
      </c>
      <c r="E67" s="6"/>
      <c r="F67" s="30" t="s">
        <v>3</v>
      </c>
      <c r="G67" s="6"/>
      <c r="H67" s="25">
        <v>-827482112</v>
      </c>
      <c r="I67" s="6"/>
      <c r="J67" s="30" t="s">
        <v>3</v>
      </c>
      <c r="P67" s="2"/>
      <c r="Q67" s="2"/>
      <c r="R67" s="2"/>
      <c r="S67" s="2"/>
      <c r="T67" s="2"/>
      <c r="U67" s="2"/>
      <c r="V67" s="2"/>
    </row>
    <row r="68" spans="1:22" ht="20.25" customHeight="1" x14ac:dyDescent="0.3">
      <c r="A68" s="178" t="s">
        <v>49</v>
      </c>
      <c r="B68" s="228">
        <v>3</v>
      </c>
      <c r="D68" s="25">
        <v>1419590775</v>
      </c>
      <c r="E68" s="6"/>
      <c r="F68" s="25">
        <v>1062206504</v>
      </c>
      <c r="G68" s="6"/>
      <c r="H68" s="25">
        <v>614042433</v>
      </c>
      <c r="I68" s="6"/>
      <c r="J68" s="25">
        <v>1298198172</v>
      </c>
      <c r="P68" s="2"/>
      <c r="Q68" s="2"/>
      <c r="R68" s="2"/>
      <c r="S68" s="2"/>
      <c r="T68" s="2"/>
      <c r="U68" s="2"/>
      <c r="V68" s="2"/>
    </row>
    <row r="69" spans="1:22" ht="20.25" customHeight="1" x14ac:dyDescent="0.3">
      <c r="A69" s="54" t="s">
        <v>70</v>
      </c>
      <c r="B69" s="228">
        <v>3</v>
      </c>
      <c r="D69" s="25">
        <v>251505023</v>
      </c>
      <c r="E69" s="6"/>
      <c r="F69" s="25">
        <v>-10374330</v>
      </c>
      <c r="G69" s="6"/>
      <c r="H69" s="25">
        <v>231899667</v>
      </c>
      <c r="I69" s="6"/>
      <c r="J69" s="25">
        <v>-8981974</v>
      </c>
      <c r="P69" s="2"/>
      <c r="Q69" s="2"/>
      <c r="R69" s="2"/>
      <c r="S69" s="2"/>
      <c r="T69" s="2"/>
      <c r="U69" s="2"/>
      <c r="V69" s="2"/>
    </row>
    <row r="70" spans="1:22" ht="20.25" customHeight="1" x14ac:dyDescent="0.3">
      <c r="A70" s="54" t="s">
        <v>182</v>
      </c>
      <c r="D70" s="25">
        <v>138075030</v>
      </c>
      <c r="E70" s="6"/>
      <c r="F70" s="25">
        <v>98253542</v>
      </c>
      <c r="G70" s="6"/>
      <c r="H70" s="30" t="s">
        <v>3</v>
      </c>
      <c r="I70" s="6"/>
      <c r="J70" s="30" t="s">
        <v>3</v>
      </c>
      <c r="P70" s="2"/>
      <c r="Q70" s="2"/>
      <c r="R70" s="2"/>
      <c r="S70" s="2"/>
      <c r="T70" s="2"/>
      <c r="U70" s="2"/>
      <c r="V70" s="2"/>
    </row>
    <row r="71" spans="1:22" ht="20.25" customHeight="1" x14ac:dyDescent="0.3">
      <c r="A71" s="2" t="s">
        <v>6</v>
      </c>
      <c r="D71" s="25">
        <v>-1003351889</v>
      </c>
      <c r="E71" s="6"/>
      <c r="F71" s="25">
        <v>293664495</v>
      </c>
      <c r="G71" s="6"/>
      <c r="H71" s="25">
        <v>-663983339</v>
      </c>
      <c r="I71" s="6"/>
      <c r="J71" s="25">
        <v>86676791</v>
      </c>
      <c r="P71" s="2"/>
      <c r="Q71" s="2"/>
      <c r="R71" s="2"/>
      <c r="S71" s="2"/>
      <c r="T71" s="2"/>
      <c r="U71" s="2"/>
      <c r="V71" s="2"/>
    </row>
    <row r="72" spans="1:22" ht="20.25" customHeight="1" x14ac:dyDescent="0.3">
      <c r="A72" s="2" t="s">
        <v>69</v>
      </c>
      <c r="D72" s="25">
        <v>77980325</v>
      </c>
      <c r="E72" s="6"/>
      <c r="F72" s="25">
        <v>-314257036</v>
      </c>
      <c r="G72" s="6"/>
      <c r="H72" s="25">
        <v>58800739</v>
      </c>
      <c r="I72" s="6"/>
      <c r="J72" s="25">
        <v>-290065514</v>
      </c>
      <c r="P72" s="2"/>
      <c r="Q72" s="2"/>
      <c r="R72" s="2"/>
      <c r="S72" s="2"/>
      <c r="T72" s="2"/>
      <c r="U72" s="2"/>
      <c r="V72" s="2"/>
    </row>
    <row r="73" spans="1:22" ht="20.25" customHeight="1" x14ac:dyDescent="0.3">
      <c r="A73" s="202" t="s">
        <v>308</v>
      </c>
      <c r="D73" s="25">
        <v>3637045</v>
      </c>
      <c r="E73" s="6"/>
      <c r="F73" s="25">
        <v>5905929</v>
      </c>
      <c r="G73" s="6"/>
      <c r="H73" s="25">
        <v>-4588506</v>
      </c>
      <c r="I73" s="6"/>
      <c r="J73" s="25">
        <v>225230</v>
      </c>
      <c r="P73" s="2"/>
      <c r="Q73" s="2"/>
      <c r="R73" s="2"/>
      <c r="S73" s="2"/>
      <c r="T73" s="2"/>
      <c r="U73" s="2"/>
      <c r="V73" s="2"/>
    </row>
    <row r="74" spans="1:22" ht="20.25" customHeight="1" x14ac:dyDescent="0.3">
      <c r="A74" s="202" t="s">
        <v>181</v>
      </c>
      <c r="D74" s="25">
        <v>1458337116</v>
      </c>
      <c r="E74" s="25"/>
      <c r="F74" s="25">
        <v>-1095553061</v>
      </c>
      <c r="G74" s="25"/>
      <c r="H74" s="25">
        <v>496548492</v>
      </c>
      <c r="I74" s="25"/>
      <c r="J74" s="25">
        <v>-630614264</v>
      </c>
      <c r="P74" s="2"/>
      <c r="Q74" s="2"/>
      <c r="R74" s="2"/>
      <c r="S74" s="2"/>
      <c r="T74" s="2"/>
      <c r="U74" s="2"/>
      <c r="V74" s="2"/>
    </row>
    <row r="75" spans="1:22" ht="20.25" customHeight="1" x14ac:dyDescent="0.3">
      <c r="A75" s="202" t="s">
        <v>201</v>
      </c>
      <c r="D75" s="25">
        <v>-27636626</v>
      </c>
      <c r="E75" s="25"/>
      <c r="F75" s="25">
        <v>-228790425</v>
      </c>
      <c r="G75" s="25"/>
      <c r="H75" s="25">
        <v>-63133246</v>
      </c>
      <c r="I75" s="25"/>
      <c r="J75" s="25">
        <v>-103434833</v>
      </c>
      <c r="P75" s="2"/>
      <c r="Q75" s="2"/>
      <c r="R75" s="2"/>
      <c r="S75" s="2"/>
      <c r="T75" s="2"/>
      <c r="U75" s="2"/>
      <c r="V75" s="2"/>
    </row>
    <row r="76" spans="1:22" ht="20.25" customHeight="1" x14ac:dyDescent="0.3">
      <c r="A76" s="97" t="s">
        <v>270</v>
      </c>
      <c r="B76" s="228">
        <v>3</v>
      </c>
      <c r="D76" s="25">
        <v>516738469</v>
      </c>
      <c r="E76" s="25"/>
      <c r="F76" s="30" t="s">
        <v>3</v>
      </c>
      <c r="G76" s="25"/>
      <c r="H76" s="25">
        <v>106277515</v>
      </c>
      <c r="I76" s="25"/>
      <c r="J76" s="30" t="s">
        <v>3</v>
      </c>
      <c r="P76" s="2"/>
      <c r="Q76" s="2"/>
      <c r="R76" s="2"/>
      <c r="S76" s="2"/>
      <c r="T76" s="2"/>
      <c r="U76" s="2"/>
      <c r="V76" s="2"/>
    </row>
    <row r="77" spans="1:22" ht="20.25" customHeight="1" x14ac:dyDescent="0.3">
      <c r="A77" s="2" t="s">
        <v>14</v>
      </c>
      <c r="B77" s="228">
        <v>3</v>
      </c>
      <c r="D77" s="25">
        <v>-1371959294</v>
      </c>
      <c r="E77" s="6"/>
      <c r="F77" s="25">
        <v>519295651</v>
      </c>
      <c r="G77" s="6"/>
      <c r="H77" s="25">
        <v>-531884963</v>
      </c>
      <c r="I77" s="6"/>
      <c r="J77" s="25">
        <v>270040536</v>
      </c>
      <c r="P77" s="2"/>
      <c r="Q77" s="2"/>
      <c r="R77" s="2"/>
      <c r="S77" s="2"/>
      <c r="T77" s="2"/>
      <c r="U77" s="2"/>
      <c r="V77" s="2"/>
    </row>
    <row r="78" spans="1:22" ht="20.25" customHeight="1" x14ac:dyDescent="0.3">
      <c r="A78" s="40" t="s">
        <v>186</v>
      </c>
      <c r="B78" s="234">
        <v>23</v>
      </c>
      <c r="D78" s="25">
        <v>-161769757</v>
      </c>
      <c r="E78" s="6"/>
      <c r="F78" s="25">
        <v>-79138148</v>
      </c>
      <c r="G78" s="6"/>
      <c r="H78" s="25">
        <v>-160556877</v>
      </c>
      <c r="I78" s="6"/>
      <c r="J78" s="25">
        <v>-57604898</v>
      </c>
    </row>
    <row r="79" spans="1:22" ht="20.25" customHeight="1" x14ac:dyDescent="0.3">
      <c r="A79" s="2" t="s">
        <v>118</v>
      </c>
      <c r="D79" s="25">
        <v>175577755</v>
      </c>
      <c r="E79" s="6"/>
      <c r="F79" s="25">
        <v>79675911</v>
      </c>
      <c r="G79" s="7"/>
      <c r="H79" s="25">
        <v>120379324</v>
      </c>
      <c r="I79" s="6"/>
      <c r="J79" s="30" t="s">
        <v>3</v>
      </c>
    </row>
    <row r="80" spans="1:22" ht="20.25" customHeight="1" x14ac:dyDescent="0.3">
      <c r="A80" s="2" t="s">
        <v>119</v>
      </c>
      <c r="D80" s="25">
        <v>-208384627</v>
      </c>
      <c r="E80" s="6"/>
      <c r="F80" s="25">
        <v>-196561463</v>
      </c>
      <c r="G80" s="7"/>
      <c r="H80" s="84">
        <v>-49597361</v>
      </c>
      <c r="I80" s="6"/>
      <c r="J80" s="84">
        <v>-66184761</v>
      </c>
      <c r="P80" s="2"/>
      <c r="Q80" s="2"/>
      <c r="R80" s="2"/>
      <c r="S80" s="2"/>
      <c r="T80" s="2"/>
      <c r="U80" s="2"/>
      <c r="V80" s="2"/>
    </row>
    <row r="81" spans="1:22" ht="20.25" customHeight="1" x14ac:dyDescent="0.3">
      <c r="A81" s="1" t="s">
        <v>247</v>
      </c>
      <c r="D81" s="46">
        <f>SUM(D54,D64:D80)</f>
        <v>-580120087</v>
      </c>
      <c r="E81" s="19"/>
      <c r="F81" s="46">
        <f>SUM(F54,F64:F80)</f>
        <v>-137816603</v>
      </c>
      <c r="G81" s="39"/>
      <c r="H81" s="46">
        <f>SUM(H54,H64:H80)</f>
        <v>-1372358388</v>
      </c>
      <c r="I81" s="19"/>
      <c r="J81" s="46">
        <f>SUM(J54,J64:J80)</f>
        <v>518052768</v>
      </c>
      <c r="P81" s="2"/>
      <c r="Q81" s="2"/>
      <c r="R81" s="2"/>
      <c r="S81" s="2"/>
      <c r="T81" s="2"/>
      <c r="U81" s="2"/>
      <c r="V81" s="2"/>
    </row>
    <row r="82" spans="1:22" ht="20.25" customHeight="1" x14ac:dyDescent="0.3">
      <c r="A82" s="1"/>
      <c r="D82" s="39"/>
      <c r="E82" s="19"/>
      <c r="F82" s="39"/>
      <c r="G82" s="27"/>
      <c r="H82" s="39"/>
      <c r="I82" s="19"/>
      <c r="J82" s="39"/>
      <c r="P82" s="2"/>
      <c r="Q82" s="2"/>
      <c r="R82" s="2"/>
      <c r="S82" s="2"/>
      <c r="T82" s="2"/>
      <c r="U82" s="2"/>
      <c r="V82" s="2"/>
    </row>
    <row r="83" spans="1:22" ht="20.25" customHeight="1" x14ac:dyDescent="0.3">
      <c r="A83" s="18" t="s">
        <v>120</v>
      </c>
      <c r="D83" s="25"/>
      <c r="E83" s="6"/>
      <c r="F83" s="25"/>
      <c r="G83" s="7"/>
      <c r="H83" s="25"/>
      <c r="I83" s="6"/>
      <c r="J83" s="25"/>
      <c r="P83" s="2"/>
      <c r="Q83" s="2"/>
      <c r="R83" s="2"/>
      <c r="S83" s="2"/>
      <c r="T83" s="2"/>
      <c r="U83" s="2"/>
      <c r="V83" s="2"/>
    </row>
    <row r="84" spans="1:22" ht="20.25" customHeight="1" x14ac:dyDescent="0.3">
      <c r="A84" s="2" t="s">
        <v>121</v>
      </c>
      <c r="D84" s="25">
        <v>59762509</v>
      </c>
      <c r="E84" s="6"/>
      <c r="F84" s="25">
        <v>62194232</v>
      </c>
      <c r="G84" s="6"/>
      <c r="H84" s="25">
        <v>14786798</v>
      </c>
      <c r="I84" s="6"/>
      <c r="J84" s="25">
        <v>15249185</v>
      </c>
      <c r="P84" s="2"/>
      <c r="Q84" s="2"/>
      <c r="R84" s="2"/>
      <c r="S84" s="2"/>
      <c r="T84" s="2"/>
      <c r="U84" s="2"/>
      <c r="V84" s="2"/>
    </row>
    <row r="85" spans="1:22" ht="20.25" customHeight="1" x14ac:dyDescent="0.3">
      <c r="A85" s="2" t="s">
        <v>116</v>
      </c>
      <c r="D85" s="25">
        <v>497230983</v>
      </c>
      <c r="E85" s="6"/>
      <c r="F85" s="25">
        <v>519127902</v>
      </c>
      <c r="G85" s="6"/>
      <c r="H85" s="176">
        <v>530788821</v>
      </c>
      <c r="I85" s="6"/>
      <c r="J85" s="176">
        <v>759483119</v>
      </c>
      <c r="P85" s="2"/>
      <c r="Q85" s="2"/>
      <c r="R85" s="2"/>
      <c r="S85" s="2"/>
      <c r="T85" s="2"/>
      <c r="U85" s="2"/>
      <c r="V85" s="2"/>
    </row>
    <row r="86" spans="1:22" ht="20.25" customHeight="1" x14ac:dyDescent="0.3">
      <c r="A86" s="40" t="s">
        <v>241</v>
      </c>
      <c r="D86" s="169"/>
      <c r="E86" s="6"/>
      <c r="F86" s="169"/>
      <c r="G86" s="6"/>
      <c r="H86" s="179"/>
      <c r="I86" s="6"/>
      <c r="J86" s="179"/>
      <c r="P86" s="2"/>
      <c r="Q86" s="2"/>
      <c r="R86" s="2"/>
      <c r="S86" s="2"/>
      <c r="T86" s="2"/>
      <c r="U86" s="2"/>
      <c r="V86" s="2"/>
    </row>
    <row r="87" spans="1:22" ht="20.25" customHeight="1" x14ac:dyDescent="0.3">
      <c r="A87" s="40" t="s">
        <v>316</v>
      </c>
      <c r="B87" s="15">
        <v>5</v>
      </c>
      <c r="D87" s="169">
        <v>46917</v>
      </c>
      <c r="E87" s="6"/>
      <c r="F87" s="169">
        <v>-2457158</v>
      </c>
      <c r="G87" s="6"/>
      <c r="H87" s="84">
        <v>50000</v>
      </c>
      <c r="I87" s="6"/>
      <c r="J87" s="179" t="s">
        <v>3</v>
      </c>
      <c r="P87" s="2"/>
      <c r="Q87" s="2"/>
      <c r="R87" s="2"/>
      <c r="S87" s="2"/>
      <c r="T87" s="2"/>
      <c r="U87" s="2"/>
      <c r="V87" s="2"/>
    </row>
    <row r="88" spans="1:22" ht="20.25" customHeight="1" x14ac:dyDescent="0.3">
      <c r="A88" s="8" t="s">
        <v>293</v>
      </c>
      <c r="B88" s="228"/>
      <c r="D88" s="169">
        <v>367750773</v>
      </c>
      <c r="E88" s="6"/>
      <c r="F88" s="25">
        <v>224932304</v>
      </c>
      <c r="G88" s="6"/>
      <c r="H88" s="84">
        <v>494835761</v>
      </c>
      <c r="I88" s="6"/>
      <c r="J88" s="84">
        <v>-279204985</v>
      </c>
      <c r="P88" s="2"/>
      <c r="Q88" s="2"/>
      <c r="R88" s="2"/>
      <c r="S88" s="2"/>
      <c r="T88" s="2"/>
      <c r="U88" s="2"/>
      <c r="V88" s="2"/>
    </row>
    <row r="89" spans="1:22" s="31" customFormat="1" ht="20" customHeight="1" x14ac:dyDescent="0.3">
      <c r="A89" s="202" t="s">
        <v>250</v>
      </c>
      <c r="B89" s="15">
        <v>5</v>
      </c>
      <c r="D89" s="169">
        <v>-369930</v>
      </c>
      <c r="E89" s="25"/>
      <c r="F89" s="169">
        <v>-37311718</v>
      </c>
      <c r="H89" s="169" t="s">
        <v>3</v>
      </c>
      <c r="I89" s="25"/>
      <c r="J89" s="169" t="s">
        <v>3</v>
      </c>
    </row>
    <row r="90" spans="1:22" s="31" customFormat="1" ht="20.25" customHeight="1" x14ac:dyDescent="0.3">
      <c r="A90" s="8" t="s">
        <v>122</v>
      </c>
      <c r="B90" s="228">
        <v>5</v>
      </c>
      <c r="D90" s="169" t="s">
        <v>3</v>
      </c>
      <c r="E90" s="25"/>
      <c r="F90" s="169" t="s">
        <v>3</v>
      </c>
      <c r="H90" s="84">
        <v>-185749950</v>
      </c>
      <c r="I90" s="25"/>
      <c r="J90" s="84">
        <v>-47000000</v>
      </c>
    </row>
    <row r="91" spans="1:22" s="31" customFormat="1" ht="20" customHeight="1" x14ac:dyDescent="0.3">
      <c r="A91" s="8" t="s">
        <v>190</v>
      </c>
      <c r="B91"/>
      <c r="C91"/>
      <c r="D91" s="169">
        <v>-50159500</v>
      </c>
      <c r="E91" s="25"/>
      <c r="F91" s="169">
        <v>-4050000</v>
      </c>
      <c r="G91" s="25"/>
      <c r="H91" s="176">
        <v>-14127000</v>
      </c>
      <c r="I91" s="6"/>
      <c r="J91" s="176">
        <v>-117050000</v>
      </c>
    </row>
    <row r="92" spans="1:22" s="31" customFormat="1" ht="20" customHeight="1" x14ac:dyDescent="0.3">
      <c r="A92" s="8" t="s">
        <v>191</v>
      </c>
      <c r="B92"/>
      <c r="C92"/>
      <c r="D92" s="169">
        <v>-16382500</v>
      </c>
      <c r="E92" s="25"/>
      <c r="F92" s="169">
        <v>-4787500</v>
      </c>
      <c r="G92" s="25"/>
      <c r="H92" s="176">
        <v>-787500</v>
      </c>
      <c r="I92" s="6"/>
      <c r="J92" s="176">
        <v>-2287500</v>
      </c>
    </row>
    <row r="93" spans="1:22" ht="20.25" customHeight="1" x14ac:dyDescent="0.3">
      <c r="A93" s="8" t="s">
        <v>242</v>
      </c>
      <c r="B93" s="164"/>
      <c r="C93" s="165"/>
      <c r="D93" s="169">
        <v>-141185000</v>
      </c>
      <c r="E93" s="165"/>
      <c r="F93" s="169">
        <v>-65971738</v>
      </c>
      <c r="G93" s="6"/>
      <c r="H93" s="84">
        <v>-39940408</v>
      </c>
      <c r="I93" s="6"/>
      <c r="J93" s="84">
        <v>6958170</v>
      </c>
      <c r="P93" s="2"/>
      <c r="Q93" s="2"/>
      <c r="R93" s="2"/>
      <c r="S93" s="2"/>
      <c r="T93" s="2"/>
      <c r="U93" s="2"/>
      <c r="V93" s="2"/>
    </row>
    <row r="94" spans="1:22" ht="20.25" customHeight="1" x14ac:dyDescent="0.3">
      <c r="A94" s="8" t="s">
        <v>175</v>
      </c>
      <c r="D94" s="169" t="s">
        <v>3</v>
      </c>
      <c r="E94" s="25"/>
      <c r="F94" s="169">
        <v>3251460</v>
      </c>
      <c r="G94" s="6"/>
      <c r="H94" s="179" t="s">
        <v>3</v>
      </c>
      <c r="I94" s="6"/>
      <c r="J94" s="179" t="s">
        <v>3</v>
      </c>
      <c r="P94" s="2"/>
      <c r="Q94" s="2"/>
      <c r="R94" s="2"/>
      <c r="S94" s="2"/>
      <c r="T94" s="2"/>
      <c r="U94" s="2"/>
      <c r="V94" s="2"/>
    </row>
    <row r="95" spans="1:22" ht="20" customHeight="1" x14ac:dyDescent="0.3">
      <c r="A95" s="8" t="s">
        <v>139</v>
      </c>
      <c r="D95" s="25"/>
      <c r="E95" s="25"/>
      <c r="F95" s="25"/>
      <c r="G95" s="6"/>
      <c r="H95" s="84"/>
      <c r="I95" s="6"/>
      <c r="J95" s="84"/>
      <c r="P95" s="2"/>
      <c r="Q95" s="2"/>
      <c r="R95" s="2"/>
      <c r="S95" s="2"/>
      <c r="T95" s="2"/>
      <c r="U95" s="2"/>
      <c r="V95" s="2"/>
    </row>
    <row r="96" spans="1:22" ht="20.25" customHeight="1" x14ac:dyDescent="0.3">
      <c r="A96" s="54" t="s">
        <v>140</v>
      </c>
      <c r="D96" s="25">
        <v>-90960</v>
      </c>
      <c r="E96" s="6"/>
      <c r="F96" s="25">
        <v>-1487000</v>
      </c>
      <c r="G96" s="6"/>
      <c r="H96" s="179" t="s">
        <v>3</v>
      </c>
      <c r="I96" s="6"/>
      <c r="J96" s="179" t="s">
        <v>3</v>
      </c>
      <c r="P96" s="2"/>
      <c r="Q96" s="2"/>
      <c r="R96" s="2"/>
      <c r="S96" s="2"/>
      <c r="T96" s="2"/>
      <c r="U96" s="2"/>
      <c r="V96" s="2"/>
    </row>
    <row r="97" spans="1:22" ht="20.25" customHeight="1" x14ac:dyDescent="0.3">
      <c r="A97" s="2" t="s">
        <v>123</v>
      </c>
      <c r="D97" s="169">
        <v>-90619625</v>
      </c>
      <c r="E97" s="6"/>
      <c r="F97" s="6">
        <v>-81294320</v>
      </c>
      <c r="G97" s="25"/>
      <c r="H97" s="84">
        <v>-53984311</v>
      </c>
      <c r="I97" s="25"/>
      <c r="J97" s="84">
        <v>-36940131</v>
      </c>
      <c r="P97" s="2"/>
      <c r="Q97" s="2"/>
      <c r="R97" s="2"/>
      <c r="S97" s="2"/>
      <c r="T97" s="2"/>
      <c r="U97" s="2"/>
      <c r="V97" s="2"/>
    </row>
    <row r="98" spans="1:22" ht="20.25" customHeight="1" x14ac:dyDescent="0.3">
      <c r="A98" s="2" t="s">
        <v>124</v>
      </c>
      <c r="D98" s="6">
        <v>-19322876</v>
      </c>
      <c r="E98" s="6"/>
      <c r="F98" s="6">
        <v>-23944051</v>
      </c>
      <c r="G98" s="25"/>
      <c r="H98" s="84">
        <v>-9496583</v>
      </c>
      <c r="I98" s="25"/>
      <c r="J98" s="84">
        <v>-7154049</v>
      </c>
      <c r="P98" s="2"/>
      <c r="Q98" s="2"/>
      <c r="R98" s="2"/>
      <c r="S98" s="2"/>
      <c r="T98" s="2"/>
      <c r="U98" s="2"/>
      <c r="V98" s="2"/>
    </row>
    <row r="99" spans="1:22" ht="20.25" customHeight="1" x14ac:dyDescent="0.3">
      <c r="A99" s="8" t="s">
        <v>294</v>
      </c>
      <c r="D99" s="169">
        <v>381450</v>
      </c>
      <c r="E99" s="6"/>
      <c r="F99" s="169" t="s">
        <v>3</v>
      </c>
      <c r="G99" s="25"/>
      <c r="H99" s="179" t="s">
        <v>3</v>
      </c>
      <c r="I99" s="25"/>
      <c r="J99" s="179" t="s">
        <v>3</v>
      </c>
      <c r="P99" s="2"/>
      <c r="Q99" s="2"/>
      <c r="R99" s="2"/>
      <c r="S99" s="2"/>
      <c r="T99" s="2"/>
      <c r="U99" s="2"/>
      <c r="V99" s="2"/>
    </row>
    <row r="100" spans="1:22" s="31" customFormat="1" ht="20.25" customHeight="1" x14ac:dyDescent="0.3">
      <c r="A100" s="97" t="s">
        <v>253</v>
      </c>
      <c r="B100" s="228">
        <v>15</v>
      </c>
      <c r="D100" s="169">
        <v>302513396</v>
      </c>
      <c r="E100" s="25"/>
      <c r="F100" s="169" t="s">
        <v>3</v>
      </c>
      <c r="H100" s="169">
        <v>302263396</v>
      </c>
      <c r="I100" s="25"/>
      <c r="J100" s="169" t="s">
        <v>3</v>
      </c>
    </row>
    <row r="101" spans="1:22" ht="20.25" customHeight="1" x14ac:dyDescent="0.3">
      <c r="A101" s="1"/>
      <c r="D101" s="39"/>
      <c r="E101" s="27"/>
      <c r="F101" s="39"/>
      <c r="G101" s="27"/>
      <c r="H101" s="39"/>
      <c r="I101" s="27"/>
      <c r="J101" s="39"/>
      <c r="P101" s="2"/>
      <c r="Q101" s="2"/>
      <c r="R101" s="2"/>
      <c r="S101" s="2"/>
      <c r="T101" s="2"/>
      <c r="U101" s="2"/>
      <c r="V101" s="2"/>
    </row>
    <row r="102" spans="1:22" ht="20.25" customHeight="1" x14ac:dyDescent="0.35">
      <c r="A102" s="12" t="s">
        <v>15</v>
      </c>
      <c r="E102" s="31"/>
      <c r="G102" s="31"/>
      <c r="I102" s="31"/>
      <c r="K102" s="44"/>
      <c r="P102" s="2"/>
      <c r="Q102" s="2"/>
      <c r="R102" s="2"/>
      <c r="S102" s="2"/>
      <c r="T102" s="2"/>
      <c r="U102" s="2"/>
      <c r="V102" s="2"/>
    </row>
    <row r="103" spans="1:22" ht="20.25" customHeight="1" x14ac:dyDescent="0.3">
      <c r="A103" s="13" t="s">
        <v>112</v>
      </c>
      <c r="K103" s="44"/>
      <c r="L103" s="44"/>
      <c r="M103" s="44"/>
      <c r="N103" s="44"/>
    </row>
    <row r="104" spans="1:22" ht="20.25" customHeight="1" x14ac:dyDescent="0.3">
      <c r="A104" s="13"/>
    </row>
    <row r="105" spans="1:22" ht="20.25" customHeight="1" x14ac:dyDescent="0.3">
      <c r="A105" s="13"/>
      <c r="B105" s="15"/>
      <c r="C105" s="3"/>
      <c r="D105" s="238" t="s">
        <v>9</v>
      </c>
      <c r="E105" s="238"/>
      <c r="F105" s="238"/>
      <c r="G105" s="3"/>
      <c r="H105" s="238" t="s">
        <v>41</v>
      </c>
      <c r="I105" s="238"/>
      <c r="J105" s="238"/>
    </row>
    <row r="106" spans="1:22" ht="20.25" customHeight="1" x14ac:dyDescent="0.3">
      <c r="A106" s="1"/>
      <c r="B106" s="15"/>
      <c r="C106" s="3"/>
      <c r="D106" s="238" t="s">
        <v>46</v>
      </c>
      <c r="E106" s="238"/>
      <c r="F106" s="238"/>
      <c r="G106" s="3"/>
      <c r="H106" s="238" t="s">
        <v>46</v>
      </c>
      <c r="I106" s="238"/>
      <c r="J106" s="238"/>
    </row>
    <row r="107" spans="1:22" ht="20.25" customHeight="1" x14ac:dyDescent="0.3">
      <c r="A107" s="1"/>
      <c r="B107" s="15"/>
      <c r="C107" s="3"/>
      <c r="D107" s="240" t="s">
        <v>105</v>
      </c>
      <c r="E107" s="240"/>
      <c r="F107" s="240"/>
      <c r="G107" s="3"/>
      <c r="H107" s="240" t="s">
        <v>105</v>
      </c>
      <c r="I107" s="240"/>
      <c r="J107" s="240"/>
    </row>
    <row r="108" spans="1:22" ht="20.25" customHeight="1" x14ac:dyDescent="0.3">
      <c r="A108" s="1"/>
      <c r="B108" s="15"/>
      <c r="C108" s="3"/>
      <c r="D108" s="241" t="s">
        <v>104</v>
      </c>
      <c r="E108" s="241"/>
      <c r="F108" s="241"/>
      <c r="G108" s="3"/>
      <c r="H108" s="241" t="s">
        <v>104</v>
      </c>
      <c r="I108" s="241"/>
      <c r="J108" s="241"/>
    </row>
    <row r="109" spans="1:22" ht="20.25" customHeight="1" x14ac:dyDescent="0.3">
      <c r="A109" s="1"/>
      <c r="B109" s="15" t="s">
        <v>17</v>
      </c>
      <c r="C109" s="3"/>
      <c r="D109" s="62">
        <v>2019</v>
      </c>
      <c r="E109" s="63"/>
      <c r="F109" s="62">
        <v>2018</v>
      </c>
      <c r="G109" s="63"/>
      <c r="H109" s="62">
        <v>2019</v>
      </c>
      <c r="I109" s="63"/>
      <c r="J109" s="62">
        <v>2018</v>
      </c>
    </row>
    <row r="110" spans="1:22" ht="20.25" customHeight="1" x14ac:dyDescent="0.3">
      <c r="A110" s="1"/>
      <c r="B110" s="15"/>
      <c r="C110" s="3"/>
      <c r="D110" s="239" t="s">
        <v>51</v>
      </c>
      <c r="E110" s="239"/>
      <c r="F110" s="239"/>
      <c r="G110" s="239"/>
      <c r="H110" s="239"/>
      <c r="I110" s="239"/>
      <c r="J110" s="239"/>
    </row>
    <row r="111" spans="1:22" ht="20.25" customHeight="1" x14ac:dyDescent="0.3">
      <c r="A111" s="18" t="s">
        <v>120</v>
      </c>
      <c r="B111" s="234"/>
      <c r="C111" s="3"/>
      <c r="D111" s="234"/>
      <c r="E111" s="234"/>
      <c r="F111" s="234"/>
      <c r="G111" s="234"/>
      <c r="H111" s="234"/>
      <c r="I111" s="234"/>
      <c r="J111" s="234"/>
    </row>
    <row r="112" spans="1:22" s="31" customFormat="1" ht="20.25" customHeight="1" x14ac:dyDescent="0.3">
      <c r="A112" s="40" t="s">
        <v>173</v>
      </c>
      <c r="B112" s="37"/>
    </row>
    <row r="113" spans="1:22" s="31" customFormat="1" ht="20.25" customHeight="1" x14ac:dyDescent="0.3">
      <c r="A113" s="40" t="s">
        <v>140</v>
      </c>
      <c r="B113" s="37"/>
      <c r="D113" s="25">
        <v>2745030</v>
      </c>
      <c r="E113" s="25"/>
      <c r="F113" s="25">
        <v>15590000</v>
      </c>
      <c r="H113" s="169" t="s">
        <v>3</v>
      </c>
      <c r="J113" s="169" t="s">
        <v>3</v>
      </c>
    </row>
    <row r="114" spans="1:22" ht="20.25" customHeight="1" x14ac:dyDescent="0.3">
      <c r="A114" s="202" t="s">
        <v>174</v>
      </c>
      <c r="D114" s="176"/>
      <c r="E114" s="6"/>
      <c r="F114" s="176"/>
      <c r="G114" s="25"/>
      <c r="H114" s="175"/>
      <c r="I114" s="25"/>
      <c r="J114" s="175"/>
      <c r="P114" s="2"/>
      <c r="Q114" s="2"/>
      <c r="R114" s="2"/>
      <c r="S114" s="2"/>
      <c r="T114" s="2"/>
      <c r="U114" s="2"/>
      <c r="V114" s="2"/>
    </row>
    <row r="115" spans="1:22" ht="20.25" customHeight="1" x14ac:dyDescent="0.3">
      <c r="A115" s="2" t="s">
        <v>125</v>
      </c>
      <c r="D115" s="25">
        <v>5059463</v>
      </c>
      <c r="E115" s="7"/>
      <c r="F115" s="25">
        <v>15419751</v>
      </c>
      <c r="G115" s="7"/>
      <c r="H115" s="25">
        <v>859421</v>
      </c>
      <c r="I115" s="7"/>
      <c r="J115" s="25">
        <v>2232368</v>
      </c>
      <c r="P115" s="2"/>
      <c r="Q115" s="2"/>
      <c r="R115" s="2"/>
      <c r="S115" s="2"/>
      <c r="T115" s="2"/>
      <c r="U115" s="2"/>
      <c r="V115" s="2"/>
    </row>
    <row r="116" spans="1:22" ht="20.25" hidden="1" customHeight="1" x14ac:dyDescent="0.3">
      <c r="A116" s="2" t="s">
        <v>122</v>
      </c>
      <c r="B116" s="37"/>
      <c r="C116" s="31"/>
      <c r="D116" s="169"/>
      <c r="E116" s="25"/>
      <c r="F116" s="169" t="s">
        <v>3</v>
      </c>
      <c r="G116" s="25"/>
      <c r="H116" s="84"/>
      <c r="I116" s="25"/>
      <c r="J116" s="84"/>
      <c r="P116" s="2"/>
      <c r="Q116" s="2"/>
      <c r="R116" s="2"/>
      <c r="S116" s="2"/>
      <c r="T116" s="2"/>
      <c r="U116" s="2"/>
      <c r="V116" s="2"/>
    </row>
    <row r="117" spans="1:22" ht="20.25" hidden="1" customHeight="1" x14ac:dyDescent="0.3">
      <c r="A117" s="54" t="s">
        <v>167</v>
      </c>
      <c r="D117" s="169"/>
      <c r="E117" s="6"/>
      <c r="F117" s="169" t="s">
        <v>3</v>
      </c>
      <c r="G117" s="6"/>
      <c r="H117" s="84"/>
      <c r="I117" s="6"/>
      <c r="J117" s="84"/>
      <c r="P117" s="2"/>
      <c r="Q117" s="2"/>
      <c r="R117" s="2"/>
      <c r="S117" s="2"/>
      <c r="T117" s="2"/>
      <c r="U117" s="2"/>
      <c r="V117" s="2"/>
    </row>
    <row r="118" spans="1:22" ht="20.25" hidden="1" customHeight="1" x14ac:dyDescent="0.3">
      <c r="A118" s="2" t="s">
        <v>168</v>
      </c>
      <c r="D118" s="169"/>
      <c r="E118" s="6"/>
      <c r="F118" s="169" t="s">
        <v>3</v>
      </c>
      <c r="G118" s="25"/>
      <c r="H118" s="169"/>
      <c r="I118" s="25"/>
      <c r="J118" s="169" t="s">
        <v>3</v>
      </c>
      <c r="P118" s="2"/>
      <c r="Q118" s="2"/>
      <c r="R118" s="2"/>
      <c r="S118" s="2"/>
      <c r="T118" s="2"/>
      <c r="U118" s="2"/>
      <c r="V118" s="2"/>
    </row>
    <row r="119" spans="1:22" ht="20.25" hidden="1" customHeight="1" x14ac:dyDescent="0.3">
      <c r="A119" s="31" t="s">
        <v>126</v>
      </c>
      <c r="E119" s="6"/>
      <c r="G119" s="25"/>
      <c r="H119" s="179"/>
      <c r="I119" s="25"/>
      <c r="J119" s="179"/>
      <c r="P119" s="2"/>
      <c r="Q119" s="2"/>
      <c r="R119" s="2"/>
      <c r="S119" s="2"/>
      <c r="T119" s="2"/>
      <c r="U119" s="2"/>
      <c r="V119" s="2"/>
    </row>
    <row r="120" spans="1:22" ht="20.25" customHeight="1" x14ac:dyDescent="0.3">
      <c r="A120" s="1" t="s">
        <v>248</v>
      </c>
      <c r="D120" s="46">
        <f>SUM(D84:D101,D112:D115)</f>
        <v>917360130</v>
      </c>
      <c r="E120" s="27"/>
      <c r="F120" s="46">
        <f>SUM(F84:F101,F112:F115)</f>
        <v>619212164</v>
      </c>
      <c r="G120" s="27"/>
      <c r="H120" s="46">
        <f>SUM(H84:H101,H112:H115)</f>
        <v>1039498445</v>
      </c>
      <c r="I120" s="27"/>
      <c r="J120" s="46">
        <f>SUM(J84:J101,J112:J115)</f>
        <v>294286177</v>
      </c>
      <c r="P120" s="2"/>
      <c r="Q120" s="2"/>
      <c r="R120" s="2"/>
      <c r="S120" s="2"/>
      <c r="T120" s="2"/>
      <c r="U120" s="2"/>
      <c r="V120" s="2"/>
    </row>
    <row r="121" spans="1:22" ht="20.25" customHeight="1" x14ac:dyDescent="0.3">
      <c r="A121" s="1"/>
      <c r="D121" s="39"/>
      <c r="E121" s="27"/>
      <c r="F121" s="39"/>
      <c r="G121" s="27"/>
      <c r="H121" s="39"/>
      <c r="I121" s="27"/>
      <c r="J121" s="39"/>
      <c r="P121" s="2"/>
      <c r="Q121" s="2"/>
      <c r="R121" s="2"/>
      <c r="S121" s="2"/>
      <c r="T121" s="2"/>
      <c r="U121" s="2"/>
      <c r="V121" s="2"/>
    </row>
    <row r="122" spans="1:22" ht="20.25" customHeight="1" x14ac:dyDescent="0.3">
      <c r="A122" s="18" t="s">
        <v>127</v>
      </c>
      <c r="D122" s="25"/>
      <c r="E122" s="6"/>
      <c r="F122" s="25"/>
      <c r="G122" s="25"/>
      <c r="H122" s="25"/>
      <c r="I122" s="25"/>
      <c r="J122" s="25"/>
    </row>
    <row r="123" spans="1:22" s="31" customFormat="1" ht="20.25" customHeight="1" x14ac:dyDescent="0.3">
      <c r="A123" s="97" t="s">
        <v>243</v>
      </c>
      <c r="B123" s="37"/>
      <c r="D123" s="25"/>
      <c r="E123" s="25"/>
      <c r="F123" s="25"/>
      <c r="H123" s="43"/>
      <c r="J123" s="43"/>
    </row>
    <row r="124" spans="1:22" s="31" customFormat="1" ht="20.25" customHeight="1" x14ac:dyDescent="0.3">
      <c r="A124" s="97" t="s">
        <v>244</v>
      </c>
      <c r="B124" s="228">
        <v>5</v>
      </c>
      <c r="D124" s="169">
        <v>-1970000</v>
      </c>
      <c r="E124" s="25"/>
      <c r="F124" s="169" t="s">
        <v>3</v>
      </c>
      <c r="H124" s="169">
        <v>-1970000</v>
      </c>
      <c r="I124" s="25"/>
      <c r="J124" s="169" t="s">
        <v>3</v>
      </c>
    </row>
    <row r="125" spans="1:22" ht="20.25" hidden="1" customHeight="1" x14ac:dyDescent="0.3">
      <c r="A125" s="2" t="s">
        <v>192</v>
      </c>
      <c r="D125" s="169"/>
      <c r="E125" s="6"/>
      <c r="F125" s="169" t="s">
        <v>3</v>
      </c>
      <c r="G125" s="25"/>
      <c r="H125" s="169"/>
      <c r="I125" s="6"/>
      <c r="J125" s="169" t="s">
        <v>3</v>
      </c>
    </row>
    <row r="126" spans="1:22" ht="20.25" customHeight="1" x14ac:dyDescent="0.3">
      <c r="A126" s="8" t="s">
        <v>128</v>
      </c>
      <c r="D126" s="25">
        <v>-168444098</v>
      </c>
      <c r="E126" s="6"/>
      <c r="F126" s="25">
        <v>-160616983</v>
      </c>
      <c r="G126" s="25"/>
      <c r="H126" s="25">
        <v>-78178301</v>
      </c>
      <c r="I126" s="25"/>
      <c r="J126" s="25">
        <v>-78172352</v>
      </c>
    </row>
    <row r="127" spans="1:22" ht="20.25" customHeight="1" x14ac:dyDescent="0.3">
      <c r="A127" s="8" t="s">
        <v>129</v>
      </c>
      <c r="B127" s="232">
        <v>31</v>
      </c>
      <c r="D127" s="169" t="s">
        <v>3</v>
      </c>
      <c r="E127" s="6"/>
      <c r="F127" s="25">
        <v>-158546844</v>
      </c>
      <c r="G127" s="25"/>
      <c r="H127" s="169" t="s">
        <v>3</v>
      </c>
      <c r="I127" s="6"/>
      <c r="J127" s="25">
        <v>-158546844</v>
      </c>
    </row>
    <row r="128" spans="1:22" ht="20.25" customHeight="1" x14ac:dyDescent="0.3">
      <c r="A128" s="8" t="s">
        <v>309</v>
      </c>
      <c r="D128" s="25"/>
      <c r="E128" s="6"/>
      <c r="F128" s="25"/>
      <c r="G128" s="25"/>
      <c r="H128" s="25"/>
      <c r="I128" s="25"/>
      <c r="J128" s="25"/>
    </row>
    <row r="129" spans="1:22" ht="20.25" customHeight="1" x14ac:dyDescent="0.3">
      <c r="A129" s="2" t="s">
        <v>130</v>
      </c>
      <c r="D129" s="200">
        <v>989378340</v>
      </c>
      <c r="E129" s="25"/>
      <c r="F129" s="200">
        <v>-15516643</v>
      </c>
      <c r="G129" s="25"/>
      <c r="H129" s="200">
        <v>1163133446</v>
      </c>
      <c r="I129" s="25"/>
      <c r="J129" s="200">
        <v>-430483255</v>
      </c>
    </row>
    <row r="130" spans="1:22" ht="20.25" customHeight="1" x14ac:dyDescent="0.3">
      <c r="A130" s="202" t="s">
        <v>317</v>
      </c>
      <c r="D130" s="173">
        <v>4000000</v>
      </c>
      <c r="E130" s="6"/>
      <c r="F130" s="173">
        <v>1000000</v>
      </c>
      <c r="G130" s="6"/>
      <c r="H130" s="169" t="s">
        <v>3</v>
      </c>
      <c r="I130" s="6"/>
      <c r="J130" s="6">
        <v>-206000000</v>
      </c>
    </row>
    <row r="131" spans="1:22" ht="20.25" customHeight="1" x14ac:dyDescent="0.3">
      <c r="A131" s="202" t="s">
        <v>228</v>
      </c>
      <c r="D131" s="25">
        <v>-46193662</v>
      </c>
      <c r="E131" s="6"/>
      <c r="F131" s="25">
        <v>39713300</v>
      </c>
      <c r="G131" s="6"/>
      <c r="H131" s="169" t="s">
        <v>3</v>
      </c>
      <c r="I131" s="6"/>
      <c r="J131" s="169" t="s">
        <v>3</v>
      </c>
    </row>
    <row r="132" spans="1:22" ht="20.25" customHeight="1" x14ac:dyDescent="0.3">
      <c r="A132" s="2" t="s">
        <v>131</v>
      </c>
      <c r="D132" s="169">
        <v>247858712</v>
      </c>
      <c r="E132" s="6"/>
      <c r="F132" s="169" t="s">
        <v>3</v>
      </c>
      <c r="G132" s="6"/>
      <c r="H132" s="169" t="s">
        <v>3</v>
      </c>
      <c r="I132" s="6"/>
      <c r="J132" s="169" t="s">
        <v>3</v>
      </c>
    </row>
    <row r="133" spans="1:22" ht="20.25" hidden="1" customHeight="1" x14ac:dyDescent="0.3">
      <c r="A133" s="8" t="s">
        <v>165</v>
      </c>
      <c r="D133" s="175"/>
      <c r="E133" s="6"/>
      <c r="F133" s="175" t="s">
        <v>3</v>
      </c>
      <c r="H133" s="169"/>
      <c r="J133" s="169"/>
      <c r="P133" s="2"/>
      <c r="Q133" s="2"/>
      <c r="R133" s="2"/>
      <c r="S133" s="2"/>
      <c r="T133" s="2"/>
      <c r="U133" s="2"/>
      <c r="V133" s="2"/>
    </row>
    <row r="134" spans="1:22" ht="20.25" customHeight="1" x14ac:dyDescent="0.3">
      <c r="A134" s="8" t="s">
        <v>132</v>
      </c>
      <c r="D134" s="6">
        <v>-233874110</v>
      </c>
      <c r="E134" s="6"/>
      <c r="F134" s="6">
        <v>-169649511</v>
      </c>
      <c r="G134" s="25"/>
      <c r="H134" s="169">
        <v>-405421</v>
      </c>
      <c r="I134" s="25"/>
      <c r="J134" s="169">
        <v>-430899</v>
      </c>
      <c r="P134" s="2"/>
      <c r="Q134" s="2"/>
      <c r="R134" s="2"/>
      <c r="S134" s="2"/>
      <c r="T134" s="2"/>
      <c r="U134" s="2"/>
      <c r="V134" s="2"/>
    </row>
    <row r="135" spans="1:22" ht="20.25" hidden="1" customHeight="1" x14ac:dyDescent="0.3">
      <c r="A135" s="8" t="s">
        <v>148</v>
      </c>
      <c r="D135" s="43"/>
      <c r="E135" s="6"/>
      <c r="F135" s="43"/>
      <c r="G135" s="25"/>
      <c r="H135" s="43"/>
      <c r="I135" s="25"/>
      <c r="J135" s="43"/>
      <c r="P135" s="2"/>
      <c r="Q135" s="2"/>
      <c r="R135" s="2"/>
      <c r="S135" s="2"/>
      <c r="T135" s="2"/>
      <c r="U135" s="2"/>
      <c r="V135" s="2"/>
    </row>
    <row r="136" spans="1:22" ht="20.25" hidden="1" customHeight="1" x14ac:dyDescent="0.3">
      <c r="A136" s="8" t="s">
        <v>155</v>
      </c>
      <c r="D136" s="175"/>
      <c r="E136" s="6"/>
      <c r="F136" s="175"/>
      <c r="G136" s="25"/>
      <c r="H136" s="175"/>
      <c r="I136" s="25"/>
      <c r="J136" s="175"/>
      <c r="P136" s="2"/>
      <c r="Q136" s="2"/>
      <c r="R136" s="2"/>
      <c r="S136" s="2"/>
      <c r="T136" s="2"/>
      <c r="U136" s="2"/>
      <c r="V136" s="2"/>
    </row>
    <row r="137" spans="1:22" ht="20.25" hidden="1" customHeight="1" x14ac:dyDescent="0.3">
      <c r="A137" s="2" t="s">
        <v>149</v>
      </c>
      <c r="D137" s="175"/>
      <c r="E137" s="6"/>
      <c r="F137" s="175"/>
      <c r="G137" s="6"/>
      <c r="H137" s="43"/>
      <c r="I137" s="6"/>
      <c r="J137" s="43"/>
    </row>
    <row r="138" spans="1:22" ht="20.25" customHeight="1" x14ac:dyDescent="0.3">
      <c r="A138" s="1" t="s">
        <v>249</v>
      </c>
      <c r="D138" s="46">
        <f>SUM(D124:D137)</f>
        <v>790755182</v>
      </c>
      <c r="E138" s="19"/>
      <c r="F138" s="46">
        <f>SUM(F124:F137)</f>
        <v>-463616681</v>
      </c>
      <c r="G138" s="19"/>
      <c r="H138" s="46">
        <f>SUM(H124:H137)</f>
        <v>1082579724</v>
      </c>
      <c r="I138" s="19"/>
      <c r="J138" s="46">
        <f>SUM(J124:J137)</f>
        <v>-873633350</v>
      </c>
      <c r="P138" s="2"/>
      <c r="Q138" s="2"/>
      <c r="R138" s="2"/>
      <c r="S138" s="2"/>
      <c r="T138" s="2"/>
      <c r="U138" s="2"/>
      <c r="V138" s="2"/>
    </row>
    <row r="139" spans="1:22" ht="20.25" customHeight="1" x14ac:dyDescent="0.3">
      <c r="A139" s="1"/>
      <c r="D139" s="39"/>
      <c r="E139" s="27"/>
      <c r="F139" s="39"/>
      <c r="G139" s="27"/>
      <c r="H139" s="39"/>
      <c r="I139" s="27"/>
      <c r="J139" s="39"/>
      <c r="P139" s="2"/>
      <c r="Q139" s="2"/>
      <c r="R139" s="2"/>
      <c r="S139" s="2"/>
      <c r="T139" s="2"/>
      <c r="U139" s="2"/>
      <c r="V139" s="2"/>
    </row>
    <row r="140" spans="1:22" ht="20.25" customHeight="1" x14ac:dyDescent="0.3">
      <c r="A140" s="1" t="s">
        <v>162</v>
      </c>
      <c r="D140" s="36">
        <f>SUM(D138,D120,D81)</f>
        <v>1127995225</v>
      </c>
      <c r="E140" s="19"/>
      <c r="F140" s="36">
        <f>SUM(F138,F120,F81)</f>
        <v>17778880</v>
      </c>
      <c r="G140" s="19"/>
      <c r="H140" s="36">
        <f>SUM(H138,H120,H81)</f>
        <v>749719781</v>
      </c>
      <c r="I140" s="19"/>
      <c r="J140" s="36">
        <f>SUM(J138,J120,J81)</f>
        <v>-61294405</v>
      </c>
      <c r="P140" s="2"/>
      <c r="Q140" s="2"/>
      <c r="R140" s="2"/>
      <c r="S140" s="2"/>
      <c r="T140" s="2"/>
      <c r="U140" s="2"/>
      <c r="V140" s="2"/>
    </row>
    <row r="141" spans="1:22" ht="20.25" customHeight="1" x14ac:dyDescent="0.3">
      <c r="A141" s="8" t="s">
        <v>133</v>
      </c>
      <c r="D141" s="48">
        <f>F144</f>
        <v>1117683484</v>
      </c>
      <c r="E141" s="6"/>
      <c r="F141" s="48">
        <v>1099928820</v>
      </c>
      <c r="G141" s="6"/>
      <c r="H141" s="48">
        <f>J144</f>
        <v>163339289</v>
      </c>
      <c r="I141" s="6"/>
      <c r="J141" s="48">
        <v>224660367</v>
      </c>
      <c r="P141" s="2"/>
      <c r="Q141" s="2"/>
      <c r="R141" s="2"/>
      <c r="S141" s="2"/>
      <c r="T141" s="2"/>
      <c r="U141" s="2"/>
      <c r="V141" s="2"/>
    </row>
    <row r="142" spans="1:22" ht="20.25" customHeight="1" x14ac:dyDescent="0.3">
      <c r="A142" s="8" t="s">
        <v>156</v>
      </c>
      <c r="D142" s="48"/>
      <c r="E142" s="6"/>
      <c r="F142" s="48"/>
      <c r="G142" s="6"/>
      <c r="H142" s="48"/>
      <c r="I142" s="6"/>
      <c r="J142" s="48"/>
      <c r="P142" s="2"/>
      <c r="Q142" s="2"/>
      <c r="R142" s="2"/>
      <c r="S142" s="2"/>
      <c r="T142" s="2"/>
      <c r="U142" s="2"/>
      <c r="V142" s="2"/>
    </row>
    <row r="143" spans="1:22" ht="20.25" customHeight="1" x14ac:dyDescent="0.3">
      <c r="A143" s="8" t="s">
        <v>157</v>
      </c>
      <c r="D143" s="48">
        <v>-178637</v>
      </c>
      <c r="E143" s="25"/>
      <c r="F143" s="48">
        <v>-24216</v>
      </c>
      <c r="G143" s="25"/>
      <c r="H143" s="48">
        <v>-177829</v>
      </c>
      <c r="I143" s="25"/>
      <c r="J143" s="48">
        <v>-26673</v>
      </c>
      <c r="K143" s="31"/>
      <c r="P143" s="2"/>
      <c r="Q143" s="2"/>
      <c r="R143" s="2"/>
      <c r="S143" s="2"/>
      <c r="T143" s="2"/>
      <c r="U143" s="2"/>
      <c r="V143" s="2"/>
    </row>
    <row r="144" spans="1:22" ht="20.25" customHeight="1" thickBot="1" x14ac:dyDescent="0.35">
      <c r="A144" s="1" t="s">
        <v>134</v>
      </c>
      <c r="B144" s="228">
        <v>7</v>
      </c>
      <c r="D144" s="49">
        <f>SUM(D140:D143)</f>
        <v>2245500072</v>
      </c>
      <c r="E144" s="19"/>
      <c r="F144" s="49">
        <f>SUM(F140:F143)</f>
        <v>1117683484</v>
      </c>
      <c r="G144" s="19"/>
      <c r="H144" s="49">
        <f>SUM(H140:H143)</f>
        <v>912881241</v>
      </c>
      <c r="I144" s="19"/>
      <c r="J144" s="49">
        <f>SUM(J140:J143)</f>
        <v>163339289</v>
      </c>
      <c r="P144" s="2"/>
      <c r="Q144" s="2"/>
      <c r="R144" s="2"/>
      <c r="S144" s="2"/>
      <c r="T144" s="2"/>
      <c r="U144" s="2"/>
      <c r="V144" s="2"/>
    </row>
    <row r="145" spans="1:16" ht="20.25" customHeight="1" thickTop="1" x14ac:dyDescent="0.3"/>
    <row r="146" spans="1:16" ht="20.25" customHeight="1" x14ac:dyDescent="0.3">
      <c r="A146" s="18" t="s">
        <v>251</v>
      </c>
    </row>
    <row r="147" spans="1:16" ht="20.25" customHeight="1" x14ac:dyDescent="0.3">
      <c r="A147" s="18"/>
    </row>
    <row r="148" spans="1:16" ht="20.25" customHeight="1" x14ac:dyDescent="0.3">
      <c r="A148" s="172" t="s">
        <v>299</v>
      </c>
      <c r="B148" s="37"/>
      <c r="C148" s="31"/>
      <c r="E148" s="31"/>
      <c r="G148" s="31"/>
      <c r="I148" s="31"/>
      <c r="K148" s="31"/>
      <c r="L148" s="31"/>
      <c r="M148" s="31"/>
      <c r="N148" s="31"/>
      <c r="O148" s="31"/>
      <c r="P148" s="204"/>
    </row>
    <row r="149" spans="1:16" ht="20.25" customHeight="1" x14ac:dyDescent="0.3">
      <c r="A149" s="40" t="s">
        <v>300</v>
      </c>
      <c r="B149" s="37"/>
      <c r="C149" s="31"/>
      <c r="E149" s="31"/>
      <c r="G149" s="31"/>
      <c r="I149" s="31"/>
      <c r="K149" s="31"/>
      <c r="L149" s="31"/>
      <c r="M149" s="31"/>
      <c r="N149" s="31"/>
      <c r="O149" s="31"/>
      <c r="P149" s="204"/>
    </row>
    <row r="150" spans="1:16" ht="12" customHeight="1" x14ac:dyDescent="0.3">
      <c r="A150" s="40"/>
      <c r="B150" s="37"/>
      <c r="C150" s="31"/>
      <c r="E150" s="31"/>
      <c r="G150" s="31"/>
      <c r="I150" s="31"/>
      <c r="K150" s="31"/>
      <c r="L150" s="31"/>
      <c r="M150" s="31"/>
      <c r="N150" s="31"/>
      <c r="O150" s="31"/>
      <c r="P150" s="204"/>
    </row>
    <row r="151" spans="1:16" ht="20.25" customHeight="1" x14ac:dyDescent="0.3">
      <c r="A151" s="40" t="s">
        <v>295</v>
      </c>
      <c r="B151" s="37"/>
      <c r="C151" s="31"/>
      <c r="E151" s="31"/>
      <c r="G151" s="31"/>
      <c r="I151" s="31"/>
      <c r="K151" s="31"/>
      <c r="L151" s="31"/>
      <c r="M151" s="31"/>
      <c r="N151" s="31"/>
      <c r="O151" s="31"/>
      <c r="P151" s="204"/>
    </row>
    <row r="152" spans="1:16" ht="20.25" customHeight="1" x14ac:dyDescent="0.3">
      <c r="A152" s="40" t="s">
        <v>303</v>
      </c>
      <c r="B152" s="37"/>
      <c r="C152" s="31"/>
      <c r="E152" s="31"/>
      <c r="G152" s="31"/>
      <c r="I152" s="31"/>
      <c r="K152" s="31"/>
      <c r="L152" s="31"/>
      <c r="M152" s="31"/>
      <c r="N152" s="31"/>
      <c r="O152" s="31"/>
      <c r="P152" s="204"/>
    </row>
    <row r="153" spans="1:16" ht="20.25" customHeight="1" x14ac:dyDescent="0.3">
      <c r="A153" s="40" t="s">
        <v>310</v>
      </c>
      <c r="B153" s="37"/>
      <c r="C153" s="31"/>
      <c r="E153" s="31"/>
      <c r="G153" s="31"/>
      <c r="I153" s="31"/>
      <c r="K153" s="31"/>
      <c r="L153" s="31"/>
      <c r="M153" s="31"/>
      <c r="N153" s="31"/>
      <c r="O153" s="31"/>
      <c r="P153" s="204"/>
    </row>
    <row r="154" spans="1:16" ht="12" customHeight="1" x14ac:dyDescent="0.3">
      <c r="A154" s="40"/>
      <c r="B154" s="37"/>
      <c r="C154" s="31"/>
      <c r="E154" s="31"/>
      <c r="G154" s="31"/>
      <c r="I154" s="31"/>
      <c r="K154" s="31"/>
      <c r="L154" s="31"/>
      <c r="M154" s="31"/>
      <c r="N154" s="31"/>
      <c r="O154" s="31"/>
      <c r="P154" s="204"/>
    </row>
    <row r="155" spans="1:16" ht="20" hidden="1" customHeight="1" x14ac:dyDescent="0.3">
      <c r="A155" s="40" t="s">
        <v>261</v>
      </c>
      <c r="B155" s="37"/>
      <c r="C155" s="31"/>
      <c r="E155" s="31"/>
      <c r="G155" s="31"/>
      <c r="I155" s="31"/>
      <c r="K155" s="31"/>
      <c r="L155" s="31"/>
      <c r="M155" s="31"/>
      <c r="N155" s="31"/>
      <c r="O155" s="31"/>
      <c r="P155" s="204"/>
    </row>
    <row r="156" spans="1:16" ht="20.25" hidden="1" customHeight="1" x14ac:dyDescent="0.3">
      <c r="A156" s="40" t="s">
        <v>226</v>
      </c>
      <c r="B156" s="37"/>
      <c r="C156" s="31"/>
      <c r="E156" s="31"/>
      <c r="G156" s="31"/>
      <c r="I156" s="31"/>
      <c r="K156" s="31"/>
      <c r="L156" s="31"/>
      <c r="M156" s="31"/>
      <c r="N156" s="31"/>
      <c r="O156" s="31"/>
      <c r="P156" s="204"/>
    </row>
    <row r="157" spans="1:16" ht="20.25" hidden="1" customHeight="1" x14ac:dyDescent="0.3">
      <c r="A157" s="40" t="s">
        <v>225</v>
      </c>
      <c r="B157" s="37"/>
      <c r="C157" s="31"/>
      <c r="E157" s="31"/>
      <c r="G157" s="31"/>
      <c r="I157" s="31"/>
      <c r="K157" s="31"/>
      <c r="L157" s="31"/>
      <c r="M157" s="31"/>
      <c r="N157" s="31"/>
      <c r="O157" s="31"/>
      <c r="P157" s="204"/>
    </row>
    <row r="158" spans="1:16" ht="12" hidden="1" customHeight="1" x14ac:dyDescent="0.3">
      <c r="A158" s="40"/>
      <c r="B158" s="37"/>
      <c r="C158" s="31"/>
      <c r="E158" s="31"/>
      <c r="G158" s="31"/>
      <c r="I158" s="31"/>
      <c r="K158" s="31"/>
      <c r="L158" s="31"/>
      <c r="M158" s="31"/>
      <c r="N158" s="31"/>
      <c r="O158" s="31"/>
      <c r="P158" s="204"/>
    </row>
    <row r="159" spans="1:16" ht="20.25" hidden="1" customHeight="1" x14ac:dyDescent="0.3">
      <c r="A159" s="227" t="s">
        <v>262</v>
      </c>
      <c r="B159" s="37"/>
      <c r="C159" s="31"/>
      <c r="E159" s="31"/>
      <c r="G159" s="31"/>
      <c r="I159" s="31"/>
      <c r="K159" s="31"/>
      <c r="L159" s="31"/>
      <c r="M159" s="31"/>
      <c r="N159" s="31"/>
      <c r="O159" s="31"/>
      <c r="P159" s="204"/>
    </row>
    <row r="160" spans="1:16" ht="20.25" hidden="1" customHeight="1" x14ac:dyDescent="0.3">
      <c r="A160" s="40" t="s">
        <v>257</v>
      </c>
      <c r="B160" s="37"/>
      <c r="C160" s="31"/>
      <c r="E160" s="31"/>
      <c r="G160" s="31"/>
      <c r="I160" s="31"/>
      <c r="K160" s="31"/>
      <c r="L160" s="31"/>
      <c r="M160" s="31"/>
      <c r="N160" s="31"/>
      <c r="O160" s="31"/>
      <c r="P160" s="204"/>
    </row>
    <row r="161" spans="1:16" ht="20.25" hidden="1" customHeight="1" x14ac:dyDescent="0.3">
      <c r="A161" s="40" t="s">
        <v>245</v>
      </c>
      <c r="B161" s="37"/>
      <c r="C161" s="31"/>
      <c r="E161" s="31"/>
      <c r="G161" s="31"/>
      <c r="I161" s="31"/>
      <c r="K161" s="31"/>
      <c r="L161" s="31"/>
      <c r="M161" s="31"/>
      <c r="N161" s="31"/>
      <c r="O161" s="31"/>
      <c r="P161" s="204"/>
    </row>
    <row r="162" spans="1:16" ht="20.25" customHeight="1" x14ac:dyDescent="0.3">
      <c r="A162" s="31"/>
      <c r="B162" s="37"/>
      <c r="C162" s="31"/>
      <c r="E162" s="31"/>
      <c r="G162" s="31"/>
      <c r="I162" s="31"/>
      <c r="K162" s="31"/>
      <c r="L162" s="31"/>
      <c r="M162" s="31"/>
      <c r="N162" s="31"/>
      <c r="O162" s="31"/>
      <c r="P162" s="204"/>
    </row>
    <row r="163" spans="1:16" ht="20.25" customHeight="1" x14ac:dyDescent="0.3">
      <c r="D163" s="204">
        <f>D144-BSPL!E10</f>
        <v>0</v>
      </c>
      <c r="F163" s="204">
        <f>F144-BSPL!G10</f>
        <v>0</v>
      </c>
      <c r="H163" s="204">
        <f>H144-BSPL!I10</f>
        <v>0</v>
      </c>
      <c r="J163" s="204">
        <f>J144-BSPL!K10</f>
        <v>0</v>
      </c>
    </row>
  </sheetData>
  <mergeCells count="27">
    <mergeCell ref="D110:J110"/>
    <mergeCell ref="D106:F106"/>
    <mergeCell ref="H106:J106"/>
    <mergeCell ref="D107:F107"/>
    <mergeCell ref="H107:J107"/>
    <mergeCell ref="D108:F108"/>
    <mergeCell ref="H108:J108"/>
    <mergeCell ref="D105:F105"/>
    <mergeCell ref="H105:J105"/>
    <mergeCell ref="D7:F7"/>
    <mergeCell ref="H7:J7"/>
    <mergeCell ref="D9:J9"/>
    <mergeCell ref="D58:F58"/>
    <mergeCell ref="H58:J58"/>
    <mergeCell ref="D59:F59"/>
    <mergeCell ref="H59:J59"/>
    <mergeCell ref="D60:F60"/>
    <mergeCell ref="H60:J60"/>
    <mergeCell ref="D61:F61"/>
    <mergeCell ref="H61:J61"/>
    <mergeCell ref="D63:J63"/>
    <mergeCell ref="D4:F4"/>
    <mergeCell ref="H4:J4"/>
    <mergeCell ref="D5:F5"/>
    <mergeCell ref="H5:J5"/>
    <mergeCell ref="D6:F6"/>
    <mergeCell ref="H6:J6"/>
  </mergeCells>
  <pageMargins left="0.7" right="0.16" top="0.48" bottom="0.3" header="0.5" footer="0.3"/>
  <pageSetup paperSize="9" scale="75" firstPageNumber="15" orientation="portrait" useFirstPageNumber="1" r:id="rId1"/>
  <headerFooter alignWithMargins="0">
    <oddFooter xml:space="preserve">&amp;LThe accompanying notes are an integral part of these financial statements.
&amp;C
&amp;P&amp;R
</oddFooter>
  </headerFooter>
  <rowBreaks count="2" manualBreakCount="2">
    <brk id="54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BSPL</vt:lpstr>
      <vt:lpstr>Equity1-2</vt:lpstr>
      <vt:lpstr>Equity-2-2 </vt:lpstr>
      <vt:lpstr>CF</vt:lpstr>
      <vt:lpstr>BSPL!Print_Area</vt:lpstr>
      <vt:lpstr>CF!Print_Area</vt:lpstr>
      <vt:lpstr>'Equity1-2'!Print_Area</vt:lpstr>
      <vt:lpstr>'Equity-2-2 '!Print_Area</vt:lpstr>
      <vt:lpstr>BSPL!Title2nd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Klinsukon, Yendee</cp:lastModifiedBy>
  <cp:lastPrinted>2020-02-26T03:26:12Z</cp:lastPrinted>
  <dcterms:created xsi:type="dcterms:W3CDTF">2005-02-20T11:53:21Z</dcterms:created>
  <dcterms:modified xsi:type="dcterms:W3CDTF">2020-02-26T09:55:42Z</dcterms:modified>
</cp:coreProperties>
</file>