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athon\Documents\"/>
    </mc:Choice>
  </mc:AlternateContent>
  <bookViews>
    <workbookView xWindow="28678" yWindow="-122" windowWidth="29044" windowHeight="15840" activeTab="5"/>
  </bookViews>
  <sheets>
    <sheet name="BS" sheetId="1" r:id="rId1"/>
    <sheet name="Revenues - YE" sheetId="2" r:id="rId2"/>
    <sheet name="SE (Conso CY)" sheetId="4" r:id="rId3"/>
    <sheet name="SE (Conso PY)" sheetId="3" r:id="rId4"/>
    <sheet name="SE" sheetId="5" r:id="rId5"/>
    <sheet name="CF" sheetId="6" r:id="rId6"/>
  </sheets>
  <definedNames>
    <definedName name="AS2DocOpenMode" hidden="1">"AS2DocumentEdit"</definedName>
  </definedNames>
  <calcPr calcId="162913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H17" i="4" l="1"/>
  <c r="AH18" i="4"/>
  <c r="AH19" i="4"/>
  <c r="AH20" i="4"/>
  <c r="AH21" i="4"/>
  <c r="AH22" i="4"/>
  <c r="AH23" i="4"/>
  <c r="AH24" i="4"/>
  <c r="D80" i="1" l="1"/>
  <c r="D96" i="6" l="1"/>
  <c r="D81" i="6" l="1"/>
  <c r="E89" i="2" l="1"/>
  <c r="E99" i="2"/>
  <c r="AN24" i="4" l="1"/>
  <c r="AN22" i="4"/>
  <c r="J86" i="1"/>
  <c r="F86" i="1"/>
  <c r="D29" i="5" l="1"/>
  <c r="AN23" i="4"/>
  <c r="AK25" i="4"/>
  <c r="V25" i="5" l="1"/>
  <c r="AN20" i="4"/>
  <c r="AN19" i="4"/>
  <c r="H99" i="6" l="1"/>
  <c r="J96" i="6"/>
  <c r="H96" i="6"/>
  <c r="F96" i="6"/>
  <c r="J81" i="6"/>
  <c r="H81" i="6"/>
  <c r="F81" i="6"/>
  <c r="J24" i="6"/>
  <c r="J38" i="6" s="1"/>
  <c r="J42" i="6" s="1"/>
  <c r="H24" i="6"/>
  <c r="H38" i="6" s="1"/>
  <c r="H42" i="6" s="1"/>
  <c r="D24" i="6"/>
  <c r="D38" i="6" s="1"/>
  <c r="D42" i="6" s="1"/>
  <c r="D98" i="6" s="1"/>
  <c r="F18" i="6"/>
  <c r="F24" i="6" s="1"/>
  <c r="F38" i="6" s="1"/>
  <c r="F42" i="6" s="1"/>
  <c r="V26" i="5"/>
  <c r="V24" i="5"/>
  <c r="P20" i="5"/>
  <c r="M20" i="5"/>
  <c r="M29" i="5" s="1"/>
  <c r="J20" i="5"/>
  <c r="G20" i="5"/>
  <c r="G29" i="5" s="1"/>
  <c r="D20" i="5"/>
  <c r="V19" i="5"/>
  <c r="V18" i="5"/>
  <c r="V16" i="5"/>
  <c r="V15" i="5"/>
  <c r="V13" i="5"/>
  <c r="AE25" i="4"/>
  <c r="G25" i="4"/>
  <c r="AN21" i="4"/>
  <c r="AN18" i="4"/>
  <c r="AN17" i="4"/>
  <c r="X25" i="4"/>
  <c r="K25" i="4"/>
  <c r="AA24" i="3"/>
  <c r="AA23" i="3"/>
  <c r="U23" i="3"/>
  <c r="AA25" i="4" s="1"/>
  <c r="R23" i="3"/>
  <c r="N23" i="3"/>
  <c r="R25" i="4" s="1"/>
  <c r="J23" i="3"/>
  <c r="G23" i="3"/>
  <c r="D23" i="3"/>
  <c r="X22" i="3"/>
  <c r="AD22" i="3" s="1"/>
  <c r="AD21" i="3"/>
  <c r="X19" i="3"/>
  <c r="AD19" i="3" s="1"/>
  <c r="X18" i="3"/>
  <c r="AD18" i="3" s="1"/>
  <c r="X17" i="3"/>
  <c r="AD17" i="3" s="1"/>
  <c r="X14" i="3"/>
  <c r="K99" i="2"/>
  <c r="G99" i="2"/>
  <c r="K87" i="2"/>
  <c r="K88" i="2" s="1"/>
  <c r="G87" i="2"/>
  <c r="I87" i="2"/>
  <c r="E87" i="2"/>
  <c r="G76" i="2"/>
  <c r="I76" i="2"/>
  <c r="E76" i="2"/>
  <c r="K24" i="2"/>
  <c r="G24" i="2"/>
  <c r="I24" i="2"/>
  <c r="E24" i="2"/>
  <c r="K16" i="2"/>
  <c r="K26" i="2" s="1"/>
  <c r="K28" i="2" s="1"/>
  <c r="I16" i="2"/>
  <c r="G16" i="2"/>
  <c r="G26" i="2" s="1"/>
  <c r="G28" i="2" s="1"/>
  <c r="E16" i="2"/>
  <c r="J106" i="1"/>
  <c r="J108" i="1" s="1"/>
  <c r="F106" i="1"/>
  <c r="F108" i="1" s="1"/>
  <c r="H106" i="1"/>
  <c r="H108" i="1" s="1"/>
  <c r="D106" i="1"/>
  <c r="D108" i="1" s="1"/>
  <c r="H92" i="1"/>
  <c r="D92" i="1"/>
  <c r="D86" i="1"/>
  <c r="H86" i="1"/>
  <c r="J80" i="1"/>
  <c r="F80" i="1"/>
  <c r="H80" i="1"/>
  <c r="J28" i="1"/>
  <c r="F28" i="1"/>
  <c r="D28" i="1"/>
  <c r="H28" i="1"/>
  <c r="J17" i="1"/>
  <c r="J29" i="1" s="1"/>
  <c r="H17" i="1"/>
  <c r="F17" i="1"/>
  <c r="F29" i="1" s="1"/>
  <c r="D17" i="1"/>
  <c r="G88" i="2" l="1"/>
  <c r="D100" i="6"/>
  <c r="F98" i="6"/>
  <c r="F100" i="6" s="1"/>
  <c r="V20" i="5"/>
  <c r="X23" i="3"/>
  <c r="X24" i="3" s="1"/>
  <c r="H87" i="1"/>
  <c r="H109" i="1" s="1"/>
  <c r="H98" i="6"/>
  <c r="H100" i="6" s="1"/>
  <c r="E88" i="2"/>
  <c r="D87" i="1"/>
  <c r="D109" i="1" s="1"/>
  <c r="K89" i="2"/>
  <c r="K92" i="2"/>
  <c r="V28" i="5"/>
  <c r="I88" i="2"/>
  <c r="AA26" i="4"/>
  <c r="H29" i="1"/>
  <c r="E26" i="2"/>
  <c r="E28" i="2" s="1"/>
  <c r="G92" i="2"/>
  <c r="G94" i="2" s="1"/>
  <c r="G89" i="2"/>
  <c r="I26" i="2"/>
  <c r="I28" i="2" s="1"/>
  <c r="V22" i="5"/>
  <c r="AK26" i="4"/>
  <c r="J29" i="5"/>
  <c r="D25" i="4"/>
  <c r="AH14" i="4"/>
  <c r="AH25" i="4" s="1"/>
  <c r="M30" i="5"/>
  <c r="J98" i="6"/>
  <c r="J100" i="6" s="1"/>
  <c r="D29" i="1"/>
  <c r="AD14" i="3"/>
  <c r="AD23" i="3" s="1"/>
  <c r="AD24" i="3" s="1"/>
  <c r="S29" i="5"/>
  <c r="J87" i="1"/>
  <c r="J109" i="1" s="1"/>
  <c r="U24" i="3"/>
  <c r="F87" i="1"/>
  <c r="F109" i="1" s="1"/>
  <c r="D112" i="1" l="1"/>
  <c r="K94" i="2"/>
  <c r="K102" i="2"/>
  <c r="K103" i="2" s="1"/>
  <c r="J30" i="5"/>
  <c r="H112" i="1"/>
  <c r="I89" i="2"/>
  <c r="I99" i="2" s="1"/>
  <c r="AN14" i="4"/>
  <c r="AN25" i="4" s="1"/>
  <c r="I94" i="2" l="1"/>
  <c r="I102" i="2"/>
  <c r="I103" i="2" s="1"/>
  <c r="E102" i="2"/>
  <c r="E103" i="2" s="1"/>
  <c r="E94" i="2"/>
  <c r="AH26" i="4"/>
  <c r="V27" i="5"/>
  <c r="V29" i="5" s="1"/>
  <c r="P29" i="5"/>
  <c r="P30" i="5" l="1"/>
  <c r="V30" i="5"/>
  <c r="AN26" i="4"/>
</calcChain>
</file>

<file path=xl/sharedStrings.xml><?xml version="1.0" encoding="utf-8"?>
<sst xmlns="http://schemas.openxmlformats.org/spreadsheetml/2006/main" count="384" uniqueCount="245">
  <si>
    <t>COUNTRY  GROUP  HOLDINGS  PUBLIC  COMPANY  LIMITED  AND  ITS  SUBSIDIARIES</t>
  </si>
  <si>
    <t>STATEMENTS  OF  FINANCIAL  POSITION</t>
  </si>
  <si>
    <r>
      <t xml:space="preserve">AS  AT  DECEMBER  </t>
    </r>
    <r>
      <rPr>
        <b/>
        <sz val="10"/>
        <color indexed="8"/>
        <rFont val="Times New Roman"/>
        <family val="1"/>
      </rPr>
      <t>31, 2019</t>
    </r>
  </si>
  <si>
    <t>Unit : Baht</t>
  </si>
  <si>
    <t>Notes</t>
  </si>
  <si>
    <t>CONSOLIDATED</t>
  </si>
  <si>
    <t xml:space="preserve">SEPARATE </t>
  </si>
  <si>
    <t>FINANCIAL  STATEMENTS</t>
  </si>
  <si>
    <t>ASSETS</t>
  </si>
  <si>
    <t>CURRENT  ASSETS</t>
  </si>
  <si>
    <t>Cash and cash equivalents</t>
  </si>
  <si>
    <t>Current investments</t>
  </si>
  <si>
    <t>6.1</t>
  </si>
  <si>
    <t>Trade and other current receivables</t>
  </si>
  <si>
    <t>Receivables from Clearing House and broker - dealers</t>
  </si>
  <si>
    <t>8</t>
  </si>
  <si>
    <t>Securities business receivables</t>
  </si>
  <si>
    <t>Short-term loan to a subsidiary</t>
  </si>
  <si>
    <t>-</t>
  </si>
  <si>
    <t>Total Current Assets</t>
  </si>
  <si>
    <t>NON-CURRENT  ASSETS</t>
  </si>
  <si>
    <t>Investments held as available for sale</t>
  </si>
  <si>
    <t>Investments in associates</t>
  </si>
  <si>
    <t>Investments in subsidiaries</t>
  </si>
  <si>
    <t xml:space="preserve">Other long-term investments </t>
  </si>
  <si>
    <t>Intangible assets</t>
  </si>
  <si>
    <t>Deferred tax assets</t>
  </si>
  <si>
    <t>Other non-current assets</t>
  </si>
  <si>
    <t>Total Non-Current Assets</t>
  </si>
  <si>
    <t>TOTAL  ASSETS</t>
  </si>
  <si>
    <t>Notes to the financial statements form an integral part of these financial statements</t>
  </si>
  <si>
    <r>
      <t xml:space="preserve">STATEMENTS  OF  FINANCIAL  POSITION </t>
    </r>
    <r>
      <rPr>
        <sz val="8"/>
        <color indexed="8"/>
        <rFont val="Times New Roman"/>
        <family val="1"/>
      </rPr>
      <t xml:space="preserve"> (CONTINUED)</t>
    </r>
  </si>
  <si>
    <r>
      <t xml:space="preserve">AS  AT  DECEMBER </t>
    </r>
    <r>
      <rPr>
        <b/>
        <sz val="10"/>
        <color indexed="8"/>
        <rFont val="Times New Roman"/>
        <family val="1"/>
      </rPr>
      <t xml:space="preserve"> 31, 2019</t>
    </r>
  </si>
  <si>
    <t>LIABILITIES  AND  SHAREHOLDERS’  EQUITY</t>
  </si>
  <si>
    <t xml:space="preserve">CURRENT  LIABILITIES </t>
  </si>
  <si>
    <t xml:space="preserve">Trade and other current payables  </t>
  </si>
  <si>
    <t>Payables to Clearing House and broker-dealers</t>
  </si>
  <si>
    <t xml:space="preserve">Securities business payables  </t>
  </si>
  <si>
    <t>Derivatives liabilities</t>
  </si>
  <si>
    <t xml:space="preserve">Debts issued and borrowings  </t>
  </si>
  <si>
    <t>Current portion of debentures</t>
  </si>
  <si>
    <t>Current income tax payable</t>
  </si>
  <si>
    <t>Total Current Liabilities</t>
  </si>
  <si>
    <t>NON-CURRENT  LIABILITIES</t>
  </si>
  <si>
    <t>Debentures</t>
  </si>
  <si>
    <t>Provisions for employee benefits</t>
  </si>
  <si>
    <t>Other non-current liabilities</t>
  </si>
  <si>
    <t>Total Non-Current Liabilities</t>
  </si>
  <si>
    <t>TOTAL  LIABILITIES</t>
  </si>
  <si>
    <t>SHAREHOLDERS'  EQUITY</t>
  </si>
  <si>
    <t>SHARE  CAPITAL</t>
  </si>
  <si>
    <t xml:space="preserve">Authorized share capital </t>
  </si>
  <si>
    <t>6,143,905,902 ordinary shares of Baht 1 each</t>
  </si>
  <si>
    <t>Issued and paid-up share capital</t>
  </si>
  <si>
    <t xml:space="preserve">4,336,923,080 ordinary shares of Baht 1 each, </t>
  </si>
  <si>
    <t>fully paid</t>
  </si>
  <si>
    <t xml:space="preserve">4,336,906,384 ordinary shares of Baht 1 each, </t>
  </si>
  <si>
    <t>Ordinary shares held by subsidiary</t>
  </si>
  <si>
    <t>Share premium</t>
  </si>
  <si>
    <t>Other component of shareholders' equity</t>
  </si>
  <si>
    <t>Retained earnings</t>
  </si>
  <si>
    <t>Appropriated</t>
  </si>
  <si>
    <t>Statutory reserve</t>
  </si>
  <si>
    <t>Unappropriated</t>
  </si>
  <si>
    <t>EQUITY  ATTRIBUTABLE  TO  OWNERS  OF  THE  PARENT</t>
  </si>
  <si>
    <t>NON-CONTROLLING  INTERESTS</t>
  </si>
  <si>
    <t>TOTAL  SHAREHOLDERS’  EQUITY</t>
  </si>
  <si>
    <t>TOTAL  LIABILITIES  AND  SHAREHOLDERS’  EQUITY</t>
  </si>
  <si>
    <t>check</t>
  </si>
  <si>
    <t>STATEMENTS  OF  PROFIT  OR  LOSS  AND  OTHER  COMPREHENSIVE  INCOME</t>
  </si>
  <si>
    <r>
      <t xml:space="preserve">FOR  THE  YEAR  ENDED  DECEMBER </t>
    </r>
    <r>
      <rPr>
        <b/>
        <sz val="10"/>
        <color indexed="8"/>
        <rFont val="Times New Roman"/>
        <family val="1"/>
      </rPr>
      <t xml:space="preserve"> 31, 2019</t>
    </r>
  </si>
  <si>
    <t>REVENUES</t>
  </si>
  <si>
    <t xml:space="preserve">Brokerage fees </t>
  </si>
  <si>
    <t>Interest on margin loans</t>
  </si>
  <si>
    <t>Interest and dividend income</t>
  </si>
  <si>
    <t>Gain on investments and derivatives</t>
  </si>
  <si>
    <t>Other incomes</t>
  </si>
  <si>
    <t>Total revenues</t>
  </si>
  <si>
    <t>EXPENSES</t>
  </si>
  <si>
    <t>Employee benefits expenses</t>
  </si>
  <si>
    <t>Finance costs</t>
  </si>
  <si>
    <t>Bad debt and doubtful accounts (Reversal)</t>
  </si>
  <si>
    <t>Other expenses</t>
  </si>
  <si>
    <t>Total expenses</t>
  </si>
  <si>
    <t>Share of profit from investments in associates</t>
  </si>
  <si>
    <t>2.3.3</t>
  </si>
  <si>
    <t>TAX  INCOME  (EXPENSE)</t>
  </si>
  <si>
    <t>PROFIT  (LOSS)  FOR  THE  YEARS</t>
  </si>
  <si>
    <r>
      <t xml:space="preserve">STATEMENTS  OF  PROFIT  OR  LOSS  AND  OTHER  COMPREHENSIVE  INCOME  </t>
    </r>
    <r>
      <rPr>
        <sz val="8"/>
        <color indexed="8"/>
        <rFont val="Times New Roman"/>
        <family val="1"/>
      </rPr>
      <t>(CONTINUED)</t>
    </r>
  </si>
  <si>
    <r>
      <t xml:space="preserve">FOR  THE  YEAR  ENDED  DECEMBER  </t>
    </r>
    <r>
      <rPr>
        <b/>
        <sz val="10"/>
        <color indexed="8"/>
        <rFont val="Times New Roman"/>
        <family val="1"/>
      </rPr>
      <t>31, 2019</t>
    </r>
  </si>
  <si>
    <t>OTHER  COMPREHENSIVE  INCOME  (LOSS)</t>
  </si>
  <si>
    <t>Components of other comprehensive income  that</t>
  </si>
  <si>
    <t>will not be reclassified to profit or loss</t>
  </si>
  <si>
    <t>Share of other comprehensive income of associates</t>
  </si>
  <si>
    <t>Actuarial gains on re-measurements of defined benefits plan</t>
  </si>
  <si>
    <t>Components of other comprehensive income that will be</t>
  </si>
  <si>
    <t>reclassified to profit or loss</t>
  </si>
  <si>
    <t>investments held as available for sale</t>
  </si>
  <si>
    <t xml:space="preserve">investments held as available for sale disposed </t>
  </si>
  <si>
    <t>during  the years</t>
  </si>
  <si>
    <t>Share of other comprehensive loss of associates</t>
  </si>
  <si>
    <t xml:space="preserve">Income tax relating to components of other comprehensive </t>
  </si>
  <si>
    <t>income that will be reclassified to profit or loss</t>
  </si>
  <si>
    <t>PROFIT  (LOSS)  ATTRIBUTABLE  TO</t>
  </si>
  <si>
    <t>Owners of parent</t>
  </si>
  <si>
    <t>Non-controlling interests</t>
  </si>
  <si>
    <t xml:space="preserve">NET  PROFIT (LOSS)  FOR  THE  YEARS  </t>
  </si>
  <si>
    <t>Non-controlling interest</t>
  </si>
  <si>
    <t xml:space="preserve">EARNINGS (LOSS) PER  SHARE  ATTRIBUTABLE  TO  OWNERS  OF  PARENT                             </t>
  </si>
  <si>
    <t>Basic earnings (loss) per share</t>
  </si>
  <si>
    <t>Baht</t>
  </si>
  <si>
    <t>Diluted earnings (loss) per share</t>
  </si>
  <si>
    <t>COUNTRY  GROUP  HOLDINGS  PUBLIC  COMPANY  LIMITED AND ITS SUBSIDIARIES</t>
  </si>
  <si>
    <r>
      <t xml:space="preserve">STATEMENT  OF  CHANGES  IN  SHAREHOLDERS'  EQUITY  </t>
    </r>
    <r>
      <rPr>
        <sz val="8"/>
        <color indexed="8"/>
        <rFont val="Times New Roman"/>
        <family val="1"/>
      </rPr>
      <t>(CONTINUED)</t>
    </r>
  </si>
  <si>
    <r>
      <t>FOR  THE  YEAR  ENDED  DECEMBER</t>
    </r>
    <r>
      <rPr>
        <b/>
        <sz val="10"/>
        <color indexed="8"/>
        <rFont val="Times New Roman"/>
        <family val="1"/>
      </rPr>
      <t xml:space="preserve">  31,  2019</t>
    </r>
  </si>
  <si>
    <t xml:space="preserve">CONSOLIDATED  FINANCIAL  STATEMENTS  </t>
  </si>
  <si>
    <t>Owners of the Company</t>
  </si>
  <si>
    <t>Non-</t>
  </si>
  <si>
    <t>Total</t>
  </si>
  <si>
    <t>Issued and</t>
  </si>
  <si>
    <t>Premium</t>
  </si>
  <si>
    <t>Other component  of shareholders' equity</t>
  </si>
  <si>
    <t>controlling</t>
  </si>
  <si>
    <t>shareholders'</t>
  </si>
  <si>
    <t>paid-up</t>
  </si>
  <si>
    <t>on</t>
  </si>
  <si>
    <t>Surplus (deficit)</t>
  </si>
  <si>
    <t xml:space="preserve">Share of loss </t>
  </si>
  <si>
    <t>owners of</t>
  </si>
  <si>
    <t>interests</t>
  </si>
  <si>
    <t>equity</t>
  </si>
  <si>
    <t>share capital</t>
  </si>
  <si>
    <t>on re-measuring</t>
  </si>
  <si>
    <t xml:space="preserve">on other comprehensive </t>
  </si>
  <si>
    <t>statutory reserve</t>
  </si>
  <si>
    <t>the parent</t>
  </si>
  <si>
    <t>investments</t>
  </si>
  <si>
    <t xml:space="preserve"> income of associated </t>
  </si>
  <si>
    <t>companies</t>
  </si>
  <si>
    <t>Balance as  at January 1, 2018</t>
  </si>
  <si>
    <t>Change in shareholders' equity during the year</t>
  </si>
  <si>
    <t xml:space="preserve">Changes in non-controlling interests from </t>
  </si>
  <si>
    <t>Issued ordinary shares</t>
  </si>
  <si>
    <t>Dividends paid</t>
  </si>
  <si>
    <t>Total comprehensive loss for the year</t>
  </si>
  <si>
    <t>Balance as at December 31, 2018</t>
  </si>
  <si>
    <t xml:space="preserve">Treasury </t>
  </si>
  <si>
    <t>Stock</t>
  </si>
  <si>
    <t>Balance as  at January 1, 2019</t>
  </si>
  <si>
    <t>Balance as at December 31, 2019</t>
  </si>
  <si>
    <t xml:space="preserve">SEPARATE  FINANCIAL  STATEMENTS </t>
  </si>
  <si>
    <t xml:space="preserve">Other component </t>
  </si>
  <si>
    <t xml:space="preserve">Total </t>
  </si>
  <si>
    <t xml:space="preserve"> of shareholders’ </t>
  </si>
  <si>
    <t>shareholders’</t>
  </si>
  <si>
    <t xml:space="preserve">equity </t>
  </si>
  <si>
    <t>Balance as at January 1, 2018</t>
  </si>
  <si>
    <t>Net income for the year</t>
  </si>
  <si>
    <t>Balance as at January 1, 2019</t>
  </si>
  <si>
    <t>STATEMENTS  OF  CASH  FLOWS</t>
  </si>
  <si>
    <t>CASH  FLOWS  FROM  OPERATING  ACTIVITIES</t>
  </si>
  <si>
    <t>Income (loss) before income tax</t>
  </si>
  <si>
    <t>Adjustments</t>
  </si>
  <si>
    <t>Depreciation and amortization</t>
  </si>
  <si>
    <t>Bad debt and doubtful accounts (reversal)</t>
  </si>
  <si>
    <t>Loss from reclassification investments</t>
  </si>
  <si>
    <t>(Gain) loss on disposal and written off equipment</t>
  </si>
  <si>
    <t>and intangible assets</t>
  </si>
  <si>
    <t>Share of profit from investment for using equity method</t>
  </si>
  <si>
    <t>Employee benefits expense</t>
  </si>
  <si>
    <t>Interest and dividends income</t>
  </si>
  <si>
    <t>changes in operating assets and liabilities</t>
  </si>
  <si>
    <t>(Increase) decrease in operating assets</t>
  </si>
  <si>
    <t>Trading investments</t>
  </si>
  <si>
    <t>Increase (decrease) in operating liabilities</t>
  </si>
  <si>
    <t>Trade and other current payables</t>
  </si>
  <si>
    <t>Payables to Clearing House and broker - dealers</t>
  </si>
  <si>
    <t>Securities business payables</t>
  </si>
  <si>
    <t xml:space="preserve">
Provisions for employee benefits</t>
  </si>
  <si>
    <t>Cash received (paid) from operating activities</t>
  </si>
  <si>
    <t xml:space="preserve">Cash received from interest </t>
  </si>
  <si>
    <t>Cash paid for interest</t>
  </si>
  <si>
    <t>Cash paid for corporate tax</t>
  </si>
  <si>
    <t>Net cash flows provided by (used in) operating activities</t>
  </si>
  <si>
    <r>
      <t xml:space="preserve">STATEMENT  OF  CASH  FLOWS </t>
    </r>
    <r>
      <rPr>
        <sz val="8"/>
        <color indexed="8"/>
        <rFont val="Times New Roman"/>
        <family val="1"/>
      </rPr>
      <t xml:space="preserve"> (CONTINUED)</t>
    </r>
  </si>
  <si>
    <t>CASH  FLOWS  FROM  INVESTING  ACTIVITIES</t>
  </si>
  <si>
    <t>Cash paid for purchases of investment held as available for sale</t>
  </si>
  <si>
    <t>Cash received from sales of investment held as available for sale</t>
  </si>
  <si>
    <t>Cash paid for general investment</t>
  </si>
  <si>
    <t xml:space="preserve">Cash paid for purchase of share of a subsidiary from </t>
  </si>
  <si>
    <t xml:space="preserve"> non-controlling interests </t>
  </si>
  <si>
    <t xml:space="preserve">Cash received from dividend of investments in associates </t>
  </si>
  <si>
    <t>Cash received from dividend of investment in subsidiaries</t>
  </si>
  <si>
    <t>Cash received from dividend of investments in securities</t>
  </si>
  <si>
    <t>Cash paid for short-term loan to a subsidiary</t>
  </si>
  <si>
    <t>Cash received from sales of investment property</t>
  </si>
  <si>
    <t>Cash paid for purchases of property equipment and</t>
  </si>
  <si>
    <t xml:space="preserve"> intangible assets</t>
  </si>
  <si>
    <t xml:space="preserve">Cash received from sales of premises and equipment and </t>
  </si>
  <si>
    <t>Cash received from capital reduction</t>
  </si>
  <si>
    <t>Net cash flows provided by investing activities</t>
  </si>
  <si>
    <t>CASH  FLOWS  FROM  FINANCING  ACTIVITIES</t>
  </si>
  <si>
    <t>Cash paid for short-term loan from a subsidiary</t>
  </si>
  <si>
    <t>Cash received from issued ordinary shares</t>
  </si>
  <si>
    <t>Cash received from debts issued and borrowings</t>
  </si>
  <si>
    <t>Cash paid for debenture redeemption</t>
  </si>
  <si>
    <t>Cash paid for treasury stock</t>
  </si>
  <si>
    <t>Cash paid for dividends</t>
  </si>
  <si>
    <t>Interest paid</t>
  </si>
  <si>
    <t>Net cash flows provided by (used in) financing activities</t>
  </si>
  <si>
    <t>Net increase (decrease) in cash and cash equivalents</t>
  </si>
  <si>
    <t>Cash and cash equivalents as at January 1,</t>
  </si>
  <si>
    <t>Cash and cash equivalents as at December 31,</t>
  </si>
  <si>
    <r>
      <t xml:space="preserve">STATEMENT  OF  CHANGES  IN  SHAREHOLDERS’  EQUITY  </t>
    </r>
    <r>
      <rPr>
        <sz val="8"/>
        <color indexed="8"/>
        <rFont val="Times New Roman"/>
        <family val="1"/>
      </rPr>
      <t>(CONTINUED)</t>
    </r>
  </si>
  <si>
    <r>
      <t xml:space="preserve">FOR  THE YEAR  ENDED  DECEMBER 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indexed="8"/>
        <rFont val="Times New Roman"/>
        <family val="1"/>
      </rPr>
      <t>31,  2019</t>
    </r>
  </si>
  <si>
    <t>Treasury share during the year</t>
  </si>
  <si>
    <t>Treasury  share during the year</t>
  </si>
  <si>
    <r>
      <t xml:space="preserve">PROFIT  (LOSS)  BEFORE  INCOME  TAX </t>
    </r>
    <r>
      <rPr>
        <sz val="6.8"/>
        <rFont val="Times New Roman"/>
        <family val="1"/>
      </rPr>
      <t>EXPENSE</t>
    </r>
  </si>
  <si>
    <t>Property, plant and equipment</t>
  </si>
  <si>
    <t xml:space="preserve">Loss on re-measuring </t>
  </si>
  <si>
    <t>Other comprehensive loss for the years - net of tax</t>
  </si>
  <si>
    <t>TOTAL  COMPREHENSIVE  LOSS  FOR  THE  YEARS</t>
  </si>
  <si>
    <t>TOTAL  COMPREHENSIVE  LOSS  ATTRIBUTABLE  TO</t>
  </si>
  <si>
    <t>Treasury Stock (8,607,100 shares of Baht 0.8 each)</t>
  </si>
  <si>
    <t xml:space="preserve"> that will not be subsequently reclassified to profit or loss</t>
  </si>
  <si>
    <t>additional purchases of share of a subsidiary</t>
  </si>
  <si>
    <t>Reduce in share of a subsidiary during the year</t>
  </si>
  <si>
    <t>Unrealized (gain) loss on re-measuring investments</t>
  </si>
  <si>
    <t xml:space="preserve">Loss on sale of investment </t>
  </si>
  <si>
    <t>Cash paid from capital reduction - non-controlling interests</t>
  </si>
  <si>
    <t>Total comprehensive income (loss) for the year</t>
  </si>
  <si>
    <t>Net profit (loss) for the year</t>
  </si>
  <si>
    <t>Net profit  for the year</t>
  </si>
  <si>
    <t>Delivative liability</t>
  </si>
  <si>
    <t xml:space="preserve"> from non-controlling interests</t>
  </si>
  <si>
    <t xml:space="preserve">Cash received from capital acquistion in subsidiary </t>
  </si>
  <si>
    <t>Short-term borrowings from financial institutions</t>
  </si>
  <si>
    <t>from finanical instruments</t>
  </si>
  <si>
    <t xml:space="preserve">Cash received from short-term borrowings </t>
  </si>
  <si>
    <t>Adjustment surplus on re-measuring</t>
  </si>
  <si>
    <t xml:space="preserve">Short-term borrowings from a subsidiary  </t>
  </si>
  <si>
    <t>Fees and service income</t>
  </si>
  <si>
    <t>Fees and service expenses</t>
  </si>
  <si>
    <t xml:space="preserve">Loss from operating activities before </t>
  </si>
  <si>
    <t xml:space="preserve">Income tax relating to components of other comprehensive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</si>
</sst>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1" formatCode="_(* #,##0_);_(* \(#,##0\);_(* &quot;-&quot;_);_(@_)"/>
    <numFmt numFmtId="43" formatCode="_(* #,##0.00_);_(* \(#,##0.00\);_(* &quot;-&quot;??_);_(@_)"/>
    <numFmt numFmtId="164" formatCode="_(* #,##0_);[Red]\ \(#,##0\);_(* &quot;-&quot;?????_);_(@_)"/>
    <numFmt numFmtId="165" formatCode="_(* #,##0.00000_);_(* \(#,##0.00000\);_(* &quot;-&quot;?????_);_(@_)"/>
    <numFmt numFmtId="166" formatCode="_(* #,##0_);_(* \(#,##0\);_(* &quot;-&quot;?????_);_(@_)"/>
    <numFmt numFmtId="167" formatCode="_(* #,##0_);_(* \(#,##0\);_(* &quot;-&quot;??_);_(@_)"/>
    <numFmt numFmtId="168" formatCode="_(* #,##0.0000_);_(* \(#,##0.0000\);_(* &quot;-&quot;????_);_(@_)"/>
    <numFmt numFmtId="169" formatCode="_-* #,##0_-;[Red]\(#,##0\);_-* &quot;-&quot;_-;_-@_-"/>
    <numFmt numFmtId="170" formatCode="\-"/>
    <numFmt numFmtId="171" formatCode="#,##0\ ;\ \(#,##0\)"/>
    <numFmt numFmtId="172" formatCode="#,##0,_);\(#,##0,,\)"/>
    <numFmt numFmtId="173" formatCode="#,##0\ ;\(#,##0\)"/>
    <numFmt numFmtId="174" formatCode="_(* #,##0_);_(* \(#,##0\);_(* &quot;-&quot;???_);_(@_)"/>
    <numFmt numFmtId="175" formatCode="_(* #,##0.000000_);_(* \(#,##0.000000\);_(* &quot;-&quot;??????_);_(@_)"/>
    <numFmt numFmtId="176" formatCode="_(* #,##0_);_(* \(#,##0\);_(* &quot;-&quot;??????_);_(@_)"/>
    <numFmt numFmtId="177" formatCode="#,##0.000_);\(#,##0.000\)"/>
    <numFmt numFmtId="178" formatCode="#,##0.0000_);\(#,##0.0000\)"/>
    <numFmt numFmtId="179" formatCode="_(* #,##0.00_);_(* \(#,##0.00\);_(* &quot;-&quot;???_);_(@_)"/>
    <numFmt numFmtId="180" formatCode="m/d"/>
    <numFmt numFmtId="181" formatCode="_(* #,##0.000_);_(* \(#,##0.000\);_(* &quot;-&quot;???_);_(@_)"/>
    <numFmt numFmtId="182" formatCode="_(* #,##0_);_(* \(#,##0\);_(* &quot;-&quot;???????_);_(@_)"/>
    <numFmt numFmtId="183" formatCode="_(* #,##0.0000000_);_(* \(#,##0.0000000\);_(* &quot;-&quot;???????_);_(@_)"/>
  </numFmts>
  <fonts count="25" x14ac:knownFonts="1">
    <font>
      <sz val="11"/>
      <name val="Times New Roman"/>
      <family val="1"/>
    </font>
    <font>
      <sz val="1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u/>
      <sz val="8"/>
      <color theme="1"/>
      <name val="Times New Roman"/>
      <family val="1"/>
    </font>
    <font>
      <sz val="8"/>
      <color indexed="8"/>
      <name val="Times New Roman"/>
      <family val="1"/>
    </font>
    <font>
      <i/>
      <sz val="8"/>
      <color theme="1"/>
      <name val="Times New Roman"/>
      <family val="1"/>
    </font>
    <font>
      <sz val="10"/>
      <color rgb="FFFF0000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6"/>
      <name val="Angsana New"/>
      <family val="1"/>
    </font>
    <font>
      <u/>
      <sz val="10"/>
      <color theme="1"/>
      <name val="Times New Roman"/>
      <family val="1"/>
    </font>
    <font>
      <sz val="16"/>
      <name val="AngsanaUPC"/>
      <family val="1"/>
      <charset val="222"/>
    </font>
    <font>
      <sz val="10"/>
      <color theme="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6.8"/>
      <name val="Times New Roman"/>
      <family val="1"/>
    </font>
    <font>
      <b/>
      <sz val="8"/>
      <name val="Times New Roman"/>
      <family val="1"/>
    </font>
    <font>
      <sz val="8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9" fillId="0" borderId="0" applyFont="0" applyFill="0" applyBorder="0" applyAlignment="0" applyProtection="0"/>
    <xf numFmtId="0" fontId="8" fillId="0" borderId="0"/>
    <xf numFmtId="0" fontId="1" fillId="0" borderId="0"/>
    <xf numFmtId="0" fontId="16" fillId="0" borderId="0"/>
    <xf numFmtId="0" fontId="9" fillId="0" borderId="0"/>
    <xf numFmtId="37" fontId="18" fillId="0" borderId="0"/>
  </cellStyleXfs>
  <cellXfs count="22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 indent="2"/>
    </xf>
    <xf numFmtId="165" fontId="7" fillId="0" borderId="0" xfId="0" applyNumberFormat="1" applyFont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0" fontId="7" fillId="0" borderId="0" xfId="0" applyFont="1" applyAlignment="1">
      <alignment horizontal="left" vertical="center" indent="4"/>
    </xf>
    <xf numFmtId="43" fontId="7" fillId="0" borderId="0" xfId="1" applyFont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37" fontId="7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 indent="3"/>
    </xf>
    <xf numFmtId="37" fontId="7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 vertical="center" indent="2"/>
    </xf>
    <xf numFmtId="164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/>
    </xf>
    <xf numFmtId="0" fontId="7" fillId="0" borderId="0" xfId="0" applyFont="1"/>
    <xf numFmtId="0" fontId="10" fillId="0" borderId="0" xfId="0" applyFont="1" applyAlignment="1">
      <alignment horizontal="left" vertical="center" indent="2"/>
    </xf>
    <xf numFmtId="167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7" fillId="0" borderId="3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9" fontId="7" fillId="0" borderId="2" xfId="0" applyNumberFormat="1" applyFont="1" applyBorder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43" fontId="6" fillId="0" borderId="0" xfId="1" applyFont="1" applyAlignment="1">
      <alignment vertical="center"/>
    </xf>
    <xf numFmtId="43" fontId="6" fillId="0" borderId="0" xfId="1" applyFont="1" applyAlignment="1">
      <alignment horizontal="left" vertical="center" indent="2"/>
    </xf>
    <xf numFmtId="38" fontId="7" fillId="0" borderId="2" xfId="0" applyNumberFormat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38" fontId="7" fillId="0" borderId="4" xfId="0" applyNumberFormat="1" applyFont="1" applyBorder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5"/>
    </xf>
    <xf numFmtId="165" fontId="7" fillId="0" borderId="0" xfId="0" applyNumberFormat="1" applyFont="1" applyAlignment="1">
      <alignment horizontal="left" vertical="center" indent="2"/>
    </xf>
    <xf numFmtId="38" fontId="7" fillId="0" borderId="0" xfId="0" applyNumberFormat="1" applyFont="1" applyAlignment="1">
      <alignment horizontal="left" vertical="center"/>
    </xf>
    <xf numFmtId="167" fontId="7" fillId="0" borderId="0" xfId="1" applyNumberFormat="1" applyFont="1" applyAlignment="1">
      <alignment horizontal="right" vertical="center"/>
    </xf>
    <xf numFmtId="173" fontId="7" fillId="0" borderId="0" xfId="0" applyNumberFormat="1" applyFont="1" applyAlignment="1">
      <alignment horizontal="right" vertical="center"/>
    </xf>
    <xf numFmtId="37" fontId="7" fillId="0" borderId="0" xfId="1" applyNumberFormat="1" applyFont="1" applyAlignment="1">
      <alignment vertical="center"/>
    </xf>
    <xf numFmtId="165" fontId="7" fillId="0" borderId="0" xfId="0" applyNumberFormat="1" applyFont="1" applyAlignment="1">
      <alignment horizontal="left" vertical="center"/>
    </xf>
    <xf numFmtId="173" fontId="7" fillId="0" borderId="1" xfId="0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37" fontId="7" fillId="0" borderId="1" xfId="0" applyNumberFormat="1" applyFont="1" applyBorder="1" applyAlignment="1">
      <alignment horizontal="right" vertical="center"/>
    </xf>
    <xf numFmtId="173" fontId="7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37" fontId="7" fillId="0" borderId="4" xfId="1" applyNumberFormat="1" applyFont="1" applyBorder="1" applyAlignment="1">
      <alignment vertical="center"/>
    </xf>
    <xf numFmtId="38" fontId="7" fillId="0" borderId="0" xfId="1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168" fontId="7" fillId="0" borderId="0" xfId="1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7" fillId="0" borderId="2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174" fontId="7" fillId="0" borderId="1" xfId="2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 indent="1"/>
    </xf>
    <xf numFmtId="165" fontId="14" fillId="0" borderId="0" xfId="0" applyNumberFormat="1" applyFont="1" applyAlignment="1">
      <alignment vertical="center"/>
    </xf>
    <xf numFmtId="175" fontId="7" fillId="0" borderId="0" xfId="1" applyNumberFormat="1" applyFont="1" applyAlignment="1">
      <alignment horizontal="right" vertical="center"/>
    </xf>
    <xf numFmtId="176" fontId="7" fillId="0" borderId="0" xfId="1" applyNumberFormat="1" applyFont="1" applyAlignment="1">
      <alignment horizontal="right" vertical="center"/>
    </xf>
    <xf numFmtId="37" fontId="7" fillId="0" borderId="2" xfId="1" applyNumberFormat="1" applyFont="1" applyBorder="1" applyAlignment="1">
      <alignment horizontal="right" vertical="center"/>
    </xf>
    <xf numFmtId="167" fontId="7" fillId="0" borderId="2" xfId="1" applyNumberFormat="1" applyFont="1" applyBorder="1" applyAlignment="1">
      <alignment horizontal="right" vertical="center"/>
    </xf>
    <xf numFmtId="175" fontId="7" fillId="0" borderId="2" xfId="1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37" fontId="7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37" fontId="7" fillId="0" borderId="1" xfId="1" applyNumberFormat="1" applyFont="1" applyBorder="1" applyAlignment="1">
      <alignment horizontal="right" vertical="center"/>
    </xf>
    <xf numFmtId="167" fontId="7" fillId="0" borderId="0" xfId="1" applyNumberFormat="1" applyFont="1" applyAlignment="1">
      <alignment vertical="center"/>
    </xf>
    <xf numFmtId="167" fontId="14" fillId="0" borderId="0" xfId="1" applyNumberFormat="1" applyFont="1" applyAlignment="1">
      <alignment vertical="center"/>
    </xf>
    <xf numFmtId="167" fontId="7" fillId="0" borderId="1" xfId="1" applyNumberFormat="1" applyFont="1" applyBorder="1" applyAlignment="1">
      <alignment vertical="center"/>
    </xf>
    <xf numFmtId="167" fontId="7" fillId="0" borderId="4" xfId="1" applyNumberFormat="1" applyFont="1" applyBorder="1" applyAlignment="1">
      <alignment horizontal="right" vertical="center"/>
    </xf>
    <xf numFmtId="167" fontId="7" fillId="0" borderId="4" xfId="1" applyNumberFormat="1" applyFont="1" applyBorder="1" applyAlignment="1">
      <alignment vertical="center"/>
    </xf>
    <xf numFmtId="37" fontId="7" fillId="0" borderId="3" xfId="1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167" fontId="7" fillId="0" borderId="3" xfId="1" applyNumberFormat="1" applyFont="1" applyBorder="1" applyAlignment="1">
      <alignment vertical="center"/>
    </xf>
    <xf numFmtId="177" fontId="7" fillId="0" borderId="0" xfId="1" applyNumberFormat="1" applyFont="1" applyAlignment="1">
      <alignment vertical="center"/>
    </xf>
    <xf numFmtId="177" fontId="5" fillId="0" borderId="0" xfId="0" applyNumberFormat="1" applyFont="1" applyAlignment="1">
      <alignment horizontal="left" vertical="center"/>
    </xf>
    <xf numFmtId="178" fontId="7" fillId="0" borderId="0" xfId="1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center" vertical="center"/>
    </xf>
    <xf numFmtId="179" fontId="7" fillId="0" borderId="0" xfId="0" applyNumberFormat="1" applyFont="1" applyAlignment="1">
      <alignment vertical="center"/>
    </xf>
    <xf numFmtId="179" fontId="5" fillId="0" borderId="0" xfId="0" applyNumberFormat="1" applyFont="1" applyAlignment="1">
      <alignment horizontal="right" vertical="center"/>
    </xf>
    <xf numFmtId="179" fontId="5" fillId="0" borderId="0" xfId="0" applyNumberFormat="1" applyFont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 wrapText="1"/>
    </xf>
    <xf numFmtId="17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9" fontId="5" fillId="0" borderId="0" xfId="0" applyNumberFormat="1" applyFont="1" applyAlignment="1">
      <alignment vertical="center"/>
    </xf>
    <xf numFmtId="37" fontId="5" fillId="0" borderId="0" xfId="4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37" fontId="5" fillId="0" borderId="0" xfId="0" applyNumberFormat="1" applyFont="1" applyAlignment="1">
      <alignment horizontal="center"/>
    </xf>
    <xf numFmtId="0" fontId="5" fillId="0" borderId="0" xfId="5" applyFont="1" applyAlignment="1">
      <alignment vertical="center" wrapText="1"/>
    </xf>
    <xf numFmtId="0" fontId="17" fillId="0" borderId="0" xfId="0" applyFont="1" applyAlignment="1">
      <alignment vertical="center"/>
    </xf>
    <xf numFmtId="180" fontId="7" fillId="0" borderId="0" xfId="6" applyNumberFormat="1" applyFont="1" applyAlignment="1">
      <alignment horizontal="left" vertical="center" indent="2"/>
    </xf>
    <xf numFmtId="180" fontId="7" fillId="0" borderId="0" xfId="6" applyNumberFormat="1" applyFont="1" applyAlignment="1">
      <alignment horizontal="left" vertical="center" indent="3"/>
    </xf>
    <xf numFmtId="167" fontId="7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81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19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vertical="center"/>
    </xf>
    <xf numFmtId="43" fontId="19" fillId="0" borderId="0" xfId="1" applyFont="1" applyAlignment="1">
      <alignment vertical="center"/>
    </xf>
    <xf numFmtId="0" fontId="5" fillId="0" borderId="0" xfId="0" applyFont="1" applyAlignment="1">
      <alignment horizontal="justify" vertical="center"/>
    </xf>
    <xf numFmtId="179" fontId="5" fillId="0" borderId="5" xfId="0" applyNumberFormat="1" applyFont="1" applyBorder="1" applyAlignment="1">
      <alignment vertical="center"/>
    </xf>
    <xf numFmtId="17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82" fontId="7" fillId="0" borderId="0" xfId="0" applyNumberFormat="1" applyFont="1" applyAlignment="1">
      <alignment horizontal="center" vertical="center"/>
    </xf>
    <xf numFmtId="183" fontId="7" fillId="0" borderId="0" xfId="0" applyNumberFormat="1" applyFont="1" applyAlignment="1">
      <alignment horizontal="right" vertical="center"/>
    </xf>
    <xf numFmtId="182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indent="1" shrinkToFit="1"/>
    </xf>
    <xf numFmtId="0" fontId="7" fillId="0" borderId="0" xfId="0" applyFont="1" applyAlignment="1">
      <alignment vertical="center" shrinkToFit="1"/>
    </xf>
    <xf numFmtId="167" fontId="7" fillId="0" borderId="3" xfId="0" applyNumberFormat="1" applyFont="1" applyBorder="1" applyAlignment="1">
      <alignment horizontal="right" vertical="center"/>
    </xf>
    <xf numFmtId="170" fontId="19" fillId="0" borderId="0" xfId="0" applyNumberFormat="1" applyFont="1" applyAlignment="1">
      <alignment horizontal="center" vertical="center"/>
    </xf>
    <xf numFmtId="167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174" fontId="7" fillId="0" borderId="0" xfId="0" applyNumberFormat="1" applyFont="1" applyAlignment="1">
      <alignment horizontal="right" vertical="center"/>
    </xf>
    <xf numFmtId="167" fontId="5" fillId="0" borderId="0" xfId="1" applyNumberFormat="1" applyFont="1" applyAlignment="1">
      <alignment vertical="center"/>
    </xf>
    <xf numFmtId="167" fontId="2" fillId="0" borderId="0" xfId="1" applyNumberFormat="1" applyFont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0" fontId="5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41" fontId="7" fillId="0" borderId="0" xfId="0" applyNumberFormat="1" applyFont="1"/>
    <xf numFmtId="0" fontId="20" fillId="0" borderId="0" xfId="0" applyFont="1" applyAlignment="1">
      <alignment horizontal="left" vertical="center" indent="2"/>
    </xf>
    <xf numFmtId="167" fontId="7" fillId="0" borderId="1" xfId="1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167" fontId="7" fillId="0" borderId="0" xfId="1" quotePrefix="1" applyNumberFormat="1" applyFont="1" applyAlignment="1">
      <alignment vertical="center"/>
    </xf>
    <xf numFmtId="167" fontId="7" fillId="0" borderId="0" xfId="1" applyNumberFormat="1" applyFont="1" applyAlignment="1">
      <alignment horizontal="right" vertical="center" indent="1"/>
    </xf>
    <xf numFmtId="167" fontId="7" fillId="0" borderId="0" xfId="1" applyNumberFormat="1" applyFont="1" applyAlignment="1">
      <alignment horizontal="right" vertical="center" indent="3"/>
    </xf>
    <xf numFmtId="167" fontId="7" fillId="0" borderId="0" xfId="1" applyNumberFormat="1" applyFont="1" applyAlignment="1">
      <alignment horizontal="right" vertical="center" indent="4"/>
    </xf>
    <xf numFmtId="167" fontId="7" fillId="0" borderId="2" xfId="1" applyNumberFormat="1" applyFont="1" applyBorder="1" applyAlignment="1">
      <alignment horizontal="left" vertical="center"/>
    </xf>
    <xf numFmtId="167" fontId="7" fillId="0" borderId="0" xfId="1" applyNumberFormat="1" applyFont="1" applyAlignment="1">
      <alignment horizontal="left" vertical="center"/>
    </xf>
    <xf numFmtId="167" fontId="2" fillId="0" borderId="0" xfId="1" applyNumberFormat="1" applyFont="1" applyAlignment="1">
      <alignment horizontal="center" vertical="center"/>
    </xf>
    <xf numFmtId="167" fontId="7" fillId="0" borderId="0" xfId="1" applyNumberFormat="1" applyFont="1"/>
    <xf numFmtId="0" fontId="7" fillId="0" borderId="0" xfId="0" applyFont="1" applyAlignment="1">
      <alignment horizontal="center"/>
    </xf>
    <xf numFmtId="37" fontId="7" fillId="0" borderId="0" xfId="2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5" fontId="7" fillId="0" borderId="0" xfId="2" applyNumberFormat="1" applyFont="1" applyFill="1" applyAlignment="1">
      <alignment horizontal="right" vertical="center"/>
    </xf>
    <xf numFmtId="37" fontId="7" fillId="0" borderId="0" xfId="2" applyNumberFormat="1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70" fontId="7" fillId="0" borderId="0" xfId="1" applyNumberFormat="1" applyFont="1" applyFill="1" applyAlignment="1">
      <alignment horizontal="center" vertical="center"/>
    </xf>
    <xf numFmtId="0" fontId="7" fillId="0" borderId="0" xfId="0" applyFont="1" applyFill="1"/>
    <xf numFmtId="167" fontId="7" fillId="0" borderId="0" xfId="0" applyNumberFormat="1" applyFont="1" applyFill="1" applyAlignment="1">
      <alignment horizontal="right"/>
    </xf>
    <xf numFmtId="167" fontId="7" fillId="0" borderId="0" xfId="0" applyNumberFormat="1" applyFont="1" applyFill="1" applyAlignment="1">
      <alignment horizontal="right" vertical="center"/>
    </xf>
    <xf numFmtId="17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165" fontId="7" fillId="0" borderId="0" xfId="2" applyNumberFormat="1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73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37" fontId="7" fillId="0" borderId="2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horizontal="right" vertical="center"/>
    </xf>
    <xf numFmtId="37" fontId="7" fillId="0" borderId="5" xfId="0" applyNumberFormat="1" applyFont="1" applyFill="1" applyBorder="1" applyAlignment="1">
      <alignment vertical="center"/>
    </xf>
    <xf numFmtId="41" fontId="7" fillId="0" borderId="1" xfId="2" applyNumberFormat="1" applyFont="1" applyFill="1" applyBorder="1" applyAlignment="1">
      <alignment horizontal="right" vertical="center"/>
    </xf>
    <xf numFmtId="174" fontId="7" fillId="0" borderId="1" xfId="2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5" applyFont="1" applyAlignment="1">
      <alignment vertical="center"/>
    </xf>
    <xf numFmtId="0" fontId="7" fillId="0" borderId="0" xfId="0" applyFont="1" applyAlignment="1">
      <alignment horizontal="center" vertical="center"/>
    </xf>
    <xf numFmtId="183" fontId="7" fillId="0" borderId="4" xfId="0" applyNumberFormat="1" applyFont="1" applyBorder="1" applyAlignment="1">
      <alignment horizontal="right" vertical="center"/>
    </xf>
    <xf numFmtId="183" fontId="7" fillId="0" borderId="1" xfId="0" applyNumberFormat="1" applyFont="1" applyBorder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38" fontId="20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164" fontId="24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8" fontId="7" fillId="0" borderId="0" xfId="1" applyNumberFormat="1" applyFont="1" applyAlignment="1">
      <alignment horizontal="right" vertical="center"/>
    </xf>
    <xf numFmtId="168" fontId="7" fillId="0" borderId="1" xfId="1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8" fontId="5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 wrapText="1"/>
    </xf>
    <xf numFmtId="179" fontId="5" fillId="0" borderId="2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right" vertical="center"/>
    </xf>
    <xf numFmtId="167" fontId="2" fillId="0" borderId="0" xfId="1" applyNumberFormat="1" applyFont="1" applyAlignment="1">
      <alignment horizontal="center" vertical="center"/>
    </xf>
    <xf numFmtId="167" fontId="2" fillId="0" borderId="0" xfId="1" applyNumberFormat="1" applyFont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 2 2" xfId="5"/>
    <cellStyle name="Normal 4" xfId="3"/>
    <cellStyle name="Normal_CGH 57Y-Template" xfId="2"/>
    <cellStyle name="Normal_Q2_FS_THAI_AEONTS49 (3)" xfId="4"/>
    <cellStyle name="Normal_Worksheet in   ATS45Q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56</xdr:row>
      <xdr:rowOff>73397</xdr:rowOff>
    </xdr:from>
    <xdr:to>
      <xdr:col>9</xdr:col>
      <xdr:colOff>326464</xdr:colOff>
      <xdr:row>59</xdr:row>
      <xdr:rowOff>36170</xdr:rowOff>
    </xdr:to>
    <xdr:sp macro="" textlink="">
      <xdr:nvSpPr>
        <xdr:cNvPr id="2" name="TextBox 1"/>
        <xdr:cNvSpPr txBox="1"/>
      </xdr:nvSpPr>
      <xdr:spPr>
        <a:xfrm>
          <a:off x="0" y="12679273"/>
          <a:ext cx="8265535" cy="6416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.............................................................................. </a:t>
          </a:r>
          <a:endParaRPr lang="th-TH" sz="1200">
            <a:latin typeface="Times New Roman" pitchFamily="18" charset="0"/>
            <a:cs typeface="Times New Roman" pitchFamily="18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Chair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man</a:t>
          </a:r>
          <a:r>
            <a:rPr lang="en-US" sz="1200">
              <a:latin typeface="Times New Roman" pitchFamily="18" charset="0"/>
              <a:cs typeface="Times New Roman" pitchFamily="18" charset="0"/>
            </a:rPr>
            <a:t> </a:t>
          </a:r>
          <a:br>
            <a:rPr lang="en-US" sz="1200">
              <a:latin typeface="Times New Roman" pitchFamily="18" charset="0"/>
              <a:cs typeface="Times New Roman" pitchFamily="18" charset="0"/>
            </a:rPr>
          </a:br>
          <a:r>
            <a:rPr lang="en-US" sz="1200">
              <a:latin typeface="Times New Roman" pitchFamily="18" charset="0"/>
              <a:cs typeface="Times New Roman" pitchFamily="18" charset="0"/>
            </a:rPr>
            <a:t>(Sadawut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  Taechaubol</a:t>
          </a:r>
          <a:r>
            <a:rPr lang="en-US" sz="1200">
              <a:latin typeface="Times New Roman" pitchFamily="18" charset="0"/>
              <a:cs typeface="Times New Roman" pitchFamily="18" charset="0"/>
            </a:rPr>
            <a:t>)                                 </a:t>
          </a:r>
          <a:endParaRPr lang="en-US" sz="1400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0</xdr:col>
      <xdr:colOff>0</xdr:colOff>
      <xdr:row>116</xdr:row>
      <xdr:rowOff>42814</xdr:rowOff>
    </xdr:from>
    <xdr:to>
      <xdr:col>9</xdr:col>
      <xdr:colOff>326464</xdr:colOff>
      <xdr:row>118</xdr:row>
      <xdr:rowOff>231894</xdr:rowOff>
    </xdr:to>
    <xdr:sp macro="" textlink="">
      <xdr:nvSpPr>
        <xdr:cNvPr id="4" name="TextBox 3"/>
        <xdr:cNvSpPr txBox="1"/>
      </xdr:nvSpPr>
      <xdr:spPr>
        <a:xfrm>
          <a:off x="0" y="26141442"/>
          <a:ext cx="8265535" cy="6416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.............................................................................. </a:t>
          </a:r>
          <a:endParaRPr lang="th-TH" sz="1200">
            <a:latin typeface="Times New Roman" pitchFamily="18" charset="0"/>
            <a:cs typeface="Times New Roman" pitchFamily="18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Chair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man</a:t>
          </a:r>
          <a:r>
            <a:rPr lang="en-US" sz="1200">
              <a:latin typeface="Times New Roman" pitchFamily="18" charset="0"/>
              <a:cs typeface="Times New Roman" pitchFamily="18" charset="0"/>
            </a:rPr>
            <a:t/>
          </a:r>
          <a:br>
            <a:rPr lang="en-US" sz="1200">
              <a:latin typeface="Times New Roman" pitchFamily="18" charset="0"/>
              <a:cs typeface="Times New Roman" pitchFamily="18" charset="0"/>
            </a:rPr>
          </a:br>
          <a:r>
            <a:rPr lang="en-US" sz="1200">
              <a:latin typeface="Times New Roman" pitchFamily="18" charset="0"/>
              <a:cs typeface="Times New Roman" pitchFamily="18" charset="0"/>
            </a:rPr>
            <a:t>(Sadawut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  Taechaubol</a:t>
          </a:r>
          <a:r>
            <a:rPr lang="en-US" sz="1200">
              <a:latin typeface="Times New Roman" pitchFamily="18" charset="0"/>
              <a:cs typeface="Times New Roman" pitchFamily="18" charset="0"/>
            </a:rPr>
            <a:t>)                                 </a:t>
          </a:r>
          <a:endParaRPr lang="en-US" sz="1400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117</xdr:row>
      <xdr:rowOff>49651</xdr:rowOff>
    </xdr:from>
    <xdr:to>
      <xdr:col>10</xdr:col>
      <xdr:colOff>313151</xdr:colOff>
      <xdr:row>119</xdr:row>
      <xdr:rowOff>211386</xdr:rowOff>
    </xdr:to>
    <xdr:sp macro="" textlink="">
      <xdr:nvSpPr>
        <xdr:cNvPr id="3" name="TextBox 2"/>
        <xdr:cNvSpPr txBox="1"/>
      </xdr:nvSpPr>
      <xdr:spPr>
        <a:xfrm>
          <a:off x="0" y="25752152"/>
          <a:ext cx="8265535" cy="6416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.............................................................................. </a:t>
          </a:r>
          <a:endParaRPr lang="th-TH" sz="1200">
            <a:latin typeface="Times New Roman" pitchFamily="18" charset="0"/>
            <a:cs typeface="Times New Roman" pitchFamily="18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Chair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man</a:t>
          </a:r>
          <a:r>
            <a:rPr lang="en-US" sz="1200">
              <a:latin typeface="Times New Roman" pitchFamily="18" charset="0"/>
              <a:cs typeface="Times New Roman" pitchFamily="18" charset="0"/>
            </a:rPr>
            <a:t/>
          </a:r>
          <a:br>
            <a:rPr lang="en-US" sz="1200">
              <a:latin typeface="Times New Roman" pitchFamily="18" charset="0"/>
              <a:cs typeface="Times New Roman" pitchFamily="18" charset="0"/>
            </a:rPr>
          </a:br>
          <a:r>
            <a:rPr lang="en-US" sz="1200">
              <a:latin typeface="Times New Roman" pitchFamily="18" charset="0"/>
              <a:cs typeface="Times New Roman" pitchFamily="18" charset="0"/>
            </a:rPr>
            <a:t>(Sadawut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  Taechaubol</a:t>
          </a:r>
          <a:r>
            <a:rPr lang="en-US" sz="1200">
              <a:latin typeface="Times New Roman" pitchFamily="18" charset="0"/>
              <a:cs typeface="Times New Roman" pitchFamily="18" charset="0"/>
            </a:rPr>
            <a:t>)                                 </a:t>
          </a:r>
          <a:endParaRPr lang="en-US" sz="1400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0</xdr:col>
      <xdr:colOff>0</xdr:colOff>
      <xdr:row>56</xdr:row>
      <xdr:rowOff>49651</xdr:rowOff>
    </xdr:from>
    <xdr:to>
      <xdr:col>10</xdr:col>
      <xdr:colOff>313151</xdr:colOff>
      <xdr:row>59</xdr:row>
      <xdr:rowOff>21058</xdr:rowOff>
    </xdr:to>
    <xdr:sp macro="" textlink="">
      <xdr:nvSpPr>
        <xdr:cNvPr id="4" name="TextBox 3"/>
        <xdr:cNvSpPr txBox="1"/>
      </xdr:nvSpPr>
      <xdr:spPr>
        <a:xfrm>
          <a:off x="0" y="12520246"/>
          <a:ext cx="8265535" cy="6416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.............................................................................. </a:t>
          </a:r>
          <a:endParaRPr lang="th-TH" sz="1200">
            <a:latin typeface="Times New Roman" pitchFamily="18" charset="0"/>
            <a:cs typeface="Times New Roman" pitchFamily="18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Chair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man</a:t>
          </a:r>
          <a:r>
            <a:rPr lang="en-US" sz="1200">
              <a:latin typeface="Times New Roman" pitchFamily="18" charset="0"/>
              <a:cs typeface="Times New Roman" pitchFamily="18" charset="0"/>
            </a:rPr>
            <a:t/>
          </a:r>
          <a:br>
            <a:rPr lang="en-US" sz="1200">
              <a:latin typeface="Times New Roman" pitchFamily="18" charset="0"/>
              <a:cs typeface="Times New Roman" pitchFamily="18" charset="0"/>
            </a:rPr>
          </a:br>
          <a:r>
            <a:rPr lang="en-US" sz="1200">
              <a:latin typeface="Times New Roman" pitchFamily="18" charset="0"/>
              <a:cs typeface="Times New Roman" pitchFamily="18" charset="0"/>
            </a:rPr>
            <a:t>(Sadawut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  Taechaubol</a:t>
          </a:r>
          <a:r>
            <a:rPr lang="en-US" sz="1200">
              <a:latin typeface="Times New Roman" pitchFamily="18" charset="0"/>
              <a:cs typeface="Times New Roman" pitchFamily="18" charset="0"/>
            </a:rPr>
            <a:t>)                                 </a:t>
          </a:r>
          <a:endParaRPr lang="en-US" sz="1400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2399322</xdr:colOff>
      <xdr:row>33</xdr:row>
      <xdr:rowOff>101601</xdr:rowOff>
    </xdr:from>
    <xdr:to>
      <xdr:col>30</xdr:col>
      <xdr:colOff>864365</xdr:colOff>
      <xdr:row>36</xdr:row>
      <xdr:rowOff>16462</xdr:rowOff>
    </xdr:to>
    <xdr:sp macro="" textlink="">
      <xdr:nvSpPr>
        <xdr:cNvPr id="2" name="TextBox 1"/>
        <xdr:cNvSpPr txBox="1"/>
      </xdr:nvSpPr>
      <xdr:spPr>
        <a:xfrm>
          <a:off x="2399322" y="8206154"/>
          <a:ext cx="8265535" cy="6416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.............................................................................. </a:t>
          </a:r>
          <a:endParaRPr lang="th-TH" sz="1200">
            <a:latin typeface="Times New Roman" pitchFamily="18" charset="0"/>
            <a:cs typeface="Times New Roman" pitchFamily="18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Chair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man</a:t>
          </a:r>
          <a:r>
            <a:rPr lang="en-US" sz="1200">
              <a:latin typeface="Times New Roman" pitchFamily="18" charset="0"/>
              <a:cs typeface="Times New Roman" pitchFamily="18" charset="0"/>
            </a:rPr>
            <a:t/>
          </a:r>
          <a:br>
            <a:rPr lang="en-US" sz="1200">
              <a:latin typeface="Times New Roman" pitchFamily="18" charset="0"/>
              <a:cs typeface="Times New Roman" pitchFamily="18" charset="0"/>
            </a:rPr>
          </a:br>
          <a:r>
            <a:rPr lang="en-US" sz="1200">
              <a:latin typeface="Times New Roman" pitchFamily="18" charset="0"/>
              <a:cs typeface="Times New Roman" pitchFamily="18" charset="0"/>
            </a:rPr>
            <a:t>(Sadawut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  Taechaubol</a:t>
          </a:r>
          <a:r>
            <a:rPr lang="en-US" sz="1200">
              <a:latin typeface="Times New Roman" pitchFamily="18" charset="0"/>
              <a:cs typeface="Times New Roman" pitchFamily="18" charset="0"/>
            </a:rPr>
            <a:t>)                                 </a:t>
          </a:r>
          <a:endParaRPr lang="en-US" sz="1400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595809</xdr:colOff>
      <xdr:row>34</xdr:row>
      <xdr:rowOff>49651</xdr:rowOff>
    </xdr:from>
    <xdr:to>
      <xdr:col>26</xdr:col>
      <xdr:colOff>602780</xdr:colOff>
      <xdr:row>36</xdr:row>
      <xdr:rowOff>211386</xdr:rowOff>
    </xdr:to>
    <xdr:sp macro="" textlink="">
      <xdr:nvSpPr>
        <xdr:cNvPr id="2" name="TextBox 1"/>
        <xdr:cNvSpPr txBox="1"/>
      </xdr:nvSpPr>
      <xdr:spPr>
        <a:xfrm>
          <a:off x="3649325" y="8084786"/>
          <a:ext cx="8265535" cy="6416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.............................................................................. </a:t>
          </a:r>
          <a:endParaRPr lang="th-TH" sz="1200">
            <a:latin typeface="Times New Roman" pitchFamily="18" charset="0"/>
            <a:cs typeface="Times New Roman" pitchFamily="18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Chair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man</a:t>
          </a:r>
          <a:r>
            <a:rPr lang="en-US" sz="1200">
              <a:latin typeface="Times New Roman" pitchFamily="18" charset="0"/>
              <a:cs typeface="Times New Roman" pitchFamily="18" charset="0"/>
            </a:rPr>
            <a:t/>
          </a:r>
          <a:br>
            <a:rPr lang="en-US" sz="1200">
              <a:latin typeface="Times New Roman" pitchFamily="18" charset="0"/>
              <a:cs typeface="Times New Roman" pitchFamily="18" charset="0"/>
            </a:rPr>
          </a:br>
          <a:r>
            <a:rPr lang="en-US" sz="1200">
              <a:latin typeface="Times New Roman" pitchFamily="18" charset="0"/>
              <a:cs typeface="Times New Roman" pitchFamily="18" charset="0"/>
            </a:rPr>
            <a:t>(Sadawut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  Taechaubol</a:t>
          </a:r>
          <a:r>
            <a:rPr lang="en-US" sz="1200">
              <a:latin typeface="Times New Roman" pitchFamily="18" charset="0"/>
              <a:cs typeface="Times New Roman" pitchFamily="18" charset="0"/>
            </a:rPr>
            <a:t>)                                 </a:t>
          </a:r>
          <a:endParaRPr lang="en-US" sz="1400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1986027</xdr:colOff>
      <xdr:row>32</xdr:row>
      <xdr:rowOff>157229</xdr:rowOff>
    </xdr:from>
    <xdr:to>
      <xdr:col>15</xdr:col>
      <xdr:colOff>511754</xdr:colOff>
      <xdr:row>35</xdr:row>
      <xdr:rowOff>29335</xdr:rowOff>
    </xdr:to>
    <xdr:sp macro="" textlink="">
      <xdr:nvSpPr>
        <xdr:cNvPr id="2" name="TextBox 1"/>
        <xdr:cNvSpPr txBox="1"/>
      </xdr:nvSpPr>
      <xdr:spPr>
        <a:xfrm>
          <a:off x="1986027" y="8473717"/>
          <a:ext cx="8265535" cy="6416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.............................................................................. </a:t>
          </a:r>
          <a:endParaRPr lang="th-TH" sz="1200">
            <a:latin typeface="Times New Roman" pitchFamily="18" charset="0"/>
            <a:cs typeface="Times New Roman" pitchFamily="18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Chair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man</a:t>
          </a:r>
          <a:r>
            <a:rPr lang="en-US" sz="1200">
              <a:latin typeface="Times New Roman" pitchFamily="18" charset="0"/>
              <a:cs typeface="Times New Roman" pitchFamily="18" charset="0"/>
            </a:rPr>
            <a:t/>
          </a:r>
          <a:br>
            <a:rPr lang="en-US" sz="1200">
              <a:latin typeface="Times New Roman" pitchFamily="18" charset="0"/>
              <a:cs typeface="Times New Roman" pitchFamily="18" charset="0"/>
            </a:rPr>
          </a:br>
          <a:r>
            <a:rPr lang="en-US" sz="1200">
              <a:latin typeface="Times New Roman" pitchFamily="18" charset="0"/>
              <a:cs typeface="Times New Roman" pitchFamily="18" charset="0"/>
            </a:rPr>
            <a:t>(Sadawut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  Taechaubol</a:t>
          </a:r>
          <a:r>
            <a:rPr lang="en-US" sz="1200">
              <a:latin typeface="Times New Roman" pitchFamily="18" charset="0"/>
              <a:cs typeface="Times New Roman" pitchFamily="18" charset="0"/>
            </a:rPr>
            <a:t>)                                 </a:t>
          </a:r>
          <a:endParaRPr lang="en-US" sz="1400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108</xdr:row>
      <xdr:rowOff>140677</xdr:rowOff>
    </xdr:from>
    <xdr:to>
      <xdr:col>9</xdr:col>
      <xdr:colOff>926888</xdr:colOff>
      <xdr:row>111</xdr:row>
      <xdr:rowOff>55538</xdr:rowOff>
    </xdr:to>
    <xdr:sp macro="" textlink="">
      <xdr:nvSpPr>
        <xdr:cNvPr id="2" name="TextBox 1"/>
        <xdr:cNvSpPr txBox="1"/>
      </xdr:nvSpPr>
      <xdr:spPr>
        <a:xfrm>
          <a:off x="0" y="24329293"/>
          <a:ext cx="8265535" cy="6416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.............................................................................. </a:t>
          </a:r>
          <a:endParaRPr lang="th-TH" sz="1200">
            <a:latin typeface="Times New Roman" pitchFamily="18" charset="0"/>
            <a:cs typeface="Times New Roman" pitchFamily="18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Chair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man</a:t>
          </a:r>
          <a:r>
            <a:rPr lang="en-US" sz="1200">
              <a:latin typeface="Times New Roman" pitchFamily="18" charset="0"/>
              <a:cs typeface="Times New Roman" pitchFamily="18" charset="0"/>
            </a:rPr>
            <a:t/>
          </a:r>
          <a:br>
            <a:rPr lang="en-US" sz="1200">
              <a:latin typeface="Times New Roman" pitchFamily="18" charset="0"/>
              <a:cs typeface="Times New Roman" pitchFamily="18" charset="0"/>
            </a:rPr>
          </a:br>
          <a:r>
            <a:rPr lang="en-US" sz="1200">
              <a:latin typeface="Times New Roman" pitchFamily="18" charset="0"/>
              <a:cs typeface="Times New Roman" pitchFamily="18" charset="0"/>
            </a:rPr>
            <a:t>(Sadawut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  Taechaubol</a:t>
          </a:r>
          <a:r>
            <a:rPr lang="en-US" sz="1200">
              <a:latin typeface="Times New Roman" pitchFamily="18" charset="0"/>
              <a:cs typeface="Times New Roman" pitchFamily="18" charset="0"/>
            </a:rPr>
            <a:t>)                                 </a:t>
          </a:r>
          <a:endParaRPr lang="en-US" sz="1400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0</xdr:col>
      <xdr:colOff>0</xdr:colOff>
      <xdr:row>52</xdr:row>
      <xdr:rowOff>78153</xdr:rowOff>
    </xdr:from>
    <xdr:to>
      <xdr:col>9</xdr:col>
      <xdr:colOff>926888</xdr:colOff>
      <xdr:row>55</xdr:row>
      <xdr:rowOff>39908</xdr:rowOff>
    </xdr:to>
    <xdr:sp macro="" textlink="">
      <xdr:nvSpPr>
        <xdr:cNvPr id="3" name="TextBox 2"/>
        <xdr:cNvSpPr txBox="1"/>
      </xdr:nvSpPr>
      <xdr:spPr>
        <a:xfrm>
          <a:off x="0" y="11582400"/>
          <a:ext cx="8265535" cy="6416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.............................................................................. </a:t>
          </a:r>
          <a:endParaRPr lang="th-TH" sz="1200">
            <a:latin typeface="Times New Roman" pitchFamily="18" charset="0"/>
            <a:cs typeface="Times New Roman" pitchFamily="18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Times New Roman" pitchFamily="18" charset="0"/>
              <a:cs typeface="Times New Roman" pitchFamily="18" charset="0"/>
            </a:rPr>
            <a:t>Chair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man</a:t>
          </a:r>
          <a:r>
            <a:rPr lang="en-US" sz="1200">
              <a:latin typeface="Times New Roman" pitchFamily="18" charset="0"/>
              <a:cs typeface="Times New Roman" pitchFamily="18" charset="0"/>
            </a:rPr>
            <a:t/>
          </a:r>
          <a:br>
            <a:rPr lang="en-US" sz="1200">
              <a:latin typeface="Times New Roman" pitchFamily="18" charset="0"/>
              <a:cs typeface="Times New Roman" pitchFamily="18" charset="0"/>
            </a:rPr>
          </a:br>
          <a:r>
            <a:rPr lang="en-US" sz="1200">
              <a:latin typeface="Times New Roman" pitchFamily="18" charset="0"/>
              <a:cs typeface="Times New Roman" pitchFamily="18" charset="0"/>
            </a:rPr>
            <a:t>(Sadawut</a:t>
          </a:r>
          <a:r>
            <a:rPr lang="en-US" sz="1200" baseline="0">
              <a:latin typeface="Times New Roman" pitchFamily="18" charset="0"/>
              <a:cs typeface="Times New Roman" pitchFamily="18" charset="0"/>
            </a:rPr>
            <a:t>  Taechaubol</a:t>
          </a:r>
          <a:r>
            <a:rPr lang="en-US" sz="1200">
              <a:latin typeface="Times New Roman" pitchFamily="18" charset="0"/>
              <a:cs typeface="Times New Roman" pitchFamily="18" charset="0"/>
            </a:rPr>
            <a:t>)                                 </a:t>
          </a:r>
          <a:endParaRPr lang="en-US" sz="1400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119"/>
  <sheetViews>
    <sheetView topLeftCell="A47" zoomScale="115" zoomScaleNormal="115" zoomScaleSheetLayoutView="115" workbookViewId="0">
      <selection activeCell="D108" sqref="D108"/>
    </sheetView>
  </sheetViews>
  <sheetFormatPr defaultRowHeight="20.25" customHeight="1" x14ac:dyDescent="0.3"/>
  <cols>
    <col min="1" max="1" width="58.8984375" style="6" customWidth="1"/>
    <col min="2" max="2" width="5.8984375" style="8" bestFit="1" customWidth="1"/>
    <col min="3" max="3" width="1.09765625" style="6" customWidth="1"/>
    <col min="4" max="4" width="13.3984375" style="6" customWidth="1"/>
    <col min="5" max="5" width="1.8984375" style="6" customWidth="1"/>
    <col min="6" max="6" width="13.3984375" style="6" bestFit="1" customWidth="1"/>
    <col min="7" max="7" width="1.8984375" style="6" customWidth="1"/>
    <col min="8" max="8" width="14.3984375" style="6" customWidth="1"/>
    <col min="9" max="9" width="1.8984375" style="6" customWidth="1"/>
    <col min="10" max="10" width="14.3984375" style="6" bestFit="1" customWidth="1"/>
    <col min="11" max="11" width="1.09765625" style="6" customWidth="1"/>
    <col min="12" max="12" width="14.09765625" style="6" customWidth="1"/>
    <col min="13" max="13" width="4.59765625" style="6" customWidth="1"/>
    <col min="14" max="256" width="9.09765625" style="6"/>
    <col min="257" max="257" width="58.8984375" style="6" customWidth="1"/>
    <col min="258" max="258" width="5.8984375" style="6" bestFit="1" customWidth="1"/>
    <col min="259" max="259" width="1.09765625" style="6" customWidth="1"/>
    <col min="260" max="260" width="13.3984375" style="6" customWidth="1"/>
    <col min="261" max="261" width="1.8984375" style="6" customWidth="1"/>
    <col min="262" max="262" width="13.3984375" style="6" bestFit="1" customWidth="1"/>
    <col min="263" max="263" width="1.8984375" style="6" customWidth="1"/>
    <col min="264" max="264" width="14.3984375" style="6" customWidth="1"/>
    <col min="265" max="265" width="1.8984375" style="6" customWidth="1"/>
    <col min="266" max="266" width="14.3984375" style="6" bestFit="1" customWidth="1"/>
    <col min="267" max="267" width="1.09765625" style="6" customWidth="1"/>
    <col min="268" max="268" width="14.09765625" style="6" customWidth="1"/>
    <col min="269" max="269" width="4.59765625" style="6" customWidth="1"/>
    <col min="270" max="512" width="9.09765625" style="6"/>
    <col min="513" max="513" width="58.8984375" style="6" customWidth="1"/>
    <col min="514" max="514" width="5.8984375" style="6" bestFit="1" customWidth="1"/>
    <col min="515" max="515" width="1.09765625" style="6" customWidth="1"/>
    <col min="516" max="516" width="13.3984375" style="6" customWidth="1"/>
    <col min="517" max="517" width="1.8984375" style="6" customWidth="1"/>
    <col min="518" max="518" width="13.3984375" style="6" bestFit="1" customWidth="1"/>
    <col min="519" max="519" width="1.8984375" style="6" customWidth="1"/>
    <col min="520" max="520" width="14.3984375" style="6" customWidth="1"/>
    <col min="521" max="521" width="1.8984375" style="6" customWidth="1"/>
    <col min="522" max="522" width="14.3984375" style="6" bestFit="1" customWidth="1"/>
    <col min="523" max="523" width="1.09765625" style="6" customWidth="1"/>
    <col min="524" max="524" width="14.09765625" style="6" customWidth="1"/>
    <col min="525" max="525" width="4.59765625" style="6" customWidth="1"/>
    <col min="526" max="768" width="9.09765625" style="6"/>
    <col min="769" max="769" width="58.8984375" style="6" customWidth="1"/>
    <col min="770" max="770" width="5.8984375" style="6" bestFit="1" customWidth="1"/>
    <col min="771" max="771" width="1.09765625" style="6" customWidth="1"/>
    <col min="772" max="772" width="13.3984375" style="6" customWidth="1"/>
    <col min="773" max="773" width="1.8984375" style="6" customWidth="1"/>
    <col min="774" max="774" width="13.3984375" style="6" bestFit="1" customWidth="1"/>
    <col min="775" max="775" width="1.8984375" style="6" customWidth="1"/>
    <col min="776" max="776" width="14.3984375" style="6" customWidth="1"/>
    <col min="777" max="777" width="1.8984375" style="6" customWidth="1"/>
    <col min="778" max="778" width="14.3984375" style="6" bestFit="1" customWidth="1"/>
    <col min="779" max="779" width="1.09765625" style="6" customWidth="1"/>
    <col min="780" max="780" width="14.09765625" style="6" customWidth="1"/>
    <col min="781" max="781" width="4.59765625" style="6" customWidth="1"/>
    <col min="782" max="1024" width="9.09765625" style="6"/>
    <col min="1025" max="1025" width="58.8984375" style="6" customWidth="1"/>
    <col min="1026" max="1026" width="5.8984375" style="6" bestFit="1" customWidth="1"/>
    <col min="1027" max="1027" width="1.09765625" style="6" customWidth="1"/>
    <col min="1028" max="1028" width="13.3984375" style="6" customWidth="1"/>
    <col min="1029" max="1029" width="1.8984375" style="6" customWidth="1"/>
    <col min="1030" max="1030" width="13.3984375" style="6" bestFit="1" customWidth="1"/>
    <col min="1031" max="1031" width="1.8984375" style="6" customWidth="1"/>
    <col min="1032" max="1032" width="14.3984375" style="6" customWidth="1"/>
    <col min="1033" max="1033" width="1.8984375" style="6" customWidth="1"/>
    <col min="1034" max="1034" width="14.3984375" style="6" bestFit="1" customWidth="1"/>
    <col min="1035" max="1035" width="1.09765625" style="6" customWidth="1"/>
    <col min="1036" max="1036" width="14.09765625" style="6" customWidth="1"/>
    <col min="1037" max="1037" width="4.59765625" style="6" customWidth="1"/>
    <col min="1038" max="1280" width="9.09765625" style="6"/>
    <col min="1281" max="1281" width="58.8984375" style="6" customWidth="1"/>
    <col min="1282" max="1282" width="5.8984375" style="6" bestFit="1" customWidth="1"/>
    <col min="1283" max="1283" width="1.09765625" style="6" customWidth="1"/>
    <col min="1284" max="1284" width="13.3984375" style="6" customWidth="1"/>
    <col min="1285" max="1285" width="1.8984375" style="6" customWidth="1"/>
    <col min="1286" max="1286" width="13.3984375" style="6" bestFit="1" customWidth="1"/>
    <col min="1287" max="1287" width="1.8984375" style="6" customWidth="1"/>
    <col min="1288" max="1288" width="14.3984375" style="6" customWidth="1"/>
    <col min="1289" max="1289" width="1.8984375" style="6" customWidth="1"/>
    <col min="1290" max="1290" width="14.3984375" style="6" bestFit="1" customWidth="1"/>
    <col min="1291" max="1291" width="1.09765625" style="6" customWidth="1"/>
    <col min="1292" max="1292" width="14.09765625" style="6" customWidth="1"/>
    <col min="1293" max="1293" width="4.59765625" style="6" customWidth="1"/>
    <col min="1294" max="1536" width="9.09765625" style="6"/>
    <col min="1537" max="1537" width="58.8984375" style="6" customWidth="1"/>
    <col min="1538" max="1538" width="5.8984375" style="6" bestFit="1" customWidth="1"/>
    <col min="1539" max="1539" width="1.09765625" style="6" customWidth="1"/>
    <col min="1540" max="1540" width="13.3984375" style="6" customWidth="1"/>
    <col min="1541" max="1541" width="1.8984375" style="6" customWidth="1"/>
    <col min="1542" max="1542" width="13.3984375" style="6" bestFit="1" customWidth="1"/>
    <col min="1543" max="1543" width="1.8984375" style="6" customWidth="1"/>
    <col min="1544" max="1544" width="14.3984375" style="6" customWidth="1"/>
    <col min="1545" max="1545" width="1.8984375" style="6" customWidth="1"/>
    <col min="1546" max="1546" width="14.3984375" style="6" bestFit="1" customWidth="1"/>
    <col min="1547" max="1547" width="1.09765625" style="6" customWidth="1"/>
    <col min="1548" max="1548" width="14.09765625" style="6" customWidth="1"/>
    <col min="1549" max="1549" width="4.59765625" style="6" customWidth="1"/>
    <col min="1550" max="1792" width="9.09765625" style="6"/>
    <col min="1793" max="1793" width="58.8984375" style="6" customWidth="1"/>
    <col min="1794" max="1794" width="5.8984375" style="6" bestFit="1" customWidth="1"/>
    <col min="1795" max="1795" width="1.09765625" style="6" customWidth="1"/>
    <col min="1796" max="1796" width="13.3984375" style="6" customWidth="1"/>
    <col min="1797" max="1797" width="1.8984375" style="6" customWidth="1"/>
    <col min="1798" max="1798" width="13.3984375" style="6" bestFit="1" customWidth="1"/>
    <col min="1799" max="1799" width="1.8984375" style="6" customWidth="1"/>
    <col min="1800" max="1800" width="14.3984375" style="6" customWidth="1"/>
    <col min="1801" max="1801" width="1.8984375" style="6" customWidth="1"/>
    <col min="1802" max="1802" width="14.3984375" style="6" bestFit="1" customWidth="1"/>
    <col min="1803" max="1803" width="1.09765625" style="6" customWidth="1"/>
    <col min="1804" max="1804" width="14.09765625" style="6" customWidth="1"/>
    <col min="1805" max="1805" width="4.59765625" style="6" customWidth="1"/>
    <col min="1806" max="2048" width="9.09765625" style="6"/>
    <col min="2049" max="2049" width="58.8984375" style="6" customWidth="1"/>
    <col min="2050" max="2050" width="5.8984375" style="6" bestFit="1" customWidth="1"/>
    <col min="2051" max="2051" width="1.09765625" style="6" customWidth="1"/>
    <col min="2052" max="2052" width="13.3984375" style="6" customWidth="1"/>
    <col min="2053" max="2053" width="1.8984375" style="6" customWidth="1"/>
    <col min="2054" max="2054" width="13.3984375" style="6" bestFit="1" customWidth="1"/>
    <col min="2055" max="2055" width="1.8984375" style="6" customWidth="1"/>
    <col min="2056" max="2056" width="14.3984375" style="6" customWidth="1"/>
    <col min="2057" max="2057" width="1.8984375" style="6" customWidth="1"/>
    <col min="2058" max="2058" width="14.3984375" style="6" bestFit="1" customWidth="1"/>
    <col min="2059" max="2059" width="1.09765625" style="6" customWidth="1"/>
    <col min="2060" max="2060" width="14.09765625" style="6" customWidth="1"/>
    <col min="2061" max="2061" width="4.59765625" style="6" customWidth="1"/>
    <col min="2062" max="2304" width="9.09765625" style="6"/>
    <col min="2305" max="2305" width="58.8984375" style="6" customWidth="1"/>
    <col min="2306" max="2306" width="5.8984375" style="6" bestFit="1" customWidth="1"/>
    <col min="2307" max="2307" width="1.09765625" style="6" customWidth="1"/>
    <col min="2308" max="2308" width="13.3984375" style="6" customWidth="1"/>
    <col min="2309" max="2309" width="1.8984375" style="6" customWidth="1"/>
    <col min="2310" max="2310" width="13.3984375" style="6" bestFit="1" customWidth="1"/>
    <col min="2311" max="2311" width="1.8984375" style="6" customWidth="1"/>
    <col min="2312" max="2312" width="14.3984375" style="6" customWidth="1"/>
    <col min="2313" max="2313" width="1.8984375" style="6" customWidth="1"/>
    <col min="2314" max="2314" width="14.3984375" style="6" bestFit="1" customWidth="1"/>
    <col min="2315" max="2315" width="1.09765625" style="6" customWidth="1"/>
    <col min="2316" max="2316" width="14.09765625" style="6" customWidth="1"/>
    <col min="2317" max="2317" width="4.59765625" style="6" customWidth="1"/>
    <col min="2318" max="2560" width="9.09765625" style="6"/>
    <col min="2561" max="2561" width="58.8984375" style="6" customWidth="1"/>
    <col min="2562" max="2562" width="5.8984375" style="6" bestFit="1" customWidth="1"/>
    <col min="2563" max="2563" width="1.09765625" style="6" customWidth="1"/>
    <col min="2564" max="2564" width="13.3984375" style="6" customWidth="1"/>
    <col min="2565" max="2565" width="1.8984375" style="6" customWidth="1"/>
    <col min="2566" max="2566" width="13.3984375" style="6" bestFit="1" customWidth="1"/>
    <col min="2567" max="2567" width="1.8984375" style="6" customWidth="1"/>
    <col min="2568" max="2568" width="14.3984375" style="6" customWidth="1"/>
    <col min="2569" max="2569" width="1.8984375" style="6" customWidth="1"/>
    <col min="2570" max="2570" width="14.3984375" style="6" bestFit="1" customWidth="1"/>
    <col min="2571" max="2571" width="1.09765625" style="6" customWidth="1"/>
    <col min="2572" max="2572" width="14.09765625" style="6" customWidth="1"/>
    <col min="2573" max="2573" width="4.59765625" style="6" customWidth="1"/>
    <col min="2574" max="2816" width="9.09765625" style="6"/>
    <col min="2817" max="2817" width="58.8984375" style="6" customWidth="1"/>
    <col min="2818" max="2818" width="5.8984375" style="6" bestFit="1" customWidth="1"/>
    <col min="2819" max="2819" width="1.09765625" style="6" customWidth="1"/>
    <col min="2820" max="2820" width="13.3984375" style="6" customWidth="1"/>
    <col min="2821" max="2821" width="1.8984375" style="6" customWidth="1"/>
    <col min="2822" max="2822" width="13.3984375" style="6" bestFit="1" customWidth="1"/>
    <col min="2823" max="2823" width="1.8984375" style="6" customWidth="1"/>
    <col min="2824" max="2824" width="14.3984375" style="6" customWidth="1"/>
    <col min="2825" max="2825" width="1.8984375" style="6" customWidth="1"/>
    <col min="2826" max="2826" width="14.3984375" style="6" bestFit="1" customWidth="1"/>
    <col min="2827" max="2827" width="1.09765625" style="6" customWidth="1"/>
    <col min="2828" max="2828" width="14.09765625" style="6" customWidth="1"/>
    <col min="2829" max="2829" width="4.59765625" style="6" customWidth="1"/>
    <col min="2830" max="3072" width="9.09765625" style="6"/>
    <col min="3073" max="3073" width="58.8984375" style="6" customWidth="1"/>
    <col min="3074" max="3074" width="5.8984375" style="6" bestFit="1" customWidth="1"/>
    <col min="3075" max="3075" width="1.09765625" style="6" customWidth="1"/>
    <col min="3076" max="3076" width="13.3984375" style="6" customWidth="1"/>
    <col min="3077" max="3077" width="1.8984375" style="6" customWidth="1"/>
    <col min="3078" max="3078" width="13.3984375" style="6" bestFit="1" customWidth="1"/>
    <col min="3079" max="3079" width="1.8984375" style="6" customWidth="1"/>
    <col min="3080" max="3080" width="14.3984375" style="6" customWidth="1"/>
    <col min="3081" max="3081" width="1.8984375" style="6" customWidth="1"/>
    <col min="3082" max="3082" width="14.3984375" style="6" bestFit="1" customWidth="1"/>
    <col min="3083" max="3083" width="1.09765625" style="6" customWidth="1"/>
    <col min="3084" max="3084" width="14.09765625" style="6" customWidth="1"/>
    <col min="3085" max="3085" width="4.59765625" style="6" customWidth="1"/>
    <col min="3086" max="3328" width="9.09765625" style="6"/>
    <col min="3329" max="3329" width="58.8984375" style="6" customWidth="1"/>
    <col min="3330" max="3330" width="5.8984375" style="6" bestFit="1" customWidth="1"/>
    <col min="3331" max="3331" width="1.09765625" style="6" customWidth="1"/>
    <col min="3332" max="3332" width="13.3984375" style="6" customWidth="1"/>
    <col min="3333" max="3333" width="1.8984375" style="6" customWidth="1"/>
    <col min="3334" max="3334" width="13.3984375" style="6" bestFit="1" customWidth="1"/>
    <col min="3335" max="3335" width="1.8984375" style="6" customWidth="1"/>
    <col min="3336" max="3336" width="14.3984375" style="6" customWidth="1"/>
    <col min="3337" max="3337" width="1.8984375" style="6" customWidth="1"/>
    <col min="3338" max="3338" width="14.3984375" style="6" bestFit="1" customWidth="1"/>
    <col min="3339" max="3339" width="1.09765625" style="6" customWidth="1"/>
    <col min="3340" max="3340" width="14.09765625" style="6" customWidth="1"/>
    <col min="3341" max="3341" width="4.59765625" style="6" customWidth="1"/>
    <col min="3342" max="3584" width="9.09765625" style="6"/>
    <col min="3585" max="3585" width="58.8984375" style="6" customWidth="1"/>
    <col min="3586" max="3586" width="5.8984375" style="6" bestFit="1" customWidth="1"/>
    <col min="3587" max="3587" width="1.09765625" style="6" customWidth="1"/>
    <col min="3588" max="3588" width="13.3984375" style="6" customWidth="1"/>
    <col min="3589" max="3589" width="1.8984375" style="6" customWidth="1"/>
    <col min="3590" max="3590" width="13.3984375" style="6" bestFit="1" customWidth="1"/>
    <col min="3591" max="3591" width="1.8984375" style="6" customWidth="1"/>
    <col min="3592" max="3592" width="14.3984375" style="6" customWidth="1"/>
    <col min="3593" max="3593" width="1.8984375" style="6" customWidth="1"/>
    <col min="3594" max="3594" width="14.3984375" style="6" bestFit="1" customWidth="1"/>
    <col min="3595" max="3595" width="1.09765625" style="6" customWidth="1"/>
    <col min="3596" max="3596" width="14.09765625" style="6" customWidth="1"/>
    <col min="3597" max="3597" width="4.59765625" style="6" customWidth="1"/>
    <col min="3598" max="3840" width="9.09765625" style="6"/>
    <col min="3841" max="3841" width="58.8984375" style="6" customWidth="1"/>
    <col min="3842" max="3842" width="5.8984375" style="6" bestFit="1" customWidth="1"/>
    <col min="3843" max="3843" width="1.09765625" style="6" customWidth="1"/>
    <col min="3844" max="3844" width="13.3984375" style="6" customWidth="1"/>
    <col min="3845" max="3845" width="1.8984375" style="6" customWidth="1"/>
    <col min="3846" max="3846" width="13.3984375" style="6" bestFit="1" customWidth="1"/>
    <col min="3847" max="3847" width="1.8984375" style="6" customWidth="1"/>
    <col min="3848" max="3848" width="14.3984375" style="6" customWidth="1"/>
    <col min="3849" max="3849" width="1.8984375" style="6" customWidth="1"/>
    <col min="3850" max="3850" width="14.3984375" style="6" bestFit="1" customWidth="1"/>
    <col min="3851" max="3851" width="1.09765625" style="6" customWidth="1"/>
    <col min="3852" max="3852" width="14.09765625" style="6" customWidth="1"/>
    <col min="3853" max="3853" width="4.59765625" style="6" customWidth="1"/>
    <col min="3854" max="4096" width="9.09765625" style="6"/>
    <col min="4097" max="4097" width="58.8984375" style="6" customWidth="1"/>
    <col min="4098" max="4098" width="5.8984375" style="6" bestFit="1" customWidth="1"/>
    <col min="4099" max="4099" width="1.09765625" style="6" customWidth="1"/>
    <col min="4100" max="4100" width="13.3984375" style="6" customWidth="1"/>
    <col min="4101" max="4101" width="1.8984375" style="6" customWidth="1"/>
    <col min="4102" max="4102" width="13.3984375" style="6" bestFit="1" customWidth="1"/>
    <col min="4103" max="4103" width="1.8984375" style="6" customWidth="1"/>
    <col min="4104" max="4104" width="14.3984375" style="6" customWidth="1"/>
    <col min="4105" max="4105" width="1.8984375" style="6" customWidth="1"/>
    <col min="4106" max="4106" width="14.3984375" style="6" bestFit="1" customWidth="1"/>
    <col min="4107" max="4107" width="1.09765625" style="6" customWidth="1"/>
    <col min="4108" max="4108" width="14.09765625" style="6" customWidth="1"/>
    <col min="4109" max="4109" width="4.59765625" style="6" customWidth="1"/>
    <col min="4110" max="4352" width="9.09765625" style="6"/>
    <col min="4353" max="4353" width="58.8984375" style="6" customWidth="1"/>
    <col min="4354" max="4354" width="5.8984375" style="6" bestFit="1" customWidth="1"/>
    <col min="4355" max="4355" width="1.09765625" style="6" customWidth="1"/>
    <col min="4356" max="4356" width="13.3984375" style="6" customWidth="1"/>
    <col min="4357" max="4357" width="1.8984375" style="6" customWidth="1"/>
    <col min="4358" max="4358" width="13.3984375" style="6" bestFit="1" customWidth="1"/>
    <col min="4359" max="4359" width="1.8984375" style="6" customWidth="1"/>
    <col min="4360" max="4360" width="14.3984375" style="6" customWidth="1"/>
    <col min="4361" max="4361" width="1.8984375" style="6" customWidth="1"/>
    <col min="4362" max="4362" width="14.3984375" style="6" bestFit="1" customWidth="1"/>
    <col min="4363" max="4363" width="1.09765625" style="6" customWidth="1"/>
    <col min="4364" max="4364" width="14.09765625" style="6" customWidth="1"/>
    <col min="4365" max="4365" width="4.59765625" style="6" customWidth="1"/>
    <col min="4366" max="4608" width="9.09765625" style="6"/>
    <col min="4609" max="4609" width="58.8984375" style="6" customWidth="1"/>
    <col min="4610" max="4610" width="5.8984375" style="6" bestFit="1" customWidth="1"/>
    <col min="4611" max="4611" width="1.09765625" style="6" customWidth="1"/>
    <col min="4612" max="4612" width="13.3984375" style="6" customWidth="1"/>
    <col min="4613" max="4613" width="1.8984375" style="6" customWidth="1"/>
    <col min="4614" max="4614" width="13.3984375" style="6" bestFit="1" customWidth="1"/>
    <col min="4615" max="4615" width="1.8984375" style="6" customWidth="1"/>
    <col min="4616" max="4616" width="14.3984375" style="6" customWidth="1"/>
    <col min="4617" max="4617" width="1.8984375" style="6" customWidth="1"/>
    <col min="4618" max="4618" width="14.3984375" style="6" bestFit="1" customWidth="1"/>
    <col min="4619" max="4619" width="1.09765625" style="6" customWidth="1"/>
    <col min="4620" max="4620" width="14.09765625" style="6" customWidth="1"/>
    <col min="4621" max="4621" width="4.59765625" style="6" customWidth="1"/>
    <col min="4622" max="4864" width="9.09765625" style="6"/>
    <col min="4865" max="4865" width="58.8984375" style="6" customWidth="1"/>
    <col min="4866" max="4866" width="5.8984375" style="6" bestFit="1" customWidth="1"/>
    <col min="4867" max="4867" width="1.09765625" style="6" customWidth="1"/>
    <col min="4868" max="4868" width="13.3984375" style="6" customWidth="1"/>
    <col min="4869" max="4869" width="1.8984375" style="6" customWidth="1"/>
    <col min="4870" max="4870" width="13.3984375" style="6" bestFit="1" customWidth="1"/>
    <col min="4871" max="4871" width="1.8984375" style="6" customWidth="1"/>
    <col min="4872" max="4872" width="14.3984375" style="6" customWidth="1"/>
    <col min="4873" max="4873" width="1.8984375" style="6" customWidth="1"/>
    <col min="4874" max="4874" width="14.3984375" style="6" bestFit="1" customWidth="1"/>
    <col min="4875" max="4875" width="1.09765625" style="6" customWidth="1"/>
    <col min="4876" max="4876" width="14.09765625" style="6" customWidth="1"/>
    <col min="4877" max="4877" width="4.59765625" style="6" customWidth="1"/>
    <col min="4878" max="5120" width="9.09765625" style="6"/>
    <col min="5121" max="5121" width="58.8984375" style="6" customWidth="1"/>
    <col min="5122" max="5122" width="5.8984375" style="6" bestFit="1" customWidth="1"/>
    <col min="5123" max="5123" width="1.09765625" style="6" customWidth="1"/>
    <col min="5124" max="5124" width="13.3984375" style="6" customWidth="1"/>
    <col min="5125" max="5125" width="1.8984375" style="6" customWidth="1"/>
    <col min="5126" max="5126" width="13.3984375" style="6" bestFit="1" customWidth="1"/>
    <col min="5127" max="5127" width="1.8984375" style="6" customWidth="1"/>
    <col min="5128" max="5128" width="14.3984375" style="6" customWidth="1"/>
    <col min="5129" max="5129" width="1.8984375" style="6" customWidth="1"/>
    <col min="5130" max="5130" width="14.3984375" style="6" bestFit="1" customWidth="1"/>
    <col min="5131" max="5131" width="1.09765625" style="6" customWidth="1"/>
    <col min="5132" max="5132" width="14.09765625" style="6" customWidth="1"/>
    <col min="5133" max="5133" width="4.59765625" style="6" customWidth="1"/>
    <col min="5134" max="5376" width="9.09765625" style="6"/>
    <col min="5377" max="5377" width="58.8984375" style="6" customWidth="1"/>
    <col min="5378" max="5378" width="5.8984375" style="6" bestFit="1" customWidth="1"/>
    <col min="5379" max="5379" width="1.09765625" style="6" customWidth="1"/>
    <col min="5380" max="5380" width="13.3984375" style="6" customWidth="1"/>
    <col min="5381" max="5381" width="1.8984375" style="6" customWidth="1"/>
    <col min="5382" max="5382" width="13.3984375" style="6" bestFit="1" customWidth="1"/>
    <col min="5383" max="5383" width="1.8984375" style="6" customWidth="1"/>
    <col min="5384" max="5384" width="14.3984375" style="6" customWidth="1"/>
    <col min="5385" max="5385" width="1.8984375" style="6" customWidth="1"/>
    <col min="5386" max="5386" width="14.3984375" style="6" bestFit="1" customWidth="1"/>
    <col min="5387" max="5387" width="1.09765625" style="6" customWidth="1"/>
    <col min="5388" max="5388" width="14.09765625" style="6" customWidth="1"/>
    <col min="5389" max="5389" width="4.59765625" style="6" customWidth="1"/>
    <col min="5390" max="5632" width="9.09765625" style="6"/>
    <col min="5633" max="5633" width="58.8984375" style="6" customWidth="1"/>
    <col min="5634" max="5634" width="5.8984375" style="6" bestFit="1" customWidth="1"/>
    <col min="5635" max="5635" width="1.09765625" style="6" customWidth="1"/>
    <col min="5636" max="5636" width="13.3984375" style="6" customWidth="1"/>
    <col min="5637" max="5637" width="1.8984375" style="6" customWidth="1"/>
    <col min="5638" max="5638" width="13.3984375" style="6" bestFit="1" customWidth="1"/>
    <col min="5639" max="5639" width="1.8984375" style="6" customWidth="1"/>
    <col min="5640" max="5640" width="14.3984375" style="6" customWidth="1"/>
    <col min="5641" max="5641" width="1.8984375" style="6" customWidth="1"/>
    <col min="5642" max="5642" width="14.3984375" style="6" bestFit="1" customWidth="1"/>
    <col min="5643" max="5643" width="1.09765625" style="6" customWidth="1"/>
    <col min="5644" max="5644" width="14.09765625" style="6" customWidth="1"/>
    <col min="5645" max="5645" width="4.59765625" style="6" customWidth="1"/>
    <col min="5646" max="5888" width="9.09765625" style="6"/>
    <col min="5889" max="5889" width="58.8984375" style="6" customWidth="1"/>
    <col min="5890" max="5890" width="5.8984375" style="6" bestFit="1" customWidth="1"/>
    <col min="5891" max="5891" width="1.09765625" style="6" customWidth="1"/>
    <col min="5892" max="5892" width="13.3984375" style="6" customWidth="1"/>
    <col min="5893" max="5893" width="1.8984375" style="6" customWidth="1"/>
    <col min="5894" max="5894" width="13.3984375" style="6" bestFit="1" customWidth="1"/>
    <col min="5895" max="5895" width="1.8984375" style="6" customWidth="1"/>
    <col min="5896" max="5896" width="14.3984375" style="6" customWidth="1"/>
    <col min="5897" max="5897" width="1.8984375" style="6" customWidth="1"/>
    <col min="5898" max="5898" width="14.3984375" style="6" bestFit="1" customWidth="1"/>
    <col min="5899" max="5899" width="1.09765625" style="6" customWidth="1"/>
    <col min="5900" max="5900" width="14.09765625" style="6" customWidth="1"/>
    <col min="5901" max="5901" width="4.59765625" style="6" customWidth="1"/>
    <col min="5902" max="6144" width="9.09765625" style="6"/>
    <col min="6145" max="6145" width="58.8984375" style="6" customWidth="1"/>
    <col min="6146" max="6146" width="5.8984375" style="6" bestFit="1" customWidth="1"/>
    <col min="6147" max="6147" width="1.09765625" style="6" customWidth="1"/>
    <col min="6148" max="6148" width="13.3984375" style="6" customWidth="1"/>
    <col min="6149" max="6149" width="1.8984375" style="6" customWidth="1"/>
    <col min="6150" max="6150" width="13.3984375" style="6" bestFit="1" customWidth="1"/>
    <col min="6151" max="6151" width="1.8984375" style="6" customWidth="1"/>
    <col min="6152" max="6152" width="14.3984375" style="6" customWidth="1"/>
    <col min="6153" max="6153" width="1.8984375" style="6" customWidth="1"/>
    <col min="6154" max="6154" width="14.3984375" style="6" bestFit="1" customWidth="1"/>
    <col min="6155" max="6155" width="1.09765625" style="6" customWidth="1"/>
    <col min="6156" max="6156" width="14.09765625" style="6" customWidth="1"/>
    <col min="6157" max="6157" width="4.59765625" style="6" customWidth="1"/>
    <col min="6158" max="6400" width="9.09765625" style="6"/>
    <col min="6401" max="6401" width="58.8984375" style="6" customWidth="1"/>
    <col min="6402" max="6402" width="5.8984375" style="6" bestFit="1" customWidth="1"/>
    <col min="6403" max="6403" width="1.09765625" style="6" customWidth="1"/>
    <col min="6404" max="6404" width="13.3984375" style="6" customWidth="1"/>
    <col min="6405" max="6405" width="1.8984375" style="6" customWidth="1"/>
    <col min="6406" max="6406" width="13.3984375" style="6" bestFit="1" customWidth="1"/>
    <col min="6407" max="6407" width="1.8984375" style="6" customWidth="1"/>
    <col min="6408" max="6408" width="14.3984375" style="6" customWidth="1"/>
    <col min="6409" max="6409" width="1.8984375" style="6" customWidth="1"/>
    <col min="6410" max="6410" width="14.3984375" style="6" bestFit="1" customWidth="1"/>
    <col min="6411" max="6411" width="1.09765625" style="6" customWidth="1"/>
    <col min="6412" max="6412" width="14.09765625" style="6" customWidth="1"/>
    <col min="6413" max="6413" width="4.59765625" style="6" customWidth="1"/>
    <col min="6414" max="6656" width="9.09765625" style="6"/>
    <col min="6657" max="6657" width="58.8984375" style="6" customWidth="1"/>
    <col min="6658" max="6658" width="5.8984375" style="6" bestFit="1" customWidth="1"/>
    <col min="6659" max="6659" width="1.09765625" style="6" customWidth="1"/>
    <col min="6660" max="6660" width="13.3984375" style="6" customWidth="1"/>
    <col min="6661" max="6661" width="1.8984375" style="6" customWidth="1"/>
    <col min="6662" max="6662" width="13.3984375" style="6" bestFit="1" customWidth="1"/>
    <col min="6663" max="6663" width="1.8984375" style="6" customWidth="1"/>
    <col min="6664" max="6664" width="14.3984375" style="6" customWidth="1"/>
    <col min="6665" max="6665" width="1.8984375" style="6" customWidth="1"/>
    <col min="6666" max="6666" width="14.3984375" style="6" bestFit="1" customWidth="1"/>
    <col min="6667" max="6667" width="1.09765625" style="6" customWidth="1"/>
    <col min="6668" max="6668" width="14.09765625" style="6" customWidth="1"/>
    <col min="6669" max="6669" width="4.59765625" style="6" customWidth="1"/>
    <col min="6670" max="6912" width="9.09765625" style="6"/>
    <col min="6913" max="6913" width="58.8984375" style="6" customWidth="1"/>
    <col min="6914" max="6914" width="5.8984375" style="6" bestFit="1" customWidth="1"/>
    <col min="6915" max="6915" width="1.09765625" style="6" customWidth="1"/>
    <col min="6916" max="6916" width="13.3984375" style="6" customWidth="1"/>
    <col min="6917" max="6917" width="1.8984375" style="6" customWidth="1"/>
    <col min="6918" max="6918" width="13.3984375" style="6" bestFit="1" customWidth="1"/>
    <col min="6919" max="6919" width="1.8984375" style="6" customWidth="1"/>
    <col min="6920" max="6920" width="14.3984375" style="6" customWidth="1"/>
    <col min="6921" max="6921" width="1.8984375" style="6" customWidth="1"/>
    <col min="6922" max="6922" width="14.3984375" style="6" bestFit="1" customWidth="1"/>
    <col min="6923" max="6923" width="1.09765625" style="6" customWidth="1"/>
    <col min="6924" max="6924" width="14.09765625" style="6" customWidth="1"/>
    <col min="6925" max="6925" width="4.59765625" style="6" customWidth="1"/>
    <col min="6926" max="7168" width="9.09765625" style="6"/>
    <col min="7169" max="7169" width="58.8984375" style="6" customWidth="1"/>
    <col min="7170" max="7170" width="5.8984375" style="6" bestFit="1" customWidth="1"/>
    <col min="7171" max="7171" width="1.09765625" style="6" customWidth="1"/>
    <col min="7172" max="7172" width="13.3984375" style="6" customWidth="1"/>
    <col min="7173" max="7173" width="1.8984375" style="6" customWidth="1"/>
    <col min="7174" max="7174" width="13.3984375" style="6" bestFit="1" customWidth="1"/>
    <col min="7175" max="7175" width="1.8984375" style="6" customWidth="1"/>
    <col min="7176" max="7176" width="14.3984375" style="6" customWidth="1"/>
    <col min="7177" max="7177" width="1.8984375" style="6" customWidth="1"/>
    <col min="7178" max="7178" width="14.3984375" style="6" bestFit="1" customWidth="1"/>
    <col min="7179" max="7179" width="1.09765625" style="6" customWidth="1"/>
    <col min="7180" max="7180" width="14.09765625" style="6" customWidth="1"/>
    <col min="7181" max="7181" width="4.59765625" style="6" customWidth="1"/>
    <col min="7182" max="7424" width="9.09765625" style="6"/>
    <col min="7425" max="7425" width="58.8984375" style="6" customWidth="1"/>
    <col min="7426" max="7426" width="5.8984375" style="6" bestFit="1" customWidth="1"/>
    <col min="7427" max="7427" width="1.09765625" style="6" customWidth="1"/>
    <col min="7428" max="7428" width="13.3984375" style="6" customWidth="1"/>
    <col min="7429" max="7429" width="1.8984375" style="6" customWidth="1"/>
    <col min="7430" max="7430" width="13.3984375" style="6" bestFit="1" customWidth="1"/>
    <col min="7431" max="7431" width="1.8984375" style="6" customWidth="1"/>
    <col min="7432" max="7432" width="14.3984375" style="6" customWidth="1"/>
    <col min="7433" max="7433" width="1.8984375" style="6" customWidth="1"/>
    <col min="7434" max="7434" width="14.3984375" style="6" bestFit="1" customWidth="1"/>
    <col min="7435" max="7435" width="1.09765625" style="6" customWidth="1"/>
    <col min="7436" max="7436" width="14.09765625" style="6" customWidth="1"/>
    <col min="7437" max="7437" width="4.59765625" style="6" customWidth="1"/>
    <col min="7438" max="7680" width="9.09765625" style="6"/>
    <col min="7681" max="7681" width="58.8984375" style="6" customWidth="1"/>
    <col min="7682" max="7682" width="5.8984375" style="6" bestFit="1" customWidth="1"/>
    <col min="7683" max="7683" width="1.09765625" style="6" customWidth="1"/>
    <col min="7684" max="7684" width="13.3984375" style="6" customWidth="1"/>
    <col min="7685" max="7685" width="1.8984375" style="6" customWidth="1"/>
    <col min="7686" max="7686" width="13.3984375" style="6" bestFit="1" customWidth="1"/>
    <col min="7687" max="7687" width="1.8984375" style="6" customWidth="1"/>
    <col min="7688" max="7688" width="14.3984375" style="6" customWidth="1"/>
    <col min="7689" max="7689" width="1.8984375" style="6" customWidth="1"/>
    <col min="7690" max="7690" width="14.3984375" style="6" bestFit="1" customWidth="1"/>
    <col min="7691" max="7691" width="1.09765625" style="6" customWidth="1"/>
    <col min="7692" max="7692" width="14.09765625" style="6" customWidth="1"/>
    <col min="7693" max="7693" width="4.59765625" style="6" customWidth="1"/>
    <col min="7694" max="7936" width="9.09765625" style="6"/>
    <col min="7937" max="7937" width="58.8984375" style="6" customWidth="1"/>
    <col min="7938" max="7938" width="5.8984375" style="6" bestFit="1" customWidth="1"/>
    <col min="7939" max="7939" width="1.09765625" style="6" customWidth="1"/>
    <col min="7940" max="7940" width="13.3984375" style="6" customWidth="1"/>
    <col min="7941" max="7941" width="1.8984375" style="6" customWidth="1"/>
    <col min="7942" max="7942" width="13.3984375" style="6" bestFit="1" customWidth="1"/>
    <col min="7943" max="7943" width="1.8984375" style="6" customWidth="1"/>
    <col min="7944" max="7944" width="14.3984375" style="6" customWidth="1"/>
    <col min="7945" max="7945" width="1.8984375" style="6" customWidth="1"/>
    <col min="7946" max="7946" width="14.3984375" style="6" bestFit="1" customWidth="1"/>
    <col min="7947" max="7947" width="1.09765625" style="6" customWidth="1"/>
    <col min="7948" max="7948" width="14.09765625" style="6" customWidth="1"/>
    <col min="7949" max="7949" width="4.59765625" style="6" customWidth="1"/>
    <col min="7950" max="8192" width="9.09765625" style="6"/>
    <col min="8193" max="8193" width="58.8984375" style="6" customWidth="1"/>
    <col min="8194" max="8194" width="5.8984375" style="6" bestFit="1" customWidth="1"/>
    <col min="8195" max="8195" width="1.09765625" style="6" customWidth="1"/>
    <col min="8196" max="8196" width="13.3984375" style="6" customWidth="1"/>
    <col min="8197" max="8197" width="1.8984375" style="6" customWidth="1"/>
    <col min="8198" max="8198" width="13.3984375" style="6" bestFit="1" customWidth="1"/>
    <col min="8199" max="8199" width="1.8984375" style="6" customWidth="1"/>
    <col min="8200" max="8200" width="14.3984375" style="6" customWidth="1"/>
    <col min="8201" max="8201" width="1.8984375" style="6" customWidth="1"/>
    <col min="8202" max="8202" width="14.3984375" style="6" bestFit="1" customWidth="1"/>
    <col min="8203" max="8203" width="1.09765625" style="6" customWidth="1"/>
    <col min="8204" max="8204" width="14.09765625" style="6" customWidth="1"/>
    <col min="8205" max="8205" width="4.59765625" style="6" customWidth="1"/>
    <col min="8206" max="8448" width="9.09765625" style="6"/>
    <col min="8449" max="8449" width="58.8984375" style="6" customWidth="1"/>
    <col min="8450" max="8450" width="5.8984375" style="6" bestFit="1" customWidth="1"/>
    <col min="8451" max="8451" width="1.09765625" style="6" customWidth="1"/>
    <col min="8452" max="8452" width="13.3984375" style="6" customWidth="1"/>
    <col min="8453" max="8453" width="1.8984375" style="6" customWidth="1"/>
    <col min="8454" max="8454" width="13.3984375" style="6" bestFit="1" customWidth="1"/>
    <col min="8455" max="8455" width="1.8984375" style="6" customWidth="1"/>
    <col min="8456" max="8456" width="14.3984375" style="6" customWidth="1"/>
    <col min="8457" max="8457" width="1.8984375" style="6" customWidth="1"/>
    <col min="8458" max="8458" width="14.3984375" style="6" bestFit="1" customWidth="1"/>
    <col min="8459" max="8459" width="1.09765625" style="6" customWidth="1"/>
    <col min="8460" max="8460" width="14.09765625" style="6" customWidth="1"/>
    <col min="8461" max="8461" width="4.59765625" style="6" customWidth="1"/>
    <col min="8462" max="8704" width="9.09765625" style="6"/>
    <col min="8705" max="8705" width="58.8984375" style="6" customWidth="1"/>
    <col min="8706" max="8706" width="5.8984375" style="6" bestFit="1" customWidth="1"/>
    <col min="8707" max="8707" width="1.09765625" style="6" customWidth="1"/>
    <col min="8708" max="8708" width="13.3984375" style="6" customWidth="1"/>
    <col min="8709" max="8709" width="1.8984375" style="6" customWidth="1"/>
    <col min="8710" max="8710" width="13.3984375" style="6" bestFit="1" customWidth="1"/>
    <col min="8711" max="8711" width="1.8984375" style="6" customWidth="1"/>
    <col min="8712" max="8712" width="14.3984375" style="6" customWidth="1"/>
    <col min="8713" max="8713" width="1.8984375" style="6" customWidth="1"/>
    <col min="8714" max="8714" width="14.3984375" style="6" bestFit="1" customWidth="1"/>
    <col min="8715" max="8715" width="1.09765625" style="6" customWidth="1"/>
    <col min="8716" max="8716" width="14.09765625" style="6" customWidth="1"/>
    <col min="8717" max="8717" width="4.59765625" style="6" customWidth="1"/>
    <col min="8718" max="8960" width="9.09765625" style="6"/>
    <col min="8961" max="8961" width="58.8984375" style="6" customWidth="1"/>
    <col min="8962" max="8962" width="5.8984375" style="6" bestFit="1" customWidth="1"/>
    <col min="8963" max="8963" width="1.09765625" style="6" customWidth="1"/>
    <col min="8964" max="8964" width="13.3984375" style="6" customWidth="1"/>
    <col min="8965" max="8965" width="1.8984375" style="6" customWidth="1"/>
    <col min="8966" max="8966" width="13.3984375" style="6" bestFit="1" customWidth="1"/>
    <col min="8967" max="8967" width="1.8984375" style="6" customWidth="1"/>
    <col min="8968" max="8968" width="14.3984375" style="6" customWidth="1"/>
    <col min="8969" max="8969" width="1.8984375" style="6" customWidth="1"/>
    <col min="8970" max="8970" width="14.3984375" style="6" bestFit="1" customWidth="1"/>
    <col min="8971" max="8971" width="1.09765625" style="6" customWidth="1"/>
    <col min="8972" max="8972" width="14.09765625" style="6" customWidth="1"/>
    <col min="8973" max="8973" width="4.59765625" style="6" customWidth="1"/>
    <col min="8974" max="9216" width="9.09765625" style="6"/>
    <col min="9217" max="9217" width="58.8984375" style="6" customWidth="1"/>
    <col min="9218" max="9218" width="5.8984375" style="6" bestFit="1" customWidth="1"/>
    <col min="9219" max="9219" width="1.09765625" style="6" customWidth="1"/>
    <col min="9220" max="9220" width="13.3984375" style="6" customWidth="1"/>
    <col min="9221" max="9221" width="1.8984375" style="6" customWidth="1"/>
    <col min="9222" max="9222" width="13.3984375" style="6" bestFit="1" customWidth="1"/>
    <col min="9223" max="9223" width="1.8984375" style="6" customWidth="1"/>
    <col min="9224" max="9224" width="14.3984375" style="6" customWidth="1"/>
    <col min="9225" max="9225" width="1.8984375" style="6" customWidth="1"/>
    <col min="9226" max="9226" width="14.3984375" style="6" bestFit="1" customWidth="1"/>
    <col min="9227" max="9227" width="1.09765625" style="6" customWidth="1"/>
    <col min="9228" max="9228" width="14.09765625" style="6" customWidth="1"/>
    <col min="9229" max="9229" width="4.59765625" style="6" customWidth="1"/>
    <col min="9230" max="9472" width="9.09765625" style="6"/>
    <col min="9473" max="9473" width="58.8984375" style="6" customWidth="1"/>
    <col min="9474" max="9474" width="5.8984375" style="6" bestFit="1" customWidth="1"/>
    <col min="9475" max="9475" width="1.09765625" style="6" customWidth="1"/>
    <col min="9476" max="9476" width="13.3984375" style="6" customWidth="1"/>
    <col min="9477" max="9477" width="1.8984375" style="6" customWidth="1"/>
    <col min="9478" max="9478" width="13.3984375" style="6" bestFit="1" customWidth="1"/>
    <col min="9479" max="9479" width="1.8984375" style="6" customWidth="1"/>
    <col min="9480" max="9480" width="14.3984375" style="6" customWidth="1"/>
    <col min="9481" max="9481" width="1.8984375" style="6" customWidth="1"/>
    <col min="9482" max="9482" width="14.3984375" style="6" bestFit="1" customWidth="1"/>
    <col min="9483" max="9483" width="1.09765625" style="6" customWidth="1"/>
    <col min="9484" max="9484" width="14.09765625" style="6" customWidth="1"/>
    <col min="9485" max="9485" width="4.59765625" style="6" customWidth="1"/>
    <col min="9486" max="9728" width="9.09765625" style="6"/>
    <col min="9729" max="9729" width="58.8984375" style="6" customWidth="1"/>
    <col min="9730" max="9730" width="5.8984375" style="6" bestFit="1" customWidth="1"/>
    <col min="9731" max="9731" width="1.09765625" style="6" customWidth="1"/>
    <col min="9732" max="9732" width="13.3984375" style="6" customWidth="1"/>
    <col min="9733" max="9733" width="1.8984375" style="6" customWidth="1"/>
    <col min="9734" max="9734" width="13.3984375" style="6" bestFit="1" customWidth="1"/>
    <col min="9735" max="9735" width="1.8984375" style="6" customWidth="1"/>
    <col min="9736" max="9736" width="14.3984375" style="6" customWidth="1"/>
    <col min="9737" max="9737" width="1.8984375" style="6" customWidth="1"/>
    <col min="9738" max="9738" width="14.3984375" style="6" bestFit="1" customWidth="1"/>
    <col min="9739" max="9739" width="1.09765625" style="6" customWidth="1"/>
    <col min="9740" max="9740" width="14.09765625" style="6" customWidth="1"/>
    <col min="9741" max="9741" width="4.59765625" style="6" customWidth="1"/>
    <col min="9742" max="9984" width="9.09765625" style="6"/>
    <col min="9985" max="9985" width="58.8984375" style="6" customWidth="1"/>
    <col min="9986" max="9986" width="5.8984375" style="6" bestFit="1" customWidth="1"/>
    <col min="9987" max="9987" width="1.09765625" style="6" customWidth="1"/>
    <col min="9988" max="9988" width="13.3984375" style="6" customWidth="1"/>
    <col min="9989" max="9989" width="1.8984375" style="6" customWidth="1"/>
    <col min="9990" max="9990" width="13.3984375" style="6" bestFit="1" customWidth="1"/>
    <col min="9991" max="9991" width="1.8984375" style="6" customWidth="1"/>
    <col min="9992" max="9992" width="14.3984375" style="6" customWidth="1"/>
    <col min="9993" max="9993" width="1.8984375" style="6" customWidth="1"/>
    <col min="9994" max="9994" width="14.3984375" style="6" bestFit="1" customWidth="1"/>
    <col min="9995" max="9995" width="1.09765625" style="6" customWidth="1"/>
    <col min="9996" max="9996" width="14.09765625" style="6" customWidth="1"/>
    <col min="9997" max="9997" width="4.59765625" style="6" customWidth="1"/>
    <col min="9998" max="10240" width="9.09765625" style="6"/>
    <col min="10241" max="10241" width="58.8984375" style="6" customWidth="1"/>
    <col min="10242" max="10242" width="5.8984375" style="6" bestFit="1" customWidth="1"/>
    <col min="10243" max="10243" width="1.09765625" style="6" customWidth="1"/>
    <col min="10244" max="10244" width="13.3984375" style="6" customWidth="1"/>
    <col min="10245" max="10245" width="1.8984375" style="6" customWidth="1"/>
    <col min="10246" max="10246" width="13.3984375" style="6" bestFit="1" customWidth="1"/>
    <col min="10247" max="10247" width="1.8984375" style="6" customWidth="1"/>
    <col min="10248" max="10248" width="14.3984375" style="6" customWidth="1"/>
    <col min="10249" max="10249" width="1.8984375" style="6" customWidth="1"/>
    <col min="10250" max="10250" width="14.3984375" style="6" bestFit="1" customWidth="1"/>
    <col min="10251" max="10251" width="1.09765625" style="6" customWidth="1"/>
    <col min="10252" max="10252" width="14.09765625" style="6" customWidth="1"/>
    <col min="10253" max="10253" width="4.59765625" style="6" customWidth="1"/>
    <col min="10254" max="10496" width="9.09765625" style="6"/>
    <col min="10497" max="10497" width="58.8984375" style="6" customWidth="1"/>
    <col min="10498" max="10498" width="5.8984375" style="6" bestFit="1" customWidth="1"/>
    <col min="10499" max="10499" width="1.09765625" style="6" customWidth="1"/>
    <col min="10500" max="10500" width="13.3984375" style="6" customWidth="1"/>
    <col min="10501" max="10501" width="1.8984375" style="6" customWidth="1"/>
    <col min="10502" max="10502" width="13.3984375" style="6" bestFit="1" customWidth="1"/>
    <col min="10503" max="10503" width="1.8984375" style="6" customWidth="1"/>
    <col min="10504" max="10504" width="14.3984375" style="6" customWidth="1"/>
    <col min="10505" max="10505" width="1.8984375" style="6" customWidth="1"/>
    <col min="10506" max="10506" width="14.3984375" style="6" bestFit="1" customWidth="1"/>
    <col min="10507" max="10507" width="1.09765625" style="6" customWidth="1"/>
    <col min="10508" max="10508" width="14.09765625" style="6" customWidth="1"/>
    <col min="10509" max="10509" width="4.59765625" style="6" customWidth="1"/>
    <col min="10510" max="10752" width="9.09765625" style="6"/>
    <col min="10753" max="10753" width="58.8984375" style="6" customWidth="1"/>
    <col min="10754" max="10754" width="5.8984375" style="6" bestFit="1" customWidth="1"/>
    <col min="10755" max="10755" width="1.09765625" style="6" customWidth="1"/>
    <col min="10756" max="10756" width="13.3984375" style="6" customWidth="1"/>
    <col min="10757" max="10757" width="1.8984375" style="6" customWidth="1"/>
    <col min="10758" max="10758" width="13.3984375" style="6" bestFit="1" customWidth="1"/>
    <col min="10759" max="10759" width="1.8984375" style="6" customWidth="1"/>
    <col min="10760" max="10760" width="14.3984375" style="6" customWidth="1"/>
    <col min="10761" max="10761" width="1.8984375" style="6" customWidth="1"/>
    <col min="10762" max="10762" width="14.3984375" style="6" bestFit="1" customWidth="1"/>
    <col min="10763" max="10763" width="1.09765625" style="6" customWidth="1"/>
    <col min="10764" max="10764" width="14.09765625" style="6" customWidth="1"/>
    <col min="10765" max="10765" width="4.59765625" style="6" customWidth="1"/>
    <col min="10766" max="11008" width="9.09765625" style="6"/>
    <col min="11009" max="11009" width="58.8984375" style="6" customWidth="1"/>
    <col min="11010" max="11010" width="5.8984375" style="6" bestFit="1" customWidth="1"/>
    <col min="11011" max="11011" width="1.09765625" style="6" customWidth="1"/>
    <col min="11012" max="11012" width="13.3984375" style="6" customWidth="1"/>
    <col min="11013" max="11013" width="1.8984375" style="6" customWidth="1"/>
    <col min="11014" max="11014" width="13.3984375" style="6" bestFit="1" customWidth="1"/>
    <col min="11015" max="11015" width="1.8984375" style="6" customWidth="1"/>
    <col min="11016" max="11016" width="14.3984375" style="6" customWidth="1"/>
    <col min="11017" max="11017" width="1.8984375" style="6" customWidth="1"/>
    <col min="11018" max="11018" width="14.3984375" style="6" bestFit="1" customWidth="1"/>
    <col min="11019" max="11019" width="1.09765625" style="6" customWidth="1"/>
    <col min="11020" max="11020" width="14.09765625" style="6" customWidth="1"/>
    <col min="11021" max="11021" width="4.59765625" style="6" customWidth="1"/>
    <col min="11022" max="11264" width="9.09765625" style="6"/>
    <col min="11265" max="11265" width="58.8984375" style="6" customWidth="1"/>
    <col min="11266" max="11266" width="5.8984375" style="6" bestFit="1" customWidth="1"/>
    <col min="11267" max="11267" width="1.09765625" style="6" customWidth="1"/>
    <col min="11268" max="11268" width="13.3984375" style="6" customWidth="1"/>
    <col min="11269" max="11269" width="1.8984375" style="6" customWidth="1"/>
    <col min="11270" max="11270" width="13.3984375" style="6" bestFit="1" customWidth="1"/>
    <col min="11271" max="11271" width="1.8984375" style="6" customWidth="1"/>
    <col min="11272" max="11272" width="14.3984375" style="6" customWidth="1"/>
    <col min="11273" max="11273" width="1.8984375" style="6" customWidth="1"/>
    <col min="11274" max="11274" width="14.3984375" style="6" bestFit="1" customWidth="1"/>
    <col min="11275" max="11275" width="1.09765625" style="6" customWidth="1"/>
    <col min="11276" max="11276" width="14.09765625" style="6" customWidth="1"/>
    <col min="11277" max="11277" width="4.59765625" style="6" customWidth="1"/>
    <col min="11278" max="11520" width="9.09765625" style="6"/>
    <col min="11521" max="11521" width="58.8984375" style="6" customWidth="1"/>
    <col min="11522" max="11522" width="5.8984375" style="6" bestFit="1" customWidth="1"/>
    <col min="11523" max="11523" width="1.09765625" style="6" customWidth="1"/>
    <col min="11524" max="11524" width="13.3984375" style="6" customWidth="1"/>
    <col min="11525" max="11525" width="1.8984375" style="6" customWidth="1"/>
    <col min="11526" max="11526" width="13.3984375" style="6" bestFit="1" customWidth="1"/>
    <col min="11527" max="11527" width="1.8984375" style="6" customWidth="1"/>
    <col min="11528" max="11528" width="14.3984375" style="6" customWidth="1"/>
    <col min="11529" max="11529" width="1.8984375" style="6" customWidth="1"/>
    <col min="11530" max="11530" width="14.3984375" style="6" bestFit="1" customWidth="1"/>
    <col min="11531" max="11531" width="1.09765625" style="6" customWidth="1"/>
    <col min="11532" max="11532" width="14.09765625" style="6" customWidth="1"/>
    <col min="11533" max="11533" width="4.59765625" style="6" customWidth="1"/>
    <col min="11534" max="11776" width="9.09765625" style="6"/>
    <col min="11777" max="11777" width="58.8984375" style="6" customWidth="1"/>
    <col min="11778" max="11778" width="5.8984375" style="6" bestFit="1" customWidth="1"/>
    <col min="11779" max="11779" width="1.09765625" style="6" customWidth="1"/>
    <col min="11780" max="11780" width="13.3984375" style="6" customWidth="1"/>
    <col min="11781" max="11781" width="1.8984375" style="6" customWidth="1"/>
    <col min="11782" max="11782" width="13.3984375" style="6" bestFit="1" customWidth="1"/>
    <col min="11783" max="11783" width="1.8984375" style="6" customWidth="1"/>
    <col min="11784" max="11784" width="14.3984375" style="6" customWidth="1"/>
    <col min="11785" max="11785" width="1.8984375" style="6" customWidth="1"/>
    <col min="11786" max="11786" width="14.3984375" style="6" bestFit="1" customWidth="1"/>
    <col min="11787" max="11787" width="1.09765625" style="6" customWidth="1"/>
    <col min="11788" max="11788" width="14.09765625" style="6" customWidth="1"/>
    <col min="11789" max="11789" width="4.59765625" style="6" customWidth="1"/>
    <col min="11790" max="12032" width="9.09765625" style="6"/>
    <col min="12033" max="12033" width="58.8984375" style="6" customWidth="1"/>
    <col min="12034" max="12034" width="5.8984375" style="6" bestFit="1" customWidth="1"/>
    <col min="12035" max="12035" width="1.09765625" style="6" customWidth="1"/>
    <col min="12036" max="12036" width="13.3984375" style="6" customWidth="1"/>
    <col min="12037" max="12037" width="1.8984375" style="6" customWidth="1"/>
    <col min="12038" max="12038" width="13.3984375" style="6" bestFit="1" customWidth="1"/>
    <col min="12039" max="12039" width="1.8984375" style="6" customWidth="1"/>
    <col min="12040" max="12040" width="14.3984375" style="6" customWidth="1"/>
    <col min="12041" max="12041" width="1.8984375" style="6" customWidth="1"/>
    <col min="12042" max="12042" width="14.3984375" style="6" bestFit="1" customWidth="1"/>
    <col min="12043" max="12043" width="1.09765625" style="6" customWidth="1"/>
    <col min="12044" max="12044" width="14.09765625" style="6" customWidth="1"/>
    <col min="12045" max="12045" width="4.59765625" style="6" customWidth="1"/>
    <col min="12046" max="12288" width="9.09765625" style="6"/>
    <col min="12289" max="12289" width="58.8984375" style="6" customWidth="1"/>
    <col min="12290" max="12290" width="5.8984375" style="6" bestFit="1" customWidth="1"/>
    <col min="12291" max="12291" width="1.09765625" style="6" customWidth="1"/>
    <col min="12292" max="12292" width="13.3984375" style="6" customWidth="1"/>
    <col min="12293" max="12293" width="1.8984375" style="6" customWidth="1"/>
    <col min="12294" max="12294" width="13.3984375" style="6" bestFit="1" customWidth="1"/>
    <col min="12295" max="12295" width="1.8984375" style="6" customWidth="1"/>
    <col min="12296" max="12296" width="14.3984375" style="6" customWidth="1"/>
    <col min="12297" max="12297" width="1.8984375" style="6" customWidth="1"/>
    <col min="12298" max="12298" width="14.3984375" style="6" bestFit="1" customWidth="1"/>
    <col min="12299" max="12299" width="1.09765625" style="6" customWidth="1"/>
    <col min="12300" max="12300" width="14.09765625" style="6" customWidth="1"/>
    <col min="12301" max="12301" width="4.59765625" style="6" customWidth="1"/>
    <col min="12302" max="12544" width="9.09765625" style="6"/>
    <col min="12545" max="12545" width="58.8984375" style="6" customWidth="1"/>
    <col min="12546" max="12546" width="5.8984375" style="6" bestFit="1" customWidth="1"/>
    <col min="12547" max="12547" width="1.09765625" style="6" customWidth="1"/>
    <col min="12548" max="12548" width="13.3984375" style="6" customWidth="1"/>
    <col min="12549" max="12549" width="1.8984375" style="6" customWidth="1"/>
    <col min="12550" max="12550" width="13.3984375" style="6" bestFit="1" customWidth="1"/>
    <col min="12551" max="12551" width="1.8984375" style="6" customWidth="1"/>
    <col min="12552" max="12552" width="14.3984375" style="6" customWidth="1"/>
    <col min="12553" max="12553" width="1.8984375" style="6" customWidth="1"/>
    <col min="12554" max="12554" width="14.3984375" style="6" bestFit="1" customWidth="1"/>
    <col min="12555" max="12555" width="1.09765625" style="6" customWidth="1"/>
    <col min="12556" max="12556" width="14.09765625" style="6" customWidth="1"/>
    <col min="12557" max="12557" width="4.59765625" style="6" customWidth="1"/>
    <col min="12558" max="12800" width="9.09765625" style="6"/>
    <col min="12801" max="12801" width="58.8984375" style="6" customWidth="1"/>
    <col min="12802" max="12802" width="5.8984375" style="6" bestFit="1" customWidth="1"/>
    <col min="12803" max="12803" width="1.09765625" style="6" customWidth="1"/>
    <col min="12804" max="12804" width="13.3984375" style="6" customWidth="1"/>
    <col min="12805" max="12805" width="1.8984375" style="6" customWidth="1"/>
    <col min="12806" max="12806" width="13.3984375" style="6" bestFit="1" customWidth="1"/>
    <col min="12807" max="12807" width="1.8984375" style="6" customWidth="1"/>
    <col min="12808" max="12808" width="14.3984375" style="6" customWidth="1"/>
    <col min="12809" max="12809" width="1.8984375" style="6" customWidth="1"/>
    <col min="12810" max="12810" width="14.3984375" style="6" bestFit="1" customWidth="1"/>
    <col min="12811" max="12811" width="1.09765625" style="6" customWidth="1"/>
    <col min="12812" max="12812" width="14.09765625" style="6" customWidth="1"/>
    <col min="12813" max="12813" width="4.59765625" style="6" customWidth="1"/>
    <col min="12814" max="13056" width="9.09765625" style="6"/>
    <col min="13057" max="13057" width="58.8984375" style="6" customWidth="1"/>
    <col min="13058" max="13058" width="5.8984375" style="6" bestFit="1" customWidth="1"/>
    <col min="13059" max="13059" width="1.09765625" style="6" customWidth="1"/>
    <col min="13060" max="13060" width="13.3984375" style="6" customWidth="1"/>
    <col min="13061" max="13061" width="1.8984375" style="6" customWidth="1"/>
    <col min="13062" max="13062" width="13.3984375" style="6" bestFit="1" customWidth="1"/>
    <col min="13063" max="13063" width="1.8984375" style="6" customWidth="1"/>
    <col min="13064" max="13064" width="14.3984375" style="6" customWidth="1"/>
    <col min="13065" max="13065" width="1.8984375" style="6" customWidth="1"/>
    <col min="13066" max="13066" width="14.3984375" style="6" bestFit="1" customWidth="1"/>
    <col min="13067" max="13067" width="1.09765625" style="6" customWidth="1"/>
    <col min="13068" max="13068" width="14.09765625" style="6" customWidth="1"/>
    <col min="13069" max="13069" width="4.59765625" style="6" customWidth="1"/>
    <col min="13070" max="13312" width="9.09765625" style="6"/>
    <col min="13313" max="13313" width="58.8984375" style="6" customWidth="1"/>
    <col min="13314" max="13314" width="5.8984375" style="6" bestFit="1" customWidth="1"/>
    <col min="13315" max="13315" width="1.09765625" style="6" customWidth="1"/>
    <col min="13316" max="13316" width="13.3984375" style="6" customWidth="1"/>
    <col min="13317" max="13317" width="1.8984375" style="6" customWidth="1"/>
    <col min="13318" max="13318" width="13.3984375" style="6" bestFit="1" customWidth="1"/>
    <col min="13319" max="13319" width="1.8984375" style="6" customWidth="1"/>
    <col min="13320" max="13320" width="14.3984375" style="6" customWidth="1"/>
    <col min="13321" max="13321" width="1.8984375" style="6" customWidth="1"/>
    <col min="13322" max="13322" width="14.3984375" style="6" bestFit="1" customWidth="1"/>
    <col min="13323" max="13323" width="1.09765625" style="6" customWidth="1"/>
    <col min="13324" max="13324" width="14.09765625" style="6" customWidth="1"/>
    <col min="13325" max="13325" width="4.59765625" style="6" customWidth="1"/>
    <col min="13326" max="13568" width="9.09765625" style="6"/>
    <col min="13569" max="13569" width="58.8984375" style="6" customWidth="1"/>
    <col min="13570" max="13570" width="5.8984375" style="6" bestFit="1" customWidth="1"/>
    <col min="13571" max="13571" width="1.09765625" style="6" customWidth="1"/>
    <col min="13572" max="13572" width="13.3984375" style="6" customWidth="1"/>
    <col min="13573" max="13573" width="1.8984375" style="6" customWidth="1"/>
    <col min="13574" max="13574" width="13.3984375" style="6" bestFit="1" customWidth="1"/>
    <col min="13575" max="13575" width="1.8984375" style="6" customWidth="1"/>
    <col min="13576" max="13576" width="14.3984375" style="6" customWidth="1"/>
    <col min="13577" max="13577" width="1.8984375" style="6" customWidth="1"/>
    <col min="13578" max="13578" width="14.3984375" style="6" bestFit="1" customWidth="1"/>
    <col min="13579" max="13579" width="1.09765625" style="6" customWidth="1"/>
    <col min="13580" max="13580" width="14.09765625" style="6" customWidth="1"/>
    <col min="13581" max="13581" width="4.59765625" style="6" customWidth="1"/>
    <col min="13582" max="13824" width="9.09765625" style="6"/>
    <col min="13825" max="13825" width="58.8984375" style="6" customWidth="1"/>
    <col min="13826" max="13826" width="5.8984375" style="6" bestFit="1" customWidth="1"/>
    <col min="13827" max="13827" width="1.09765625" style="6" customWidth="1"/>
    <col min="13828" max="13828" width="13.3984375" style="6" customWidth="1"/>
    <col min="13829" max="13829" width="1.8984375" style="6" customWidth="1"/>
    <col min="13830" max="13830" width="13.3984375" style="6" bestFit="1" customWidth="1"/>
    <col min="13831" max="13831" width="1.8984375" style="6" customWidth="1"/>
    <col min="13832" max="13832" width="14.3984375" style="6" customWidth="1"/>
    <col min="13833" max="13833" width="1.8984375" style="6" customWidth="1"/>
    <col min="13834" max="13834" width="14.3984375" style="6" bestFit="1" customWidth="1"/>
    <col min="13835" max="13835" width="1.09765625" style="6" customWidth="1"/>
    <col min="13836" max="13836" width="14.09765625" style="6" customWidth="1"/>
    <col min="13837" max="13837" width="4.59765625" style="6" customWidth="1"/>
    <col min="13838" max="14080" width="9.09765625" style="6"/>
    <col min="14081" max="14081" width="58.8984375" style="6" customWidth="1"/>
    <col min="14082" max="14082" width="5.8984375" style="6" bestFit="1" customWidth="1"/>
    <col min="14083" max="14083" width="1.09765625" style="6" customWidth="1"/>
    <col min="14084" max="14084" width="13.3984375" style="6" customWidth="1"/>
    <col min="14085" max="14085" width="1.8984375" style="6" customWidth="1"/>
    <col min="14086" max="14086" width="13.3984375" style="6" bestFit="1" customWidth="1"/>
    <col min="14087" max="14087" width="1.8984375" style="6" customWidth="1"/>
    <col min="14088" max="14088" width="14.3984375" style="6" customWidth="1"/>
    <col min="14089" max="14089" width="1.8984375" style="6" customWidth="1"/>
    <col min="14090" max="14090" width="14.3984375" style="6" bestFit="1" customWidth="1"/>
    <col min="14091" max="14091" width="1.09765625" style="6" customWidth="1"/>
    <col min="14092" max="14092" width="14.09765625" style="6" customWidth="1"/>
    <col min="14093" max="14093" width="4.59765625" style="6" customWidth="1"/>
    <col min="14094" max="14336" width="9.09765625" style="6"/>
    <col min="14337" max="14337" width="58.8984375" style="6" customWidth="1"/>
    <col min="14338" max="14338" width="5.8984375" style="6" bestFit="1" customWidth="1"/>
    <col min="14339" max="14339" width="1.09765625" style="6" customWidth="1"/>
    <col min="14340" max="14340" width="13.3984375" style="6" customWidth="1"/>
    <col min="14341" max="14341" width="1.8984375" style="6" customWidth="1"/>
    <col min="14342" max="14342" width="13.3984375" style="6" bestFit="1" customWidth="1"/>
    <col min="14343" max="14343" width="1.8984375" style="6" customWidth="1"/>
    <col min="14344" max="14344" width="14.3984375" style="6" customWidth="1"/>
    <col min="14345" max="14345" width="1.8984375" style="6" customWidth="1"/>
    <col min="14346" max="14346" width="14.3984375" style="6" bestFit="1" customWidth="1"/>
    <col min="14347" max="14347" width="1.09765625" style="6" customWidth="1"/>
    <col min="14348" max="14348" width="14.09765625" style="6" customWidth="1"/>
    <col min="14349" max="14349" width="4.59765625" style="6" customWidth="1"/>
    <col min="14350" max="14592" width="9.09765625" style="6"/>
    <col min="14593" max="14593" width="58.8984375" style="6" customWidth="1"/>
    <col min="14594" max="14594" width="5.8984375" style="6" bestFit="1" customWidth="1"/>
    <col min="14595" max="14595" width="1.09765625" style="6" customWidth="1"/>
    <col min="14596" max="14596" width="13.3984375" style="6" customWidth="1"/>
    <col min="14597" max="14597" width="1.8984375" style="6" customWidth="1"/>
    <col min="14598" max="14598" width="13.3984375" style="6" bestFit="1" customWidth="1"/>
    <col min="14599" max="14599" width="1.8984375" style="6" customWidth="1"/>
    <col min="14600" max="14600" width="14.3984375" style="6" customWidth="1"/>
    <col min="14601" max="14601" width="1.8984375" style="6" customWidth="1"/>
    <col min="14602" max="14602" width="14.3984375" style="6" bestFit="1" customWidth="1"/>
    <col min="14603" max="14603" width="1.09765625" style="6" customWidth="1"/>
    <col min="14604" max="14604" width="14.09765625" style="6" customWidth="1"/>
    <col min="14605" max="14605" width="4.59765625" style="6" customWidth="1"/>
    <col min="14606" max="14848" width="9.09765625" style="6"/>
    <col min="14849" max="14849" width="58.8984375" style="6" customWidth="1"/>
    <col min="14850" max="14850" width="5.8984375" style="6" bestFit="1" customWidth="1"/>
    <col min="14851" max="14851" width="1.09765625" style="6" customWidth="1"/>
    <col min="14852" max="14852" width="13.3984375" style="6" customWidth="1"/>
    <col min="14853" max="14853" width="1.8984375" style="6" customWidth="1"/>
    <col min="14854" max="14854" width="13.3984375" style="6" bestFit="1" customWidth="1"/>
    <col min="14855" max="14855" width="1.8984375" style="6" customWidth="1"/>
    <col min="14856" max="14856" width="14.3984375" style="6" customWidth="1"/>
    <col min="14857" max="14857" width="1.8984375" style="6" customWidth="1"/>
    <col min="14858" max="14858" width="14.3984375" style="6" bestFit="1" customWidth="1"/>
    <col min="14859" max="14859" width="1.09765625" style="6" customWidth="1"/>
    <col min="14860" max="14860" width="14.09765625" style="6" customWidth="1"/>
    <col min="14861" max="14861" width="4.59765625" style="6" customWidth="1"/>
    <col min="14862" max="15104" width="9.09765625" style="6"/>
    <col min="15105" max="15105" width="58.8984375" style="6" customWidth="1"/>
    <col min="15106" max="15106" width="5.8984375" style="6" bestFit="1" customWidth="1"/>
    <col min="15107" max="15107" width="1.09765625" style="6" customWidth="1"/>
    <col min="15108" max="15108" width="13.3984375" style="6" customWidth="1"/>
    <col min="15109" max="15109" width="1.8984375" style="6" customWidth="1"/>
    <col min="15110" max="15110" width="13.3984375" style="6" bestFit="1" customWidth="1"/>
    <col min="15111" max="15111" width="1.8984375" style="6" customWidth="1"/>
    <col min="15112" max="15112" width="14.3984375" style="6" customWidth="1"/>
    <col min="15113" max="15113" width="1.8984375" style="6" customWidth="1"/>
    <col min="15114" max="15114" width="14.3984375" style="6" bestFit="1" customWidth="1"/>
    <col min="15115" max="15115" width="1.09765625" style="6" customWidth="1"/>
    <col min="15116" max="15116" width="14.09765625" style="6" customWidth="1"/>
    <col min="15117" max="15117" width="4.59765625" style="6" customWidth="1"/>
    <col min="15118" max="15360" width="9.09765625" style="6"/>
    <col min="15361" max="15361" width="58.8984375" style="6" customWidth="1"/>
    <col min="15362" max="15362" width="5.8984375" style="6" bestFit="1" customWidth="1"/>
    <col min="15363" max="15363" width="1.09765625" style="6" customWidth="1"/>
    <col min="15364" max="15364" width="13.3984375" style="6" customWidth="1"/>
    <col min="15365" max="15365" width="1.8984375" style="6" customWidth="1"/>
    <col min="15366" max="15366" width="13.3984375" style="6" bestFit="1" customWidth="1"/>
    <col min="15367" max="15367" width="1.8984375" style="6" customWidth="1"/>
    <col min="15368" max="15368" width="14.3984375" style="6" customWidth="1"/>
    <col min="15369" max="15369" width="1.8984375" style="6" customWidth="1"/>
    <col min="15370" max="15370" width="14.3984375" style="6" bestFit="1" customWidth="1"/>
    <col min="15371" max="15371" width="1.09765625" style="6" customWidth="1"/>
    <col min="15372" max="15372" width="14.09765625" style="6" customWidth="1"/>
    <col min="15373" max="15373" width="4.59765625" style="6" customWidth="1"/>
    <col min="15374" max="15616" width="9.09765625" style="6"/>
    <col min="15617" max="15617" width="58.8984375" style="6" customWidth="1"/>
    <col min="15618" max="15618" width="5.8984375" style="6" bestFit="1" customWidth="1"/>
    <col min="15619" max="15619" width="1.09765625" style="6" customWidth="1"/>
    <col min="15620" max="15620" width="13.3984375" style="6" customWidth="1"/>
    <col min="15621" max="15621" width="1.8984375" style="6" customWidth="1"/>
    <col min="15622" max="15622" width="13.3984375" style="6" bestFit="1" customWidth="1"/>
    <col min="15623" max="15623" width="1.8984375" style="6" customWidth="1"/>
    <col min="15624" max="15624" width="14.3984375" style="6" customWidth="1"/>
    <col min="15625" max="15625" width="1.8984375" style="6" customWidth="1"/>
    <col min="15626" max="15626" width="14.3984375" style="6" bestFit="1" customWidth="1"/>
    <col min="15627" max="15627" width="1.09765625" style="6" customWidth="1"/>
    <col min="15628" max="15628" width="14.09765625" style="6" customWidth="1"/>
    <col min="15629" max="15629" width="4.59765625" style="6" customWidth="1"/>
    <col min="15630" max="15872" width="9.09765625" style="6"/>
    <col min="15873" max="15873" width="58.8984375" style="6" customWidth="1"/>
    <col min="15874" max="15874" width="5.8984375" style="6" bestFit="1" customWidth="1"/>
    <col min="15875" max="15875" width="1.09765625" style="6" customWidth="1"/>
    <col min="15876" max="15876" width="13.3984375" style="6" customWidth="1"/>
    <col min="15877" max="15877" width="1.8984375" style="6" customWidth="1"/>
    <col min="15878" max="15878" width="13.3984375" style="6" bestFit="1" customWidth="1"/>
    <col min="15879" max="15879" width="1.8984375" style="6" customWidth="1"/>
    <col min="15880" max="15880" width="14.3984375" style="6" customWidth="1"/>
    <col min="15881" max="15881" width="1.8984375" style="6" customWidth="1"/>
    <col min="15882" max="15882" width="14.3984375" style="6" bestFit="1" customWidth="1"/>
    <col min="15883" max="15883" width="1.09765625" style="6" customWidth="1"/>
    <col min="15884" max="15884" width="14.09765625" style="6" customWidth="1"/>
    <col min="15885" max="15885" width="4.59765625" style="6" customWidth="1"/>
    <col min="15886" max="16128" width="9.09765625" style="6"/>
    <col min="16129" max="16129" width="58.8984375" style="6" customWidth="1"/>
    <col min="16130" max="16130" width="5.8984375" style="6" bestFit="1" customWidth="1"/>
    <col min="16131" max="16131" width="1.09765625" style="6" customWidth="1"/>
    <col min="16132" max="16132" width="13.3984375" style="6" customWidth="1"/>
    <col min="16133" max="16133" width="1.8984375" style="6" customWidth="1"/>
    <col min="16134" max="16134" width="13.3984375" style="6" bestFit="1" customWidth="1"/>
    <col min="16135" max="16135" width="1.8984375" style="6" customWidth="1"/>
    <col min="16136" max="16136" width="14.3984375" style="6" customWidth="1"/>
    <col min="16137" max="16137" width="1.8984375" style="6" customWidth="1"/>
    <col min="16138" max="16138" width="14.3984375" style="6" bestFit="1" customWidth="1"/>
    <col min="16139" max="16139" width="1.09765625" style="6" customWidth="1"/>
    <col min="16140" max="16140" width="14.09765625" style="6" customWidth="1"/>
    <col min="16141" max="16141" width="4.59765625" style="6" customWidth="1"/>
    <col min="16142" max="16384" width="9.09765625" style="6"/>
  </cols>
  <sheetData>
    <row r="1" spans="1:27" s="1" customFormat="1" ht="19" customHeight="1" x14ac:dyDescent="0.3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27" s="1" customFormat="1" ht="19" customHeight="1" x14ac:dyDescent="0.3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27" s="2" customFormat="1" ht="19" customHeight="1" x14ac:dyDescent="0.3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27" s="2" customFormat="1" ht="19" customHeight="1" x14ac:dyDescent="0.3">
      <c r="A4" s="213" t="s">
        <v>3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27" s="5" customFormat="1" ht="9" customHeight="1" x14ac:dyDescent="0.3">
      <c r="A5" s="3"/>
      <c r="B5" s="4"/>
      <c r="C5" s="3"/>
      <c r="D5" s="3"/>
      <c r="E5" s="3"/>
      <c r="F5" s="3"/>
      <c r="G5" s="3"/>
      <c r="H5" s="3"/>
      <c r="I5" s="3"/>
      <c r="J5" s="3"/>
    </row>
    <row r="6" spans="1:27" ht="18" customHeight="1" x14ac:dyDescent="0.3">
      <c r="B6" s="7" t="s">
        <v>4</v>
      </c>
      <c r="D6" s="211" t="s">
        <v>5</v>
      </c>
      <c r="E6" s="211"/>
      <c r="F6" s="211"/>
      <c r="G6" s="4"/>
      <c r="H6" s="212" t="s">
        <v>6</v>
      </c>
      <c r="I6" s="212"/>
      <c r="J6" s="212"/>
    </row>
    <row r="7" spans="1:27" ht="18" customHeight="1" x14ac:dyDescent="0.3">
      <c r="D7" s="214" t="s">
        <v>7</v>
      </c>
      <c r="E7" s="214"/>
      <c r="F7" s="214"/>
      <c r="G7" s="4"/>
      <c r="H7" s="215" t="s">
        <v>7</v>
      </c>
      <c r="I7" s="215"/>
      <c r="J7" s="215"/>
    </row>
    <row r="8" spans="1:27" s="10" customFormat="1" ht="18" customHeight="1" x14ac:dyDescent="0.3">
      <c r="A8" s="9"/>
      <c r="B8" s="7"/>
      <c r="C8" s="9"/>
      <c r="D8" s="7">
        <v>2019</v>
      </c>
      <c r="E8" s="7"/>
      <c r="F8" s="7">
        <v>2018</v>
      </c>
      <c r="G8" s="7"/>
      <c r="H8" s="7">
        <v>2019</v>
      </c>
      <c r="I8" s="7"/>
      <c r="J8" s="7">
        <v>2018</v>
      </c>
    </row>
    <row r="9" spans="1:27" ht="18" customHeight="1" x14ac:dyDescent="0.3">
      <c r="A9" s="4" t="s">
        <v>8</v>
      </c>
      <c r="B9" s="7"/>
      <c r="C9" s="4"/>
      <c r="D9" s="4"/>
      <c r="E9" s="4"/>
      <c r="F9" s="4"/>
      <c r="G9" s="4"/>
      <c r="H9" s="11"/>
      <c r="I9" s="11"/>
      <c r="J9" s="11"/>
    </row>
    <row r="10" spans="1:27" ht="18" customHeight="1" x14ac:dyDescent="0.3">
      <c r="A10" s="6" t="s">
        <v>9</v>
      </c>
      <c r="B10" s="7"/>
      <c r="C10" s="10"/>
      <c r="D10" s="12"/>
      <c r="E10" s="12"/>
      <c r="F10" s="12"/>
      <c r="G10" s="12"/>
      <c r="H10" s="12"/>
      <c r="I10" s="12"/>
      <c r="J10" s="12"/>
    </row>
    <row r="11" spans="1:27" ht="18" customHeight="1" x14ac:dyDescent="0.3">
      <c r="A11" s="13" t="s">
        <v>10</v>
      </c>
      <c r="B11" s="14">
        <v>5</v>
      </c>
      <c r="C11" s="10"/>
      <c r="D11" s="163">
        <v>352423627</v>
      </c>
      <c r="E11" s="164"/>
      <c r="F11" s="163">
        <v>764689492</v>
      </c>
      <c r="G11" s="164"/>
      <c r="H11" s="164">
        <v>188790669</v>
      </c>
      <c r="I11" s="12"/>
      <c r="J11" s="12">
        <v>221317567</v>
      </c>
    </row>
    <row r="12" spans="1:27" ht="18" customHeight="1" x14ac:dyDescent="0.3">
      <c r="A12" s="13" t="s">
        <v>11</v>
      </c>
      <c r="B12" s="14" t="s">
        <v>12</v>
      </c>
      <c r="D12" s="163">
        <v>3487324206</v>
      </c>
      <c r="E12" s="165"/>
      <c r="F12" s="163">
        <v>3342601363</v>
      </c>
      <c r="G12" s="165"/>
      <c r="H12" s="164">
        <v>2218556280</v>
      </c>
      <c r="I12" s="10"/>
      <c r="J12" s="12">
        <v>1077435106</v>
      </c>
    </row>
    <row r="13" spans="1:27" ht="18" customHeight="1" x14ac:dyDescent="0.3">
      <c r="A13" s="15" t="s">
        <v>13</v>
      </c>
      <c r="B13" s="14">
        <v>7</v>
      </c>
      <c r="D13" s="163">
        <v>76793438</v>
      </c>
      <c r="E13" s="165"/>
      <c r="F13" s="163">
        <v>102297975</v>
      </c>
      <c r="G13" s="165"/>
      <c r="H13" s="164">
        <v>101883570</v>
      </c>
      <c r="I13" s="10"/>
      <c r="J13" s="12">
        <v>64882680</v>
      </c>
    </row>
    <row r="14" spans="1:27" ht="18" customHeight="1" x14ac:dyDescent="0.3">
      <c r="A14" s="13" t="s">
        <v>14</v>
      </c>
      <c r="B14" s="14" t="s">
        <v>15</v>
      </c>
      <c r="C14" s="10"/>
      <c r="D14" s="163">
        <v>91394517</v>
      </c>
      <c r="E14" s="164"/>
      <c r="F14" s="163">
        <v>241386690</v>
      </c>
      <c r="G14" s="164"/>
      <c r="H14" s="166">
        <v>0</v>
      </c>
      <c r="I14" s="16"/>
      <c r="J14" s="17">
        <v>0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ht="18" customHeight="1" x14ac:dyDescent="0.3">
      <c r="A15" s="13" t="s">
        <v>16</v>
      </c>
      <c r="B15" s="14">
        <v>9</v>
      </c>
      <c r="C15" s="18"/>
      <c r="D15" s="163">
        <v>1889578669</v>
      </c>
      <c r="E15" s="164"/>
      <c r="F15" s="163">
        <v>1322103550</v>
      </c>
      <c r="G15" s="164"/>
      <c r="H15" s="166">
        <v>0</v>
      </c>
      <c r="I15" s="16"/>
      <c r="J15" s="17">
        <v>0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ht="18" customHeight="1" x14ac:dyDescent="0.3">
      <c r="A16" s="13" t="s">
        <v>17</v>
      </c>
      <c r="B16" s="14">
        <v>11</v>
      </c>
      <c r="C16" s="18"/>
      <c r="D16" s="167" t="s">
        <v>18</v>
      </c>
      <c r="E16" s="164"/>
      <c r="F16" s="167" t="s">
        <v>18</v>
      </c>
      <c r="G16" s="164"/>
      <c r="H16" s="168">
        <v>69132650</v>
      </c>
      <c r="I16" s="16"/>
      <c r="J16" s="20">
        <v>69132650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8" customHeight="1" x14ac:dyDescent="0.3">
      <c r="A17" s="18" t="s">
        <v>19</v>
      </c>
      <c r="B17" s="14"/>
      <c r="C17" s="10"/>
      <c r="D17" s="21">
        <f>SUM(D11:D16)</f>
        <v>5897514457</v>
      </c>
      <c r="E17" s="12"/>
      <c r="F17" s="21">
        <f>SUM(F11:F16)</f>
        <v>5773079070</v>
      </c>
      <c r="G17" s="12"/>
      <c r="H17" s="21">
        <f>SUM(H11:H16)</f>
        <v>2578363169</v>
      </c>
      <c r="I17" s="12"/>
      <c r="J17" s="21">
        <f>SUM(J11:J16)</f>
        <v>1432768003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ht="18" customHeight="1" x14ac:dyDescent="0.25">
      <c r="A18" s="22"/>
      <c r="B18" s="14"/>
      <c r="C18" s="10"/>
      <c r="D18" s="12"/>
      <c r="E18" s="12"/>
      <c r="F18" s="12"/>
      <c r="G18" s="23"/>
      <c r="H18" s="12"/>
      <c r="I18" s="12"/>
      <c r="J18" s="12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  <row r="19" spans="1:27" ht="18" customHeight="1" x14ac:dyDescent="0.3">
      <c r="A19" s="6" t="s">
        <v>20</v>
      </c>
      <c r="B19" s="14"/>
      <c r="C19" s="10"/>
      <c r="D19" s="12"/>
      <c r="E19" s="12"/>
      <c r="F19" s="12"/>
      <c r="G19" s="12"/>
      <c r="H19" s="12"/>
      <c r="I19" s="12"/>
      <c r="J19" s="12"/>
    </row>
    <row r="20" spans="1:27" s="25" customFormat="1" ht="18" customHeight="1" x14ac:dyDescent="0.25">
      <c r="A20" s="13" t="s">
        <v>21</v>
      </c>
      <c r="B20" s="14">
        <v>6.2</v>
      </c>
      <c r="C20" s="24"/>
      <c r="D20" s="164">
        <v>723905058</v>
      </c>
      <c r="E20" s="164"/>
      <c r="F20" s="164">
        <v>1264041786</v>
      </c>
      <c r="G20" s="164"/>
      <c r="H20" s="164">
        <v>664011133</v>
      </c>
      <c r="I20" s="12"/>
      <c r="J20" s="12">
        <v>1109281627</v>
      </c>
    </row>
    <row r="21" spans="1:27" s="25" customFormat="1" ht="18" customHeight="1" x14ac:dyDescent="0.25">
      <c r="A21" s="13" t="s">
        <v>22</v>
      </c>
      <c r="B21" s="14">
        <v>12</v>
      </c>
      <c r="C21" s="24"/>
      <c r="D21" s="164">
        <v>1548446126</v>
      </c>
      <c r="E21" s="164"/>
      <c r="F21" s="164">
        <v>1565180722</v>
      </c>
      <c r="G21" s="164"/>
      <c r="H21" s="164">
        <v>1502449120</v>
      </c>
      <c r="I21" s="12"/>
      <c r="J21" s="12">
        <v>1502449120</v>
      </c>
    </row>
    <row r="22" spans="1:27" ht="18" customHeight="1" x14ac:dyDescent="0.3">
      <c r="A22" s="13" t="s">
        <v>23</v>
      </c>
      <c r="B22" s="14">
        <v>13</v>
      </c>
      <c r="C22" s="26"/>
      <c r="D22" s="166">
        <v>0</v>
      </c>
      <c r="E22" s="169"/>
      <c r="F22" s="166">
        <v>0</v>
      </c>
      <c r="G22" s="164"/>
      <c r="H22" s="164">
        <v>2495525198</v>
      </c>
      <c r="I22" s="27"/>
      <c r="J22" s="12">
        <v>3488625181</v>
      </c>
    </row>
    <row r="23" spans="1:27" ht="18" customHeight="1" x14ac:dyDescent="0.3">
      <c r="A23" s="13" t="s">
        <v>24</v>
      </c>
      <c r="B23" s="14">
        <v>6.3</v>
      </c>
      <c r="C23" s="26"/>
      <c r="D23" s="164">
        <v>6156430</v>
      </c>
      <c r="E23" s="170"/>
      <c r="F23" s="164">
        <v>5745550</v>
      </c>
      <c r="G23" s="164"/>
      <c r="H23" s="166">
        <v>0</v>
      </c>
      <c r="I23" s="27"/>
      <c r="J23" s="17">
        <v>0</v>
      </c>
    </row>
    <row r="24" spans="1:27" s="25" customFormat="1" ht="18" customHeight="1" x14ac:dyDescent="0.25">
      <c r="A24" s="13" t="s">
        <v>218</v>
      </c>
      <c r="B24" s="14">
        <v>14</v>
      </c>
      <c r="C24" s="29"/>
      <c r="D24" s="164">
        <v>176568407</v>
      </c>
      <c r="E24" s="171"/>
      <c r="F24" s="164">
        <v>177697617</v>
      </c>
      <c r="G24" s="172"/>
      <c r="H24" s="164">
        <v>6167980</v>
      </c>
      <c r="I24" s="24"/>
      <c r="J24" s="12">
        <v>10043248</v>
      </c>
    </row>
    <row r="25" spans="1:27" s="25" customFormat="1" ht="18" customHeight="1" x14ac:dyDescent="0.25">
      <c r="A25" s="13" t="s">
        <v>25</v>
      </c>
      <c r="B25" s="14">
        <v>15</v>
      </c>
      <c r="C25" s="29"/>
      <c r="D25" s="164">
        <v>116752446</v>
      </c>
      <c r="E25" s="173"/>
      <c r="F25" s="164">
        <v>114444851</v>
      </c>
      <c r="G25" s="173"/>
      <c r="H25" s="166">
        <v>0</v>
      </c>
      <c r="I25" s="30"/>
      <c r="J25" s="17">
        <v>0</v>
      </c>
    </row>
    <row r="26" spans="1:27" s="25" customFormat="1" ht="18" customHeight="1" x14ac:dyDescent="0.25">
      <c r="A26" s="13" t="s">
        <v>26</v>
      </c>
      <c r="B26" s="14">
        <v>16</v>
      </c>
      <c r="C26" s="29"/>
      <c r="D26" s="164">
        <v>184605851</v>
      </c>
      <c r="E26" s="174"/>
      <c r="F26" s="164">
        <v>148428682</v>
      </c>
      <c r="G26" s="174"/>
      <c r="H26" s="168">
        <v>81400750</v>
      </c>
      <c r="I26" s="24"/>
      <c r="J26" s="20">
        <v>39851211</v>
      </c>
    </row>
    <row r="27" spans="1:27" ht="18" customHeight="1" x14ac:dyDescent="0.3">
      <c r="A27" s="13" t="s">
        <v>27</v>
      </c>
      <c r="B27" s="14">
        <v>17</v>
      </c>
      <c r="C27" s="31"/>
      <c r="D27" s="164">
        <v>171520143</v>
      </c>
      <c r="E27" s="175"/>
      <c r="F27" s="164">
        <v>111497749</v>
      </c>
      <c r="G27" s="176"/>
      <c r="H27" s="168">
        <v>2684639</v>
      </c>
      <c r="I27" s="16"/>
      <c r="J27" s="20">
        <v>1442882</v>
      </c>
    </row>
    <row r="28" spans="1:27" ht="18" customHeight="1" x14ac:dyDescent="0.3">
      <c r="A28" s="18" t="s">
        <v>28</v>
      </c>
      <c r="B28" s="14"/>
      <c r="C28" s="31"/>
      <c r="D28" s="21">
        <f>SUM(D20:D27)</f>
        <v>2927954461</v>
      </c>
      <c r="E28" s="12"/>
      <c r="F28" s="21">
        <f>SUM(F20:F27)</f>
        <v>3387036957</v>
      </c>
      <c r="G28" s="12"/>
      <c r="H28" s="21">
        <f>SUM(H20:H27)</f>
        <v>4752238820</v>
      </c>
      <c r="I28" s="12"/>
      <c r="J28" s="21">
        <f>SUM(J20:J27)</f>
        <v>6151693269</v>
      </c>
    </row>
    <row r="29" spans="1:27" ht="18" customHeight="1" thickBot="1" x14ac:dyDescent="0.35">
      <c r="A29" s="5" t="s">
        <v>29</v>
      </c>
      <c r="B29" s="14"/>
      <c r="C29" s="33"/>
      <c r="D29" s="34">
        <f>D17+D28</f>
        <v>8825468918</v>
      </c>
      <c r="E29" s="27">
        <v>3205</v>
      </c>
      <c r="F29" s="34">
        <f>F17+F28</f>
        <v>9160116027</v>
      </c>
      <c r="G29" s="27"/>
      <c r="H29" s="34">
        <f>H17+H28</f>
        <v>7330601989</v>
      </c>
      <c r="I29" s="12"/>
      <c r="J29" s="34">
        <f>J17+J28</f>
        <v>7584461272</v>
      </c>
    </row>
    <row r="30" spans="1:27" ht="18" customHeight="1" thickTop="1" x14ac:dyDescent="0.3">
      <c r="D30" s="27"/>
      <c r="E30" s="27"/>
      <c r="F30" s="27"/>
      <c r="G30" s="27"/>
      <c r="H30" s="27"/>
      <c r="I30" s="27"/>
      <c r="J30" s="27"/>
    </row>
    <row r="31" spans="1:27" ht="18" customHeight="1" x14ac:dyDescent="0.3">
      <c r="D31" s="28"/>
      <c r="E31" s="12"/>
      <c r="F31" s="28"/>
      <c r="G31" s="28"/>
      <c r="H31" s="28"/>
      <c r="I31" s="27"/>
      <c r="J31" s="28"/>
    </row>
    <row r="32" spans="1:27" ht="18" customHeight="1" x14ac:dyDescent="0.3">
      <c r="D32" s="28"/>
      <c r="E32" s="12"/>
      <c r="F32" s="28"/>
      <c r="G32" s="28"/>
      <c r="H32" s="28"/>
      <c r="I32" s="27"/>
      <c r="J32" s="28"/>
    </row>
    <row r="33" spans="2:10" ht="18" customHeight="1" x14ac:dyDescent="0.3">
      <c r="D33" s="17"/>
      <c r="E33" s="12"/>
      <c r="F33" s="28"/>
      <c r="G33" s="28"/>
      <c r="H33" s="28"/>
      <c r="I33" s="27"/>
      <c r="J33" s="28"/>
    </row>
    <row r="34" spans="2:10" ht="18" customHeight="1" x14ac:dyDescent="0.3">
      <c r="D34" s="35"/>
      <c r="E34" s="36"/>
      <c r="F34" s="35"/>
      <c r="G34" s="35"/>
      <c r="H34" s="35"/>
      <c r="I34" s="36"/>
      <c r="J34" s="35"/>
    </row>
    <row r="35" spans="2:10" ht="18" customHeight="1" x14ac:dyDescent="0.3">
      <c r="B35" s="33"/>
      <c r="C35" s="33"/>
      <c r="D35" s="33"/>
      <c r="E35" s="33"/>
      <c r="F35" s="33"/>
      <c r="G35" s="33"/>
      <c r="H35" s="33"/>
      <c r="I35" s="33"/>
      <c r="J35" s="33"/>
    </row>
    <row r="36" spans="2:10" ht="18" customHeight="1" x14ac:dyDescent="0.3">
      <c r="B36" s="33"/>
      <c r="C36" s="33"/>
      <c r="D36" s="33"/>
      <c r="E36" s="33"/>
      <c r="F36" s="33"/>
      <c r="G36" s="33"/>
      <c r="H36" s="33"/>
      <c r="I36" s="33"/>
      <c r="J36" s="33"/>
    </row>
    <row r="37" spans="2:10" ht="18" customHeight="1" x14ac:dyDescent="0.3">
      <c r="B37" s="33"/>
      <c r="C37" s="33"/>
      <c r="D37" s="33"/>
      <c r="E37" s="33"/>
      <c r="F37" s="33"/>
      <c r="G37" s="33"/>
      <c r="H37" s="33"/>
      <c r="I37" s="33"/>
      <c r="J37" s="33"/>
    </row>
    <row r="38" spans="2:10" ht="18" customHeight="1" x14ac:dyDescent="0.3">
      <c r="B38" s="33"/>
      <c r="C38" s="33"/>
      <c r="D38" s="33"/>
      <c r="E38" s="33"/>
      <c r="F38" s="33"/>
      <c r="G38" s="33"/>
      <c r="H38" s="33"/>
      <c r="I38" s="33"/>
      <c r="J38" s="33"/>
    </row>
    <row r="39" spans="2:10" ht="18" customHeight="1" x14ac:dyDescent="0.3">
      <c r="B39" s="33"/>
      <c r="C39" s="33"/>
      <c r="D39" s="33"/>
      <c r="E39" s="33"/>
      <c r="F39" s="33"/>
      <c r="G39" s="33"/>
      <c r="H39" s="33"/>
      <c r="I39" s="33"/>
      <c r="J39" s="33"/>
    </row>
    <row r="40" spans="2:10" ht="18" customHeight="1" x14ac:dyDescent="0.3">
      <c r="B40" s="33"/>
      <c r="C40" s="33"/>
      <c r="D40" s="33"/>
      <c r="E40" s="33"/>
      <c r="F40" s="33"/>
      <c r="G40" s="33"/>
      <c r="H40" s="33"/>
      <c r="I40" s="33"/>
      <c r="J40" s="33"/>
    </row>
    <row r="41" spans="2:10" ht="18" customHeight="1" x14ac:dyDescent="0.3">
      <c r="B41" s="33"/>
      <c r="C41" s="33"/>
      <c r="D41" s="33"/>
      <c r="E41" s="33"/>
      <c r="F41" s="33"/>
      <c r="G41" s="33"/>
      <c r="H41" s="33"/>
      <c r="I41" s="33"/>
      <c r="J41" s="33"/>
    </row>
    <row r="42" spans="2:10" ht="18" customHeight="1" x14ac:dyDescent="0.3">
      <c r="B42" s="33"/>
      <c r="C42" s="33"/>
      <c r="D42" s="33"/>
      <c r="E42" s="33"/>
      <c r="F42" s="33"/>
      <c r="G42" s="33"/>
      <c r="H42" s="33"/>
      <c r="I42" s="33"/>
      <c r="J42" s="33"/>
    </row>
    <row r="43" spans="2:10" ht="18" customHeight="1" x14ac:dyDescent="0.3">
      <c r="B43" s="33"/>
      <c r="C43" s="33"/>
      <c r="D43" s="33"/>
      <c r="E43" s="33"/>
      <c r="F43" s="33"/>
      <c r="G43" s="33"/>
      <c r="H43" s="33"/>
      <c r="I43" s="33"/>
      <c r="J43" s="33"/>
    </row>
    <row r="44" spans="2:10" ht="18" customHeight="1" x14ac:dyDescent="0.3">
      <c r="B44" s="33"/>
      <c r="C44" s="33"/>
      <c r="D44" s="33"/>
      <c r="E44" s="33"/>
      <c r="F44" s="33"/>
      <c r="G44" s="33"/>
      <c r="H44" s="33"/>
      <c r="I44" s="33"/>
      <c r="J44" s="33"/>
    </row>
    <row r="45" spans="2:10" ht="18" customHeight="1" x14ac:dyDescent="0.3">
      <c r="B45" s="33"/>
      <c r="C45" s="33"/>
      <c r="D45" s="33"/>
      <c r="E45" s="33"/>
      <c r="F45" s="33"/>
      <c r="G45" s="33"/>
      <c r="H45" s="33"/>
      <c r="I45" s="33"/>
      <c r="J45" s="33"/>
    </row>
    <row r="46" spans="2:10" ht="18" customHeight="1" x14ac:dyDescent="0.3">
      <c r="B46" s="33"/>
      <c r="C46" s="33"/>
      <c r="D46" s="33"/>
      <c r="E46" s="33"/>
      <c r="F46" s="33"/>
      <c r="G46" s="33"/>
      <c r="H46" s="33"/>
      <c r="I46" s="33"/>
      <c r="J46" s="33"/>
    </row>
    <row r="47" spans="2:10" ht="18" customHeight="1" x14ac:dyDescent="0.3">
      <c r="B47" s="33"/>
      <c r="C47" s="33"/>
      <c r="D47" s="33"/>
      <c r="E47" s="33"/>
      <c r="F47" s="33"/>
      <c r="G47" s="33"/>
      <c r="H47" s="33"/>
      <c r="I47" s="33"/>
      <c r="J47" s="33"/>
    </row>
    <row r="48" spans="2:10" ht="18" customHeight="1" x14ac:dyDescent="0.3">
      <c r="B48" s="33"/>
      <c r="C48" s="33"/>
      <c r="D48" s="33"/>
      <c r="E48" s="33"/>
      <c r="F48" s="33"/>
      <c r="G48" s="33"/>
      <c r="H48" s="33"/>
      <c r="I48" s="33"/>
      <c r="J48" s="33"/>
    </row>
    <row r="49" spans="1:10" ht="18" customHeight="1" x14ac:dyDescent="0.3">
      <c r="B49" s="33"/>
      <c r="C49" s="33"/>
      <c r="D49" s="33"/>
      <c r="E49" s="33"/>
      <c r="F49" s="33"/>
      <c r="G49" s="33"/>
      <c r="H49" s="33"/>
      <c r="I49" s="33"/>
      <c r="J49" s="33"/>
    </row>
    <row r="50" spans="1:10" ht="18" customHeight="1" x14ac:dyDescent="0.3">
      <c r="B50" s="33"/>
      <c r="C50" s="33"/>
      <c r="D50" s="33"/>
      <c r="E50" s="33"/>
      <c r="F50" s="33"/>
      <c r="G50" s="33"/>
      <c r="H50" s="33"/>
      <c r="I50" s="33"/>
      <c r="J50" s="33"/>
    </row>
    <row r="51" spans="1:10" ht="18" customHeight="1" x14ac:dyDescent="0.3">
      <c r="B51" s="33"/>
      <c r="C51" s="33"/>
      <c r="D51" s="33"/>
      <c r="E51" s="33"/>
      <c r="F51" s="33"/>
      <c r="G51" s="33"/>
      <c r="H51" s="33"/>
      <c r="I51" s="33"/>
      <c r="J51" s="33"/>
    </row>
    <row r="52" spans="1:10" ht="18" customHeight="1" x14ac:dyDescent="0.3">
      <c r="B52" s="33"/>
      <c r="C52" s="33"/>
      <c r="D52" s="33"/>
      <c r="E52" s="33"/>
      <c r="F52" s="33"/>
      <c r="G52" s="33"/>
      <c r="H52" s="33"/>
      <c r="I52" s="33"/>
      <c r="J52" s="33"/>
    </row>
    <row r="53" spans="1:10" ht="18" customHeight="1" x14ac:dyDescent="0.3">
      <c r="B53" s="33"/>
      <c r="C53" s="33"/>
      <c r="D53" s="33"/>
      <c r="E53" s="33"/>
      <c r="F53" s="33"/>
      <c r="G53" s="33"/>
      <c r="H53" s="33"/>
      <c r="I53" s="33"/>
      <c r="J53" s="33"/>
    </row>
    <row r="54" spans="1:10" ht="18" customHeight="1" x14ac:dyDescent="0.3">
      <c r="A54" s="210" t="s">
        <v>30</v>
      </c>
      <c r="B54" s="210"/>
      <c r="C54" s="210"/>
      <c r="D54" s="210"/>
      <c r="E54" s="210"/>
      <c r="F54" s="210"/>
      <c r="G54" s="210"/>
      <c r="H54" s="210"/>
      <c r="I54" s="210"/>
      <c r="J54" s="210"/>
    </row>
    <row r="55" spans="1:10" ht="18" customHeight="1" x14ac:dyDescent="0.3"/>
    <row r="56" spans="1:10" ht="18" customHeight="1" x14ac:dyDescent="0.3"/>
    <row r="57" spans="1:10" ht="18" customHeight="1" x14ac:dyDescent="0.3">
      <c r="A57" s="37"/>
      <c r="B57" s="37"/>
      <c r="C57" s="37"/>
      <c r="D57" s="37"/>
      <c r="E57" s="37"/>
      <c r="F57" s="37"/>
      <c r="G57" s="37"/>
      <c r="H57" s="37"/>
      <c r="I57" s="37"/>
      <c r="J57" s="37"/>
    </row>
    <row r="58" spans="1:10" ht="18" customHeight="1" x14ac:dyDescent="0.3">
      <c r="A58" s="10"/>
      <c r="B58" s="10"/>
      <c r="C58" s="10"/>
      <c r="D58" s="10"/>
      <c r="E58" s="10"/>
      <c r="F58" s="10"/>
      <c r="G58" s="10"/>
      <c r="H58" s="10"/>
      <c r="I58" s="10"/>
      <c r="J58" s="10"/>
    </row>
    <row r="59" spans="1:10" ht="18" customHeight="1" x14ac:dyDescent="0.3">
      <c r="A59" s="10"/>
      <c r="B59" s="10"/>
      <c r="C59" s="10"/>
      <c r="D59" s="10"/>
      <c r="E59" s="10"/>
      <c r="F59" s="10"/>
      <c r="G59" s="10"/>
      <c r="H59" s="10"/>
      <c r="I59" s="10"/>
      <c r="J59" s="10"/>
    </row>
    <row r="60" spans="1:10" ht="18" customHeight="1" x14ac:dyDescent="0.3">
      <c r="A60" s="194"/>
      <c r="B60" s="194"/>
      <c r="C60" s="194"/>
      <c r="D60" s="194"/>
      <c r="E60" s="194"/>
      <c r="F60" s="194"/>
      <c r="G60" s="194"/>
      <c r="H60" s="194"/>
      <c r="I60" s="194"/>
      <c r="J60" s="194"/>
    </row>
    <row r="61" spans="1:10" s="1" customFormat="1" ht="19" customHeight="1" x14ac:dyDescent="0.3">
      <c r="A61" s="211" t="s">
        <v>0</v>
      </c>
      <c r="B61" s="211"/>
      <c r="C61" s="211"/>
      <c r="D61" s="211"/>
      <c r="E61" s="211"/>
      <c r="F61" s="211"/>
      <c r="G61" s="211"/>
      <c r="H61" s="211"/>
      <c r="I61" s="211"/>
      <c r="J61" s="211"/>
    </row>
    <row r="62" spans="1:10" s="1" customFormat="1" ht="19" customHeight="1" x14ac:dyDescent="0.3">
      <c r="A62" s="211" t="s">
        <v>31</v>
      </c>
      <c r="B62" s="211"/>
      <c r="C62" s="211"/>
      <c r="D62" s="211"/>
      <c r="E62" s="211"/>
      <c r="F62" s="211"/>
      <c r="G62" s="211"/>
      <c r="H62" s="211"/>
      <c r="I62" s="211"/>
      <c r="J62" s="211"/>
    </row>
    <row r="63" spans="1:10" s="2" customFormat="1" ht="19" customHeight="1" x14ac:dyDescent="0.3">
      <c r="A63" s="212" t="s">
        <v>32</v>
      </c>
      <c r="B63" s="212"/>
      <c r="C63" s="212"/>
      <c r="D63" s="212"/>
      <c r="E63" s="212"/>
      <c r="F63" s="212"/>
      <c r="G63" s="212"/>
      <c r="H63" s="212"/>
      <c r="I63" s="212"/>
      <c r="J63" s="212"/>
    </row>
    <row r="64" spans="1:10" s="2" customFormat="1" ht="19" customHeight="1" x14ac:dyDescent="0.3">
      <c r="A64" s="213" t="s">
        <v>3</v>
      </c>
      <c r="B64" s="213"/>
      <c r="C64" s="213"/>
      <c r="D64" s="213"/>
      <c r="E64" s="213"/>
      <c r="F64" s="213"/>
      <c r="G64" s="213"/>
      <c r="H64" s="213"/>
      <c r="I64" s="213"/>
      <c r="J64" s="213"/>
    </row>
    <row r="65" spans="1:13" s="5" customFormat="1" ht="9" customHeight="1" x14ac:dyDescent="0.3">
      <c r="A65" s="3"/>
      <c r="B65" s="4"/>
      <c r="C65" s="3"/>
      <c r="D65" s="3"/>
      <c r="E65" s="3"/>
      <c r="F65" s="3"/>
      <c r="G65" s="3"/>
      <c r="H65" s="3"/>
      <c r="I65" s="3"/>
      <c r="J65" s="3"/>
    </row>
    <row r="66" spans="1:13" ht="18" customHeight="1" x14ac:dyDescent="0.3">
      <c r="B66" s="7" t="s">
        <v>4</v>
      </c>
      <c r="D66" s="211" t="s">
        <v>5</v>
      </c>
      <c r="E66" s="211"/>
      <c r="F66" s="211"/>
      <c r="G66" s="4"/>
      <c r="H66" s="212" t="s">
        <v>6</v>
      </c>
      <c r="I66" s="212"/>
      <c r="J66" s="212"/>
    </row>
    <row r="67" spans="1:13" ht="18" customHeight="1" x14ac:dyDescent="0.3">
      <c r="D67" s="214" t="s">
        <v>7</v>
      </c>
      <c r="E67" s="214"/>
      <c r="F67" s="214"/>
      <c r="G67" s="4"/>
      <c r="H67" s="215" t="s">
        <v>7</v>
      </c>
      <c r="I67" s="215"/>
      <c r="J67" s="215"/>
    </row>
    <row r="68" spans="1:13" s="10" customFormat="1" ht="18" customHeight="1" x14ac:dyDescent="0.3">
      <c r="A68" s="9"/>
      <c r="B68" s="7"/>
      <c r="C68" s="9"/>
      <c r="D68" s="7">
        <v>2019</v>
      </c>
      <c r="E68" s="7"/>
      <c r="F68" s="7">
        <v>2018</v>
      </c>
      <c r="G68" s="7"/>
      <c r="H68" s="7">
        <v>2019</v>
      </c>
      <c r="I68" s="7"/>
      <c r="J68" s="7">
        <v>2018</v>
      </c>
    </row>
    <row r="69" spans="1:13" ht="18" customHeight="1" x14ac:dyDescent="0.3">
      <c r="A69" s="4" t="s">
        <v>33</v>
      </c>
      <c r="B69" s="14"/>
      <c r="C69" s="4"/>
      <c r="D69" s="4"/>
      <c r="E69" s="4"/>
      <c r="F69" s="4"/>
      <c r="G69" s="4"/>
      <c r="H69" s="38"/>
      <c r="I69" s="38"/>
      <c r="J69" s="38"/>
    </row>
    <row r="70" spans="1:13" ht="18" customHeight="1" x14ac:dyDescent="0.3">
      <c r="A70" s="6" t="s">
        <v>34</v>
      </c>
      <c r="B70" s="14"/>
      <c r="H70" s="39"/>
      <c r="I70" s="39"/>
      <c r="J70" s="39"/>
    </row>
    <row r="71" spans="1:13" ht="18" customHeight="1" x14ac:dyDescent="0.3">
      <c r="A71" s="15" t="s">
        <v>236</v>
      </c>
      <c r="B71" s="14">
        <v>18</v>
      </c>
      <c r="C71" s="10"/>
      <c r="D71" s="164">
        <v>150000000</v>
      </c>
      <c r="E71" s="165"/>
      <c r="F71" s="166">
        <v>0</v>
      </c>
      <c r="G71" s="164"/>
      <c r="H71" s="166">
        <v>0</v>
      </c>
      <c r="I71" s="10"/>
      <c r="J71" s="17">
        <v>0</v>
      </c>
    </row>
    <row r="72" spans="1:13" ht="18" customHeight="1" x14ac:dyDescent="0.3">
      <c r="A72" s="15" t="s">
        <v>35</v>
      </c>
      <c r="B72" s="14">
        <v>19</v>
      </c>
      <c r="C72" s="10"/>
      <c r="D72" s="164">
        <v>149131690</v>
      </c>
      <c r="E72" s="165"/>
      <c r="F72" s="164">
        <v>124722303</v>
      </c>
      <c r="G72" s="164"/>
      <c r="H72" s="164">
        <v>34142592</v>
      </c>
      <c r="I72" s="10"/>
      <c r="J72" s="12">
        <v>49852788</v>
      </c>
    </row>
    <row r="73" spans="1:13" ht="18" customHeight="1" x14ac:dyDescent="0.3">
      <c r="A73" s="15" t="s">
        <v>36</v>
      </c>
      <c r="B73" s="14">
        <v>20</v>
      </c>
      <c r="C73" s="10"/>
      <c r="D73" s="164">
        <v>315344553</v>
      </c>
      <c r="E73" s="177"/>
      <c r="F73" s="164">
        <v>246173586</v>
      </c>
      <c r="G73" s="164"/>
      <c r="H73" s="166">
        <v>0</v>
      </c>
      <c r="I73" s="41"/>
      <c r="J73" s="17">
        <v>0</v>
      </c>
    </row>
    <row r="74" spans="1:13" ht="18" customHeight="1" x14ac:dyDescent="0.3">
      <c r="A74" s="15" t="s">
        <v>37</v>
      </c>
      <c r="B74" s="14">
        <v>21</v>
      </c>
      <c r="C74" s="10"/>
      <c r="D74" s="164">
        <v>1237726136</v>
      </c>
      <c r="E74" s="177"/>
      <c r="F74" s="164">
        <v>1630005282</v>
      </c>
      <c r="G74" s="164"/>
      <c r="H74" s="166">
        <v>0</v>
      </c>
      <c r="I74" s="41"/>
      <c r="J74" s="17">
        <v>0</v>
      </c>
    </row>
    <row r="75" spans="1:13" ht="18" customHeight="1" x14ac:dyDescent="0.3">
      <c r="A75" s="15" t="s">
        <v>38</v>
      </c>
      <c r="B75" s="14">
        <v>10</v>
      </c>
      <c r="C75" s="10"/>
      <c r="D75" s="164">
        <v>2686135</v>
      </c>
      <c r="E75" s="165"/>
      <c r="F75" s="178" t="s">
        <v>18</v>
      </c>
      <c r="G75" s="164"/>
      <c r="H75" s="166">
        <v>0</v>
      </c>
      <c r="I75" s="10"/>
      <c r="J75" s="17">
        <v>0</v>
      </c>
    </row>
    <row r="76" spans="1:13" ht="18" customHeight="1" x14ac:dyDescent="0.3">
      <c r="A76" s="15" t="s">
        <v>39</v>
      </c>
      <c r="B76" s="14">
        <v>22</v>
      </c>
      <c r="C76" s="10"/>
      <c r="D76" s="164">
        <v>176568250</v>
      </c>
      <c r="E76" s="165"/>
      <c r="F76" s="164">
        <v>211166928</v>
      </c>
      <c r="G76" s="164"/>
      <c r="H76" s="166">
        <v>0</v>
      </c>
      <c r="I76" s="10"/>
      <c r="J76" s="17">
        <v>0</v>
      </c>
    </row>
    <row r="77" spans="1:13" ht="18" customHeight="1" x14ac:dyDescent="0.3">
      <c r="A77" s="15" t="s">
        <v>240</v>
      </c>
      <c r="B77" s="14">
        <v>23</v>
      </c>
      <c r="C77" s="10"/>
      <c r="D77" s="178">
        <v>0</v>
      </c>
      <c r="E77" s="165"/>
      <c r="F77" s="178" t="s">
        <v>18</v>
      </c>
      <c r="G77" s="164"/>
      <c r="H77" s="166">
        <v>0</v>
      </c>
      <c r="I77" s="10"/>
      <c r="J77" s="12">
        <v>16178082</v>
      </c>
    </row>
    <row r="78" spans="1:13" ht="18" customHeight="1" x14ac:dyDescent="0.3">
      <c r="A78" s="15" t="s">
        <v>40</v>
      </c>
      <c r="B78" s="14">
        <v>24</v>
      </c>
      <c r="C78" s="10"/>
      <c r="D78" s="179">
        <v>978117861</v>
      </c>
      <c r="E78" s="180"/>
      <c r="F78" s="178" t="s">
        <v>18</v>
      </c>
      <c r="G78" s="164"/>
      <c r="H78" s="168">
        <v>1027200000</v>
      </c>
      <c r="I78" s="10"/>
      <c r="J78" s="17">
        <v>0</v>
      </c>
    </row>
    <row r="79" spans="1:13" ht="18" customHeight="1" x14ac:dyDescent="0.3">
      <c r="A79" s="15" t="s">
        <v>41</v>
      </c>
      <c r="B79" s="14"/>
      <c r="C79" s="10"/>
      <c r="D79" s="43">
        <v>17967616</v>
      </c>
      <c r="E79" s="44"/>
      <c r="F79" s="43" t="s">
        <v>18</v>
      </c>
      <c r="G79" s="12"/>
      <c r="H79" s="17">
        <v>0</v>
      </c>
      <c r="I79" s="10"/>
      <c r="J79" s="17">
        <v>0</v>
      </c>
    </row>
    <row r="80" spans="1:13" s="42" customFormat="1" ht="18" customHeight="1" x14ac:dyDescent="0.3">
      <c r="A80" s="18" t="s">
        <v>42</v>
      </c>
      <c r="B80" s="14"/>
      <c r="D80" s="45">
        <f>SUM(D71:D79)</f>
        <v>3027542241</v>
      </c>
      <c r="E80" s="37"/>
      <c r="F80" s="45">
        <f>SUM(F72:F79)</f>
        <v>2212068099</v>
      </c>
      <c r="G80" s="46"/>
      <c r="H80" s="45">
        <f>SUM(H72:H79)</f>
        <v>1061342592</v>
      </c>
      <c r="I80" s="37"/>
      <c r="J80" s="45">
        <f>SUM(J72:J79)</f>
        <v>66030870</v>
      </c>
      <c r="M80" s="10"/>
    </row>
    <row r="81" spans="1:13" s="42" customFormat="1" ht="7.1" customHeight="1" x14ac:dyDescent="0.3">
      <c r="A81" s="13"/>
      <c r="B81" s="14"/>
      <c r="C81" s="47"/>
      <c r="D81" s="28"/>
      <c r="E81" s="37"/>
      <c r="F81" s="28"/>
      <c r="G81" s="46"/>
      <c r="H81" s="28"/>
      <c r="I81" s="37"/>
      <c r="J81" s="28"/>
      <c r="M81" s="10"/>
    </row>
    <row r="82" spans="1:13" s="42" customFormat="1" ht="18" customHeight="1" x14ac:dyDescent="0.3">
      <c r="A82" s="48" t="s">
        <v>43</v>
      </c>
      <c r="B82" s="14"/>
      <c r="C82" s="47"/>
      <c r="D82" s="47"/>
      <c r="E82" s="47"/>
      <c r="F82" s="47"/>
      <c r="G82" s="47"/>
      <c r="H82" s="47"/>
      <c r="I82" s="47"/>
      <c r="J82" s="47"/>
    </row>
    <row r="83" spans="1:13" s="42" customFormat="1" ht="18" customHeight="1" x14ac:dyDescent="0.3">
      <c r="A83" s="15" t="s">
        <v>44</v>
      </c>
      <c r="B83" s="14">
        <v>24</v>
      </c>
      <c r="C83" s="47"/>
      <c r="D83" s="178">
        <v>0</v>
      </c>
      <c r="E83" s="47"/>
      <c r="F83" s="43">
        <v>1036820446</v>
      </c>
      <c r="G83" s="47"/>
      <c r="H83" s="20">
        <v>0</v>
      </c>
      <c r="I83" s="47"/>
      <c r="J83" s="20">
        <v>1079800000</v>
      </c>
    </row>
    <row r="84" spans="1:13" s="42" customFormat="1" ht="18" customHeight="1" x14ac:dyDescent="0.3">
      <c r="A84" s="13" t="s">
        <v>45</v>
      </c>
      <c r="B84" s="14">
        <v>25</v>
      </c>
      <c r="C84" s="47"/>
      <c r="D84" s="164">
        <v>32486444</v>
      </c>
      <c r="E84" s="181"/>
      <c r="F84" s="164">
        <v>22662774</v>
      </c>
      <c r="G84" s="181"/>
      <c r="H84" s="168">
        <v>9010288</v>
      </c>
      <c r="I84" s="41"/>
      <c r="J84" s="20">
        <v>3735480</v>
      </c>
    </row>
    <row r="85" spans="1:13" s="42" customFormat="1" ht="18" customHeight="1" x14ac:dyDescent="0.3">
      <c r="A85" s="13" t="s">
        <v>46</v>
      </c>
      <c r="B85" s="14"/>
      <c r="C85" s="47"/>
      <c r="D85" s="12">
        <v>4387392</v>
      </c>
      <c r="E85" s="47"/>
      <c r="F85" s="12">
        <v>1825455</v>
      </c>
      <c r="G85" s="47"/>
      <c r="H85" s="17">
        <v>0</v>
      </c>
      <c r="I85" s="41"/>
      <c r="J85" s="17">
        <v>0</v>
      </c>
    </row>
    <row r="86" spans="1:13" s="42" customFormat="1" ht="18" customHeight="1" x14ac:dyDescent="0.3">
      <c r="A86" s="18" t="s">
        <v>47</v>
      </c>
      <c r="B86" s="14"/>
      <c r="C86" s="47"/>
      <c r="D86" s="45">
        <f>SUM(D84:D85)</f>
        <v>36873836</v>
      </c>
      <c r="E86" s="47"/>
      <c r="F86" s="45">
        <f>SUM(F83:F85)</f>
        <v>1061308675</v>
      </c>
      <c r="G86" s="47"/>
      <c r="H86" s="45">
        <f>SUM(H84:H85)</f>
        <v>9010288</v>
      </c>
      <c r="I86" s="41"/>
      <c r="J86" s="45">
        <f>SUM(J83:J85)</f>
        <v>1083535480</v>
      </c>
    </row>
    <row r="87" spans="1:13" s="42" customFormat="1" ht="18" customHeight="1" x14ac:dyDescent="0.3">
      <c r="A87" s="49" t="s">
        <v>48</v>
      </c>
      <c r="B87" s="14"/>
      <c r="C87" s="18"/>
      <c r="D87" s="50">
        <f>D80+D86</f>
        <v>3064416077</v>
      </c>
      <c r="E87" s="47"/>
      <c r="F87" s="50">
        <f>F80+F86</f>
        <v>3273376774</v>
      </c>
      <c r="G87" s="47"/>
      <c r="H87" s="50">
        <f>H80+H86</f>
        <v>1070352880</v>
      </c>
      <c r="I87" s="47"/>
      <c r="J87" s="50">
        <f>J80+J86</f>
        <v>1149566350</v>
      </c>
    </row>
    <row r="88" spans="1:13" s="42" customFormat="1" ht="7.1" customHeight="1" x14ac:dyDescent="0.3">
      <c r="A88" s="13"/>
      <c r="B88" s="14"/>
      <c r="C88" s="47"/>
      <c r="D88" s="28"/>
      <c r="E88" s="37"/>
      <c r="F88" s="28"/>
      <c r="G88" s="46"/>
      <c r="H88" s="28"/>
      <c r="I88" s="37"/>
      <c r="J88" s="28"/>
      <c r="M88" s="10"/>
    </row>
    <row r="89" spans="1:13" s="42" customFormat="1" ht="18" customHeight="1" x14ac:dyDescent="0.3">
      <c r="A89" s="51" t="s">
        <v>49</v>
      </c>
      <c r="B89" s="14"/>
      <c r="C89" s="47"/>
      <c r="D89" s="47"/>
      <c r="E89" s="47"/>
      <c r="F89" s="47"/>
      <c r="G89" s="47"/>
      <c r="H89" s="47"/>
      <c r="I89" s="47"/>
      <c r="J89" s="47"/>
    </row>
    <row r="90" spans="1:13" s="42" customFormat="1" ht="18" customHeight="1" x14ac:dyDescent="0.3">
      <c r="A90" s="51" t="s">
        <v>50</v>
      </c>
      <c r="B90" s="14">
        <v>26</v>
      </c>
      <c r="C90" s="47"/>
      <c r="D90" s="47"/>
      <c r="E90" s="47"/>
      <c r="F90" s="47"/>
      <c r="G90" s="47"/>
      <c r="H90" s="47"/>
      <c r="I90" s="47"/>
      <c r="J90" s="47"/>
    </row>
    <row r="91" spans="1:13" s="42" customFormat="1" ht="18" customHeight="1" x14ac:dyDescent="0.3">
      <c r="A91" s="13" t="s">
        <v>51</v>
      </c>
      <c r="B91" s="14"/>
      <c r="C91" s="47"/>
      <c r="D91" s="47"/>
      <c r="E91" s="47"/>
      <c r="F91" s="47"/>
      <c r="G91" s="47"/>
      <c r="H91" s="47"/>
      <c r="I91" s="47"/>
      <c r="J91" s="47"/>
    </row>
    <row r="92" spans="1:13" s="42" customFormat="1" ht="18" customHeight="1" thickBot="1" x14ac:dyDescent="0.35">
      <c r="A92" s="18" t="s">
        <v>52</v>
      </c>
      <c r="B92" s="14"/>
      <c r="C92" s="47"/>
      <c r="D92" s="52">
        <f>F92</f>
        <v>6143905902</v>
      </c>
      <c r="E92" s="47"/>
      <c r="F92" s="52">
        <v>6143905902</v>
      </c>
      <c r="G92" s="47"/>
      <c r="H92" s="52">
        <f>J92</f>
        <v>6143905902</v>
      </c>
      <c r="I92" s="47"/>
      <c r="J92" s="52">
        <v>6143905902</v>
      </c>
    </row>
    <row r="93" spans="1:13" s="42" customFormat="1" ht="18" customHeight="1" thickTop="1" x14ac:dyDescent="0.3">
      <c r="A93" s="13" t="s">
        <v>53</v>
      </c>
      <c r="B93" s="18"/>
      <c r="C93" s="18"/>
      <c r="D93" s="53"/>
      <c r="E93" s="54"/>
      <c r="F93" s="53"/>
      <c r="G93" s="53"/>
      <c r="H93" s="53"/>
      <c r="I93" s="13"/>
      <c r="J93" s="53"/>
    </row>
    <row r="94" spans="1:13" s="42" customFormat="1" ht="18" customHeight="1" x14ac:dyDescent="0.3">
      <c r="A94" s="18" t="s">
        <v>54</v>
      </c>
      <c r="B94" s="18"/>
      <c r="C94" s="18"/>
      <c r="D94" s="53"/>
      <c r="E94" s="54"/>
      <c r="F94" s="53"/>
      <c r="G94" s="53"/>
      <c r="H94" s="53"/>
      <c r="I94" s="13"/>
      <c r="J94" s="53"/>
    </row>
    <row r="95" spans="1:13" s="42" customFormat="1" ht="18" customHeight="1" x14ac:dyDescent="0.3">
      <c r="A95" s="55" t="s">
        <v>55</v>
      </c>
      <c r="B95" s="18"/>
      <c r="C95" s="18"/>
      <c r="D95" s="53">
        <v>4336923080</v>
      </c>
      <c r="E95" s="54"/>
      <c r="F95" s="53"/>
      <c r="G95" s="53"/>
      <c r="H95" s="53">
        <v>4336923080</v>
      </c>
      <c r="I95" s="13"/>
      <c r="J95" s="53"/>
    </row>
    <row r="96" spans="1:13" s="42" customFormat="1" ht="18" customHeight="1" x14ac:dyDescent="0.3">
      <c r="A96" s="18" t="s">
        <v>56</v>
      </c>
      <c r="B96" s="18"/>
      <c r="C96" s="18"/>
      <c r="D96" s="53"/>
      <c r="E96" s="54"/>
      <c r="F96" s="53"/>
      <c r="G96" s="53"/>
      <c r="H96" s="53"/>
      <c r="I96" s="13"/>
      <c r="J96" s="53"/>
    </row>
    <row r="97" spans="1:10" s="42" customFormat="1" ht="18" customHeight="1" x14ac:dyDescent="0.3">
      <c r="A97" s="55" t="s">
        <v>55</v>
      </c>
      <c r="B97" s="18"/>
      <c r="C97" s="18"/>
      <c r="E97" s="54"/>
      <c r="F97" s="53">
        <v>4336906384</v>
      </c>
      <c r="G97" s="53"/>
      <c r="I97" s="13"/>
      <c r="J97" s="53">
        <v>4336906384</v>
      </c>
    </row>
    <row r="98" spans="1:10" s="42" customFormat="1" ht="18" customHeight="1" x14ac:dyDescent="0.3">
      <c r="A98" s="18" t="s">
        <v>57</v>
      </c>
      <c r="B98" s="18"/>
      <c r="C98" s="18"/>
      <c r="D98" s="12">
        <v>-9850</v>
      </c>
      <c r="E98" s="54"/>
      <c r="F98" s="12">
        <v>-9850</v>
      </c>
      <c r="G98" s="47"/>
      <c r="H98" s="17">
        <v>0</v>
      </c>
      <c r="I98" s="56"/>
      <c r="J98" s="17">
        <v>0</v>
      </c>
    </row>
    <row r="99" spans="1:10" s="42" customFormat="1" ht="18" customHeight="1" x14ac:dyDescent="0.3">
      <c r="A99" s="47" t="s">
        <v>58</v>
      </c>
      <c r="B99" s="14">
        <v>27</v>
      </c>
      <c r="C99" s="22"/>
      <c r="D99" s="12">
        <v>669079930</v>
      </c>
      <c r="E99" s="27"/>
      <c r="F99" s="12">
        <v>669063234</v>
      </c>
      <c r="G99" s="47"/>
      <c r="H99" s="12">
        <v>1421742574</v>
      </c>
      <c r="I99" s="22"/>
      <c r="J99" s="12">
        <v>1421725878</v>
      </c>
    </row>
    <row r="100" spans="1:10" s="42" customFormat="1" ht="18" customHeight="1" x14ac:dyDescent="0.3">
      <c r="A100" s="57" t="s">
        <v>59</v>
      </c>
      <c r="B100" s="14">
        <v>6.4</v>
      </c>
      <c r="C100" s="22"/>
      <c r="D100" s="182">
        <v>-280035606</v>
      </c>
      <c r="E100" s="171"/>
      <c r="F100" s="182">
        <v>-83205868</v>
      </c>
      <c r="G100" s="181"/>
      <c r="H100" s="183">
        <v>-192418392</v>
      </c>
      <c r="I100" s="22"/>
      <c r="J100" s="59">
        <v>18516606</v>
      </c>
    </row>
    <row r="101" spans="1:10" s="42" customFormat="1" ht="18" customHeight="1" x14ac:dyDescent="0.3">
      <c r="A101" s="57" t="s">
        <v>60</v>
      </c>
      <c r="B101" s="14"/>
      <c r="C101" s="57"/>
      <c r="D101" s="12"/>
      <c r="E101" s="32"/>
      <c r="F101" s="12"/>
      <c r="G101" s="47"/>
      <c r="H101" s="12"/>
      <c r="I101" s="57"/>
      <c r="J101" s="12"/>
    </row>
    <row r="102" spans="1:10" s="42" customFormat="1" ht="18" customHeight="1" x14ac:dyDescent="0.3">
      <c r="A102" s="13" t="s">
        <v>61</v>
      </c>
      <c r="B102" s="14"/>
      <c r="C102" s="57"/>
      <c r="D102" s="60"/>
      <c r="E102" s="60"/>
      <c r="F102" s="60"/>
      <c r="G102" s="47"/>
      <c r="H102" s="60"/>
      <c r="I102" s="57"/>
      <c r="J102" s="60"/>
    </row>
    <row r="103" spans="1:10" s="42" customFormat="1" ht="18" customHeight="1" x14ac:dyDescent="0.3">
      <c r="A103" s="18" t="s">
        <v>62</v>
      </c>
      <c r="B103" s="14">
        <v>30</v>
      </c>
      <c r="C103" s="57"/>
      <c r="D103" s="59">
        <v>157736088</v>
      </c>
      <c r="E103" s="60"/>
      <c r="F103" s="59">
        <v>148552970</v>
      </c>
      <c r="G103" s="47"/>
      <c r="H103" s="59">
        <v>58814733</v>
      </c>
      <c r="I103" s="61"/>
      <c r="J103" s="59">
        <v>56511529</v>
      </c>
    </row>
    <row r="104" spans="1:10" s="42" customFormat="1" ht="18" customHeight="1" x14ac:dyDescent="0.3">
      <c r="A104" s="13" t="s">
        <v>63</v>
      </c>
      <c r="B104" s="14"/>
      <c r="C104" s="57"/>
      <c r="D104" s="59">
        <v>871470637</v>
      </c>
      <c r="E104" s="59"/>
      <c r="F104" s="59">
        <v>796305192</v>
      </c>
      <c r="G104" s="47"/>
      <c r="H104" s="59">
        <v>642110590</v>
      </c>
      <c r="I104" s="59"/>
      <c r="J104" s="59">
        <v>601234525</v>
      </c>
    </row>
    <row r="105" spans="1:10" s="42" customFormat="1" ht="18" customHeight="1" x14ac:dyDescent="0.3">
      <c r="A105" s="202" t="s">
        <v>223</v>
      </c>
      <c r="B105" s="14">
        <v>26</v>
      </c>
      <c r="C105" s="57"/>
      <c r="D105" s="62">
        <v>-6923476</v>
      </c>
      <c r="E105" s="59"/>
      <c r="F105" s="63">
        <v>0</v>
      </c>
      <c r="G105" s="47"/>
      <c r="H105" s="62">
        <v>-6923476</v>
      </c>
      <c r="I105" s="59"/>
      <c r="J105" s="63">
        <v>0</v>
      </c>
    </row>
    <row r="106" spans="1:10" s="42" customFormat="1" ht="18" customHeight="1" x14ac:dyDescent="0.3">
      <c r="A106" s="49" t="s">
        <v>64</v>
      </c>
      <c r="B106" s="14"/>
      <c r="C106" s="57"/>
      <c r="D106" s="12">
        <f>SUM(D95:D105)</f>
        <v>5748240803</v>
      </c>
      <c r="E106" s="59"/>
      <c r="F106" s="12">
        <f>SUM(F95:F105)</f>
        <v>5867612062</v>
      </c>
      <c r="G106" s="47"/>
      <c r="H106" s="12">
        <f>SUM(H95:H105)</f>
        <v>6260249109</v>
      </c>
      <c r="I106" s="59"/>
      <c r="J106" s="20">
        <f>SUM(J95:J105)</f>
        <v>6434894922</v>
      </c>
    </row>
    <row r="107" spans="1:10" s="42" customFormat="1" ht="18" customHeight="1" x14ac:dyDescent="0.3">
      <c r="A107" s="51" t="s">
        <v>65</v>
      </c>
      <c r="B107" s="14"/>
      <c r="C107" s="57"/>
      <c r="D107" s="64">
        <v>12812038</v>
      </c>
      <c r="E107" s="59"/>
      <c r="F107" s="64">
        <v>19127191</v>
      </c>
      <c r="G107" s="47"/>
      <c r="H107" s="63">
        <v>0</v>
      </c>
      <c r="I107" s="16"/>
      <c r="J107" s="63">
        <v>0</v>
      </c>
    </row>
    <row r="108" spans="1:10" s="42" customFormat="1" ht="18" customHeight="1" x14ac:dyDescent="0.3">
      <c r="A108" s="49" t="s">
        <v>66</v>
      </c>
      <c r="B108" s="14"/>
      <c r="C108" s="13"/>
      <c r="D108" s="65">
        <f>SUM(D106:D107)</f>
        <v>5761052841</v>
      </c>
      <c r="E108" s="59"/>
      <c r="F108" s="65">
        <f>SUM(F106:F107)</f>
        <v>5886739253</v>
      </c>
      <c r="G108" s="47"/>
      <c r="H108" s="65">
        <f>SUM(H106:H107)</f>
        <v>6260249109</v>
      </c>
      <c r="I108" s="13"/>
      <c r="J108" s="65">
        <f>SUM(J106:J107)</f>
        <v>6434894922</v>
      </c>
    </row>
    <row r="109" spans="1:10" s="42" customFormat="1" ht="18" customHeight="1" thickBot="1" x14ac:dyDescent="0.35">
      <c r="A109" s="66" t="s">
        <v>67</v>
      </c>
      <c r="B109" s="14"/>
      <c r="C109" s="18"/>
      <c r="D109" s="67">
        <f>SUM(D87,D108)</f>
        <v>8825468918</v>
      </c>
      <c r="E109" s="68"/>
      <c r="F109" s="67">
        <f>SUM(F87,F108)</f>
        <v>9160116027</v>
      </c>
      <c r="G109" s="47"/>
      <c r="H109" s="67">
        <f>SUM(H87,H108)</f>
        <v>7330601989</v>
      </c>
      <c r="I109" s="18"/>
      <c r="J109" s="67">
        <f>SUM(J87,J108)</f>
        <v>7584461272</v>
      </c>
    </row>
    <row r="110" spans="1:10" s="42" customFormat="1" ht="18" customHeight="1" thickTop="1" x14ac:dyDescent="0.3">
      <c r="A110" s="66"/>
      <c r="B110" s="14"/>
      <c r="C110" s="18"/>
      <c r="D110" s="60"/>
      <c r="E110" s="68"/>
      <c r="F110" s="60"/>
      <c r="G110" s="47"/>
      <c r="H110" s="60"/>
      <c r="I110" s="18"/>
      <c r="J110" s="60"/>
    </row>
    <row r="111" spans="1:10" s="42" customFormat="1" ht="31.05" customHeight="1" x14ac:dyDescent="0.3">
      <c r="A111" s="66"/>
      <c r="B111" s="14"/>
      <c r="C111" s="18"/>
      <c r="D111" s="60"/>
      <c r="E111" s="68"/>
      <c r="F111" s="60"/>
      <c r="G111" s="47"/>
      <c r="H111" s="60"/>
      <c r="I111" s="18"/>
      <c r="J111" s="60"/>
    </row>
    <row r="112" spans="1:10" ht="20.25" customHeight="1" x14ac:dyDescent="0.3">
      <c r="A112" s="203" t="s">
        <v>68</v>
      </c>
      <c r="D112" s="204">
        <f>D29-D109</f>
        <v>0</v>
      </c>
      <c r="E112" s="203"/>
      <c r="F112" s="203"/>
      <c r="G112" s="203"/>
      <c r="H112" s="204">
        <f>H29-H109</f>
        <v>0</v>
      </c>
      <c r="I112" s="203"/>
      <c r="J112" s="203"/>
    </row>
    <row r="114" spans="1:11" ht="18" customHeight="1" x14ac:dyDescent="0.3">
      <c r="A114" s="210" t="s">
        <v>30</v>
      </c>
      <c r="B114" s="210"/>
      <c r="C114" s="210"/>
      <c r="D114" s="210"/>
      <c r="E114" s="210"/>
      <c r="F114" s="210"/>
      <c r="G114" s="210"/>
      <c r="H114" s="210"/>
      <c r="I114" s="210"/>
      <c r="J114" s="210"/>
    </row>
    <row r="117" spans="1:11" ht="18" customHeight="1" x14ac:dyDescent="0.3"/>
    <row r="118" spans="1:11" ht="18" customHeight="1" x14ac:dyDescent="0.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</row>
    <row r="119" spans="1:11" ht="20.25" customHeight="1" x14ac:dyDescent="0.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</row>
  </sheetData>
  <mergeCells count="18">
    <mergeCell ref="A61:J61"/>
    <mergeCell ref="A1:J1"/>
    <mergeCell ref="A2:J2"/>
    <mergeCell ref="A3:J3"/>
    <mergeCell ref="A4:J4"/>
    <mergeCell ref="D6:F6"/>
    <mergeCell ref="H6:J6"/>
    <mergeCell ref="D7:F7"/>
    <mergeCell ref="H7:J7"/>
    <mergeCell ref="A54:J54"/>
    <mergeCell ref="A114:J114"/>
    <mergeCell ref="A62:J62"/>
    <mergeCell ref="A63:J63"/>
    <mergeCell ref="A64:J64"/>
    <mergeCell ref="D66:F66"/>
    <mergeCell ref="H66:J66"/>
    <mergeCell ref="D67:F67"/>
    <mergeCell ref="H67:J67"/>
  </mergeCells>
  <pageMargins left="0.8" right="0.4" top="1" bottom="0.5" header="0.6" footer="0.3"/>
  <pageSetup paperSize="9" scale="70" firstPageNumber="3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21"/>
  <sheetViews>
    <sheetView topLeftCell="A93" zoomScale="85" zoomScaleNormal="85" zoomScaleSheetLayoutView="115" workbookViewId="0">
      <selection activeCell="E98" sqref="E98"/>
    </sheetView>
  </sheetViews>
  <sheetFormatPr defaultRowHeight="20.25" customHeight="1" x14ac:dyDescent="0.3"/>
  <cols>
    <col min="1" max="1" width="60.09765625" style="10" customWidth="1"/>
    <col min="2" max="2" width="5.3984375" style="14" bestFit="1" customWidth="1"/>
    <col min="3" max="3" width="4.59765625" style="69" customWidth="1"/>
    <col min="4" max="4" width="0.8984375" style="69" customWidth="1"/>
    <col min="5" max="5" width="13.09765625" style="69" customWidth="1"/>
    <col min="6" max="6" width="0.8984375" style="69" customWidth="1"/>
    <col min="7" max="7" width="13.09765625" style="69" customWidth="1"/>
    <col min="8" max="8" width="0.8984375" style="69" customWidth="1"/>
    <col min="9" max="9" width="13.09765625" style="69" customWidth="1"/>
    <col min="10" max="10" width="0.8984375" style="69" customWidth="1"/>
    <col min="11" max="11" width="13.09765625" style="10" customWidth="1"/>
    <col min="12" max="12" width="1" style="10" customWidth="1"/>
    <col min="13" max="256" width="9.09765625" style="10"/>
    <col min="257" max="257" width="60.09765625" style="10" customWidth="1"/>
    <col min="258" max="258" width="5.3984375" style="10" bestFit="1" customWidth="1"/>
    <col min="259" max="259" width="4.59765625" style="10" customWidth="1"/>
    <col min="260" max="260" width="0.8984375" style="10" customWidth="1"/>
    <col min="261" max="261" width="13.09765625" style="10" customWidth="1"/>
    <col min="262" max="262" width="0.8984375" style="10" customWidth="1"/>
    <col min="263" max="263" width="13.09765625" style="10" customWidth="1"/>
    <col min="264" max="264" width="0.8984375" style="10" customWidth="1"/>
    <col min="265" max="265" width="13.09765625" style="10" customWidth="1"/>
    <col min="266" max="266" width="0.8984375" style="10" customWidth="1"/>
    <col min="267" max="267" width="13.09765625" style="10" customWidth="1"/>
    <col min="268" max="268" width="1" style="10" customWidth="1"/>
    <col min="269" max="512" width="9.09765625" style="10"/>
    <col min="513" max="513" width="60.09765625" style="10" customWidth="1"/>
    <col min="514" max="514" width="5.3984375" style="10" bestFit="1" customWidth="1"/>
    <col min="515" max="515" width="4.59765625" style="10" customWidth="1"/>
    <col min="516" max="516" width="0.8984375" style="10" customWidth="1"/>
    <col min="517" max="517" width="13.09765625" style="10" customWidth="1"/>
    <col min="518" max="518" width="0.8984375" style="10" customWidth="1"/>
    <col min="519" max="519" width="13.09765625" style="10" customWidth="1"/>
    <col min="520" max="520" width="0.8984375" style="10" customWidth="1"/>
    <col min="521" max="521" width="13.09765625" style="10" customWidth="1"/>
    <col min="522" max="522" width="0.8984375" style="10" customWidth="1"/>
    <col min="523" max="523" width="13.09765625" style="10" customWidth="1"/>
    <col min="524" max="524" width="1" style="10" customWidth="1"/>
    <col min="525" max="768" width="9.09765625" style="10"/>
    <col min="769" max="769" width="60.09765625" style="10" customWidth="1"/>
    <col min="770" max="770" width="5.3984375" style="10" bestFit="1" customWidth="1"/>
    <col min="771" max="771" width="4.59765625" style="10" customWidth="1"/>
    <col min="772" max="772" width="0.8984375" style="10" customWidth="1"/>
    <col min="773" max="773" width="13.09765625" style="10" customWidth="1"/>
    <col min="774" max="774" width="0.8984375" style="10" customWidth="1"/>
    <col min="775" max="775" width="13.09765625" style="10" customWidth="1"/>
    <col min="776" max="776" width="0.8984375" style="10" customWidth="1"/>
    <col min="777" max="777" width="13.09765625" style="10" customWidth="1"/>
    <col min="778" max="778" width="0.8984375" style="10" customWidth="1"/>
    <col min="779" max="779" width="13.09765625" style="10" customWidth="1"/>
    <col min="780" max="780" width="1" style="10" customWidth="1"/>
    <col min="781" max="1024" width="9.09765625" style="10"/>
    <col min="1025" max="1025" width="60.09765625" style="10" customWidth="1"/>
    <col min="1026" max="1026" width="5.3984375" style="10" bestFit="1" customWidth="1"/>
    <col min="1027" max="1027" width="4.59765625" style="10" customWidth="1"/>
    <col min="1028" max="1028" width="0.8984375" style="10" customWidth="1"/>
    <col min="1029" max="1029" width="13.09765625" style="10" customWidth="1"/>
    <col min="1030" max="1030" width="0.8984375" style="10" customWidth="1"/>
    <col min="1031" max="1031" width="13.09765625" style="10" customWidth="1"/>
    <col min="1032" max="1032" width="0.8984375" style="10" customWidth="1"/>
    <col min="1033" max="1033" width="13.09765625" style="10" customWidth="1"/>
    <col min="1034" max="1034" width="0.8984375" style="10" customWidth="1"/>
    <col min="1035" max="1035" width="13.09765625" style="10" customWidth="1"/>
    <col min="1036" max="1036" width="1" style="10" customWidth="1"/>
    <col min="1037" max="1280" width="9.09765625" style="10"/>
    <col min="1281" max="1281" width="60.09765625" style="10" customWidth="1"/>
    <col min="1282" max="1282" width="5.3984375" style="10" bestFit="1" customWidth="1"/>
    <col min="1283" max="1283" width="4.59765625" style="10" customWidth="1"/>
    <col min="1284" max="1284" width="0.8984375" style="10" customWidth="1"/>
    <col min="1285" max="1285" width="13.09765625" style="10" customWidth="1"/>
    <col min="1286" max="1286" width="0.8984375" style="10" customWidth="1"/>
    <col min="1287" max="1287" width="13.09765625" style="10" customWidth="1"/>
    <col min="1288" max="1288" width="0.8984375" style="10" customWidth="1"/>
    <col min="1289" max="1289" width="13.09765625" style="10" customWidth="1"/>
    <col min="1290" max="1290" width="0.8984375" style="10" customWidth="1"/>
    <col min="1291" max="1291" width="13.09765625" style="10" customWidth="1"/>
    <col min="1292" max="1292" width="1" style="10" customWidth="1"/>
    <col min="1293" max="1536" width="9.09765625" style="10"/>
    <col min="1537" max="1537" width="60.09765625" style="10" customWidth="1"/>
    <col min="1538" max="1538" width="5.3984375" style="10" bestFit="1" customWidth="1"/>
    <col min="1539" max="1539" width="4.59765625" style="10" customWidth="1"/>
    <col min="1540" max="1540" width="0.8984375" style="10" customWidth="1"/>
    <col min="1541" max="1541" width="13.09765625" style="10" customWidth="1"/>
    <col min="1542" max="1542" width="0.8984375" style="10" customWidth="1"/>
    <col min="1543" max="1543" width="13.09765625" style="10" customWidth="1"/>
    <col min="1544" max="1544" width="0.8984375" style="10" customWidth="1"/>
    <col min="1545" max="1545" width="13.09765625" style="10" customWidth="1"/>
    <col min="1546" max="1546" width="0.8984375" style="10" customWidth="1"/>
    <col min="1547" max="1547" width="13.09765625" style="10" customWidth="1"/>
    <col min="1548" max="1548" width="1" style="10" customWidth="1"/>
    <col min="1549" max="1792" width="9.09765625" style="10"/>
    <col min="1793" max="1793" width="60.09765625" style="10" customWidth="1"/>
    <col min="1794" max="1794" width="5.3984375" style="10" bestFit="1" customWidth="1"/>
    <col min="1795" max="1795" width="4.59765625" style="10" customWidth="1"/>
    <col min="1796" max="1796" width="0.8984375" style="10" customWidth="1"/>
    <col min="1797" max="1797" width="13.09765625" style="10" customWidth="1"/>
    <col min="1798" max="1798" width="0.8984375" style="10" customWidth="1"/>
    <col min="1799" max="1799" width="13.09765625" style="10" customWidth="1"/>
    <col min="1800" max="1800" width="0.8984375" style="10" customWidth="1"/>
    <col min="1801" max="1801" width="13.09765625" style="10" customWidth="1"/>
    <col min="1802" max="1802" width="0.8984375" style="10" customWidth="1"/>
    <col min="1803" max="1803" width="13.09765625" style="10" customWidth="1"/>
    <col min="1804" max="1804" width="1" style="10" customWidth="1"/>
    <col min="1805" max="2048" width="9.09765625" style="10"/>
    <col min="2049" max="2049" width="60.09765625" style="10" customWidth="1"/>
    <col min="2050" max="2050" width="5.3984375" style="10" bestFit="1" customWidth="1"/>
    <col min="2051" max="2051" width="4.59765625" style="10" customWidth="1"/>
    <col min="2052" max="2052" width="0.8984375" style="10" customWidth="1"/>
    <col min="2053" max="2053" width="13.09765625" style="10" customWidth="1"/>
    <col min="2054" max="2054" width="0.8984375" style="10" customWidth="1"/>
    <col min="2055" max="2055" width="13.09765625" style="10" customWidth="1"/>
    <col min="2056" max="2056" width="0.8984375" style="10" customWidth="1"/>
    <col min="2057" max="2057" width="13.09765625" style="10" customWidth="1"/>
    <col min="2058" max="2058" width="0.8984375" style="10" customWidth="1"/>
    <col min="2059" max="2059" width="13.09765625" style="10" customWidth="1"/>
    <col min="2060" max="2060" width="1" style="10" customWidth="1"/>
    <col min="2061" max="2304" width="9.09765625" style="10"/>
    <col min="2305" max="2305" width="60.09765625" style="10" customWidth="1"/>
    <col min="2306" max="2306" width="5.3984375" style="10" bestFit="1" customWidth="1"/>
    <col min="2307" max="2307" width="4.59765625" style="10" customWidth="1"/>
    <col min="2308" max="2308" width="0.8984375" style="10" customWidth="1"/>
    <col min="2309" max="2309" width="13.09765625" style="10" customWidth="1"/>
    <col min="2310" max="2310" width="0.8984375" style="10" customWidth="1"/>
    <col min="2311" max="2311" width="13.09765625" style="10" customWidth="1"/>
    <col min="2312" max="2312" width="0.8984375" style="10" customWidth="1"/>
    <col min="2313" max="2313" width="13.09765625" style="10" customWidth="1"/>
    <col min="2314" max="2314" width="0.8984375" style="10" customWidth="1"/>
    <col min="2315" max="2315" width="13.09765625" style="10" customWidth="1"/>
    <col min="2316" max="2316" width="1" style="10" customWidth="1"/>
    <col min="2317" max="2560" width="9.09765625" style="10"/>
    <col min="2561" max="2561" width="60.09765625" style="10" customWidth="1"/>
    <col min="2562" max="2562" width="5.3984375" style="10" bestFit="1" customWidth="1"/>
    <col min="2563" max="2563" width="4.59765625" style="10" customWidth="1"/>
    <col min="2564" max="2564" width="0.8984375" style="10" customWidth="1"/>
    <col min="2565" max="2565" width="13.09765625" style="10" customWidth="1"/>
    <col min="2566" max="2566" width="0.8984375" style="10" customWidth="1"/>
    <col min="2567" max="2567" width="13.09765625" style="10" customWidth="1"/>
    <col min="2568" max="2568" width="0.8984375" style="10" customWidth="1"/>
    <col min="2569" max="2569" width="13.09765625" style="10" customWidth="1"/>
    <col min="2570" max="2570" width="0.8984375" style="10" customWidth="1"/>
    <col min="2571" max="2571" width="13.09765625" style="10" customWidth="1"/>
    <col min="2572" max="2572" width="1" style="10" customWidth="1"/>
    <col min="2573" max="2816" width="9.09765625" style="10"/>
    <col min="2817" max="2817" width="60.09765625" style="10" customWidth="1"/>
    <col min="2818" max="2818" width="5.3984375" style="10" bestFit="1" customWidth="1"/>
    <col min="2819" max="2819" width="4.59765625" style="10" customWidth="1"/>
    <col min="2820" max="2820" width="0.8984375" style="10" customWidth="1"/>
    <col min="2821" max="2821" width="13.09765625" style="10" customWidth="1"/>
    <col min="2822" max="2822" width="0.8984375" style="10" customWidth="1"/>
    <col min="2823" max="2823" width="13.09765625" style="10" customWidth="1"/>
    <col min="2824" max="2824" width="0.8984375" style="10" customWidth="1"/>
    <col min="2825" max="2825" width="13.09765625" style="10" customWidth="1"/>
    <col min="2826" max="2826" width="0.8984375" style="10" customWidth="1"/>
    <col min="2827" max="2827" width="13.09765625" style="10" customWidth="1"/>
    <col min="2828" max="2828" width="1" style="10" customWidth="1"/>
    <col min="2829" max="3072" width="9.09765625" style="10"/>
    <col min="3073" max="3073" width="60.09765625" style="10" customWidth="1"/>
    <col min="3074" max="3074" width="5.3984375" style="10" bestFit="1" customWidth="1"/>
    <col min="3075" max="3075" width="4.59765625" style="10" customWidth="1"/>
    <col min="3076" max="3076" width="0.8984375" style="10" customWidth="1"/>
    <col min="3077" max="3077" width="13.09765625" style="10" customWidth="1"/>
    <col min="3078" max="3078" width="0.8984375" style="10" customWidth="1"/>
    <col min="3079" max="3079" width="13.09765625" style="10" customWidth="1"/>
    <col min="3080" max="3080" width="0.8984375" style="10" customWidth="1"/>
    <col min="3081" max="3081" width="13.09765625" style="10" customWidth="1"/>
    <col min="3082" max="3082" width="0.8984375" style="10" customWidth="1"/>
    <col min="3083" max="3083" width="13.09765625" style="10" customWidth="1"/>
    <col min="3084" max="3084" width="1" style="10" customWidth="1"/>
    <col min="3085" max="3328" width="9.09765625" style="10"/>
    <col min="3329" max="3329" width="60.09765625" style="10" customWidth="1"/>
    <col min="3330" max="3330" width="5.3984375" style="10" bestFit="1" customWidth="1"/>
    <col min="3331" max="3331" width="4.59765625" style="10" customWidth="1"/>
    <col min="3332" max="3332" width="0.8984375" style="10" customWidth="1"/>
    <col min="3333" max="3333" width="13.09765625" style="10" customWidth="1"/>
    <col min="3334" max="3334" width="0.8984375" style="10" customWidth="1"/>
    <col min="3335" max="3335" width="13.09765625" style="10" customWidth="1"/>
    <col min="3336" max="3336" width="0.8984375" style="10" customWidth="1"/>
    <col min="3337" max="3337" width="13.09765625" style="10" customWidth="1"/>
    <col min="3338" max="3338" width="0.8984375" style="10" customWidth="1"/>
    <col min="3339" max="3339" width="13.09765625" style="10" customWidth="1"/>
    <col min="3340" max="3340" width="1" style="10" customWidth="1"/>
    <col min="3341" max="3584" width="9.09765625" style="10"/>
    <col min="3585" max="3585" width="60.09765625" style="10" customWidth="1"/>
    <col min="3586" max="3586" width="5.3984375" style="10" bestFit="1" customWidth="1"/>
    <col min="3587" max="3587" width="4.59765625" style="10" customWidth="1"/>
    <col min="3588" max="3588" width="0.8984375" style="10" customWidth="1"/>
    <col min="3589" max="3589" width="13.09765625" style="10" customWidth="1"/>
    <col min="3590" max="3590" width="0.8984375" style="10" customWidth="1"/>
    <col min="3591" max="3591" width="13.09765625" style="10" customWidth="1"/>
    <col min="3592" max="3592" width="0.8984375" style="10" customWidth="1"/>
    <col min="3593" max="3593" width="13.09765625" style="10" customWidth="1"/>
    <col min="3594" max="3594" width="0.8984375" style="10" customWidth="1"/>
    <col min="3595" max="3595" width="13.09765625" style="10" customWidth="1"/>
    <col min="3596" max="3596" width="1" style="10" customWidth="1"/>
    <col min="3597" max="3840" width="9.09765625" style="10"/>
    <col min="3841" max="3841" width="60.09765625" style="10" customWidth="1"/>
    <col min="3842" max="3842" width="5.3984375" style="10" bestFit="1" customWidth="1"/>
    <col min="3843" max="3843" width="4.59765625" style="10" customWidth="1"/>
    <col min="3844" max="3844" width="0.8984375" style="10" customWidth="1"/>
    <col min="3845" max="3845" width="13.09765625" style="10" customWidth="1"/>
    <col min="3846" max="3846" width="0.8984375" style="10" customWidth="1"/>
    <col min="3847" max="3847" width="13.09765625" style="10" customWidth="1"/>
    <col min="3848" max="3848" width="0.8984375" style="10" customWidth="1"/>
    <col min="3849" max="3849" width="13.09765625" style="10" customWidth="1"/>
    <col min="3850" max="3850" width="0.8984375" style="10" customWidth="1"/>
    <col min="3851" max="3851" width="13.09765625" style="10" customWidth="1"/>
    <col min="3852" max="3852" width="1" style="10" customWidth="1"/>
    <col min="3853" max="4096" width="9.09765625" style="10"/>
    <col min="4097" max="4097" width="60.09765625" style="10" customWidth="1"/>
    <col min="4098" max="4098" width="5.3984375" style="10" bestFit="1" customWidth="1"/>
    <col min="4099" max="4099" width="4.59765625" style="10" customWidth="1"/>
    <col min="4100" max="4100" width="0.8984375" style="10" customWidth="1"/>
    <col min="4101" max="4101" width="13.09765625" style="10" customWidth="1"/>
    <col min="4102" max="4102" width="0.8984375" style="10" customWidth="1"/>
    <col min="4103" max="4103" width="13.09765625" style="10" customWidth="1"/>
    <col min="4104" max="4104" width="0.8984375" style="10" customWidth="1"/>
    <col min="4105" max="4105" width="13.09765625" style="10" customWidth="1"/>
    <col min="4106" max="4106" width="0.8984375" style="10" customWidth="1"/>
    <col min="4107" max="4107" width="13.09765625" style="10" customWidth="1"/>
    <col min="4108" max="4108" width="1" style="10" customWidth="1"/>
    <col min="4109" max="4352" width="9.09765625" style="10"/>
    <col min="4353" max="4353" width="60.09765625" style="10" customWidth="1"/>
    <col min="4354" max="4354" width="5.3984375" style="10" bestFit="1" customWidth="1"/>
    <col min="4355" max="4355" width="4.59765625" style="10" customWidth="1"/>
    <col min="4356" max="4356" width="0.8984375" style="10" customWidth="1"/>
    <col min="4357" max="4357" width="13.09765625" style="10" customWidth="1"/>
    <col min="4358" max="4358" width="0.8984375" style="10" customWidth="1"/>
    <col min="4359" max="4359" width="13.09765625" style="10" customWidth="1"/>
    <col min="4360" max="4360" width="0.8984375" style="10" customWidth="1"/>
    <col min="4361" max="4361" width="13.09765625" style="10" customWidth="1"/>
    <col min="4362" max="4362" width="0.8984375" style="10" customWidth="1"/>
    <col min="4363" max="4363" width="13.09765625" style="10" customWidth="1"/>
    <col min="4364" max="4364" width="1" style="10" customWidth="1"/>
    <col min="4365" max="4608" width="9.09765625" style="10"/>
    <col min="4609" max="4609" width="60.09765625" style="10" customWidth="1"/>
    <col min="4610" max="4610" width="5.3984375" style="10" bestFit="1" customWidth="1"/>
    <col min="4611" max="4611" width="4.59765625" style="10" customWidth="1"/>
    <col min="4612" max="4612" width="0.8984375" style="10" customWidth="1"/>
    <col min="4613" max="4613" width="13.09765625" style="10" customWidth="1"/>
    <col min="4614" max="4614" width="0.8984375" style="10" customWidth="1"/>
    <col min="4615" max="4615" width="13.09765625" style="10" customWidth="1"/>
    <col min="4616" max="4616" width="0.8984375" style="10" customWidth="1"/>
    <col min="4617" max="4617" width="13.09765625" style="10" customWidth="1"/>
    <col min="4618" max="4618" width="0.8984375" style="10" customWidth="1"/>
    <col min="4619" max="4619" width="13.09765625" style="10" customWidth="1"/>
    <col min="4620" max="4620" width="1" style="10" customWidth="1"/>
    <col min="4621" max="4864" width="9.09765625" style="10"/>
    <col min="4865" max="4865" width="60.09765625" style="10" customWidth="1"/>
    <col min="4866" max="4866" width="5.3984375" style="10" bestFit="1" customWidth="1"/>
    <col min="4867" max="4867" width="4.59765625" style="10" customWidth="1"/>
    <col min="4868" max="4868" width="0.8984375" style="10" customWidth="1"/>
    <col min="4869" max="4869" width="13.09765625" style="10" customWidth="1"/>
    <col min="4870" max="4870" width="0.8984375" style="10" customWidth="1"/>
    <col min="4871" max="4871" width="13.09765625" style="10" customWidth="1"/>
    <col min="4872" max="4872" width="0.8984375" style="10" customWidth="1"/>
    <col min="4873" max="4873" width="13.09765625" style="10" customWidth="1"/>
    <col min="4874" max="4874" width="0.8984375" style="10" customWidth="1"/>
    <col min="4875" max="4875" width="13.09765625" style="10" customWidth="1"/>
    <col min="4876" max="4876" width="1" style="10" customWidth="1"/>
    <col min="4877" max="5120" width="9.09765625" style="10"/>
    <col min="5121" max="5121" width="60.09765625" style="10" customWidth="1"/>
    <col min="5122" max="5122" width="5.3984375" style="10" bestFit="1" customWidth="1"/>
    <col min="5123" max="5123" width="4.59765625" style="10" customWidth="1"/>
    <col min="5124" max="5124" width="0.8984375" style="10" customWidth="1"/>
    <col min="5125" max="5125" width="13.09765625" style="10" customWidth="1"/>
    <col min="5126" max="5126" width="0.8984375" style="10" customWidth="1"/>
    <col min="5127" max="5127" width="13.09765625" style="10" customWidth="1"/>
    <col min="5128" max="5128" width="0.8984375" style="10" customWidth="1"/>
    <col min="5129" max="5129" width="13.09765625" style="10" customWidth="1"/>
    <col min="5130" max="5130" width="0.8984375" style="10" customWidth="1"/>
    <col min="5131" max="5131" width="13.09765625" style="10" customWidth="1"/>
    <col min="5132" max="5132" width="1" style="10" customWidth="1"/>
    <col min="5133" max="5376" width="9.09765625" style="10"/>
    <col min="5377" max="5377" width="60.09765625" style="10" customWidth="1"/>
    <col min="5378" max="5378" width="5.3984375" style="10" bestFit="1" customWidth="1"/>
    <col min="5379" max="5379" width="4.59765625" style="10" customWidth="1"/>
    <col min="5380" max="5380" width="0.8984375" style="10" customWidth="1"/>
    <col min="5381" max="5381" width="13.09765625" style="10" customWidth="1"/>
    <col min="5382" max="5382" width="0.8984375" style="10" customWidth="1"/>
    <col min="5383" max="5383" width="13.09765625" style="10" customWidth="1"/>
    <col min="5384" max="5384" width="0.8984375" style="10" customWidth="1"/>
    <col min="5385" max="5385" width="13.09765625" style="10" customWidth="1"/>
    <col min="5386" max="5386" width="0.8984375" style="10" customWidth="1"/>
    <col min="5387" max="5387" width="13.09765625" style="10" customWidth="1"/>
    <col min="5388" max="5388" width="1" style="10" customWidth="1"/>
    <col min="5389" max="5632" width="9.09765625" style="10"/>
    <col min="5633" max="5633" width="60.09765625" style="10" customWidth="1"/>
    <col min="5634" max="5634" width="5.3984375" style="10" bestFit="1" customWidth="1"/>
    <col min="5635" max="5635" width="4.59765625" style="10" customWidth="1"/>
    <col min="5636" max="5636" width="0.8984375" style="10" customWidth="1"/>
    <col min="5637" max="5637" width="13.09765625" style="10" customWidth="1"/>
    <col min="5638" max="5638" width="0.8984375" style="10" customWidth="1"/>
    <col min="5639" max="5639" width="13.09765625" style="10" customWidth="1"/>
    <col min="5640" max="5640" width="0.8984375" style="10" customWidth="1"/>
    <col min="5641" max="5641" width="13.09765625" style="10" customWidth="1"/>
    <col min="5642" max="5642" width="0.8984375" style="10" customWidth="1"/>
    <col min="5643" max="5643" width="13.09765625" style="10" customWidth="1"/>
    <col min="5644" max="5644" width="1" style="10" customWidth="1"/>
    <col min="5645" max="5888" width="9.09765625" style="10"/>
    <col min="5889" max="5889" width="60.09765625" style="10" customWidth="1"/>
    <col min="5890" max="5890" width="5.3984375" style="10" bestFit="1" customWidth="1"/>
    <col min="5891" max="5891" width="4.59765625" style="10" customWidth="1"/>
    <col min="5892" max="5892" width="0.8984375" style="10" customWidth="1"/>
    <col min="5893" max="5893" width="13.09765625" style="10" customWidth="1"/>
    <col min="5894" max="5894" width="0.8984375" style="10" customWidth="1"/>
    <col min="5895" max="5895" width="13.09765625" style="10" customWidth="1"/>
    <col min="5896" max="5896" width="0.8984375" style="10" customWidth="1"/>
    <col min="5897" max="5897" width="13.09765625" style="10" customWidth="1"/>
    <col min="5898" max="5898" width="0.8984375" style="10" customWidth="1"/>
    <col min="5899" max="5899" width="13.09765625" style="10" customWidth="1"/>
    <col min="5900" max="5900" width="1" style="10" customWidth="1"/>
    <col min="5901" max="6144" width="9.09765625" style="10"/>
    <col min="6145" max="6145" width="60.09765625" style="10" customWidth="1"/>
    <col min="6146" max="6146" width="5.3984375" style="10" bestFit="1" customWidth="1"/>
    <col min="6147" max="6147" width="4.59765625" style="10" customWidth="1"/>
    <col min="6148" max="6148" width="0.8984375" style="10" customWidth="1"/>
    <col min="6149" max="6149" width="13.09765625" style="10" customWidth="1"/>
    <col min="6150" max="6150" width="0.8984375" style="10" customWidth="1"/>
    <col min="6151" max="6151" width="13.09765625" style="10" customWidth="1"/>
    <col min="6152" max="6152" width="0.8984375" style="10" customWidth="1"/>
    <col min="6153" max="6153" width="13.09765625" style="10" customWidth="1"/>
    <col min="6154" max="6154" width="0.8984375" style="10" customWidth="1"/>
    <col min="6155" max="6155" width="13.09765625" style="10" customWidth="1"/>
    <col min="6156" max="6156" width="1" style="10" customWidth="1"/>
    <col min="6157" max="6400" width="9.09765625" style="10"/>
    <col min="6401" max="6401" width="60.09765625" style="10" customWidth="1"/>
    <col min="6402" max="6402" width="5.3984375" style="10" bestFit="1" customWidth="1"/>
    <col min="6403" max="6403" width="4.59765625" style="10" customWidth="1"/>
    <col min="6404" max="6404" width="0.8984375" style="10" customWidth="1"/>
    <col min="6405" max="6405" width="13.09765625" style="10" customWidth="1"/>
    <col min="6406" max="6406" width="0.8984375" style="10" customWidth="1"/>
    <col min="6407" max="6407" width="13.09765625" style="10" customWidth="1"/>
    <col min="6408" max="6408" width="0.8984375" style="10" customWidth="1"/>
    <col min="6409" max="6409" width="13.09765625" style="10" customWidth="1"/>
    <col min="6410" max="6410" width="0.8984375" style="10" customWidth="1"/>
    <col min="6411" max="6411" width="13.09765625" style="10" customWidth="1"/>
    <col min="6412" max="6412" width="1" style="10" customWidth="1"/>
    <col min="6413" max="6656" width="9.09765625" style="10"/>
    <col min="6657" max="6657" width="60.09765625" style="10" customWidth="1"/>
    <col min="6658" max="6658" width="5.3984375" style="10" bestFit="1" customWidth="1"/>
    <col min="6659" max="6659" width="4.59765625" style="10" customWidth="1"/>
    <col min="6660" max="6660" width="0.8984375" style="10" customWidth="1"/>
    <col min="6661" max="6661" width="13.09765625" style="10" customWidth="1"/>
    <col min="6662" max="6662" width="0.8984375" style="10" customWidth="1"/>
    <col min="6663" max="6663" width="13.09765625" style="10" customWidth="1"/>
    <col min="6664" max="6664" width="0.8984375" style="10" customWidth="1"/>
    <col min="6665" max="6665" width="13.09765625" style="10" customWidth="1"/>
    <col min="6666" max="6666" width="0.8984375" style="10" customWidth="1"/>
    <col min="6667" max="6667" width="13.09765625" style="10" customWidth="1"/>
    <col min="6668" max="6668" width="1" style="10" customWidth="1"/>
    <col min="6669" max="6912" width="9.09765625" style="10"/>
    <col min="6913" max="6913" width="60.09765625" style="10" customWidth="1"/>
    <col min="6914" max="6914" width="5.3984375" style="10" bestFit="1" customWidth="1"/>
    <col min="6915" max="6915" width="4.59765625" style="10" customWidth="1"/>
    <col min="6916" max="6916" width="0.8984375" style="10" customWidth="1"/>
    <col min="6917" max="6917" width="13.09765625" style="10" customWidth="1"/>
    <col min="6918" max="6918" width="0.8984375" style="10" customWidth="1"/>
    <col min="6919" max="6919" width="13.09765625" style="10" customWidth="1"/>
    <col min="6920" max="6920" width="0.8984375" style="10" customWidth="1"/>
    <col min="6921" max="6921" width="13.09765625" style="10" customWidth="1"/>
    <col min="6922" max="6922" width="0.8984375" style="10" customWidth="1"/>
    <col min="6923" max="6923" width="13.09765625" style="10" customWidth="1"/>
    <col min="6924" max="6924" width="1" style="10" customWidth="1"/>
    <col min="6925" max="7168" width="9.09765625" style="10"/>
    <col min="7169" max="7169" width="60.09765625" style="10" customWidth="1"/>
    <col min="7170" max="7170" width="5.3984375" style="10" bestFit="1" customWidth="1"/>
    <col min="7171" max="7171" width="4.59765625" style="10" customWidth="1"/>
    <col min="7172" max="7172" width="0.8984375" style="10" customWidth="1"/>
    <col min="7173" max="7173" width="13.09765625" style="10" customWidth="1"/>
    <col min="7174" max="7174" width="0.8984375" style="10" customWidth="1"/>
    <col min="7175" max="7175" width="13.09765625" style="10" customWidth="1"/>
    <col min="7176" max="7176" width="0.8984375" style="10" customWidth="1"/>
    <col min="7177" max="7177" width="13.09765625" style="10" customWidth="1"/>
    <col min="7178" max="7178" width="0.8984375" style="10" customWidth="1"/>
    <col min="7179" max="7179" width="13.09765625" style="10" customWidth="1"/>
    <col min="7180" max="7180" width="1" style="10" customWidth="1"/>
    <col min="7181" max="7424" width="9.09765625" style="10"/>
    <col min="7425" max="7425" width="60.09765625" style="10" customWidth="1"/>
    <col min="7426" max="7426" width="5.3984375" style="10" bestFit="1" customWidth="1"/>
    <col min="7427" max="7427" width="4.59765625" style="10" customWidth="1"/>
    <col min="7428" max="7428" width="0.8984375" style="10" customWidth="1"/>
    <col min="7429" max="7429" width="13.09765625" style="10" customWidth="1"/>
    <col min="7430" max="7430" width="0.8984375" style="10" customWidth="1"/>
    <col min="7431" max="7431" width="13.09765625" style="10" customWidth="1"/>
    <col min="7432" max="7432" width="0.8984375" style="10" customWidth="1"/>
    <col min="7433" max="7433" width="13.09765625" style="10" customWidth="1"/>
    <col min="7434" max="7434" width="0.8984375" style="10" customWidth="1"/>
    <col min="7435" max="7435" width="13.09765625" style="10" customWidth="1"/>
    <col min="7436" max="7436" width="1" style="10" customWidth="1"/>
    <col min="7437" max="7680" width="9.09765625" style="10"/>
    <col min="7681" max="7681" width="60.09765625" style="10" customWidth="1"/>
    <col min="7682" max="7682" width="5.3984375" style="10" bestFit="1" customWidth="1"/>
    <col min="7683" max="7683" width="4.59765625" style="10" customWidth="1"/>
    <col min="7684" max="7684" width="0.8984375" style="10" customWidth="1"/>
    <col min="7685" max="7685" width="13.09765625" style="10" customWidth="1"/>
    <col min="7686" max="7686" width="0.8984375" style="10" customWidth="1"/>
    <col min="7687" max="7687" width="13.09765625" style="10" customWidth="1"/>
    <col min="7688" max="7688" width="0.8984375" style="10" customWidth="1"/>
    <col min="7689" max="7689" width="13.09765625" style="10" customWidth="1"/>
    <col min="7690" max="7690" width="0.8984375" style="10" customWidth="1"/>
    <col min="7691" max="7691" width="13.09765625" style="10" customWidth="1"/>
    <col min="7692" max="7692" width="1" style="10" customWidth="1"/>
    <col min="7693" max="7936" width="9.09765625" style="10"/>
    <col min="7937" max="7937" width="60.09765625" style="10" customWidth="1"/>
    <col min="7938" max="7938" width="5.3984375" style="10" bestFit="1" customWidth="1"/>
    <col min="7939" max="7939" width="4.59765625" style="10" customWidth="1"/>
    <col min="7940" max="7940" width="0.8984375" style="10" customWidth="1"/>
    <col min="7941" max="7941" width="13.09765625" style="10" customWidth="1"/>
    <col min="7942" max="7942" width="0.8984375" style="10" customWidth="1"/>
    <col min="7943" max="7943" width="13.09765625" style="10" customWidth="1"/>
    <col min="7944" max="7944" width="0.8984375" style="10" customWidth="1"/>
    <col min="7945" max="7945" width="13.09765625" style="10" customWidth="1"/>
    <col min="7946" max="7946" width="0.8984375" style="10" customWidth="1"/>
    <col min="7947" max="7947" width="13.09765625" style="10" customWidth="1"/>
    <col min="7948" max="7948" width="1" style="10" customWidth="1"/>
    <col min="7949" max="8192" width="9.09765625" style="10"/>
    <col min="8193" max="8193" width="60.09765625" style="10" customWidth="1"/>
    <col min="8194" max="8194" width="5.3984375" style="10" bestFit="1" customWidth="1"/>
    <col min="8195" max="8195" width="4.59765625" style="10" customWidth="1"/>
    <col min="8196" max="8196" width="0.8984375" style="10" customWidth="1"/>
    <col min="8197" max="8197" width="13.09765625" style="10" customWidth="1"/>
    <col min="8198" max="8198" width="0.8984375" style="10" customWidth="1"/>
    <col min="8199" max="8199" width="13.09765625" style="10" customWidth="1"/>
    <col min="8200" max="8200" width="0.8984375" style="10" customWidth="1"/>
    <col min="8201" max="8201" width="13.09765625" style="10" customWidth="1"/>
    <col min="8202" max="8202" width="0.8984375" style="10" customWidth="1"/>
    <col min="8203" max="8203" width="13.09765625" style="10" customWidth="1"/>
    <col min="8204" max="8204" width="1" style="10" customWidth="1"/>
    <col min="8205" max="8448" width="9.09765625" style="10"/>
    <col min="8449" max="8449" width="60.09765625" style="10" customWidth="1"/>
    <col min="8450" max="8450" width="5.3984375" style="10" bestFit="1" customWidth="1"/>
    <col min="8451" max="8451" width="4.59765625" style="10" customWidth="1"/>
    <col min="8452" max="8452" width="0.8984375" style="10" customWidth="1"/>
    <col min="8453" max="8453" width="13.09765625" style="10" customWidth="1"/>
    <col min="8454" max="8454" width="0.8984375" style="10" customWidth="1"/>
    <col min="8455" max="8455" width="13.09765625" style="10" customWidth="1"/>
    <col min="8456" max="8456" width="0.8984375" style="10" customWidth="1"/>
    <col min="8457" max="8457" width="13.09765625" style="10" customWidth="1"/>
    <col min="8458" max="8458" width="0.8984375" style="10" customWidth="1"/>
    <col min="8459" max="8459" width="13.09765625" style="10" customWidth="1"/>
    <col min="8460" max="8460" width="1" style="10" customWidth="1"/>
    <col min="8461" max="8704" width="9.09765625" style="10"/>
    <col min="8705" max="8705" width="60.09765625" style="10" customWidth="1"/>
    <col min="8706" max="8706" width="5.3984375" style="10" bestFit="1" customWidth="1"/>
    <col min="8707" max="8707" width="4.59765625" style="10" customWidth="1"/>
    <col min="8708" max="8708" width="0.8984375" style="10" customWidth="1"/>
    <col min="8709" max="8709" width="13.09765625" style="10" customWidth="1"/>
    <col min="8710" max="8710" width="0.8984375" style="10" customWidth="1"/>
    <col min="8711" max="8711" width="13.09765625" style="10" customWidth="1"/>
    <col min="8712" max="8712" width="0.8984375" style="10" customWidth="1"/>
    <col min="8713" max="8713" width="13.09765625" style="10" customWidth="1"/>
    <col min="8714" max="8714" width="0.8984375" style="10" customWidth="1"/>
    <col min="8715" max="8715" width="13.09765625" style="10" customWidth="1"/>
    <col min="8716" max="8716" width="1" style="10" customWidth="1"/>
    <col min="8717" max="8960" width="9.09765625" style="10"/>
    <col min="8961" max="8961" width="60.09765625" style="10" customWidth="1"/>
    <col min="8962" max="8962" width="5.3984375" style="10" bestFit="1" customWidth="1"/>
    <col min="8963" max="8963" width="4.59765625" style="10" customWidth="1"/>
    <col min="8964" max="8964" width="0.8984375" style="10" customWidth="1"/>
    <col min="8965" max="8965" width="13.09765625" style="10" customWidth="1"/>
    <col min="8966" max="8966" width="0.8984375" style="10" customWidth="1"/>
    <col min="8967" max="8967" width="13.09765625" style="10" customWidth="1"/>
    <col min="8968" max="8968" width="0.8984375" style="10" customWidth="1"/>
    <col min="8969" max="8969" width="13.09765625" style="10" customWidth="1"/>
    <col min="8970" max="8970" width="0.8984375" style="10" customWidth="1"/>
    <col min="8971" max="8971" width="13.09765625" style="10" customWidth="1"/>
    <col min="8972" max="8972" width="1" style="10" customWidth="1"/>
    <col min="8973" max="9216" width="9.09765625" style="10"/>
    <col min="9217" max="9217" width="60.09765625" style="10" customWidth="1"/>
    <col min="9218" max="9218" width="5.3984375" style="10" bestFit="1" customWidth="1"/>
    <col min="9219" max="9219" width="4.59765625" style="10" customWidth="1"/>
    <col min="9220" max="9220" width="0.8984375" style="10" customWidth="1"/>
    <col min="9221" max="9221" width="13.09765625" style="10" customWidth="1"/>
    <col min="9222" max="9222" width="0.8984375" style="10" customWidth="1"/>
    <col min="9223" max="9223" width="13.09765625" style="10" customWidth="1"/>
    <col min="9224" max="9224" width="0.8984375" style="10" customWidth="1"/>
    <col min="9225" max="9225" width="13.09765625" style="10" customWidth="1"/>
    <col min="9226" max="9226" width="0.8984375" style="10" customWidth="1"/>
    <col min="9227" max="9227" width="13.09765625" style="10" customWidth="1"/>
    <col min="9228" max="9228" width="1" style="10" customWidth="1"/>
    <col min="9229" max="9472" width="9.09765625" style="10"/>
    <col min="9473" max="9473" width="60.09765625" style="10" customWidth="1"/>
    <col min="9474" max="9474" width="5.3984375" style="10" bestFit="1" customWidth="1"/>
    <col min="9475" max="9475" width="4.59765625" style="10" customWidth="1"/>
    <col min="9476" max="9476" width="0.8984375" style="10" customWidth="1"/>
    <col min="9477" max="9477" width="13.09765625" style="10" customWidth="1"/>
    <col min="9478" max="9478" width="0.8984375" style="10" customWidth="1"/>
    <col min="9479" max="9479" width="13.09765625" style="10" customWidth="1"/>
    <col min="9480" max="9480" width="0.8984375" style="10" customWidth="1"/>
    <col min="9481" max="9481" width="13.09765625" style="10" customWidth="1"/>
    <col min="9482" max="9482" width="0.8984375" style="10" customWidth="1"/>
    <col min="9483" max="9483" width="13.09765625" style="10" customWidth="1"/>
    <col min="9484" max="9484" width="1" style="10" customWidth="1"/>
    <col min="9485" max="9728" width="9.09765625" style="10"/>
    <col min="9729" max="9729" width="60.09765625" style="10" customWidth="1"/>
    <col min="9730" max="9730" width="5.3984375" style="10" bestFit="1" customWidth="1"/>
    <col min="9731" max="9731" width="4.59765625" style="10" customWidth="1"/>
    <col min="9732" max="9732" width="0.8984375" style="10" customWidth="1"/>
    <col min="9733" max="9733" width="13.09765625" style="10" customWidth="1"/>
    <col min="9734" max="9734" width="0.8984375" style="10" customWidth="1"/>
    <col min="9735" max="9735" width="13.09765625" style="10" customWidth="1"/>
    <col min="9736" max="9736" width="0.8984375" style="10" customWidth="1"/>
    <col min="9737" max="9737" width="13.09765625" style="10" customWidth="1"/>
    <col min="9738" max="9738" width="0.8984375" style="10" customWidth="1"/>
    <col min="9739" max="9739" width="13.09765625" style="10" customWidth="1"/>
    <col min="9740" max="9740" width="1" style="10" customWidth="1"/>
    <col min="9741" max="9984" width="9.09765625" style="10"/>
    <col min="9985" max="9985" width="60.09765625" style="10" customWidth="1"/>
    <col min="9986" max="9986" width="5.3984375" style="10" bestFit="1" customWidth="1"/>
    <col min="9987" max="9987" width="4.59765625" style="10" customWidth="1"/>
    <col min="9988" max="9988" width="0.8984375" style="10" customWidth="1"/>
    <col min="9989" max="9989" width="13.09765625" style="10" customWidth="1"/>
    <col min="9990" max="9990" width="0.8984375" style="10" customWidth="1"/>
    <col min="9991" max="9991" width="13.09765625" style="10" customWidth="1"/>
    <col min="9992" max="9992" width="0.8984375" style="10" customWidth="1"/>
    <col min="9993" max="9993" width="13.09765625" style="10" customWidth="1"/>
    <col min="9994" max="9994" width="0.8984375" style="10" customWidth="1"/>
    <col min="9995" max="9995" width="13.09765625" style="10" customWidth="1"/>
    <col min="9996" max="9996" width="1" style="10" customWidth="1"/>
    <col min="9997" max="10240" width="9.09765625" style="10"/>
    <col min="10241" max="10241" width="60.09765625" style="10" customWidth="1"/>
    <col min="10242" max="10242" width="5.3984375" style="10" bestFit="1" customWidth="1"/>
    <col min="10243" max="10243" width="4.59765625" style="10" customWidth="1"/>
    <col min="10244" max="10244" width="0.8984375" style="10" customWidth="1"/>
    <col min="10245" max="10245" width="13.09765625" style="10" customWidth="1"/>
    <col min="10246" max="10246" width="0.8984375" style="10" customWidth="1"/>
    <col min="10247" max="10247" width="13.09765625" style="10" customWidth="1"/>
    <col min="10248" max="10248" width="0.8984375" style="10" customWidth="1"/>
    <col min="10249" max="10249" width="13.09765625" style="10" customWidth="1"/>
    <col min="10250" max="10250" width="0.8984375" style="10" customWidth="1"/>
    <col min="10251" max="10251" width="13.09765625" style="10" customWidth="1"/>
    <col min="10252" max="10252" width="1" style="10" customWidth="1"/>
    <col min="10253" max="10496" width="9.09765625" style="10"/>
    <col min="10497" max="10497" width="60.09765625" style="10" customWidth="1"/>
    <col min="10498" max="10498" width="5.3984375" style="10" bestFit="1" customWidth="1"/>
    <col min="10499" max="10499" width="4.59765625" style="10" customWidth="1"/>
    <col min="10500" max="10500" width="0.8984375" style="10" customWidth="1"/>
    <col min="10501" max="10501" width="13.09765625" style="10" customWidth="1"/>
    <col min="10502" max="10502" width="0.8984375" style="10" customWidth="1"/>
    <col min="10503" max="10503" width="13.09765625" style="10" customWidth="1"/>
    <col min="10504" max="10504" width="0.8984375" style="10" customWidth="1"/>
    <col min="10505" max="10505" width="13.09765625" style="10" customWidth="1"/>
    <col min="10506" max="10506" width="0.8984375" style="10" customWidth="1"/>
    <col min="10507" max="10507" width="13.09765625" style="10" customWidth="1"/>
    <col min="10508" max="10508" width="1" style="10" customWidth="1"/>
    <col min="10509" max="10752" width="9.09765625" style="10"/>
    <col min="10753" max="10753" width="60.09765625" style="10" customWidth="1"/>
    <col min="10754" max="10754" width="5.3984375" style="10" bestFit="1" customWidth="1"/>
    <col min="10755" max="10755" width="4.59765625" style="10" customWidth="1"/>
    <col min="10756" max="10756" width="0.8984375" style="10" customWidth="1"/>
    <col min="10757" max="10757" width="13.09765625" style="10" customWidth="1"/>
    <col min="10758" max="10758" width="0.8984375" style="10" customWidth="1"/>
    <col min="10759" max="10759" width="13.09765625" style="10" customWidth="1"/>
    <col min="10760" max="10760" width="0.8984375" style="10" customWidth="1"/>
    <col min="10761" max="10761" width="13.09765625" style="10" customWidth="1"/>
    <col min="10762" max="10762" width="0.8984375" style="10" customWidth="1"/>
    <col min="10763" max="10763" width="13.09765625" style="10" customWidth="1"/>
    <col min="10764" max="10764" width="1" style="10" customWidth="1"/>
    <col min="10765" max="11008" width="9.09765625" style="10"/>
    <col min="11009" max="11009" width="60.09765625" style="10" customWidth="1"/>
    <col min="11010" max="11010" width="5.3984375" style="10" bestFit="1" customWidth="1"/>
    <col min="11011" max="11011" width="4.59765625" style="10" customWidth="1"/>
    <col min="11012" max="11012" width="0.8984375" style="10" customWidth="1"/>
    <col min="11013" max="11013" width="13.09765625" style="10" customWidth="1"/>
    <col min="11014" max="11014" width="0.8984375" style="10" customWidth="1"/>
    <col min="11015" max="11015" width="13.09765625" style="10" customWidth="1"/>
    <col min="11016" max="11016" width="0.8984375" style="10" customWidth="1"/>
    <col min="11017" max="11017" width="13.09765625" style="10" customWidth="1"/>
    <col min="11018" max="11018" width="0.8984375" style="10" customWidth="1"/>
    <col min="11019" max="11019" width="13.09765625" style="10" customWidth="1"/>
    <col min="11020" max="11020" width="1" style="10" customWidth="1"/>
    <col min="11021" max="11264" width="9.09765625" style="10"/>
    <col min="11265" max="11265" width="60.09765625" style="10" customWidth="1"/>
    <col min="11266" max="11266" width="5.3984375" style="10" bestFit="1" customWidth="1"/>
    <col min="11267" max="11267" width="4.59765625" style="10" customWidth="1"/>
    <col min="11268" max="11268" width="0.8984375" style="10" customWidth="1"/>
    <col min="11269" max="11269" width="13.09765625" style="10" customWidth="1"/>
    <col min="11270" max="11270" width="0.8984375" style="10" customWidth="1"/>
    <col min="11271" max="11271" width="13.09765625" style="10" customWidth="1"/>
    <col min="11272" max="11272" width="0.8984375" style="10" customWidth="1"/>
    <col min="11273" max="11273" width="13.09765625" style="10" customWidth="1"/>
    <col min="11274" max="11274" width="0.8984375" style="10" customWidth="1"/>
    <col min="11275" max="11275" width="13.09765625" style="10" customWidth="1"/>
    <col min="11276" max="11276" width="1" style="10" customWidth="1"/>
    <col min="11277" max="11520" width="9.09765625" style="10"/>
    <col min="11521" max="11521" width="60.09765625" style="10" customWidth="1"/>
    <col min="11522" max="11522" width="5.3984375" style="10" bestFit="1" customWidth="1"/>
    <col min="11523" max="11523" width="4.59765625" style="10" customWidth="1"/>
    <col min="11524" max="11524" width="0.8984375" style="10" customWidth="1"/>
    <col min="11525" max="11525" width="13.09765625" style="10" customWidth="1"/>
    <col min="11526" max="11526" width="0.8984375" style="10" customWidth="1"/>
    <col min="11527" max="11527" width="13.09765625" style="10" customWidth="1"/>
    <col min="11528" max="11528" width="0.8984375" style="10" customWidth="1"/>
    <col min="11529" max="11529" width="13.09765625" style="10" customWidth="1"/>
    <col min="11530" max="11530" width="0.8984375" style="10" customWidth="1"/>
    <col min="11531" max="11531" width="13.09765625" style="10" customWidth="1"/>
    <col min="11532" max="11532" width="1" style="10" customWidth="1"/>
    <col min="11533" max="11776" width="9.09765625" style="10"/>
    <col min="11777" max="11777" width="60.09765625" style="10" customWidth="1"/>
    <col min="11778" max="11778" width="5.3984375" style="10" bestFit="1" customWidth="1"/>
    <col min="11779" max="11779" width="4.59765625" style="10" customWidth="1"/>
    <col min="11780" max="11780" width="0.8984375" style="10" customWidth="1"/>
    <col min="11781" max="11781" width="13.09765625" style="10" customWidth="1"/>
    <col min="11782" max="11782" width="0.8984375" style="10" customWidth="1"/>
    <col min="11783" max="11783" width="13.09765625" style="10" customWidth="1"/>
    <col min="11784" max="11784" width="0.8984375" style="10" customWidth="1"/>
    <col min="11785" max="11785" width="13.09765625" style="10" customWidth="1"/>
    <col min="11786" max="11786" width="0.8984375" style="10" customWidth="1"/>
    <col min="11787" max="11787" width="13.09765625" style="10" customWidth="1"/>
    <col min="11788" max="11788" width="1" style="10" customWidth="1"/>
    <col min="11789" max="12032" width="9.09765625" style="10"/>
    <col min="12033" max="12033" width="60.09765625" style="10" customWidth="1"/>
    <col min="12034" max="12034" width="5.3984375" style="10" bestFit="1" customWidth="1"/>
    <col min="12035" max="12035" width="4.59765625" style="10" customWidth="1"/>
    <col min="12036" max="12036" width="0.8984375" style="10" customWidth="1"/>
    <col min="12037" max="12037" width="13.09765625" style="10" customWidth="1"/>
    <col min="12038" max="12038" width="0.8984375" style="10" customWidth="1"/>
    <col min="12039" max="12039" width="13.09765625" style="10" customWidth="1"/>
    <col min="12040" max="12040" width="0.8984375" style="10" customWidth="1"/>
    <col min="12041" max="12041" width="13.09765625" style="10" customWidth="1"/>
    <col min="12042" max="12042" width="0.8984375" style="10" customWidth="1"/>
    <col min="12043" max="12043" width="13.09765625" style="10" customWidth="1"/>
    <col min="12044" max="12044" width="1" style="10" customWidth="1"/>
    <col min="12045" max="12288" width="9.09765625" style="10"/>
    <col min="12289" max="12289" width="60.09765625" style="10" customWidth="1"/>
    <col min="12290" max="12290" width="5.3984375" style="10" bestFit="1" customWidth="1"/>
    <col min="12291" max="12291" width="4.59765625" style="10" customWidth="1"/>
    <col min="12292" max="12292" width="0.8984375" style="10" customWidth="1"/>
    <col min="12293" max="12293" width="13.09765625" style="10" customWidth="1"/>
    <col min="12294" max="12294" width="0.8984375" style="10" customWidth="1"/>
    <col min="12295" max="12295" width="13.09765625" style="10" customWidth="1"/>
    <col min="12296" max="12296" width="0.8984375" style="10" customWidth="1"/>
    <col min="12297" max="12297" width="13.09765625" style="10" customWidth="1"/>
    <col min="12298" max="12298" width="0.8984375" style="10" customWidth="1"/>
    <col min="12299" max="12299" width="13.09765625" style="10" customWidth="1"/>
    <col min="12300" max="12300" width="1" style="10" customWidth="1"/>
    <col min="12301" max="12544" width="9.09765625" style="10"/>
    <col min="12545" max="12545" width="60.09765625" style="10" customWidth="1"/>
    <col min="12546" max="12546" width="5.3984375" style="10" bestFit="1" customWidth="1"/>
    <col min="12547" max="12547" width="4.59765625" style="10" customWidth="1"/>
    <col min="12548" max="12548" width="0.8984375" style="10" customWidth="1"/>
    <col min="12549" max="12549" width="13.09765625" style="10" customWidth="1"/>
    <col min="12550" max="12550" width="0.8984375" style="10" customWidth="1"/>
    <col min="12551" max="12551" width="13.09765625" style="10" customWidth="1"/>
    <col min="12552" max="12552" width="0.8984375" style="10" customWidth="1"/>
    <col min="12553" max="12553" width="13.09765625" style="10" customWidth="1"/>
    <col min="12554" max="12554" width="0.8984375" style="10" customWidth="1"/>
    <col min="12555" max="12555" width="13.09765625" style="10" customWidth="1"/>
    <col min="12556" max="12556" width="1" style="10" customWidth="1"/>
    <col min="12557" max="12800" width="9.09765625" style="10"/>
    <col min="12801" max="12801" width="60.09765625" style="10" customWidth="1"/>
    <col min="12802" max="12802" width="5.3984375" style="10" bestFit="1" customWidth="1"/>
    <col min="12803" max="12803" width="4.59765625" style="10" customWidth="1"/>
    <col min="12804" max="12804" width="0.8984375" style="10" customWidth="1"/>
    <col min="12805" max="12805" width="13.09765625" style="10" customWidth="1"/>
    <col min="12806" max="12806" width="0.8984375" style="10" customWidth="1"/>
    <col min="12807" max="12807" width="13.09765625" style="10" customWidth="1"/>
    <col min="12808" max="12808" width="0.8984375" style="10" customWidth="1"/>
    <col min="12809" max="12809" width="13.09765625" style="10" customWidth="1"/>
    <col min="12810" max="12810" width="0.8984375" style="10" customWidth="1"/>
    <col min="12811" max="12811" width="13.09765625" style="10" customWidth="1"/>
    <col min="12812" max="12812" width="1" style="10" customWidth="1"/>
    <col min="12813" max="13056" width="9.09765625" style="10"/>
    <col min="13057" max="13057" width="60.09765625" style="10" customWidth="1"/>
    <col min="13058" max="13058" width="5.3984375" style="10" bestFit="1" customWidth="1"/>
    <col min="13059" max="13059" width="4.59765625" style="10" customWidth="1"/>
    <col min="13060" max="13060" width="0.8984375" style="10" customWidth="1"/>
    <col min="13061" max="13061" width="13.09765625" style="10" customWidth="1"/>
    <col min="13062" max="13062" width="0.8984375" style="10" customWidth="1"/>
    <col min="13063" max="13063" width="13.09765625" style="10" customWidth="1"/>
    <col min="13064" max="13064" width="0.8984375" style="10" customWidth="1"/>
    <col min="13065" max="13065" width="13.09765625" style="10" customWidth="1"/>
    <col min="13066" max="13066" width="0.8984375" style="10" customWidth="1"/>
    <col min="13067" max="13067" width="13.09765625" style="10" customWidth="1"/>
    <col min="13068" max="13068" width="1" style="10" customWidth="1"/>
    <col min="13069" max="13312" width="9.09765625" style="10"/>
    <col min="13313" max="13313" width="60.09765625" style="10" customWidth="1"/>
    <col min="13314" max="13314" width="5.3984375" style="10" bestFit="1" customWidth="1"/>
    <col min="13315" max="13315" width="4.59765625" style="10" customWidth="1"/>
    <col min="13316" max="13316" width="0.8984375" style="10" customWidth="1"/>
    <col min="13317" max="13317" width="13.09765625" style="10" customWidth="1"/>
    <col min="13318" max="13318" width="0.8984375" style="10" customWidth="1"/>
    <col min="13319" max="13319" width="13.09765625" style="10" customWidth="1"/>
    <col min="13320" max="13320" width="0.8984375" style="10" customWidth="1"/>
    <col min="13321" max="13321" width="13.09765625" style="10" customWidth="1"/>
    <col min="13322" max="13322" width="0.8984375" style="10" customWidth="1"/>
    <col min="13323" max="13323" width="13.09765625" style="10" customWidth="1"/>
    <col min="13324" max="13324" width="1" style="10" customWidth="1"/>
    <col min="13325" max="13568" width="9.09765625" style="10"/>
    <col min="13569" max="13569" width="60.09765625" style="10" customWidth="1"/>
    <col min="13570" max="13570" width="5.3984375" style="10" bestFit="1" customWidth="1"/>
    <col min="13571" max="13571" width="4.59765625" style="10" customWidth="1"/>
    <col min="13572" max="13572" width="0.8984375" style="10" customWidth="1"/>
    <col min="13573" max="13573" width="13.09765625" style="10" customWidth="1"/>
    <col min="13574" max="13574" width="0.8984375" style="10" customWidth="1"/>
    <col min="13575" max="13575" width="13.09765625" style="10" customWidth="1"/>
    <col min="13576" max="13576" width="0.8984375" style="10" customWidth="1"/>
    <col min="13577" max="13577" width="13.09765625" style="10" customWidth="1"/>
    <col min="13578" max="13578" width="0.8984375" style="10" customWidth="1"/>
    <col min="13579" max="13579" width="13.09765625" style="10" customWidth="1"/>
    <col min="13580" max="13580" width="1" style="10" customWidth="1"/>
    <col min="13581" max="13824" width="9.09765625" style="10"/>
    <col min="13825" max="13825" width="60.09765625" style="10" customWidth="1"/>
    <col min="13826" max="13826" width="5.3984375" style="10" bestFit="1" customWidth="1"/>
    <col min="13827" max="13827" width="4.59765625" style="10" customWidth="1"/>
    <col min="13828" max="13828" width="0.8984375" style="10" customWidth="1"/>
    <col min="13829" max="13829" width="13.09765625" style="10" customWidth="1"/>
    <col min="13830" max="13830" width="0.8984375" style="10" customWidth="1"/>
    <col min="13831" max="13831" width="13.09765625" style="10" customWidth="1"/>
    <col min="13832" max="13832" width="0.8984375" style="10" customWidth="1"/>
    <col min="13833" max="13833" width="13.09765625" style="10" customWidth="1"/>
    <col min="13834" max="13834" width="0.8984375" style="10" customWidth="1"/>
    <col min="13835" max="13835" width="13.09765625" style="10" customWidth="1"/>
    <col min="13836" max="13836" width="1" style="10" customWidth="1"/>
    <col min="13837" max="14080" width="9.09765625" style="10"/>
    <col min="14081" max="14081" width="60.09765625" style="10" customWidth="1"/>
    <col min="14082" max="14082" width="5.3984375" style="10" bestFit="1" customWidth="1"/>
    <col min="14083" max="14083" width="4.59765625" style="10" customWidth="1"/>
    <col min="14084" max="14084" width="0.8984375" style="10" customWidth="1"/>
    <col min="14085" max="14085" width="13.09765625" style="10" customWidth="1"/>
    <col min="14086" max="14086" width="0.8984375" style="10" customWidth="1"/>
    <col min="14087" max="14087" width="13.09765625" style="10" customWidth="1"/>
    <col min="14088" max="14088" width="0.8984375" style="10" customWidth="1"/>
    <col min="14089" max="14089" width="13.09765625" style="10" customWidth="1"/>
    <col min="14090" max="14090" width="0.8984375" style="10" customWidth="1"/>
    <col min="14091" max="14091" width="13.09765625" style="10" customWidth="1"/>
    <col min="14092" max="14092" width="1" style="10" customWidth="1"/>
    <col min="14093" max="14336" width="9.09765625" style="10"/>
    <col min="14337" max="14337" width="60.09765625" style="10" customWidth="1"/>
    <col min="14338" max="14338" width="5.3984375" style="10" bestFit="1" customWidth="1"/>
    <col min="14339" max="14339" width="4.59765625" style="10" customWidth="1"/>
    <col min="14340" max="14340" width="0.8984375" style="10" customWidth="1"/>
    <col min="14341" max="14341" width="13.09765625" style="10" customWidth="1"/>
    <col min="14342" max="14342" width="0.8984375" style="10" customWidth="1"/>
    <col min="14343" max="14343" width="13.09765625" style="10" customWidth="1"/>
    <col min="14344" max="14344" width="0.8984375" style="10" customWidth="1"/>
    <col min="14345" max="14345" width="13.09765625" style="10" customWidth="1"/>
    <col min="14346" max="14346" width="0.8984375" style="10" customWidth="1"/>
    <col min="14347" max="14347" width="13.09765625" style="10" customWidth="1"/>
    <col min="14348" max="14348" width="1" style="10" customWidth="1"/>
    <col min="14349" max="14592" width="9.09765625" style="10"/>
    <col min="14593" max="14593" width="60.09765625" style="10" customWidth="1"/>
    <col min="14594" max="14594" width="5.3984375" style="10" bestFit="1" customWidth="1"/>
    <col min="14595" max="14595" width="4.59765625" style="10" customWidth="1"/>
    <col min="14596" max="14596" width="0.8984375" style="10" customWidth="1"/>
    <col min="14597" max="14597" width="13.09765625" style="10" customWidth="1"/>
    <col min="14598" max="14598" width="0.8984375" style="10" customWidth="1"/>
    <col min="14599" max="14599" width="13.09765625" style="10" customWidth="1"/>
    <col min="14600" max="14600" width="0.8984375" style="10" customWidth="1"/>
    <col min="14601" max="14601" width="13.09765625" style="10" customWidth="1"/>
    <col min="14602" max="14602" width="0.8984375" style="10" customWidth="1"/>
    <col min="14603" max="14603" width="13.09765625" style="10" customWidth="1"/>
    <col min="14604" max="14604" width="1" style="10" customWidth="1"/>
    <col min="14605" max="14848" width="9.09765625" style="10"/>
    <col min="14849" max="14849" width="60.09765625" style="10" customWidth="1"/>
    <col min="14850" max="14850" width="5.3984375" style="10" bestFit="1" customWidth="1"/>
    <col min="14851" max="14851" width="4.59765625" style="10" customWidth="1"/>
    <col min="14852" max="14852" width="0.8984375" style="10" customWidth="1"/>
    <col min="14853" max="14853" width="13.09765625" style="10" customWidth="1"/>
    <col min="14854" max="14854" width="0.8984375" style="10" customWidth="1"/>
    <col min="14855" max="14855" width="13.09765625" style="10" customWidth="1"/>
    <col min="14856" max="14856" width="0.8984375" style="10" customWidth="1"/>
    <col min="14857" max="14857" width="13.09765625" style="10" customWidth="1"/>
    <col min="14858" max="14858" width="0.8984375" style="10" customWidth="1"/>
    <col min="14859" max="14859" width="13.09765625" style="10" customWidth="1"/>
    <col min="14860" max="14860" width="1" style="10" customWidth="1"/>
    <col min="14861" max="15104" width="9.09765625" style="10"/>
    <col min="15105" max="15105" width="60.09765625" style="10" customWidth="1"/>
    <col min="15106" max="15106" width="5.3984375" style="10" bestFit="1" customWidth="1"/>
    <col min="15107" max="15107" width="4.59765625" style="10" customWidth="1"/>
    <col min="15108" max="15108" width="0.8984375" style="10" customWidth="1"/>
    <col min="15109" max="15109" width="13.09765625" style="10" customWidth="1"/>
    <col min="15110" max="15110" width="0.8984375" style="10" customWidth="1"/>
    <col min="15111" max="15111" width="13.09765625" style="10" customWidth="1"/>
    <col min="15112" max="15112" width="0.8984375" style="10" customWidth="1"/>
    <col min="15113" max="15113" width="13.09765625" style="10" customWidth="1"/>
    <col min="15114" max="15114" width="0.8984375" style="10" customWidth="1"/>
    <col min="15115" max="15115" width="13.09765625" style="10" customWidth="1"/>
    <col min="15116" max="15116" width="1" style="10" customWidth="1"/>
    <col min="15117" max="15360" width="9.09765625" style="10"/>
    <col min="15361" max="15361" width="60.09765625" style="10" customWidth="1"/>
    <col min="15362" max="15362" width="5.3984375" style="10" bestFit="1" customWidth="1"/>
    <col min="15363" max="15363" width="4.59765625" style="10" customWidth="1"/>
    <col min="15364" max="15364" width="0.8984375" style="10" customWidth="1"/>
    <col min="15365" max="15365" width="13.09765625" style="10" customWidth="1"/>
    <col min="15366" max="15366" width="0.8984375" style="10" customWidth="1"/>
    <col min="15367" max="15367" width="13.09765625" style="10" customWidth="1"/>
    <col min="15368" max="15368" width="0.8984375" style="10" customWidth="1"/>
    <col min="15369" max="15369" width="13.09765625" style="10" customWidth="1"/>
    <col min="15370" max="15370" width="0.8984375" style="10" customWidth="1"/>
    <col min="15371" max="15371" width="13.09765625" style="10" customWidth="1"/>
    <col min="15372" max="15372" width="1" style="10" customWidth="1"/>
    <col min="15373" max="15616" width="9.09765625" style="10"/>
    <col min="15617" max="15617" width="60.09765625" style="10" customWidth="1"/>
    <col min="15618" max="15618" width="5.3984375" style="10" bestFit="1" customWidth="1"/>
    <col min="15619" max="15619" width="4.59765625" style="10" customWidth="1"/>
    <col min="15620" max="15620" width="0.8984375" style="10" customWidth="1"/>
    <col min="15621" max="15621" width="13.09765625" style="10" customWidth="1"/>
    <col min="15622" max="15622" width="0.8984375" style="10" customWidth="1"/>
    <col min="15623" max="15623" width="13.09765625" style="10" customWidth="1"/>
    <col min="15624" max="15624" width="0.8984375" style="10" customWidth="1"/>
    <col min="15625" max="15625" width="13.09765625" style="10" customWidth="1"/>
    <col min="15626" max="15626" width="0.8984375" style="10" customWidth="1"/>
    <col min="15627" max="15627" width="13.09765625" style="10" customWidth="1"/>
    <col min="15628" max="15628" width="1" style="10" customWidth="1"/>
    <col min="15629" max="15872" width="9.09765625" style="10"/>
    <col min="15873" max="15873" width="60.09765625" style="10" customWidth="1"/>
    <col min="15874" max="15874" width="5.3984375" style="10" bestFit="1" customWidth="1"/>
    <col min="15875" max="15875" width="4.59765625" style="10" customWidth="1"/>
    <col min="15876" max="15876" width="0.8984375" style="10" customWidth="1"/>
    <col min="15877" max="15877" width="13.09765625" style="10" customWidth="1"/>
    <col min="15878" max="15878" width="0.8984375" style="10" customWidth="1"/>
    <col min="15879" max="15879" width="13.09765625" style="10" customWidth="1"/>
    <col min="15880" max="15880" width="0.8984375" style="10" customWidth="1"/>
    <col min="15881" max="15881" width="13.09765625" style="10" customWidth="1"/>
    <col min="15882" max="15882" width="0.8984375" style="10" customWidth="1"/>
    <col min="15883" max="15883" width="13.09765625" style="10" customWidth="1"/>
    <col min="15884" max="15884" width="1" style="10" customWidth="1"/>
    <col min="15885" max="16128" width="9.09765625" style="10"/>
    <col min="16129" max="16129" width="60.09765625" style="10" customWidth="1"/>
    <col min="16130" max="16130" width="5.3984375" style="10" bestFit="1" customWidth="1"/>
    <col min="16131" max="16131" width="4.59765625" style="10" customWidth="1"/>
    <col min="16132" max="16132" width="0.8984375" style="10" customWidth="1"/>
    <col min="16133" max="16133" width="13.09765625" style="10" customWidth="1"/>
    <col min="16134" max="16134" width="0.8984375" style="10" customWidth="1"/>
    <col min="16135" max="16135" width="13.09765625" style="10" customWidth="1"/>
    <col min="16136" max="16136" width="0.8984375" style="10" customWidth="1"/>
    <col min="16137" max="16137" width="13.09765625" style="10" customWidth="1"/>
    <col min="16138" max="16138" width="0.8984375" style="10" customWidth="1"/>
    <col min="16139" max="16139" width="13.09765625" style="10" customWidth="1"/>
    <col min="16140" max="16140" width="1" style="10" customWidth="1"/>
    <col min="16141" max="16384" width="9.09765625" style="10"/>
  </cols>
  <sheetData>
    <row r="1" spans="1:11" ht="19" customHeight="1" x14ac:dyDescent="0.3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1" ht="19" customHeight="1" x14ac:dyDescent="0.3">
      <c r="A2" s="211" t="s">
        <v>69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 ht="19" customHeight="1" x14ac:dyDescent="0.3">
      <c r="A3" s="211" t="s">
        <v>70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19" customHeight="1" x14ac:dyDescent="0.3">
      <c r="A4" s="213" t="s">
        <v>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</row>
    <row r="5" spans="1:11" ht="9" customHeight="1" x14ac:dyDescent="0.3">
      <c r="K5" s="40"/>
    </row>
    <row r="6" spans="1:11" ht="18" customHeight="1" x14ac:dyDescent="0.3">
      <c r="B6" s="7" t="s">
        <v>4</v>
      </c>
      <c r="D6" s="9"/>
      <c r="E6" s="211" t="s">
        <v>5</v>
      </c>
      <c r="F6" s="211"/>
      <c r="G6" s="211"/>
      <c r="H6" s="9"/>
      <c r="I6" s="212" t="s">
        <v>6</v>
      </c>
      <c r="J6" s="212"/>
      <c r="K6" s="212"/>
    </row>
    <row r="7" spans="1:11" ht="18" customHeight="1" x14ac:dyDescent="0.3">
      <c r="B7" s="7"/>
      <c r="D7" s="7"/>
      <c r="E7" s="214" t="s">
        <v>7</v>
      </c>
      <c r="F7" s="214"/>
      <c r="G7" s="214"/>
      <c r="H7" s="4"/>
      <c r="I7" s="215" t="s">
        <v>7</v>
      </c>
      <c r="J7" s="215"/>
      <c r="K7" s="215"/>
    </row>
    <row r="8" spans="1:11" ht="18" customHeight="1" x14ac:dyDescent="0.3">
      <c r="B8" s="7"/>
      <c r="D8" s="7"/>
      <c r="E8" s="7">
        <v>2019</v>
      </c>
      <c r="F8" s="7"/>
      <c r="G8" s="7">
        <v>2018</v>
      </c>
      <c r="H8" s="70"/>
      <c r="I8" s="7">
        <v>2019</v>
      </c>
      <c r="J8" s="7"/>
      <c r="K8" s="7">
        <v>2018</v>
      </c>
    </row>
    <row r="9" spans="1:11" ht="18" customHeight="1" x14ac:dyDescent="0.3">
      <c r="A9" s="6" t="s">
        <v>71</v>
      </c>
      <c r="C9" s="71"/>
      <c r="D9" s="71"/>
      <c r="E9" s="10"/>
      <c r="F9" s="10"/>
      <c r="G9" s="10"/>
      <c r="H9" s="10"/>
      <c r="I9" s="10"/>
      <c r="J9" s="10"/>
    </row>
    <row r="10" spans="1:11" ht="18" customHeight="1" x14ac:dyDescent="0.3">
      <c r="A10" s="13" t="s">
        <v>72</v>
      </c>
      <c r="B10" s="14">
        <v>31</v>
      </c>
      <c r="E10" s="184">
        <v>559096549</v>
      </c>
      <c r="F10" s="177"/>
      <c r="G10" s="184">
        <v>300170937</v>
      </c>
      <c r="H10" s="177"/>
      <c r="I10" s="166">
        <v>0</v>
      </c>
      <c r="J10" s="40"/>
      <c r="K10" s="17">
        <v>0</v>
      </c>
    </row>
    <row r="11" spans="1:11" ht="18" customHeight="1" x14ac:dyDescent="0.3">
      <c r="A11" s="13" t="s">
        <v>241</v>
      </c>
      <c r="B11" s="14">
        <v>32</v>
      </c>
      <c r="E11" s="184">
        <v>128385712</v>
      </c>
      <c r="F11" s="177"/>
      <c r="G11" s="184">
        <v>75623939</v>
      </c>
      <c r="H11" s="177"/>
      <c r="I11" s="166">
        <v>0</v>
      </c>
      <c r="J11" s="40"/>
      <c r="K11" s="17">
        <v>0</v>
      </c>
    </row>
    <row r="12" spans="1:11" ht="18" customHeight="1" x14ac:dyDescent="0.3">
      <c r="A12" s="13" t="s">
        <v>73</v>
      </c>
      <c r="E12" s="184">
        <v>34769851</v>
      </c>
      <c r="F12" s="177"/>
      <c r="G12" s="184">
        <v>28632002</v>
      </c>
      <c r="H12" s="185"/>
      <c r="I12" s="166">
        <v>0</v>
      </c>
      <c r="J12" s="40"/>
      <c r="K12" s="17">
        <v>0</v>
      </c>
    </row>
    <row r="13" spans="1:11" ht="18" customHeight="1" x14ac:dyDescent="0.3">
      <c r="A13" s="13" t="s">
        <v>74</v>
      </c>
      <c r="B13" s="14">
        <v>33</v>
      </c>
      <c r="E13" s="184">
        <v>103035472</v>
      </c>
      <c r="F13" s="177"/>
      <c r="G13" s="184">
        <v>106141337</v>
      </c>
      <c r="H13" s="185"/>
      <c r="I13" s="177">
        <v>166290668</v>
      </c>
      <c r="J13" s="73"/>
      <c r="K13" s="40">
        <v>165395654</v>
      </c>
    </row>
    <row r="14" spans="1:11" ht="18" customHeight="1" x14ac:dyDescent="0.3">
      <c r="A14" s="13" t="s">
        <v>75</v>
      </c>
      <c r="B14" s="14">
        <v>34</v>
      </c>
      <c r="E14" s="184">
        <v>195669099</v>
      </c>
      <c r="F14" s="177"/>
      <c r="G14" s="184">
        <v>56193881</v>
      </c>
      <c r="H14" s="177"/>
      <c r="I14" s="177">
        <v>54116685</v>
      </c>
      <c r="J14" s="40"/>
      <c r="K14" s="40">
        <v>27605913</v>
      </c>
    </row>
    <row r="15" spans="1:11" ht="18" customHeight="1" x14ac:dyDescent="0.3">
      <c r="A15" s="13" t="s">
        <v>76</v>
      </c>
      <c r="B15" s="14">
        <v>35</v>
      </c>
      <c r="E15" s="184">
        <v>21102078</v>
      </c>
      <c r="F15" s="177"/>
      <c r="G15" s="184">
        <v>15357135</v>
      </c>
      <c r="H15" s="185"/>
      <c r="I15" s="177">
        <v>417757</v>
      </c>
      <c r="J15" s="40"/>
      <c r="K15" s="40">
        <v>2438758</v>
      </c>
    </row>
    <row r="16" spans="1:11" ht="18" customHeight="1" x14ac:dyDescent="0.3">
      <c r="A16" s="18" t="s">
        <v>77</v>
      </c>
      <c r="C16" s="10"/>
      <c r="D16" s="10"/>
      <c r="E16" s="187">
        <f>SUM(E10:E15)</f>
        <v>1042058761</v>
      </c>
      <c r="F16" s="177"/>
      <c r="G16" s="187">
        <f>SUM(G10:G15)</f>
        <v>582119231</v>
      </c>
      <c r="H16" s="177"/>
      <c r="I16" s="187">
        <f>SUM(I10:I15)</f>
        <v>220825110</v>
      </c>
      <c r="J16" s="40"/>
      <c r="K16" s="75">
        <f>SUM(K10:K15)</f>
        <v>195440325</v>
      </c>
    </row>
    <row r="17" spans="1:11" ht="18" customHeight="1" x14ac:dyDescent="0.3">
      <c r="A17" s="18"/>
      <c r="C17" s="10"/>
      <c r="D17" s="10"/>
      <c r="E17" s="188"/>
      <c r="F17" s="177"/>
      <c r="G17" s="188"/>
      <c r="H17" s="177"/>
      <c r="I17" s="177"/>
      <c r="J17" s="40"/>
      <c r="K17" s="40"/>
    </row>
    <row r="18" spans="1:11" ht="18" customHeight="1" x14ac:dyDescent="0.3">
      <c r="A18" s="6" t="s">
        <v>78</v>
      </c>
      <c r="E18" s="188"/>
      <c r="F18" s="177"/>
      <c r="G18" s="188"/>
      <c r="H18" s="185"/>
      <c r="I18" s="177"/>
      <c r="J18" s="60"/>
      <c r="K18" s="40"/>
    </row>
    <row r="19" spans="1:11" ht="18" customHeight="1" x14ac:dyDescent="0.3">
      <c r="A19" s="13" t="s">
        <v>79</v>
      </c>
      <c r="E19" s="184">
        <v>489262296</v>
      </c>
      <c r="F19" s="177"/>
      <c r="G19" s="184">
        <v>352408305</v>
      </c>
      <c r="H19" s="185"/>
      <c r="I19" s="175">
        <v>65592508</v>
      </c>
      <c r="J19" s="40"/>
      <c r="K19" s="32">
        <v>60302139</v>
      </c>
    </row>
    <row r="20" spans="1:11" ht="18" customHeight="1" x14ac:dyDescent="0.3">
      <c r="A20" s="13" t="s">
        <v>242</v>
      </c>
      <c r="E20" s="184">
        <v>156995869</v>
      </c>
      <c r="F20" s="177"/>
      <c r="G20" s="184">
        <v>92899852</v>
      </c>
      <c r="H20" s="185"/>
      <c r="I20" s="175">
        <v>4732503</v>
      </c>
      <c r="J20" s="40"/>
      <c r="K20" s="32">
        <v>22975112</v>
      </c>
    </row>
    <row r="21" spans="1:11" ht="18" customHeight="1" x14ac:dyDescent="0.3">
      <c r="A21" s="13" t="s">
        <v>80</v>
      </c>
      <c r="E21" s="184">
        <v>91136685</v>
      </c>
      <c r="F21" s="186"/>
      <c r="G21" s="184">
        <v>82200842</v>
      </c>
      <c r="H21" s="185"/>
      <c r="I21" s="175">
        <v>66742241</v>
      </c>
      <c r="J21" s="40"/>
      <c r="K21" s="32">
        <v>68575825</v>
      </c>
    </row>
    <row r="22" spans="1:11" ht="18" customHeight="1" x14ac:dyDescent="0.3">
      <c r="A22" s="13" t="s">
        <v>81</v>
      </c>
      <c r="E22" s="184">
        <v>9024407</v>
      </c>
      <c r="F22" s="177"/>
      <c r="G22" s="184">
        <v>-10248364</v>
      </c>
      <c r="H22" s="185"/>
      <c r="I22" s="166">
        <v>0</v>
      </c>
      <c r="J22" s="40"/>
      <c r="K22" s="17">
        <v>0</v>
      </c>
    </row>
    <row r="23" spans="1:11" ht="18" customHeight="1" x14ac:dyDescent="0.3">
      <c r="A23" s="13" t="s">
        <v>82</v>
      </c>
      <c r="B23" s="14">
        <v>38</v>
      </c>
      <c r="E23" s="184">
        <v>193571530</v>
      </c>
      <c r="F23" s="177"/>
      <c r="G23" s="184">
        <v>159592913</v>
      </c>
      <c r="H23" s="185"/>
      <c r="I23" s="168">
        <v>25788368</v>
      </c>
      <c r="J23" s="40"/>
      <c r="K23" s="20">
        <v>25833828</v>
      </c>
    </row>
    <row r="24" spans="1:11" ht="18" customHeight="1" x14ac:dyDescent="0.3">
      <c r="A24" s="18" t="s">
        <v>83</v>
      </c>
      <c r="E24" s="187">
        <f>SUM(E19:E23)</f>
        <v>939990787</v>
      </c>
      <c r="F24" s="177"/>
      <c r="G24" s="187">
        <f>SUM(G19:G23)</f>
        <v>676853548</v>
      </c>
      <c r="H24" s="185"/>
      <c r="I24" s="189">
        <f>SUM(I19:I23)</f>
        <v>162855620</v>
      </c>
      <c r="J24" s="60"/>
      <c r="K24" s="75">
        <f>SUM(K19:K23)</f>
        <v>177686904</v>
      </c>
    </row>
    <row r="25" spans="1:11" ht="18" customHeight="1" x14ac:dyDescent="0.3">
      <c r="A25" s="37" t="s">
        <v>84</v>
      </c>
      <c r="B25" s="14" t="s">
        <v>85</v>
      </c>
      <c r="E25" s="190">
        <v>33984879</v>
      </c>
      <c r="F25" s="184">
        <v>18386210</v>
      </c>
      <c r="G25" s="190">
        <v>34387189</v>
      </c>
      <c r="H25" s="185"/>
      <c r="I25" s="166">
        <v>0</v>
      </c>
      <c r="J25" s="40"/>
      <c r="K25" s="17">
        <v>0</v>
      </c>
    </row>
    <row r="26" spans="1:11" ht="18" customHeight="1" x14ac:dyDescent="0.3">
      <c r="A26" s="200" t="s">
        <v>217</v>
      </c>
      <c r="B26" s="8"/>
      <c r="E26" s="188">
        <f>E16-E24+E25</f>
        <v>136052853</v>
      </c>
      <c r="F26" s="177"/>
      <c r="G26" s="188">
        <f>G16-G24+G25</f>
        <v>-60347128</v>
      </c>
      <c r="H26" s="177"/>
      <c r="I26" s="191">
        <f>I16-I24</f>
        <v>57969490</v>
      </c>
      <c r="J26" s="40"/>
      <c r="K26" s="76">
        <f>K16-K24</f>
        <v>17753421</v>
      </c>
    </row>
    <row r="27" spans="1:11" ht="18" customHeight="1" x14ac:dyDescent="0.3">
      <c r="A27" s="200" t="s">
        <v>86</v>
      </c>
      <c r="B27" s="14">
        <v>40</v>
      </c>
      <c r="C27" s="10"/>
      <c r="D27" s="10"/>
      <c r="E27" s="192">
        <v>-52492631</v>
      </c>
      <c r="F27" s="177"/>
      <c r="G27" s="192">
        <v>25399227</v>
      </c>
      <c r="H27" s="177"/>
      <c r="I27" s="193">
        <v>-11905413</v>
      </c>
      <c r="J27" s="40"/>
      <c r="K27" s="77">
        <v>24299953</v>
      </c>
    </row>
    <row r="28" spans="1:11" ht="18" customHeight="1" x14ac:dyDescent="0.3">
      <c r="A28" s="201" t="s">
        <v>87</v>
      </c>
      <c r="B28" s="74"/>
      <c r="C28" s="10"/>
      <c r="D28" s="10"/>
      <c r="E28" s="78">
        <f>SUM(E26:E27)</f>
        <v>83560222</v>
      </c>
      <c r="F28" s="40"/>
      <c r="G28" s="78">
        <f>SUM(G26:G27)</f>
        <v>-34947901</v>
      </c>
      <c r="H28" s="72"/>
      <c r="I28" s="79">
        <f>SUM(I26:I27)</f>
        <v>46064077</v>
      </c>
      <c r="J28" s="40"/>
      <c r="K28" s="79">
        <f>SUM(K26:K27)</f>
        <v>42053374</v>
      </c>
    </row>
    <row r="29" spans="1:11" ht="18" customHeight="1" x14ac:dyDescent="0.3">
      <c r="A29" s="80"/>
      <c r="B29" s="74"/>
      <c r="C29" s="10"/>
      <c r="D29" s="10"/>
      <c r="E29" s="40"/>
      <c r="F29" s="40"/>
      <c r="G29" s="40"/>
      <c r="H29" s="72"/>
      <c r="I29" s="72"/>
      <c r="J29" s="72"/>
      <c r="K29" s="40"/>
    </row>
    <row r="30" spans="1:11" ht="18" customHeight="1" x14ac:dyDescent="0.3">
      <c r="A30" s="80"/>
      <c r="B30" s="74"/>
      <c r="C30" s="10"/>
      <c r="D30" s="10"/>
      <c r="E30" s="40"/>
      <c r="F30" s="40"/>
      <c r="G30" s="40"/>
      <c r="H30" s="72"/>
      <c r="I30" s="72"/>
      <c r="J30" s="72"/>
      <c r="K30" s="40"/>
    </row>
    <row r="31" spans="1:11" ht="18" customHeight="1" x14ac:dyDescent="0.3">
      <c r="A31" s="80"/>
      <c r="B31" s="74"/>
      <c r="C31" s="10"/>
      <c r="D31" s="10"/>
      <c r="E31" s="40"/>
      <c r="F31" s="40"/>
      <c r="G31" s="40"/>
      <c r="H31" s="72"/>
      <c r="I31" s="72"/>
      <c r="J31" s="72"/>
      <c r="K31" s="40"/>
    </row>
    <row r="32" spans="1:11" ht="18" customHeight="1" x14ac:dyDescent="0.3">
      <c r="A32" s="80"/>
      <c r="B32" s="74"/>
      <c r="C32" s="10"/>
      <c r="D32" s="10"/>
      <c r="E32" s="40"/>
      <c r="F32" s="40"/>
      <c r="G32" s="40"/>
      <c r="H32" s="72"/>
      <c r="I32" s="72"/>
      <c r="J32" s="72"/>
      <c r="K32" s="40"/>
    </row>
    <row r="33" spans="1:11" ht="18" customHeight="1" x14ac:dyDescent="0.3">
      <c r="A33" s="80"/>
      <c r="B33" s="74"/>
      <c r="C33" s="10"/>
      <c r="D33" s="10"/>
      <c r="E33" s="40"/>
      <c r="F33" s="40"/>
      <c r="G33" s="40"/>
      <c r="H33" s="72"/>
      <c r="I33" s="72"/>
      <c r="J33" s="72"/>
      <c r="K33" s="40"/>
    </row>
    <row r="34" spans="1:11" ht="18" customHeight="1" x14ac:dyDescent="0.3">
      <c r="A34" s="80"/>
      <c r="B34" s="74"/>
      <c r="C34" s="10"/>
      <c r="D34" s="10"/>
      <c r="E34" s="40"/>
      <c r="F34" s="40"/>
      <c r="G34" s="40"/>
      <c r="H34" s="72"/>
      <c r="I34" s="72"/>
      <c r="J34" s="72"/>
      <c r="K34" s="40"/>
    </row>
    <row r="35" spans="1:11" ht="18" customHeight="1" x14ac:dyDescent="0.3">
      <c r="A35" s="80"/>
      <c r="B35" s="74"/>
      <c r="C35" s="10"/>
      <c r="D35" s="10"/>
      <c r="E35" s="40"/>
      <c r="F35" s="40"/>
      <c r="G35" s="40"/>
      <c r="H35" s="72"/>
      <c r="I35" s="72"/>
      <c r="J35" s="72"/>
      <c r="K35" s="40"/>
    </row>
    <row r="36" spans="1:11" ht="18" customHeight="1" x14ac:dyDescent="0.3">
      <c r="A36" s="80"/>
      <c r="B36" s="74"/>
      <c r="C36" s="10"/>
      <c r="D36" s="10"/>
      <c r="E36" s="40"/>
      <c r="F36" s="40"/>
      <c r="G36" s="40"/>
      <c r="H36" s="72"/>
      <c r="I36" s="72"/>
      <c r="J36" s="72"/>
      <c r="K36" s="40"/>
    </row>
    <row r="37" spans="1:11" ht="18" customHeight="1" x14ac:dyDescent="0.3">
      <c r="A37" s="80"/>
      <c r="B37" s="74"/>
      <c r="C37" s="10"/>
      <c r="D37" s="10"/>
      <c r="E37" s="40"/>
      <c r="F37" s="40"/>
      <c r="G37" s="40"/>
      <c r="H37" s="72"/>
      <c r="I37" s="72"/>
      <c r="J37" s="72"/>
      <c r="K37" s="40"/>
    </row>
    <row r="38" spans="1:11" ht="18" customHeight="1" x14ac:dyDescent="0.3">
      <c r="A38" s="80"/>
      <c r="B38" s="74"/>
      <c r="C38" s="10"/>
      <c r="D38" s="10"/>
      <c r="E38" s="40"/>
      <c r="F38" s="40"/>
      <c r="G38" s="40"/>
      <c r="H38" s="72"/>
      <c r="I38" s="72"/>
      <c r="J38" s="72"/>
      <c r="K38" s="40"/>
    </row>
    <row r="39" spans="1:11" ht="18" customHeight="1" x14ac:dyDescent="0.3">
      <c r="A39" s="80"/>
      <c r="B39" s="74"/>
      <c r="C39" s="10"/>
      <c r="D39" s="10"/>
      <c r="E39" s="40"/>
      <c r="F39" s="40"/>
      <c r="G39" s="40"/>
      <c r="H39" s="72"/>
      <c r="I39" s="72"/>
      <c r="J39" s="72"/>
      <c r="K39" s="40"/>
    </row>
    <row r="40" spans="1:11" ht="18" customHeight="1" x14ac:dyDescent="0.3">
      <c r="A40" s="80"/>
      <c r="B40" s="74"/>
      <c r="C40" s="10"/>
      <c r="D40" s="10"/>
      <c r="E40" s="40"/>
      <c r="F40" s="40"/>
      <c r="G40" s="40"/>
      <c r="H40" s="72"/>
      <c r="I40" s="72"/>
      <c r="J40" s="72"/>
      <c r="K40" s="40"/>
    </row>
    <row r="41" spans="1:11" ht="18" customHeight="1" x14ac:dyDescent="0.3">
      <c r="A41" s="80"/>
      <c r="B41" s="74"/>
      <c r="C41" s="10"/>
      <c r="D41" s="10"/>
      <c r="E41" s="40"/>
      <c r="F41" s="40"/>
      <c r="G41" s="40"/>
      <c r="H41" s="72"/>
      <c r="I41" s="72"/>
      <c r="J41" s="72"/>
      <c r="K41" s="40"/>
    </row>
    <row r="42" spans="1:11" ht="18" customHeight="1" x14ac:dyDescent="0.3">
      <c r="A42" s="80"/>
      <c r="B42" s="74"/>
      <c r="C42" s="10"/>
      <c r="D42" s="10"/>
      <c r="E42" s="40"/>
      <c r="F42" s="40"/>
      <c r="G42" s="40"/>
      <c r="H42" s="72"/>
      <c r="I42" s="72"/>
      <c r="J42" s="72"/>
      <c r="K42" s="40"/>
    </row>
    <row r="43" spans="1:11" ht="18" customHeight="1" x14ac:dyDescent="0.3">
      <c r="A43" s="80"/>
      <c r="B43" s="74"/>
      <c r="C43" s="10"/>
      <c r="D43" s="10"/>
      <c r="E43" s="40"/>
      <c r="F43" s="40"/>
      <c r="G43" s="40"/>
      <c r="H43" s="72"/>
      <c r="I43" s="72"/>
      <c r="J43" s="72"/>
      <c r="K43" s="40"/>
    </row>
    <row r="44" spans="1:11" ht="18" customHeight="1" x14ac:dyDescent="0.3">
      <c r="A44" s="80"/>
      <c r="B44" s="74"/>
      <c r="C44" s="10"/>
      <c r="D44" s="10"/>
      <c r="E44" s="40"/>
      <c r="F44" s="40"/>
      <c r="G44" s="40"/>
      <c r="H44" s="72"/>
      <c r="I44" s="72"/>
      <c r="J44" s="72"/>
      <c r="K44" s="40"/>
    </row>
    <row r="45" spans="1:11" ht="18" customHeight="1" x14ac:dyDescent="0.3">
      <c r="A45" s="80"/>
      <c r="B45" s="74"/>
      <c r="C45" s="10"/>
      <c r="D45" s="10"/>
      <c r="E45" s="40"/>
      <c r="F45" s="40"/>
      <c r="G45" s="40"/>
      <c r="H45" s="72"/>
      <c r="I45" s="72"/>
      <c r="J45" s="72"/>
      <c r="K45" s="40"/>
    </row>
    <row r="46" spans="1:11" ht="18" customHeight="1" x14ac:dyDescent="0.3">
      <c r="A46" s="80"/>
      <c r="B46" s="74"/>
      <c r="C46" s="10"/>
      <c r="D46" s="10"/>
      <c r="E46" s="40"/>
      <c r="F46" s="40"/>
      <c r="G46" s="40"/>
      <c r="H46" s="72"/>
      <c r="I46" s="72"/>
      <c r="J46" s="72"/>
      <c r="K46" s="40"/>
    </row>
    <row r="47" spans="1:11" ht="18" customHeight="1" x14ac:dyDescent="0.3">
      <c r="A47" s="80"/>
      <c r="B47" s="74"/>
      <c r="C47" s="10"/>
      <c r="D47" s="10"/>
      <c r="E47" s="40"/>
      <c r="F47" s="40"/>
      <c r="G47" s="40"/>
      <c r="H47" s="72"/>
      <c r="I47" s="72"/>
      <c r="J47" s="72"/>
      <c r="K47" s="40"/>
    </row>
    <row r="48" spans="1:11" ht="18" customHeight="1" x14ac:dyDescent="0.3">
      <c r="A48" s="80"/>
      <c r="B48" s="74"/>
      <c r="C48" s="10"/>
      <c r="D48" s="10"/>
      <c r="E48" s="40"/>
      <c r="F48" s="40"/>
      <c r="G48" s="40"/>
      <c r="H48" s="72"/>
      <c r="I48" s="72"/>
      <c r="J48" s="72"/>
      <c r="K48" s="40"/>
    </row>
    <row r="49" spans="1:11" ht="18" customHeight="1" x14ac:dyDescent="0.3">
      <c r="A49" s="80"/>
      <c r="B49" s="74"/>
      <c r="C49" s="10"/>
      <c r="D49" s="10"/>
      <c r="E49" s="40"/>
      <c r="F49" s="40"/>
      <c r="G49" s="40"/>
      <c r="H49" s="72"/>
      <c r="I49" s="72"/>
      <c r="J49" s="72"/>
      <c r="K49" s="40"/>
    </row>
    <row r="50" spans="1:11" ht="18" customHeight="1" x14ac:dyDescent="0.3">
      <c r="A50" s="80"/>
      <c r="B50" s="74"/>
      <c r="C50" s="10"/>
      <c r="D50" s="10"/>
      <c r="E50" s="40"/>
      <c r="F50" s="40"/>
      <c r="G50" s="40"/>
      <c r="H50" s="72"/>
      <c r="I50" s="72"/>
      <c r="J50" s="72"/>
      <c r="K50" s="40"/>
    </row>
    <row r="51" spans="1:11" ht="18" customHeight="1" x14ac:dyDescent="0.3">
      <c r="A51" s="80"/>
      <c r="B51" s="74"/>
      <c r="C51" s="10"/>
      <c r="D51" s="10"/>
      <c r="E51" s="40"/>
      <c r="F51" s="40"/>
      <c r="G51" s="40"/>
      <c r="H51" s="72"/>
      <c r="I51" s="72"/>
      <c r="J51" s="72"/>
      <c r="K51" s="40"/>
    </row>
    <row r="52" spans="1:11" ht="18" customHeight="1" x14ac:dyDescent="0.3">
      <c r="A52" s="80"/>
      <c r="B52" s="74"/>
      <c r="C52" s="10"/>
      <c r="D52" s="10"/>
      <c r="E52" s="40"/>
      <c r="F52" s="40"/>
      <c r="G52" s="40"/>
      <c r="H52" s="72"/>
      <c r="I52" s="72"/>
      <c r="J52" s="72"/>
      <c r="K52" s="40"/>
    </row>
    <row r="53" spans="1:11" ht="18" customHeight="1" x14ac:dyDescent="0.3">
      <c r="A53" s="80"/>
      <c r="B53" s="74"/>
      <c r="C53" s="10"/>
      <c r="D53" s="10"/>
      <c r="E53" s="40"/>
      <c r="F53" s="40"/>
      <c r="G53" s="40"/>
      <c r="H53" s="72"/>
      <c r="I53" s="72"/>
      <c r="J53" s="72"/>
      <c r="K53" s="40"/>
    </row>
    <row r="54" spans="1:11" ht="18" customHeight="1" x14ac:dyDescent="0.3">
      <c r="A54" s="80"/>
      <c r="B54" s="74"/>
      <c r="C54" s="10"/>
      <c r="D54" s="10"/>
      <c r="E54" s="40"/>
      <c r="F54" s="40"/>
      <c r="G54" s="40"/>
      <c r="H54" s="72"/>
      <c r="I54" s="72"/>
      <c r="J54" s="72"/>
      <c r="K54" s="40"/>
    </row>
    <row r="55" spans="1:11" ht="18" customHeight="1" x14ac:dyDescent="0.3">
      <c r="A55" s="80"/>
      <c r="B55" s="74"/>
      <c r="C55" s="10"/>
      <c r="D55" s="10"/>
      <c r="E55" s="40"/>
      <c r="F55" s="40"/>
      <c r="G55" s="40"/>
      <c r="H55" s="72"/>
      <c r="I55" s="72"/>
      <c r="J55" s="72"/>
      <c r="K55" s="40"/>
    </row>
    <row r="56" spans="1:11" ht="18" customHeight="1" x14ac:dyDescent="0.3">
      <c r="A56" s="80"/>
      <c r="B56" s="74"/>
      <c r="C56" s="10"/>
      <c r="D56" s="10"/>
      <c r="E56" s="40"/>
      <c r="F56" s="40"/>
      <c r="G56" s="40"/>
      <c r="H56" s="72"/>
      <c r="I56" s="72"/>
      <c r="J56" s="72"/>
      <c r="K56" s="40"/>
    </row>
    <row r="57" spans="1:11" ht="18" customHeight="1" x14ac:dyDescent="0.3">
      <c r="B57" s="10"/>
      <c r="C57" s="10"/>
      <c r="D57" s="10"/>
      <c r="E57" s="10"/>
      <c r="F57" s="10"/>
      <c r="G57" s="10"/>
      <c r="H57" s="10"/>
      <c r="I57" s="10"/>
      <c r="J57" s="10"/>
    </row>
    <row r="58" spans="1:11" ht="18" customHeight="1" x14ac:dyDescent="0.3">
      <c r="B58" s="10"/>
      <c r="C58" s="10"/>
      <c r="D58" s="10"/>
      <c r="E58" s="10"/>
      <c r="F58" s="10"/>
      <c r="G58" s="10"/>
      <c r="H58" s="10"/>
      <c r="I58" s="10"/>
      <c r="J58" s="10"/>
    </row>
    <row r="59" spans="1:11" ht="18" customHeight="1" x14ac:dyDescent="0.3">
      <c r="A59" s="194"/>
      <c r="B59" s="194"/>
      <c r="C59" s="194"/>
      <c r="D59" s="194"/>
      <c r="E59" s="194"/>
      <c r="F59" s="194"/>
      <c r="G59" s="194"/>
      <c r="H59" s="194"/>
      <c r="I59" s="194"/>
      <c r="J59" s="194"/>
      <c r="K59" s="194"/>
    </row>
    <row r="60" spans="1:11" ht="18" customHeight="1" x14ac:dyDescent="0.3">
      <c r="A60" s="194"/>
      <c r="B60" s="194"/>
      <c r="C60" s="194"/>
      <c r="D60" s="194"/>
      <c r="E60" s="194"/>
      <c r="F60" s="194"/>
      <c r="G60" s="194"/>
      <c r="H60" s="194"/>
      <c r="I60" s="194"/>
      <c r="J60" s="194"/>
      <c r="K60" s="194"/>
    </row>
    <row r="61" spans="1:11" ht="19" customHeight="1" x14ac:dyDescent="0.3">
      <c r="A61" s="211" t="s">
        <v>0</v>
      </c>
      <c r="B61" s="211"/>
      <c r="C61" s="211"/>
      <c r="D61" s="211"/>
      <c r="E61" s="211"/>
      <c r="F61" s="211"/>
      <c r="G61" s="211"/>
      <c r="H61" s="211"/>
      <c r="I61" s="211"/>
      <c r="J61" s="211"/>
      <c r="K61" s="211"/>
    </row>
    <row r="62" spans="1:11" ht="19" customHeight="1" x14ac:dyDescent="0.3">
      <c r="A62" s="211" t="s">
        <v>88</v>
      </c>
      <c r="B62" s="211"/>
      <c r="C62" s="211"/>
      <c r="D62" s="211"/>
      <c r="E62" s="211"/>
      <c r="F62" s="211"/>
      <c r="G62" s="211"/>
      <c r="H62" s="211"/>
      <c r="I62" s="211"/>
      <c r="J62" s="211"/>
      <c r="K62" s="211"/>
    </row>
    <row r="63" spans="1:11" ht="19" customHeight="1" x14ac:dyDescent="0.3">
      <c r="A63" s="211" t="s">
        <v>89</v>
      </c>
      <c r="B63" s="211"/>
      <c r="C63" s="211"/>
      <c r="D63" s="211"/>
      <c r="E63" s="211"/>
      <c r="F63" s="211"/>
      <c r="G63" s="211"/>
      <c r="H63" s="211"/>
      <c r="I63" s="211"/>
      <c r="J63" s="211"/>
      <c r="K63" s="211"/>
    </row>
    <row r="64" spans="1:11" ht="19" customHeight="1" x14ac:dyDescent="0.3">
      <c r="A64" s="213" t="s">
        <v>3</v>
      </c>
      <c r="B64" s="213"/>
      <c r="C64" s="213"/>
      <c r="D64" s="213"/>
      <c r="E64" s="213"/>
      <c r="F64" s="213"/>
      <c r="G64" s="213"/>
      <c r="H64" s="213"/>
      <c r="I64" s="213"/>
      <c r="J64" s="213"/>
      <c r="K64" s="213"/>
    </row>
    <row r="65" spans="1:11" ht="7.5" customHeight="1" x14ac:dyDescent="0.3">
      <c r="K65" s="40"/>
    </row>
    <row r="66" spans="1:11" ht="18" customHeight="1" x14ac:dyDescent="0.3">
      <c r="B66" s="7" t="s">
        <v>4</v>
      </c>
      <c r="D66" s="9"/>
      <c r="E66" s="211" t="s">
        <v>5</v>
      </c>
      <c r="F66" s="211"/>
      <c r="G66" s="211"/>
      <c r="H66" s="9"/>
      <c r="I66" s="212" t="s">
        <v>6</v>
      </c>
      <c r="J66" s="212"/>
      <c r="K66" s="212"/>
    </row>
    <row r="67" spans="1:11" ht="18" customHeight="1" x14ac:dyDescent="0.3">
      <c r="B67" s="7"/>
      <c r="D67" s="7"/>
      <c r="E67" s="214" t="s">
        <v>7</v>
      </c>
      <c r="F67" s="214"/>
      <c r="G67" s="214"/>
      <c r="H67" s="4"/>
      <c r="I67" s="215" t="s">
        <v>7</v>
      </c>
      <c r="J67" s="215"/>
      <c r="K67" s="215"/>
    </row>
    <row r="68" spans="1:11" ht="18" customHeight="1" x14ac:dyDescent="0.3">
      <c r="B68" s="7"/>
      <c r="D68" s="7"/>
      <c r="E68" s="7">
        <v>2019</v>
      </c>
      <c r="F68" s="7"/>
      <c r="G68" s="7">
        <v>2018</v>
      </c>
      <c r="H68" s="70"/>
      <c r="I68" s="7">
        <v>2019</v>
      </c>
      <c r="J68" s="7"/>
      <c r="K68" s="7">
        <v>2018</v>
      </c>
    </row>
    <row r="69" spans="1:11" s="6" customFormat="1" ht="18" customHeight="1" x14ac:dyDescent="0.3">
      <c r="A69" s="5" t="s">
        <v>90</v>
      </c>
      <c r="B69" s="5"/>
      <c r="C69" s="5"/>
      <c r="D69" s="5"/>
      <c r="E69" s="32"/>
      <c r="F69" s="32"/>
      <c r="G69" s="32"/>
      <c r="H69" s="69"/>
      <c r="I69" s="69"/>
      <c r="J69" s="69"/>
      <c r="K69" s="32"/>
    </row>
    <row r="70" spans="1:11" s="6" customFormat="1" ht="18" customHeight="1" x14ac:dyDescent="0.3">
      <c r="A70" s="81" t="s">
        <v>91</v>
      </c>
      <c r="B70" s="14"/>
      <c r="C70" s="82"/>
      <c r="D70" s="69"/>
      <c r="E70" s="32"/>
      <c r="F70" s="32"/>
      <c r="G70" s="32"/>
      <c r="H70" s="69"/>
      <c r="I70" s="69"/>
      <c r="J70" s="69"/>
      <c r="K70" s="32"/>
    </row>
    <row r="71" spans="1:11" s="6" customFormat="1" ht="18" customHeight="1" x14ac:dyDescent="0.3">
      <c r="A71" s="83" t="s">
        <v>92</v>
      </c>
      <c r="B71" s="14"/>
      <c r="C71" s="82"/>
      <c r="D71" s="69"/>
      <c r="E71" s="32"/>
      <c r="F71" s="32"/>
      <c r="G71" s="32"/>
      <c r="H71" s="69"/>
      <c r="I71" s="69"/>
      <c r="J71" s="69"/>
      <c r="K71" s="32"/>
    </row>
    <row r="72" spans="1:11" s="6" customFormat="1" ht="18" customHeight="1" x14ac:dyDescent="0.3">
      <c r="A72" s="13" t="s">
        <v>93</v>
      </c>
      <c r="B72" s="14"/>
      <c r="C72" s="82"/>
      <c r="D72" s="69"/>
      <c r="E72" s="58">
        <v>1178028</v>
      </c>
      <c r="F72" s="32"/>
      <c r="G72" s="58">
        <v>44169</v>
      </c>
      <c r="H72" s="84"/>
      <c r="I72" s="85">
        <v>0</v>
      </c>
      <c r="J72" s="69"/>
      <c r="K72" s="85">
        <v>0</v>
      </c>
    </row>
    <row r="73" spans="1:11" s="6" customFormat="1" ht="18" customHeight="1" x14ac:dyDescent="0.3">
      <c r="A73" s="13" t="s">
        <v>94</v>
      </c>
      <c r="B73" s="14">
        <v>40</v>
      </c>
      <c r="C73" s="82"/>
      <c r="D73" s="69"/>
      <c r="E73" s="58">
        <v>786762</v>
      </c>
      <c r="F73" s="32"/>
      <c r="G73" s="58">
        <v>0</v>
      </c>
      <c r="H73" s="84"/>
      <c r="I73" s="58">
        <v>-3606010</v>
      </c>
      <c r="J73" s="69"/>
      <c r="K73" s="85">
        <v>0</v>
      </c>
    </row>
    <row r="74" spans="1:11" s="6" customFormat="1" ht="18" customHeight="1" x14ac:dyDescent="0.3">
      <c r="A74" s="13" t="s">
        <v>244</v>
      </c>
      <c r="B74" s="14"/>
      <c r="C74" s="82"/>
      <c r="D74" s="69"/>
      <c r="E74" s="58"/>
      <c r="F74" s="32"/>
      <c r="G74" s="58"/>
      <c r="H74" s="84"/>
      <c r="I74" s="85"/>
      <c r="J74" s="69"/>
      <c r="K74" s="85"/>
    </row>
    <row r="75" spans="1:11" s="6" customFormat="1" ht="18" customHeight="1" x14ac:dyDescent="0.3">
      <c r="A75" s="13" t="s">
        <v>224</v>
      </c>
      <c r="B75" s="14">
        <v>40</v>
      </c>
      <c r="C75" s="82"/>
      <c r="D75" s="69"/>
      <c r="E75" s="58">
        <v>-157352</v>
      </c>
      <c r="F75" s="32"/>
      <c r="G75" s="58">
        <v>0</v>
      </c>
      <c r="H75" s="84"/>
      <c r="I75" s="86">
        <v>721202</v>
      </c>
      <c r="J75" s="69"/>
      <c r="K75" s="85">
        <v>0</v>
      </c>
    </row>
    <row r="76" spans="1:11" ht="18" customHeight="1" x14ac:dyDescent="0.3">
      <c r="A76" s="22"/>
      <c r="E76" s="87">
        <f>SUM(E72:E75)</f>
        <v>1807438</v>
      </c>
      <c r="F76" s="60"/>
      <c r="G76" s="87">
        <f>SUM(G72:G75)</f>
        <v>44169</v>
      </c>
      <c r="H76" s="84"/>
      <c r="I76" s="88">
        <f>SUM(I72:I75)</f>
        <v>-2884808</v>
      </c>
      <c r="J76" s="72"/>
      <c r="K76" s="89">
        <v>0</v>
      </c>
    </row>
    <row r="77" spans="1:11" s="6" customFormat="1" ht="18" customHeight="1" x14ac:dyDescent="0.3">
      <c r="A77" s="81" t="s">
        <v>95</v>
      </c>
      <c r="B77" s="14"/>
      <c r="C77" s="82"/>
      <c r="D77" s="69"/>
      <c r="E77" s="32"/>
      <c r="F77" s="32"/>
      <c r="G77" s="32"/>
      <c r="H77" s="69"/>
      <c r="I77" s="32"/>
      <c r="J77" s="69"/>
      <c r="K77" s="32"/>
    </row>
    <row r="78" spans="1:11" s="6" customFormat="1" ht="18" customHeight="1" x14ac:dyDescent="0.3">
      <c r="A78" s="83" t="s">
        <v>96</v>
      </c>
      <c r="B78" s="14"/>
      <c r="C78" s="82"/>
      <c r="D78" s="69"/>
      <c r="E78" s="32"/>
      <c r="F78" s="32"/>
      <c r="G78" s="32"/>
      <c r="H78" s="69"/>
      <c r="I78" s="32"/>
      <c r="J78" s="69"/>
      <c r="K78" s="32"/>
    </row>
    <row r="79" spans="1:11" ht="18" customHeight="1" x14ac:dyDescent="0.3">
      <c r="A79" s="13" t="s">
        <v>219</v>
      </c>
      <c r="E79" s="90"/>
      <c r="F79" s="32"/>
      <c r="G79" s="90"/>
      <c r="I79" s="90"/>
      <c r="K79" s="90"/>
    </row>
    <row r="80" spans="1:11" ht="18" customHeight="1" x14ac:dyDescent="0.3">
      <c r="A80" s="22" t="s">
        <v>97</v>
      </c>
      <c r="E80" s="58">
        <v>-287656622</v>
      </c>
      <c r="F80" s="40"/>
      <c r="G80" s="58">
        <v>-129610646</v>
      </c>
      <c r="H80" s="72"/>
      <c r="I80" s="58">
        <v>-288152197</v>
      </c>
      <c r="J80" s="72"/>
      <c r="K80" s="58">
        <v>-100722917</v>
      </c>
    </row>
    <row r="81" spans="1:11" ht="18" customHeight="1" x14ac:dyDescent="0.3">
      <c r="A81" s="13" t="s">
        <v>239</v>
      </c>
      <c r="E81" s="40"/>
      <c r="F81" s="40"/>
      <c r="G81" s="40"/>
      <c r="H81" s="72"/>
      <c r="I81" s="40"/>
      <c r="J81" s="72"/>
      <c r="K81" s="40"/>
    </row>
    <row r="82" spans="1:11" ht="18" customHeight="1" x14ac:dyDescent="0.3">
      <c r="A82" s="22" t="s">
        <v>98</v>
      </c>
      <c r="E82" s="40"/>
      <c r="F82" s="40"/>
      <c r="G82" s="40"/>
      <c r="H82" s="72"/>
      <c r="I82" s="40"/>
      <c r="J82" s="72"/>
      <c r="K82" s="40"/>
    </row>
    <row r="83" spans="1:11" ht="18" customHeight="1" x14ac:dyDescent="0.3">
      <c r="A83" s="22" t="s">
        <v>99</v>
      </c>
      <c r="E83" s="91">
        <v>55753422</v>
      </c>
      <c r="F83" s="60"/>
      <c r="G83" s="91">
        <v>7469395</v>
      </c>
      <c r="H83" s="72"/>
      <c r="I83" s="40">
        <v>24483450</v>
      </c>
      <c r="J83" s="72"/>
      <c r="K83" s="40">
        <v>1792988</v>
      </c>
    </row>
    <row r="84" spans="1:11" ht="18" customHeight="1" x14ac:dyDescent="0.3">
      <c r="A84" s="13" t="s">
        <v>100</v>
      </c>
      <c r="E84" s="58">
        <v>-11132296</v>
      </c>
      <c r="F84" s="60"/>
      <c r="G84" s="58">
        <v>-18498881</v>
      </c>
      <c r="H84" s="72"/>
      <c r="I84" s="92">
        <v>0</v>
      </c>
      <c r="J84" s="72"/>
      <c r="K84" s="92">
        <v>0</v>
      </c>
    </row>
    <row r="85" spans="1:11" ht="18" customHeight="1" x14ac:dyDescent="0.3">
      <c r="A85" s="13" t="s">
        <v>101</v>
      </c>
      <c r="E85" s="72"/>
      <c r="F85" s="40"/>
      <c r="G85" s="72"/>
      <c r="H85" s="72"/>
      <c r="J85" s="72"/>
      <c r="K85" s="69"/>
    </row>
    <row r="86" spans="1:11" ht="18" customHeight="1" x14ac:dyDescent="0.3">
      <c r="A86" s="22" t="s">
        <v>102</v>
      </c>
      <c r="B86" s="14">
        <v>40</v>
      </c>
      <c r="E86" s="93">
        <v>46380640</v>
      </c>
      <c r="F86" s="91"/>
      <c r="G86" s="93">
        <v>24428250</v>
      </c>
      <c r="H86" s="91"/>
      <c r="I86" s="58">
        <v>52733749</v>
      </c>
      <c r="J86" s="91"/>
      <c r="K86" s="58">
        <v>19785986</v>
      </c>
    </row>
    <row r="87" spans="1:11" ht="17.45" customHeight="1" x14ac:dyDescent="0.3">
      <c r="A87" s="22"/>
      <c r="E87" s="88">
        <f>SUM(E80:E86)</f>
        <v>-196654856</v>
      </c>
      <c r="F87" s="94"/>
      <c r="G87" s="88">
        <f>SUM(G80:G86)</f>
        <v>-116211882</v>
      </c>
      <c r="H87" s="95"/>
      <c r="I87" s="88">
        <f>SUM(I80:I86)</f>
        <v>-210934998</v>
      </c>
      <c r="J87" s="95"/>
      <c r="K87" s="88">
        <f>SUM(K80:K86)</f>
        <v>-79143943</v>
      </c>
    </row>
    <row r="88" spans="1:11" ht="18" customHeight="1" x14ac:dyDescent="0.3">
      <c r="A88" s="81" t="s">
        <v>220</v>
      </c>
      <c r="E88" s="96">
        <f>E76+E87</f>
        <v>-194847418</v>
      </c>
      <c r="F88" s="94"/>
      <c r="G88" s="96">
        <f>G76+G87</f>
        <v>-116167713</v>
      </c>
      <c r="H88" s="95"/>
      <c r="I88" s="96">
        <f>I76+I87</f>
        <v>-213819806</v>
      </c>
      <c r="J88" s="95"/>
      <c r="K88" s="96">
        <f>K76+K87</f>
        <v>-79143943</v>
      </c>
    </row>
    <row r="89" spans="1:11" ht="18" customHeight="1" thickBot="1" x14ac:dyDescent="0.35">
      <c r="A89" s="5" t="s">
        <v>221</v>
      </c>
      <c r="E89" s="97">
        <f>E88+E28</f>
        <v>-111287196</v>
      </c>
      <c r="F89" s="94"/>
      <c r="G89" s="98">
        <f>G28+G88</f>
        <v>-151115614</v>
      </c>
      <c r="H89" s="95"/>
      <c r="I89" s="98">
        <f>I28+I88</f>
        <v>-167755729</v>
      </c>
      <c r="J89" s="95"/>
      <c r="K89" s="98">
        <f>K28+K88</f>
        <v>-37090569</v>
      </c>
    </row>
    <row r="90" spans="1:11" ht="5.15" customHeight="1" thickTop="1" x14ac:dyDescent="0.3">
      <c r="A90" s="37"/>
      <c r="E90" s="40"/>
      <c r="F90" s="40"/>
      <c r="G90" s="40"/>
      <c r="I90" s="40"/>
      <c r="K90" s="40"/>
    </row>
    <row r="91" spans="1:11" ht="18" customHeight="1" x14ac:dyDescent="0.3">
      <c r="A91" s="5" t="s">
        <v>103</v>
      </c>
      <c r="E91" s="40"/>
      <c r="F91" s="40"/>
      <c r="G91" s="40"/>
      <c r="I91" s="40"/>
      <c r="K91" s="40"/>
    </row>
    <row r="92" spans="1:11" ht="18" customHeight="1" x14ac:dyDescent="0.3">
      <c r="A92" s="13" t="s">
        <v>104</v>
      </c>
      <c r="E92" s="58">
        <v>82610415</v>
      </c>
      <c r="F92" s="40"/>
      <c r="G92" s="58">
        <f>G28-G93</f>
        <v>-35066631</v>
      </c>
      <c r="I92" s="58">
        <v>46064077</v>
      </c>
      <c r="K92" s="58">
        <f>K28</f>
        <v>42053374</v>
      </c>
    </row>
    <row r="93" spans="1:11" ht="18" customHeight="1" x14ac:dyDescent="0.3">
      <c r="A93" s="13" t="s">
        <v>105</v>
      </c>
      <c r="E93" s="58">
        <v>949807</v>
      </c>
      <c r="F93" s="40"/>
      <c r="G93" s="58">
        <v>118730</v>
      </c>
      <c r="I93" s="92">
        <v>0</v>
      </c>
      <c r="K93" s="85">
        <v>0</v>
      </c>
    </row>
    <row r="94" spans="1:11" ht="18" customHeight="1" thickBot="1" x14ac:dyDescent="0.35">
      <c r="A94" s="66" t="s">
        <v>106</v>
      </c>
      <c r="E94" s="99">
        <f>SUM(E92:E93)</f>
        <v>83560222</v>
      </c>
      <c r="F94" s="40"/>
      <c r="G94" s="100">
        <f>SUM(G92:G93)</f>
        <v>-34947901</v>
      </c>
      <c r="I94" s="100">
        <f>SUM(I92:I93)</f>
        <v>46064077</v>
      </c>
      <c r="K94" s="100">
        <f>SUM(K92:K93)</f>
        <v>42053374</v>
      </c>
    </row>
    <row r="95" spans="1:11" ht="7.1" customHeight="1" thickTop="1" x14ac:dyDescent="0.3">
      <c r="A95" s="37"/>
      <c r="E95" s="40"/>
      <c r="F95" s="40"/>
      <c r="G95" s="40"/>
      <c r="I95" s="40"/>
      <c r="K95" s="40"/>
    </row>
    <row r="96" spans="1:11" ht="18" customHeight="1" x14ac:dyDescent="0.3">
      <c r="A96" s="5" t="s">
        <v>222</v>
      </c>
      <c r="E96" s="40"/>
      <c r="F96" s="40"/>
      <c r="G96" s="40"/>
      <c r="I96" s="40"/>
      <c r="K96" s="40"/>
    </row>
    <row r="97" spans="1:11" ht="18" customHeight="1" x14ac:dyDescent="0.3">
      <c r="A97" s="13" t="s">
        <v>104</v>
      </c>
      <c r="E97" s="58">
        <v>-112436069</v>
      </c>
      <c r="F97" s="40"/>
      <c r="G97" s="58">
        <v>-151107065</v>
      </c>
      <c r="I97" s="58">
        <v>-167755729</v>
      </c>
      <c r="K97" s="58">
        <v>-37090569</v>
      </c>
    </row>
    <row r="98" spans="1:11" ht="18" customHeight="1" x14ac:dyDescent="0.3">
      <c r="A98" s="13" t="s">
        <v>107</v>
      </c>
      <c r="E98" s="58">
        <v>1148873</v>
      </c>
      <c r="F98" s="40"/>
      <c r="G98" s="58">
        <v>-8549</v>
      </c>
      <c r="I98" s="92">
        <v>0</v>
      </c>
      <c r="K98" s="85">
        <v>0</v>
      </c>
    </row>
    <row r="99" spans="1:11" ht="18" customHeight="1" thickBot="1" x14ac:dyDescent="0.35">
      <c r="A99" s="66" t="s">
        <v>221</v>
      </c>
      <c r="E99" s="101">
        <f>SUM(E97:E98)</f>
        <v>-111287196</v>
      </c>
      <c r="F99" s="40"/>
      <c r="G99" s="101">
        <f>SUM(G97:G98)</f>
        <v>-151115614</v>
      </c>
      <c r="H99" s="95"/>
      <c r="I99" s="101">
        <f>SUM(I97:I98)</f>
        <v>-167755729</v>
      </c>
      <c r="J99" s="95"/>
      <c r="K99" s="101">
        <f>SUM(K97:K98)</f>
        <v>-37090569</v>
      </c>
    </row>
    <row r="100" spans="1:11" ht="5.15" customHeight="1" thickTop="1" x14ac:dyDescent="0.3">
      <c r="A100" s="37"/>
      <c r="E100" s="40"/>
      <c r="F100" s="40"/>
      <c r="G100" s="40"/>
      <c r="I100" s="40"/>
      <c r="K100" s="40"/>
    </row>
    <row r="101" spans="1:11" ht="18" customHeight="1" x14ac:dyDescent="0.3">
      <c r="A101" s="5" t="s">
        <v>108</v>
      </c>
      <c r="B101" s="7"/>
      <c r="C101" s="216"/>
      <c r="D101" s="216"/>
      <c r="E101" s="102"/>
      <c r="F101" s="102"/>
      <c r="G101" s="102"/>
      <c r="H101" s="103"/>
      <c r="I101" s="102"/>
      <c r="J101" s="103"/>
      <c r="K101" s="102"/>
    </row>
    <row r="102" spans="1:11" ht="18" customHeight="1" x14ac:dyDescent="0.3">
      <c r="A102" s="13" t="s">
        <v>109</v>
      </c>
      <c r="B102" s="14">
        <v>41</v>
      </c>
      <c r="C102" s="216" t="s">
        <v>110</v>
      </c>
      <c r="D102" s="216"/>
      <c r="E102" s="104">
        <f>E92/4336898231</f>
        <v>1.9048271506465975E-2</v>
      </c>
      <c r="F102" s="104"/>
      <c r="G102" s="104">
        <v>-8.0999999999999996E-3</v>
      </c>
      <c r="H102" s="104"/>
      <c r="I102" s="104">
        <f>I92/4336908081</f>
        <v>1.0621409570981405E-2</v>
      </c>
      <c r="J102" s="104"/>
      <c r="K102" s="104">
        <f>K92/4336898750</f>
        <v>9.696646480391086E-3</v>
      </c>
    </row>
    <row r="103" spans="1:11" ht="18" customHeight="1" x14ac:dyDescent="0.3">
      <c r="A103" s="13" t="s">
        <v>111</v>
      </c>
      <c r="B103" s="14">
        <v>41</v>
      </c>
      <c r="C103" s="216" t="s">
        <v>110</v>
      </c>
      <c r="D103" s="216"/>
      <c r="E103" s="104">
        <f>E102</f>
        <v>1.9048271506465975E-2</v>
      </c>
      <c r="F103" s="104"/>
      <c r="G103" s="104">
        <v>-8.0999999999999996E-3</v>
      </c>
      <c r="H103" s="104"/>
      <c r="I103" s="104">
        <f>I102</f>
        <v>1.0621409570981405E-2</v>
      </c>
      <c r="J103" s="104"/>
      <c r="K103" s="104">
        <f>K102</f>
        <v>9.696646480391086E-3</v>
      </c>
    </row>
    <row r="104" spans="1:11" ht="18" customHeight="1" x14ac:dyDescent="0.3">
      <c r="A104" s="13"/>
      <c r="C104" s="105"/>
      <c r="D104" s="105"/>
      <c r="E104" s="104"/>
      <c r="F104" s="104"/>
      <c r="G104" s="104"/>
      <c r="H104" s="104"/>
      <c r="I104" s="104"/>
      <c r="J104" s="104"/>
      <c r="K104" s="104"/>
    </row>
    <row r="105" spans="1:11" ht="18" customHeight="1" x14ac:dyDescent="0.3">
      <c r="A105" s="13"/>
      <c r="C105" s="105"/>
      <c r="D105" s="105"/>
      <c r="E105" s="104"/>
      <c r="F105" s="104"/>
      <c r="G105" s="104"/>
      <c r="H105" s="104"/>
      <c r="I105" s="104"/>
      <c r="J105" s="104"/>
      <c r="K105" s="104"/>
    </row>
    <row r="106" spans="1:11" ht="18" customHeight="1" x14ac:dyDescent="0.3">
      <c r="A106" s="13"/>
      <c r="C106" s="105"/>
      <c r="D106" s="105"/>
      <c r="E106" s="104"/>
      <c r="F106" s="104"/>
      <c r="G106" s="104"/>
      <c r="H106" s="104"/>
      <c r="I106" s="104"/>
      <c r="J106" s="104"/>
      <c r="K106" s="104"/>
    </row>
    <row r="107" spans="1:11" ht="18" customHeight="1" x14ac:dyDescent="0.3">
      <c r="A107" s="13"/>
      <c r="C107" s="105"/>
      <c r="D107" s="105"/>
      <c r="E107" s="104"/>
      <c r="F107" s="104"/>
      <c r="G107" s="104"/>
      <c r="H107" s="104"/>
      <c r="I107" s="104"/>
      <c r="J107" s="104"/>
      <c r="K107" s="104"/>
    </row>
    <row r="108" spans="1:11" ht="18" customHeight="1" x14ac:dyDescent="0.3">
      <c r="A108" s="13"/>
      <c r="C108" s="105"/>
      <c r="D108" s="105"/>
      <c r="E108" s="104"/>
      <c r="F108" s="104"/>
      <c r="G108" s="104"/>
      <c r="H108" s="104"/>
      <c r="I108" s="104"/>
      <c r="J108" s="104"/>
      <c r="K108" s="104"/>
    </row>
    <row r="109" spans="1:11" ht="18" customHeight="1" x14ac:dyDescent="0.3">
      <c r="A109" s="13"/>
      <c r="C109" s="105"/>
      <c r="D109" s="105"/>
      <c r="E109" s="104"/>
      <c r="F109" s="104"/>
      <c r="G109" s="104"/>
      <c r="H109" s="104"/>
      <c r="I109" s="104"/>
      <c r="J109" s="104"/>
      <c r="K109" s="104"/>
    </row>
    <row r="110" spans="1:11" ht="18" customHeight="1" x14ac:dyDescent="0.3">
      <c r="C110" s="10"/>
      <c r="D110" s="10"/>
      <c r="E110" s="10"/>
      <c r="F110" s="10"/>
      <c r="G110" s="10"/>
      <c r="H110" s="10"/>
      <c r="I110" s="10"/>
      <c r="J110" s="10"/>
    </row>
    <row r="111" spans="1:11" ht="18" customHeight="1" x14ac:dyDescent="0.3">
      <c r="C111" s="10"/>
      <c r="D111" s="10"/>
      <c r="E111" s="10"/>
      <c r="F111" s="10"/>
      <c r="G111" s="10"/>
      <c r="H111" s="10"/>
      <c r="I111" s="10"/>
      <c r="J111" s="10"/>
    </row>
    <row r="115" spans="1:11" ht="20.25" customHeight="1" x14ac:dyDescent="0.3">
      <c r="A115" s="210" t="s">
        <v>30</v>
      </c>
      <c r="B115" s="210"/>
      <c r="C115" s="210"/>
      <c r="D115" s="210"/>
      <c r="E115" s="210"/>
      <c r="F115" s="210"/>
      <c r="G115" s="210"/>
      <c r="H115" s="210"/>
      <c r="I115" s="210"/>
      <c r="J115" s="210"/>
      <c r="K115" s="210"/>
    </row>
    <row r="116" spans="1:11" ht="18" customHeight="1" x14ac:dyDescent="0.3"/>
    <row r="117" spans="1:11" ht="18" customHeight="1" x14ac:dyDescent="0.3">
      <c r="B117" s="10"/>
      <c r="C117" s="10"/>
      <c r="D117" s="10"/>
      <c r="E117" s="10"/>
      <c r="F117" s="10"/>
      <c r="G117" s="10"/>
      <c r="H117" s="10"/>
      <c r="I117" s="10"/>
      <c r="J117" s="10"/>
    </row>
    <row r="118" spans="1:11" ht="18" customHeight="1" x14ac:dyDescent="0.3">
      <c r="B118" s="10"/>
      <c r="C118" s="10"/>
      <c r="D118" s="10"/>
      <c r="E118" s="10"/>
      <c r="F118" s="10"/>
      <c r="G118" s="10"/>
      <c r="H118" s="10"/>
      <c r="I118" s="10"/>
      <c r="J118" s="10"/>
    </row>
    <row r="120" spans="1:11" ht="20.25" customHeight="1" x14ac:dyDescent="0.3">
      <c r="B120" s="10"/>
      <c r="C120" s="10"/>
      <c r="D120" s="10"/>
      <c r="E120" s="10"/>
      <c r="F120" s="10"/>
      <c r="G120" s="10"/>
      <c r="H120" s="10"/>
      <c r="I120" s="10"/>
      <c r="J120" s="10"/>
    </row>
    <row r="121" spans="1:11" ht="20.25" customHeight="1" x14ac:dyDescent="0.3">
      <c r="B121" s="10"/>
      <c r="C121" s="10"/>
      <c r="D121" s="10"/>
      <c r="E121" s="10"/>
      <c r="F121" s="10"/>
      <c r="G121" s="10"/>
      <c r="H121" s="10"/>
      <c r="I121" s="10"/>
      <c r="J121" s="10"/>
    </row>
  </sheetData>
  <mergeCells count="20">
    <mergeCell ref="A62:K62"/>
    <mergeCell ref="A1:K1"/>
    <mergeCell ref="A2:K2"/>
    <mergeCell ref="A3:K3"/>
    <mergeCell ref="A4:K4"/>
    <mergeCell ref="E6:G6"/>
    <mergeCell ref="I6:K6"/>
    <mergeCell ref="E7:G7"/>
    <mergeCell ref="I7:K7"/>
    <mergeCell ref="A61:K61"/>
    <mergeCell ref="C101:D101"/>
    <mergeCell ref="C102:D102"/>
    <mergeCell ref="C103:D103"/>
    <mergeCell ref="A115:K115"/>
    <mergeCell ref="A63:K63"/>
    <mergeCell ref="A64:K64"/>
    <mergeCell ref="E66:G66"/>
    <mergeCell ref="I66:K66"/>
    <mergeCell ref="E67:G67"/>
    <mergeCell ref="I67:K67"/>
  </mergeCells>
  <pageMargins left="1" right="0.25" top="1" bottom="0.5" header="0.6" footer="0.3"/>
  <pageSetup paperSize="9" scale="70" firstPageNumber="3" orientation="portrait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O36"/>
  <sheetViews>
    <sheetView topLeftCell="A21" zoomScale="90" zoomScaleNormal="90" zoomScaleSheetLayoutView="85" zoomScalePageLayoutView="85" workbookViewId="0">
      <selection activeCell="R30" sqref="R30"/>
    </sheetView>
  </sheetViews>
  <sheetFormatPr defaultRowHeight="19" customHeight="1" x14ac:dyDescent="0.3"/>
  <cols>
    <col min="1" max="1" width="36.3984375" style="10" customWidth="1"/>
    <col min="2" max="2" width="6" style="10" customWidth="1"/>
    <col min="3" max="3" width="1.09765625" style="10" customWidth="1"/>
    <col min="4" max="4" width="12.69921875" style="107" customWidth="1"/>
    <col min="5" max="6" width="0.8984375" style="107" customWidth="1"/>
    <col min="7" max="7" width="12.69921875" style="107" customWidth="1"/>
    <col min="8" max="10" width="0.8984375" style="107" customWidth="1"/>
    <col min="11" max="11" width="13.69921875" style="107" customWidth="1"/>
    <col min="12" max="12" width="0.8984375" style="107" hidden="1" customWidth="1"/>
    <col min="13" max="17" width="0.8984375" style="107" customWidth="1"/>
    <col min="18" max="18" width="13.69921875" style="107" customWidth="1"/>
    <col min="19" max="23" width="0.8984375" style="107" customWidth="1"/>
    <col min="24" max="24" width="12.69921875" style="107" customWidth="1"/>
    <col min="25" max="26" width="0.8984375" style="107" customWidth="1"/>
    <col min="27" max="27" width="12.69921875" style="107" customWidth="1"/>
    <col min="28" max="30" width="0.8984375" style="107" customWidth="1"/>
    <col min="31" max="31" width="12.69921875" style="107" customWidth="1"/>
    <col min="32" max="33" width="0.8984375" style="107" customWidth="1"/>
    <col min="34" max="34" width="12.69921875" style="107" customWidth="1"/>
    <col min="35" max="36" width="0.8984375" style="107" customWidth="1"/>
    <col min="37" max="37" width="12.69921875" style="107" customWidth="1"/>
    <col min="38" max="39" width="0.8984375" style="107" customWidth="1"/>
    <col min="40" max="40" width="12.69921875" style="107" customWidth="1"/>
    <col min="41" max="41" width="9.765625E-2" style="10" hidden="1" customWidth="1"/>
    <col min="42" max="42" width="1" style="10" customWidth="1"/>
    <col min="43" max="262" width="9.09765625" style="10"/>
    <col min="263" max="263" width="36.3984375" style="10" customWidth="1"/>
    <col min="264" max="264" width="6" style="10" customWidth="1"/>
    <col min="265" max="265" width="1.09765625" style="10" customWidth="1"/>
    <col min="266" max="266" width="16" style="10" bestFit="1" customWidth="1"/>
    <col min="267" max="268" width="0.8984375" style="10" customWidth="1"/>
    <col min="269" max="269" width="14.59765625" style="10" bestFit="1" customWidth="1"/>
    <col min="270" max="271" width="0.8984375" style="10" customWidth="1"/>
    <col min="272" max="272" width="17.3984375" style="10" bestFit="1" customWidth="1"/>
    <col min="273" max="273" width="0" style="10" hidden="1" customWidth="1"/>
    <col min="274" max="275" width="0.8984375" style="10" customWidth="1"/>
    <col min="276" max="276" width="19" style="10" customWidth="1"/>
    <col min="277" max="279" width="0.8984375" style="10" customWidth="1"/>
    <col min="280" max="280" width="17.8984375" style="10" bestFit="1" customWidth="1"/>
    <col min="281" max="282" width="0.8984375" style="10" customWidth="1"/>
    <col min="283" max="283" width="15" style="10" customWidth="1"/>
    <col min="284" max="286" width="0.8984375" style="10" customWidth="1"/>
    <col min="287" max="287" width="13.09765625" style="10" customWidth="1"/>
    <col min="288" max="289" width="0.8984375" style="10" customWidth="1"/>
    <col min="290" max="290" width="16" style="10" bestFit="1" customWidth="1"/>
    <col min="291" max="292" width="0.8984375" style="10" customWidth="1"/>
    <col min="293" max="293" width="13.3984375" style="10" customWidth="1"/>
    <col min="294" max="295" width="0.8984375" style="10" customWidth="1"/>
    <col min="296" max="296" width="15.8984375" style="10" bestFit="1" customWidth="1"/>
    <col min="297" max="297" width="0" style="10" hidden="1" customWidth="1"/>
    <col min="298" max="298" width="1" style="10" customWidth="1"/>
    <col min="299" max="518" width="9.09765625" style="10"/>
    <col min="519" max="519" width="36.3984375" style="10" customWidth="1"/>
    <col min="520" max="520" width="6" style="10" customWidth="1"/>
    <col min="521" max="521" width="1.09765625" style="10" customWidth="1"/>
    <col min="522" max="522" width="16" style="10" bestFit="1" customWidth="1"/>
    <col min="523" max="524" width="0.8984375" style="10" customWidth="1"/>
    <col min="525" max="525" width="14.59765625" style="10" bestFit="1" customWidth="1"/>
    <col min="526" max="527" width="0.8984375" style="10" customWidth="1"/>
    <col min="528" max="528" width="17.3984375" style="10" bestFit="1" customWidth="1"/>
    <col min="529" max="529" width="0" style="10" hidden="1" customWidth="1"/>
    <col min="530" max="531" width="0.8984375" style="10" customWidth="1"/>
    <col min="532" max="532" width="19" style="10" customWidth="1"/>
    <col min="533" max="535" width="0.8984375" style="10" customWidth="1"/>
    <col min="536" max="536" width="17.8984375" style="10" bestFit="1" customWidth="1"/>
    <col min="537" max="538" width="0.8984375" style="10" customWidth="1"/>
    <col min="539" max="539" width="15" style="10" customWidth="1"/>
    <col min="540" max="542" width="0.8984375" style="10" customWidth="1"/>
    <col min="543" max="543" width="13.09765625" style="10" customWidth="1"/>
    <col min="544" max="545" width="0.8984375" style="10" customWidth="1"/>
    <col min="546" max="546" width="16" style="10" bestFit="1" customWidth="1"/>
    <col min="547" max="548" width="0.8984375" style="10" customWidth="1"/>
    <col min="549" max="549" width="13.3984375" style="10" customWidth="1"/>
    <col min="550" max="551" width="0.8984375" style="10" customWidth="1"/>
    <col min="552" max="552" width="15.8984375" style="10" bestFit="1" customWidth="1"/>
    <col min="553" max="553" width="0" style="10" hidden="1" customWidth="1"/>
    <col min="554" max="554" width="1" style="10" customWidth="1"/>
    <col min="555" max="774" width="9.09765625" style="10"/>
    <col min="775" max="775" width="36.3984375" style="10" customWidth="1"/>
    <col min="776" max="776" width="6" style="10" customWidth="1"/>
    <col min="777" max="777" width="1.09765625" style="10" customWidth="1"/>
    <col min="778" max="778" width="16" style="10" bestFit="1" customWidth="1"/>
    <col min="779" max="780" width="0.8984375" style="10" customWidth="1"/>
    <col min="781" max="781" width="14.59765625" style="10" bestFit="1" customWidth="1"/>
    <col min="782" max="783" width="0.8984375" style="10" customWidth="1"/>
    <col min="784" max="784" width="17.3984375" style="10" bestFit="1" customWidth="1"/>
    <col min="785" max="785" width="0" style="10" hidden="1" customWidth="1"/>
    <col min="786" max="787" width="0.8984375" style="10" customWidth="1"/>
    <col min="788" max="788" width="19" style="10" customWidth="1"/>
    <col min="789" max="791" width="0.8984375" style="10" customWidth="1"/>
    <col min="792" max="792" width="17.8984375" style="10" bestFit="1" customWidth="1"/>
    <col min="793" max="794" width="0.8984375" style="10" customWidth="1"/>
    <col min="795" max="795" width="15" style="10" customWidth="1"/>
    <col min="796" max="798" width="0.8984375" style="10" customWidth="1"/>
    <col min="799" max="799" width="13.09765625" style="10" customWidth="1"/>
    <col min="800" max="801" width="0.8984375" style="10" customWidth="1"/>
    <col min="802" max="802" width="16" style="10" bestFit="1" customWidth="1"/>
    <col min="803" max="804" width="0.8984375" style="10" customWidth="1"/>
    <col min="805" max="805" width="13.3984375" style="10" customWidth="1"/>
    <col min="806" max="807" width="0.8984375" style="10" customWidth="1"/>
    <col min="808" max="808" width="15.8984375" style="10" bestFit="1" customWidth="1"/>
    <col min="809" max="809" width="0" style="10" hidden="1" customWidth="1"/>
    <col min="810" max="810" width="1" style="10" customWidth="1"/>
    <col min="811" max="1030" width="9.09765625" style="10"/>
    <col min="1031" max="1031" width="36.3984375" style="10" customWidth="1"/>
    <col min="1032" max="1032" width="6" style="10" customWidth="1"/>
    <col min="1033" max="1033" width="1.09765625" style="10" customWidth="1"/>
    <col min="1034" max="1034" width="16" style="10" bestFit="1" customWidth="1"/>
    <col min="1035" max="1036" width="0.8984375" style="10" customWidth="1"/>
    <col min="1037" max="1037" width="14.59765625" style="10" bestFit="1" customWidth="1"/>
    <col min="1038" max="1039" width="0.8984375" style="10" customWidth="1"/>
    <col min="1040" max="1040" width="17.3984375" style="10" bestFit="1" customWidth="1"/>
    <col min="1041" max="1041" width="0" style="10" hidden="1" customWidth="1"/>
    <col min="1042" max="1043" width="0.8984375" style="10" customWidth="1"/>
    <col min="1044" max="1044" width="19" style="10" customWidth="1"/>
    <col min="1045" max="1047" width="0.8984375" style="10" customWidth="1"/>
    <col min="1048" max="1048" width="17.8984375" style="10" bestFit="1" customWidth="1"/>
    <col min="1049" max="1050" width="0.8984375" style="10" customWidth="1"/>
    <col min="1051" max="1051" width="15" style="10" customWidth="1"/>
    <col min="1052" max="1054" width="0.8984375" style="10" customWidth="1"/>
    <col min="1055" max="1055" width="13.09765625" style="10" customWidth="1"/>
    <col min="1056" max="1057" width="0.8984375" style="10" customWidth="1"/>
    <col min="1058" max="1058" width="16" style="10" bestFit="1" customWidth="1"/>
    <col min="1059" max="1060" width="0.8984375" style="10" customWidth="1"/>
    <col min="1061" max="1061" width="13.3984375" style="10" customWidth="1"/>
    <col min="1062" max="1063" width="0.8984375" style="10" customWidth="1"/>
    <col min="1064" max="1064" width="15.8984375" style="10" bestFit="1" customWidth="1"/>
    <col min="1065" max="1065" width="0" style="10" hidden="1" customWidth="1"/>
    <col min="1066" max="1066" width="1" style="10" customWidth="1"/>
    <col min="1067" max="1286" width="9.09765625" style="10"/>
    <col min="1287" max="1287" width="36.3984375" style="10" customWidth="1"/>
    <col min="1288" max="1288" width="6" style="10" customWidth="1"/>
    <col min="1289" max="1289" width="1.09765625" style="10" customWidth="1"/>
    <col min="1290" max="1290" width="16" style="10" bestFit="1" customWidth="1"/>
    <col min="1291" max="1292" width="0.8984375" style="10" customWidth="1"/>
    <col min="1293" max="1293" width="14.59765625" style="10" bestFit="1" customWidth="1"/>
    <col min="1294" max="1295" width="0.8984375" style="10" customWidth="1"/>
    <col min="1296" max="1296" width="17.3984375" style="10" bestFit="1" customWidth="1"/>
    <col min="1297" max="1297" width="0" style="10" hidden="1" customWidth="1"/>
    <col min="1298" max="1299" width="0.8984375" style="10" customWidth="1"/>
    <col min="1300" max="1300" width="19" style="10" customWidth="1"/>
    <col min="1301" max="1303" width="0.8984375" style="10" customWidth="1"/>
    <col min="1304" max="1304" width="17.8984375" style="10" bestFit="1" customWidth="1"/>
    <col min="1305" max="1306" width="0.8984375" style="10" customWidth="1"/>
    <col min="1307" max="1307" width="15" style="10" customWidth="1"/>
    <col min="1308" max="1310" width="0.8984375" style="10" customWidth="1"/>
    <col min="1311" max="1311" width="13.09765625" style="10" customWidth="1"/>
    <col min="1312" max="1313" width="0.8984375" style="10" customWidth="1"/>
    <col min="1314" max="1314" width="16" style="10" bestFit="1" customWidth="1"/>
    <col min="1315" max="1316" width="0.8984375" style="10" customWidth="1"/>
    <col min="1317" max="1317" width="13.3984375" style="10" customWidth="1"/>
    <col min="1318" max="1319" width="0.8984375" style="10" customWidth="1"/>
    <col min="1320" max="1320" width="15.8984375" style="10" bestFit="1" customWidth="1"/>
    <col min="1321" max="1321" width="0" style="10" hidden="1" customWidth="1"/>
    <col min="1322" max="1322" width="1" style="10" customWidth="1"/>
    <col min="1323" max="1542" width="9.09765625" style="10"/>
    <col min="1543" max="1543" width="36.3984375" style="10" customWidth="1"/>
    <col min="1544" max="1544" width="6" style="10" customWidth="1"/>
    <col min="1545" max="1545" width="1.09765625" style="10" customWidth="1"/>
    <col min="1546" max="1546" width="16" style="10" bestFit="1" customWidth="1"/>
    <col min="1547" max="1548" width="0.8984375" style="10" customWidth="1"/>
    <col min="1549" max="1549" width="14.59765625" style="10" bestFit="1" customWidth="1"/>
    <col min="1550" max="1551" width="0.8984375" style="10" customWidth="1"/>
    <col min="1552" max="1552" width="17.3984375" style="10" bestFit="1" customWidth="1"/>
    <col min="1553" max="1553" width="0" style="10" hidden="1" customWidth="1"/>
    <col min="1554" max="1555" width="0.8984375" style="10" customWidth="1"/>
    <col min="1556" max="1556" width="19" style="10" customWidth="1"/>
    <col min="1557" max="1559" width="0.8984375" style="10" customWidth="1"/>
    <col min="1560" max="1560" width="17.8984375" style="10" bestFit="1" customWidth="1"/>
    <col min="1561" max="1562" width="0.8984375" style="10" customWidth="1"/>
    <col min="1563" max="1563" width="15" style="10" customWidth="1"/>
    <col min="1564" max="1566" width="0.8984375" style="10" customWidth="1"/>
    <col min="1567" max="1567" width="13.09765625" style="10" customWidth="1"/>
    <col min="1568" max="1569" width="0.8984375" style="10" customWidth="1"/>
    <col min="1570" max="1570" width="16" style="10" bestFit="1" customWidth="1"/>
    <col min="1571" max="1572" width="0.8984375" style="10" customWidth="1"/>
    <col min="1573" max="1573" width="13.3984375" style="10" customWidth="1"/>
    <col min="1574" max="1575" width="0.8984375" style="10" customWidth="1"/>
    <col min="1576" max="1576" width="15.8984375" style="10" bestFit="1" customWidth="1"/>
    <col min="1577" max="1577" width="0" style="10" hidden="1" customWidth="1"/>
    <col min="1578" max="1578" width="1" style="10" customWidth="1"/>
    <col min="1579" max="1798" width="9.09765625" style="10"/>
    <col min="1799" max="1799" width="36.3984375" style="10" customWidth="1"/>
    <col min="1800" max="1800" width="6" style="10" customWidth="1"/>
    <col min="1801" max="1801" width="1.09765625" style="10" customWidth="1"/>
    <col min="1802" max="1802" width="16" style="10" bestFit="1" customWidth="1"/>
    <col min="1803" max="1804" width="0.8984375" style="10" customWidth="1"/>
    <col min="1805" max="1805" width="14.59765625" style="10" bestFit="1" customWidth="1"/>
    <col min="1806" max="1807" width="0.8984375" style="10" customWidth="1"/>
    <col min="1808" max="1808" width="17.3984375" style="10" bestFit="1" customWidth="1"/>
    <col min="1809" max="1809" width="0" style="10" hidden="1" customWidth="1"/>
    <col min="1810" max="1811" width="0.8984375" style="10" customWidth="1"/>
    <col min="1812" max="1812" width="19" style="10" customWidth="1"/>
    <col min="1813" max="1815" width="0.8984375" style="10" customWidth="1"/>
    <col min="1816" max="1816" width="17.8984375" style="10" bestFit="1" customWidth="1"/>
    <col min="1817" max="1818" width="0.8984375" style="10" customWidth="1"/>
    <col min="1819" max="1819" width="15" style="10" customWidth="1"/>
    <col min="1820" max="1822" width="0.8984375" style="10" customWidth="1"/>
    <col min="1823" max="1823" width="13.09765625" style="10" customWidth="1"/>
    <col min="1824" max="1825" width="0.8984375" style="10" customWidth="1"/>
    <col min="1826" max="1826" width="16" style="10" bestFit="1" customWidth="1"/>
    <col min="1827" max="1828" width="0.8984375" style="10" customWidth="1"/>
    <col min="1829" max="1829" width="13.3984375" style="10" customWidth="1"/>
    <col min="1830" max="1831" width="0.8984375" style="10" customWidth="1"/>
    <col min="1832" max="1832" width="15.8984375" style="10" bestFit="1" customWidth="1"/>
    <col min="1833" max="1833" width="0" style="10" hidden="1" customWidth="1"/>
    <col min="1834" max="1834" width="1" style="10" customWidth="1"/>
    <col min="1835" max="2054" width="9.09765625" style="10"/>
    <col min="2055" max="2055" width="36.3984375" style="10" customWidth="1"/>
    <col min="2056" max="2056" width="6" style="10" customWidth="1"/>
    <col min="2057" max="2057" width="1.09765625" style="10" customWidth="1"/>
    <col min="2058" max="2058" width="16" style="10" bestFit="1" customWidth="1"/>
    <col min="2059" max="2060" width="0.8984375" style="10" customWidth="1"/>
    <col min="2061" max="2061" width="14.59765625" style="10" bestFit="1" customWidth="1"/>
    <col min="2062" max="2063" width="0.8984375" style="10" customWidth="1"/>
    <col min="2064" max="2064" width="17.3984375" style="10" bestFit="1" customWidth="1"/>
    <col min="2065" max="2065" width="0" style="10" hidden="1" customWidth="1"/>
    <col min="2066" max="2067" width="0.8984375" style="10" customWidth="1"/>
    <col min="2068" max="2068" width="19" style="10" customWidth="1"/>
    <col min="2069" max="2071" width="0.8984375" style="10" customWidth="1"/>
    <col min="2072" max="2072" width="17.8984375" style="10" bestFit="1" customWidth="1"/>
    <col min="2073" max="2074" width="0.8984375" style="10" customWidth="1"/>
    <col min="2075" max="2075" width="15" style="10" customWidth="1"/>
    <col min="2076" max="2078" width="0.8984375" style="10" customWidth="1"/>
    <col min="2079" max="2079" width="13.09765625" style="10" customWidth="1"/>
    <col min="2080" max="2081" width="0.8984375" style="10" customWidth="1"/>
    <col min="2082" max="2082" width="16" style="10" bestFit="1" customWidth="1"/>
    <col min="2083" max="2084" width="0.8984375" style="10" customWidth="1"/>
    <col min="2085" max="2085" width="13.3984375" style="10" customWidth="1"/>
    <col min="2086" max="2087" width="0.8984375" style="10" customWidth="1"/>
    <col min="2088" max="2088" width="15.8984375" style="10" bestFit="1" customWidth="1"/>
    <col min="2089" max="2089" width="0" style="10" hidden="1" customWidth="1"/>
    <col min="2090" max="2090" width="1" style="10" customWidth="1"/>
    <col min="2091" max="2310" width="9.09765625" style="10"/>
    <col min="2311" max="2311" width="36.3984375" style="10" customWidth="1"/>
    <col min="2312" max="2312" width="6" style="10" customWidth="1"/>
    <col min="2313" max="2313" width="1.09765625" style="10" customWidth="1"/>
    <col min="2314" max="2314" width="16" style="10" bestFit="1" customWidth="1"/>
    <col min="2315" max="2316" width="0.8984375" style="10" customWidth="1"/>
    <col min="2317" max="2317" width="14.59765625" style="10" bestFit="1" customWidth="1"/>
    <col min="2318" max="2319" width="0.8984375" style="10" customWidth="1"/>
    <col min="2320" max="2320" width="17.3984375" style="10" bestFit="1" customWidth="1"/>
    <col min="2321" max="2321" width="0" style="10" hidden="1" customWidth="1"/>
    <col min="2322" max="2323" width="0.8984375" style="10" customWidth="1"/>
    <col min="2324" max="2324" width="19" style="10" customWidth="1"/>
    <col min="2325" max="2327" width="0.8984375" style="10" customWidth="1"/>
    <col min="2328" max="2328" width="17.8984375" style="10" bestFit="1" customWidth="1"/>
    <col min="2329" max="2330" width="0.8984375" style="10" customWidth="1"/>
    <col min="2331" max="2331" width="15" style="10" customWidth="1"/>
    <col min="2332" max="2334" width="0.8984375" style="10" customWidth="1"/>
    <col min="2335" max="2335" width="13.09765625" style="10" customWidth="1"/>
    <col min="2336" max="2337" width="0.8984375" style="10" customWidth="1"/>
    <col min="2338" max="2338" width="16" style="10" bestFit="1" customWidth="1"/>
    <col min="2339" max="2340" width="0.8984375" style="10" customWidth="1"/>
    <col min="2341" max="2341" width="13.3984375" style="10" customWidth="1"/>
    <col min="2342" max="2343" width="0.8984375" style="10" customWidth="1"/>
    <col min="2344" max="2344" width="15.8984375" style="10" bestFit="1" customWidth="1"/>
    <col min="2345" max="2345" width="0" style="10" hidden="1" customWidth="1"/>
    <col min="2346" max="2346" width="1" style="10" customWidth="1"/>
    <col min="2347" max="2566" width="9.09765625" style="10"/>
    <col min="2567" max="2567" width="36.3984375" style="10" customWidth="1"/>
    <col min="2568" max="2568" width="6" style="10" customWidth="1"/>
    <col min="2569" max="2569" width="1.09765625" style="10" customWidth="1"/>
    <col min="2570" max="2570" width="16" style="10" bestFit="1" customWidth="1"/>
    <col min="2571" max="2572" width="0.8984375" style="10" customWidth="1"/>
    <col min="2573" max="2573" width="14.59765625" style="10" bestFit="1" customWidth="1"/>
    <col min="2574" max="2575" width="0.8984375" style="10" customWidth="1"/>
    <col min="2576" max="2576" width="17.3984375" style="10" bestFit="1" customWidth="1"/>
    <col min="2577" max="2577" width="0" style="10" hidden="1" customWidth="1"/>
    <col min="2578" max="2579" width="0.8984375" style="10" customWidth="1"/>
    <col min="2580" max="2580" width="19" style="10" customWidth="1"/>
    <col min="2581" max="2583" width="0.8984375" style="10" customWidth="1"/>
    <col min="2584" max="2584" width="17.8984375" style="10" bestFit="1" customWidth="1"/>
    <col min="2585" max="2586" width="0.8984375" style="10" customWidth="1"/>
    <col min="2587" max="2587" width="15" style="10" customWidth="1"/>
    <col min="2588" max="2590" width="0.8984375" style="10" customWidth="1"/>
    <col min="2591" max="2591" width="13.09765625" style="10" customWidth="1"/>
    <col min="2592" max="2593" width="0.8984375" style="10" customWidth="1"/>
    <col min="2594" max="2594" width="16" style="10" bestFit="1" customWidth="1"/>
    <col min="2595" max="2596" width="0.8984375" style="10" customWidth="1"/>
    <col min="2597" max="2597" width="13.3984375" style="10" customWidth="1"/>
    <col min="2598" max="2599" width="0.8984375" style="10" customWidth="1"/>
    <col min="2600" max="2600" width="15.8984375" style="10" bestFit="1" customWidth="1"/>
    <col min="2601" max="2601" width="0" style="10" hidden="1" customWidth="1"/>
    <col min="2602" max="2602" width="1" style="10" customWidth="1"/>
    <col min="2603" max="2822" width="9.09765625" style="10"/>
    <col min="2823" max="2823" width="36.3984375" style="10" customWidth="1"/>
    <col min="2824" max="2824" width="6" style="10" customWidth="1"/>
    <col min="2825" max="2825" width="1.09765625" style="10" customWidth="1"/>
    <col min="2826" max="2826" width="16" style="10" bestFit="1" customWidth="1"/>
    <col min="2827" max="2828" width="0.8984375" style="10" customWidth="1"/>
    <col min="2829" max="2829" width="14.59765625" style="10" bestFit="1" customWidth="1"/>
    <col min="2830" max="2831" width="0.8984375" style="10" customWidth="1"/>
    <col min="2832" max="2832" width="17.3984375" style="10" bestFit="1" customWidth="1"/>
    <col min="2833" max="2833" width="0" style="10" hidden="1" customWidth="1"/>
    <col min="2834" max="2835" width="0.8984375" style="10" customWidth="1"/>
    <col min="2836" max="2836" width="19" style="10" customWidth="1"/>
    <col min="2837" max="2839" width="0.8984375" style="10" customWidth="1"/>
    <col min="2840" max="2840" width="17.8984375" style="10" bestFit="1" customWidth="1"/>
    <col min="2841" max="2842" width="0.8984375" style="10" customWidth="1"/>
    <col min="2843" max="2843" width="15" style="10" customWidth="1"/>
    <col min="2844" max="2846" width="0.8984375" style="10" customWidth="1"/>
    <col min="2847" max="2847" width="13.09765625" style="10" customWidth="1"/>
    <col min="2848" max="2849" width="0.8984375" style="10" customWidth="1"/>
    <col min="2850" max="2850" width="16" style="10" bestFit="1" customWidth="1"/>
    <col min="2851" max="2852" width="0.8984375" style="10" customWidth="1"/>
    <col min="2853" max="2853" width="13.3984375" style="10" customWidth="1"/>
    <col min="2854" max="2855" width="0.8984375" style="10" customWidth="1"/>
    <col min="2856" max="2856" width="15.8984375" style="10" bestFit="1" customWidth="1"/>
    <col min="2857" max="2857" width="0" style="10" hidden="1" customWidth="1"/>
    <col min="2858" max="2858" width="1" style="10" customWidth="1"/>
    <col min="2859" max="3078" width="9.09765625" style="10"/>
    <col min="3079" max="3079" width="36.3984375" style="10" customWidth="1"/>
    <col min="3080" max="3080" width="6" style="10" customWidth="1"/>
    <col min="3081" max="3081" width="1.09765625" style="10" customWidth="1"/>
    <col min="3082" max="3082" width="16" style="10" bestFit="1" customWidth="1"/>
    <col min="3083" max="3084" width="0.8984375" style="10" customWidth="1"/>
    <col min="3085" max="3085" width="14.59765625" style="10" bestFit="1" customWidth="1"/>
    <col min="3086" max="3087" width="0.8984375" style="10" customWidth="1"/>
    <col min="3088" max="3088" width="17.3984375" style="10" bestFit="1" customWidth="1"/>
    <col min="3089" max="3089" width="0" style="10" hidden="1" customWidth="1"/>
    <col min="3090" max="3091" width="0.8984375" style="10" customWidth="1"/>
    <col min="3092" max="3092" width="19" style="10" customWidth="1"/>
    <col min="3093" max="3095" width="0.8984375" style="10" customWidth="1"/>
    <col min="3096" max="3096" width="17.8984375" style="10" bestFit="1" customWidth="1"/>
    <col min="3097" max="3098" width="0.8984375" style="10" customWidth="1"/>
    <col min="3099" max="3099" width="15" style="10" customWidth="1"/>
    <col min="3100" max="3102" width="0.8984375" style="10" customWidth="1"/>
    <col min="3103" max="3103" width="13.09765625" style="10" customWidth="1"/>
    <col min="3104" max="3105" width="0.8984375" style="10" customWidth="1"/>
    <col min="3106" max="3106" width="16" style="10" bestFit="1" customWidth="1"/>
    <col min="3107" max="3108" width="0.8984375" style="10" customWidth="1"/>
    <col min="3109" max="3109" width="13.3984375" style="10" customWidth="1"/>
    <col min="3110" max="3111" width="0.8984375" style="10" customWidth="1"/>
    <col min="3112" max="3112" width="15.8984375" style="10" bestFit="1" customWidth="1"/>
    <col min="3113" max="3113" width="0" style="10" hidden="1" customWidth="1"/>
    <col min="3114" max="3114" width="1" style="10" customWidth="1"/>
    <col min="3115" max="3334" width="9.09765625" style="10"/>
    <col min="3335" max="3335" width="36.3984375" style="10" customWidth="1"/>
    <col min="3336" max="3336" width="6" style="10" customWidth="1"/>
    <col min="3337" max="3337" width="1.09765625" style="10" customWidth="1"/>
    <col min="3338" max="3338" width="16" style="10" bestFit="1" customWidth="1"/>
    <col min="3339" max="3340" width="0.8984375" style="10" customWidth="1"/>
    <col min="3341" max="3341" width="14.59765625" style="10" bestFit="1" customWidth="1"/>
    <col min="3342" max="3343" width="0.8984375" style="10" customWidth="1"/>
    <col min="3344" max="3344" width="17.3984375" style="10" bestFit="1" customWidth="1"/>
    <col min="3345" max="3345" width="0" style="10" hidden="1" customWidth="1"/>
    <col min="3346" max="3347" width="0.8984375" style="10" customWidth="1"/>
    <col min="3348" max="3348" width="19" style="10" customWidth="1"/>
    <col min="3349" max="3351" width="0.8984375" style="10" customWidth="1"/>
    <col min="3352" max="3352" width="17.8984375" style="10" bestFit="1" customWidth="1"/>
    <col min="3353" max="3354" width="0.8984375" style="10" customWidth="1"/>
    <col min="3355" max="3355" width="15" style="10" customWidth="1"/>
    <col min="3356" max="3358" width="0.8984375" style="10" customWidth="1"/>
    <col min="3359" max="3359" width="13.09765625" style="10" customWidth="1"/>
    <col min="3360" max="3361" width="0.8984375" style="10" customWidth="1"/>
    <col min="3362" max="3362" width="16" style="10" bestFit="1" customWidth="1"/>
    <col min="3363" max="3364" width="0.8984375" style="10" customWidth="1"/>
    <col min="3365" max="3365" width="13.3984375" style="10" customWidth="1"/>
    <col min="3366" max="3367" width="0.8984375" style="10" customWidth="1"/>
    <col min="3368" max="3368" width="15.8984375" style="10" bestFit="1" customWidth="1"/>
    <col min="3369" max="3369" width="0" style="10" hidden="1" customWidth="1"/>
    <col min="3370" max="3370" width="1" style="10" customWidth="1"/>
    <col min="3371" max="3590" width="9.09765625" style="10"/>
    <col min="3591" max="3591" width="36.3984375" style="10" customWidth="1"/>
    <col min="3592" max="3592" width="6" style="10" customWidth="1"/>
    <col min="3593" max="3593" width="1.09765625" style="10" customWidth="1"/>
    <col min="3594" max="3594" width="16" style="10" bestFit="1" customWidth="1"/>
    <col min="3595" max="3596" width="0.8984375" style="10" customWidth="1"/>
    <col min="3597" max="3597" width="14.59765625" style="10" bestFit="1" customWidth="1"/>
    <col min="3598" max="3599" width="0.8984375" style="10" customWidth="1"/>
    <col min="3600" max="3600" width="17.3984375" style="10" bestFit="1" customWidth="1"/>
    <col min="3601" max="3601" width="0" style="10" hidden="1" customWidth="1"/>
    <col min="3602" max="3603" width="0.8984375" style="10" customWidth="1"/>
    <col min="3604" max="3604" width="19" style="10" customWidth="1"/>
    <col min="3605" max="3607" width="0.8984375" style="10" customWidth="1"/>
    <col min="3608" max="3608" width="17.8984375" style="10" bestFit="1" customWidth="1"/>
    <col min="3609" max="3610" width="0.8984375" style="10" customWidth="1"/>
    <col min="3611" max="3611" width="15" style="10" customWidth="1"/>
    <col min="3612" max="3614" width="0.8984375" style="10" customWidth="1"/>
    <col min="3615" max="3615" width="13.09765625" style="10" customWidth="1"/>
    <col min="3616" max="3617" width="0.8984375" style="10" customWidth="1"/>
    <col min="3618" max="3618" width="16" style="10" bestFit="1" customWidth="1"/>
    <col min="3619" max="3620" width="0.8984375" style="10" customWidth="1"/>
    <col min="3621" max="3621" width="13.3984375" style="10" customWidth="1"/>
    <col min="3622" max="3623" width="0.8984375" style="10" customWidth="1"/>
    <col min="3624" max="3624" width="15.8984375" style="10" bestFit="1" customWidth="1"/>
    <col min="3625" max="3625" width="0" style="10" hidden="1" customWidth="1"/>
    <col min="3626" max="3626" width="1" style="10" customWidth="1"/>
    <col min="3627" max="3846" width="9.09765625" style="10"/>
    <col min="3847" max="3847" width="36.3984375" style="10" customWidth="1"/>
    <col min="3848" max="3848" width="6" style="10" customWidth="1"/>
    <col min="3849" max="3849" width="1.09765625" style="10" customWidth="1"/>
    <col min="3850" max="3850" width="16" style="10" bestFit="1" customWidth="1"/>
    <col min="3851" max="3852" width="0.8984375" style="10" customWidth="1"/>
    <col min="3853" max="3853" width="14.59765625" style="10" bestFit="1" customWidth="1"/>
    <col min="3854" max="3855" width="0.8984375" style="10" customWidth="1"/>
    <col min="3856" max="3856" width="17.3984375" style="10" bestFit="1" customWidth="1"/>
    <col min="3857" max="3857" width="0" style="10" hidden="1" customWidth="1"/>
    <col min="3858" max="3859" width="0.8984375" style="10" customWidth="1"/>
    <col min="3860" max="3860" width="19" style="10" customWidth="1"/>
    <col min="3861" max="3863" width="0.8984375" style="10" customWidth="1"/>
    <col min="3864" max="3864" width="17.8984375" style="10" bestFit="1" customWidth="1"/>
    <col min="3865" max="3866" width="0.8984375" style="10" customWidth="1"/>
    <col min="3867" max="3867" width="15" style="10" customWidth="1"/>
    <col min="3868" max="3870" width="0.8984375" style="10" customWidth="1"/>
    <col min="3871" max="3871" width="13.09765625" style="10" customWidth="1"/>
    <col min="3872" max="3873" width="0.8984375" style="10" customWidth="1"/>
    <col min="3874" max="3874" width="16" style="10" bestFit="1" customWidth="1"/>
    <col min="3875" max="3876" width="0.8984375" style="10" customWidth="1"/>
    <col min="3877" max="3877" width="13.3984375" style="10" customWidth="1"/>
    <col min="3878" max="3879" width="0.8984375" style="10" customWidth="1"/>
    <col min="3880" max="3880" width="15.8984375" style="10" bestFit="1" customWidth="1"/>
    <col min="3881" max="3881" width="0" style="10" hidden="1" customWidth="1"/>
    <col min="3882" max="3882" width="1" style="10" customWidth="1"/>
    <col min="3883" max="4102" width="9.09765625" style="10"/>
    <col min="4103" max="4103" width="36.3984375" style="10" customWidth="1"/>
    <col min="4104" max="4104" width="6" style="10" customWidth="1"/>
    <col min="4105" max="4105" width="1.09765625" style="10" customWidth="1"/>
    <col min="4106" max="4106" width="16" style="10" bestFit="1" customWidth="1"/>
    <col min="4107" max="4108" width="0.8984375" style="10" customWidth="1"/>
    <col min="4109" max="4109" width="14.59765625" style="10" bestFit="1" customWidth="1"/>
    <col min="4110" max="4111" width="0.8984375" style="10" customWidth="1"/>
    <col min="4112" max="4112" width="17.3984375" style="10" bestFit="1" customWidth="1"/>
    <col min="4113" max="4113" width="0" style="10" hidden="1" customWidth="1"/>
    <col min="4114" max="4115" width="0.8984375" style="10" customWidth="1"/>
    <col min="4116" max="4116" width="19" style="10" customWidth="1"/>
    <col min="4117" max="4119" width="0.8984375" style="10" customWidth="1"/>
    <col min="4120" max="4120" width="17.8984375" style="10" bestFit="1" customWidth="1"/>
    <col min="4121" max="4122" width="0.8984375" style="10" customWidth="1"/>
    <col min="4123" max="4123" width="15" style="10" customWidth="1"/>
    <col min="4124" max="4126" width="0.8984375" style="10" customWidth="1"/>
    <col min="4127" max="4127" width="13.09765625" style="10" customWidth="1"/>
    <col min="4128" max="4129" width="0.8984375" style="10" customWidth="1"/>
    <col min="4130" max="4130" width="16" style="10" bestFit="1" customWidth="1"/>
    <col min="4131" max="4132" width="0.8984375" style="10" customWidth="1"/>
    <col min="4133" max="4133" width="13.3984375" style="10" customWidth="1"/>
    <col min="4134" max="4135" width="0.8984375" style="10" customWidth="1"/>
    <col min="4136" max="4136" width="15.8984375" style="10" bestFit="1" customWidth="1"/>
    <col min="4137" max="4137" width="0" style="10" hidden="1" customWidth="1"/>
    <col min="4138" max="4138" width="1" style="10" customWidth="1"/>
    <col min="4139" max="4358" width="9.09765625" style="10"/>
    <col min="4359" max="4359" width="36.3984375" style="10" customWidth="1"/>
    <col min="4360" max="4360" width="6" style="10" customWidth="1"/>
    <col min="4361" max="4361" width="1.09765625" style="10" customWidth="1"/>
    <col min="4362" max="4362" width="16" style="10" bestFit="1" customWidth="1"/>
    <col min="4363" max="4364" width="0.8984375" style="10" customWidth="1"/>
    <col min="4365" max="4365" width="14.59765625" style="10" bestFit="1" customWidth="1"/>
    <col min="4366" max="4367" width="0.8984375" style="10" customWidth="1"/>
    <col min="4368" max="4368" width="17.3984375" style="10" bestFit="1" customWidth="1"/>
    <col min="4369" max="4369" width="0" style="10" hidden="1" customWidth="1"/>
    <col min="4370" max="4371" width="0.8984375" style="10" customWidth="1"/>
    <col min="4372" max="4372" width="19" style="10" customWidth="1"/>
    <col min="4373" max="4375" width="0.8984375" style="10" customWidth="1"/>
    <col min="4376" max="4376" width="17.8984375" style="10" bestFit="1" customWidth="1"/>
    <col min="4377" max="4378" width="0.8984375" style="10" customWidth="1"/>
    <col min="4379" max="4379" width="15" style="10" customWidth="1"/>
    <col min="4380" max="4382" width="0.8984375" style="10" customWidth="1"/>
    <col min="4383" max="4383" width="13.09765625" style="10" customWidth="1"/>
    <col min="4384" max="4385" width="0.8984375" style="10" customWidth="1"/>
    <col min="4386" max="4386" width="16" style="10" bestFit="1" customWidth="1"/>
    <col min="4387" max="4388" width="0.8984375" style="10" customWidth="1"/>
    <col min="4389" max="4389" width="13.3984375" style="10" customWidth="1"/>
    <col min="4390" max="4391" width="0.8984375" style="10" customWidth="1"/>
    <col min="4392" max="4392" width="15.8984375" style="10" bestFit="1" customWidth="1"/>
    <col min="4393" max="4393" width="0" style="10" hidden="1" customWidth="1"/>
    <col min="4394" max="4394" width="1" style="10" customWidth="1"/>
    <col min="4395" max="4614" width="9.09765625" style="10"/>
    <col min="4615" max="4615" width="36.3984375" style="10" customWidth="1"/>
    <col min="4616" max="4616" width="6" style="10" customWidth="1"/>
    <col min="4617" max="4617" width="1.09765625" style="10" customWidth="1"/>
    <col min="4618" max="4618" width="16" style="10" bestFit="1" customWidth="1"/>
    <col min="4619" max="4620" width="0.8984375" style="10" customWidth="1"/>
    <col min="4621" max="4621" width="14.59765625" style="10" bestFit="1" customWidth="1"/>
    <col min="4622" max="4623" width="0.8984375" style="10" customWidth="1"/>
    <col min="4624" max="4624" width="17.3984375" style="10" bestFit="1" customWidth="1"/>
    <col min="4625" max="4625" width="0" style="10" hidden="1" customWidth="1"/>
    <col min="4626" max="4627" width="0.8984375" style="10" customWidth="1"/>
    <col min="4628" max="4628" width="19" style="10" customWidth="1"/>
    <col min="4629" max="4631" width="0.8984375" style="10" customWidth="1"/>
    <col min="4632" max="4632" width="17.8984375" style="10" bestFit="1" customWidth="1"/>
    <col min="4633" max="4634" width="0.8984375" style="10" customWidth="1"/>
    <col min="4635" max="4635" width="15" style="10" customWidth="1"/>
    <col min="4636" max="4638" width="0.8984375" style="10" customWidth="1"/>
    <col min="4639" max="4639" width="13.09765625" style="10" customWidth="1"/>
    <col min="4640" max="4641" width="0.8984375" style="10" customWidth="1"/>
    <col min="4642" max="4642" width="16" style="10" bestFit="1" customWidth="1"/>
    <col min="4643" max="4644" width="0.8984375" style="10" customWidth="1"/>
    <col min="4645" max="4645" width="13.3984375" style="10" customWidth="1"/>
    <col min="4646" max="4647" width="0.8984375" style="10" customWidth="1"/>
    <col min="4648" max="4648" width="15.8984375" style="10" bestFit="1" customWidth="1"/>
    <col min="4649" max="4649" width="0" style="10" hidden="1" customWidth="1"/>
    <col min="4650" max="4650" width="1" style="10" customWidth="1"/>
    <col min="4651" max="4870" width="9.09765625" style="10"/>
    <col min="4871" max="4871" width="36.3984375" style="10" customWidth="1"/>
    <col min="4872" max="4872" width="6" style="10" customWidth="1"/>
    <col min="4873" max="4873" width="1.09765625" style="10" customWidth="1"/>
    <col min="4874" max="4874" width="16" style="10" bestFit="1" customWidth="1"/>
    <col min="4875" max="4876" width="0.8984375" style="10" customWidth="1"/>
    <col min="4877" max="4877" width="14.59765625" style="10" bestFit="1" customWidth="1"/>
    <col min="4878" max="4879" width="0.8984375" style="10" customWidth="1"/>
    <col min="4880" max="4880" width="17.3984375" style="10" bestFit="1" customWidth="1"/>
    <col min="4881" max="4881" width="0" style="10" hidden="1" customWidth="1"/>
    <col min="4882" max="4883" width="0.8984375" style="10" customWidth="1"/>
    <col min="4884" max="4884" width="19" style="10" customWidth="1"/>
    <col min="4885" max="4887" width="0.8984375" style="10" customWidth="1"/>
    <col min="4888" max="4888" width="17.8984375" style="10" bestFit="1" customWidth="1"/>
    <col min="4889" max="4890" width="0.8984375" style="10" customWidth="1"/>
    <col min="4891" max="4891" width="15" style="10" customWidth="1"/>
    <col min="4892" max="4894" width="0.8984375" style="10" customWidth="1"/>
    <col min="4895" max="4895" width="13.09765625" style="10" customWidth="1"/>
    <col min="4896" max="4897" width="0.8984375" style="10" customWidth="1"/>
    <col min="4898" max="4898" width="16" style="10" bestFit="1" customWidth="1"/>
    <col min="4899" max="4900" width="0.8984375" style="10" customWidth="1"/>
    <col min="4901" max="4901" width="13.3984375" style="10" customWidth="1"/>
    <col min="4902" max="4903" width="0.8984375" style="10" customWidth="1"/>
    <col min="4904" max="4904" width="15.8984375" style="10" bestFit="1" customWidth="1"/>
    <col min="4905" max="4905" width="0" style="10" hidden="1" customWidth="1"/>
    <col min="4906" max="4906" width="1" style="10" customWidth="1"/>
    <col min="4907" max="5126" width="9.09765625" style="10"/>
    <col min="5127" max="5127" width="36.3984375" style="10" customWidth="1"/>
    <col min="5128" max="5128" width="6" style="10" customWidth="1"/>
    <col min="5129" max="5129" width="1.09765625" style="10" customWidth="1"/>
    <col min="5130" max="5130" width="16" style="10" bestFit="1" customWidth="1"/>
    <col min="5131" max="5132" width="0.8984375" style="10" customWidth="1"/>
    <col min="5133" max="5133" width="14.59765625" style="10" bestFit="1" customWidth="1"/>
    <col min="5134" max="5135" width="0.8984375" style="10" customWidth="1"/>
    <col min="5136" max="5136" width="17.3984375" style="10" bestFit="1" customWidth="1"/>
    <col min="5137" max="5137" width="0" style="10" hidden="1" customWidth="1"/>
    <col min="5138" max="5139" width="0.8984375" style="10" customWidth="1"/>
    <col min="5140" max="5140" width="19" style="10" customWidth="1"/>
    <col min="5141" max="5143" width="0.8984375" style="10" customWidth="1"/>
    <col min="5144" max="5144" width="17.8984375" style="10" bestFit="1" customWidth="1"/>
    <col min="5145" max="5146" width="0.8984375" style="10" customWidth="1"/>
    <col min="5147" max="5147" width="15" style="10" customWidth="1"/>
    <col min="5148" max="5150" width="0.8984375" style="10" customWidth="1"/>
    <col min="5151" max="5151" width="13.09765625" style="10" customWidth="1"/>
    <col min="5152" max="5153" width="0.8984375" style="10" customWidth="1"/>
    <col min="5154" max="5154" width="16" style="10" bestFit="1" customWidth="1"/>
    <col min="5155" max="5156" width="0.8984375" style="10" customWidth="1"/>
    <col min="5157" max="5157" width="13.3984375" style="10" customWidth="1"/>
    <col min="5158" max="5159" width="0.8984375" style="10" customWidth="1"/>
    <col min="5160" max="5160" width="15.8984375" style="10" bestFit="1" customWidth="1"/>
    <col min="5161" max="5161" width="0" style="10" hidden="1" customWidth="1"/>
    <col min="5162" max="5162" width="1" style="10" customWidth="1"/>
    <col min="5163" max="5382" width="9.09765625" style="10"/>
    <col min="5383" max="5383" width="36.3984375" style="10" customWidth="1"/>
    <col min="5384" max="5384" width="6" style="10" customWidth="1"/>
    <col min="5385" max="5385" width="1.09765625" style="10" customWidth="1"/>
    <col min="5386" max="5386" width="16" style="10" bestFit="1" customWidth="1"/>
    <col min="5387" max="5388" width="0.8984375" style="10" customWidth="1"/>
    <col min="5389" max="5389" width="14.59765625" style="10" bestFit="1" customWidth="1"/>
    <col min="5390" max="5391" width="0.8984375" style="10" customWidth="1"/>
    <col min="5392" max="5392" width="17.3984375" style="10" bestFit="1" customWidth="1"/>
    <col min="5393" max="5393" width="0" style="10" hidden="1" customWidth="1"/>
    <col min="5394" max="5395" width="0.8984375" style="10" customWidth="1"/>
    <col min="5396" max="5396" width="19" style="10" customWidth="1"/>
    <col min="5397" max="5399" width="0.8984375" style="10" customWidth="1"/>
    <col min="5400" max="5400" width="17.8984375" style="10" bestFit="1" customWidth="1"/>
    <col min="5401" max="5402" width="0.8984375" style="10" customWidth="1"/>
    <col min="5403" max="5403" width="15" style="10" customWidth="1"/>
    <col min="5404" max="5406" width="0.8984375" style="10" customWidth="1"/>
    <col min="5407" max="5407" width="13.09765625" style="10" customWidth="1"/>
    <col min="5408" max="5409" width="0.8984375" style="10" customWidth="1"/>
    <col min="5410" max="5410" width="16" style="10" bestFit="1" customWidth="1"/>
    <col min="5411" max="5412" width="0.8984375" style="10" customWidth="1"/>
    <col min="5413" max="5413" width="13.3984375" style="10" customWidth="1"/>
    <col min="5414" max="5415" width="0.8984375" style="10" customWidth="1"/>
    <col min="5416" max="5416" width="15.8984375" style="10" bestFit="1" customWidth="1"/>
    <col min="5417" max="5417" width="0" style="10" hidden="1" customWidth="1"/>
    <col min="5418" max="5418" width="1" style="10" customWidth="1"/>
    <col min="5419" max="5638" width="9.09765625" style="10"/>
    <col min="5639" max="5639" width="36.3984375" style="10" customWidth="1"/>
    <col min="5640" max="5640" width="6" style="10" customWidth="1"/>
    <col min="5641" max="5641" width="1.09765625" style="10" customWidth="1"/>
    <col min="5642" max="5642" width="16" style="10" bestFit="1" customWidth="1"/>
    <col min="5643" max="5644" width="0.8984375" style="10" customWidth="1"/>
    <col min="5645" max="5645" width="14.59765625" style="10" bestFit="1" customWidth="1"/>
    <col min="5646" max="5647" width="0.8984375" style="10" customWidth="1"/>
    <col min="5648" max="5648" width="17.3984375" style="10" bestFit="1" customWidth="1"/>
    <col min="5649" max="5649" width="0" style="10" hidden="1" customWidth="1"/>
    <col min="5650" max="5651" width="0.8984375" style="10" customWidth="1"/>
    <col min="5652" max="5652" width="19" style="10" customWidth="1"/>
    <col min="5653" max="5655" width="0.8984375" style="10" customWidth="1"/>
    <col min="5656" max="5656" width="17.8984375" style="10" bestFit="1" customWidth="1"/>
    <col min="5657" max="5658" width="0.8984375" style="10" customWidth="1"/>
    <col min="5659" max="5659" width="15" style="10" customWidth="1"/>
    <col min="5660" max="5662" width="0.8984375" style="10" customWidth="1"/>
    <col min="5663" max="5663" width="13.09765625" style="10" customWidth="1"/>
    <col min="5664" max="5665" width="0.8984375" style="10" customWidth="1"/>
    <col min="5666" max="5666" width="16" style="10" bestFit="1" customWidth="1"/>
    <col min="5667" max="5668" width="0.8984375" style="10" customWidth="1"/>
    <col min="5669" max="5669" width="13.3984375" style="10" customWidth="1"/>
    <col min="5670" max="5671" width="0.8984375" style="10" customWidth="1"/>
    <col min="5672" max="5672" width="15.8984375" style="10" bestFit="1" customWidth="1"/>
    <col min="5673" max="5673" width="0" style="10" hidden="1" customWidth="1"/>
    <col min="5674" max="5674" width="1" style="10" customWidth="1"/>
    <col min="5675" max="5894" width="9.09765625" style="10"/>
    <col min="5895" max="5895" width="36.3984375" style="10" customWidth="1"/>
    <col min="5896" max="5896" width="6" style="10" customWidth="1"/>
    <col min="5897" max="5897" width="1.09765625" style="10" customWidth="1"/>
    <col min="5898" max="5898" width="16" style="10" bestFit="1" customWidth="1"/>
    <col min="5899" max="5900" width="0.8984375" style="10" customWidth="1"/>
    <col min="5901" max="5901" width="14.59765625" style="10" bestFit="1" customWidth="1"/>
    <col min="5902" max="5903" width="0.8984375" style="10" customWidth="1"/>
    <col min="5904" max="5904" width="17.3984375" style="10" bestFit="1" customWidth="1"/>
    <col min="5905" max="5905" width="0" style="10" hidden="1" customWidth="1"/>
    <col min="5906" max="5907" width="0.8984375" style="10" customWidth="1"/>
    <col min="5908" max="5908" width="19" style="10" customWidth="1"/>
    <col min="5909" max="5911" width="0.8984375" style="10" customWidth="1"/>
    <col min="5912" max="5912" width="17.8984375" style="10" bestFit="1" customWidth="1"/>
    <col min="5913" max="5914" width="0.8984375" style="10" customWidth="1"/>
    <col min="5915" max="5915" width="15" style="10" customWidth="1"/>
    <col min="5916" max="5918" width="0.8984375" style="10" customWidth="1"/>
    <col min="5919" max="5919" width="13.09765625" style="10" customWidth="1"/>
    <col min="5920" max="5921" width="0.8984375" style="10" customWidth="1"/>
    <col min="5922" max="5922" width="16" style="10" bestFit="1" customWidth="1"/>
    <col min="5923" max="5924" width="0.8984375" style="10" customWidth="1"/>
    <col min="5925" max="5925" width="13.3984375" style="10" customWidth="1"/>
    <col min="5926" max="5927" width="0.8984375" style="10" customWidth="1"/>
    <col min="5928" max="5928" width="15.8984375" style="10" bestFit="1" customWidth="1"/>
    <col min="5929" max="5929" width="0" style="10" hidden="1" customWidth="1"/>
    <col min="5930" max="5930" width="1" style="10" customWidth="1"/>
    <col min="5931" max="6150" width="9.09765625" style="10"/>
    <col min="6151" max="6151" width="36.3984375" style="10" customWidth="1"/>
    <col min="6152" max="6152" width="6" style="10" customWidth="1"/>
    <col min="6153" max="6153" width="1.09765625" style="10" customWidth="1"/>
    <col min="6154" max="6154" width="16" style="10" bestFit="1" customWidth="1"/>
    <col min="6155" max="6156" width="0.8984375" style="10" customWidth="1"/>
    <col min="6157" max="6157" width="14.59765625" style="10" bestFit="1" customWidth="1"/>
    <col min="6158" max="6159" width="0.8984375" style="10" customWidth="1"/>
    <col min="6160" max="6160" width="17.3984375" style="10" bestFit="1" customWidth="1"/>
    <col min="6161" max="6161" width="0" style="10" hidden="1" customWidth="1"/>
    <col min="6162" max="6163" width="0.8984375" style="10" customWidth="1"/>
    <col min="6164" max="6164" width="19" style="10" customWidth="1"/>
    <col min="6165" max="6167" width="0.8984375" style="10" customWidth="1"/>
    <col min="6168" max="6168" width="17.8984375" style="10" bestFit="1" customWidth="1"/>
    <col min="6169" max="6170" width="0.8984375" style="10" customWidth="1"/>
    <col min="6171" max="6171" width="15" style="10" customWidth="1"/>
    <col min="6172" max="6174" width="0.8984375" style="10" customWidth="1"/>
    <col min="6175" max="6175" width="13.09765625" style="10" customWidth="1"/>
    <col min="6176" max="6177" width="0.8984375" style="10" customWidth="1"/>
    <col min="6178" max="6178" width="16" style="10" bestFit="1" customWidth="1"/>
    <col min="6179" max="6180" width="0.8984375" style="10" customWidth="1"/>
    <col min="6181" max="6181" width="13.3984375" style="10" customWidth="1"/>
    <col min="6182" max="6183" width="0.8984375" style="10" customWidth="1"/>
    <col min="6184" max="6184" width="15.8984375" style="10" bestFit="1" customWidth="1"/>
    <col min="6185" max="6185" width="0" style="10" hidden="1" customWidth="1"/>
    <col min="6186" max="6186" width="1" style="10" customWidth="1"/>
    <col min="6187" max="6406" width="9.09765625" style="10"/>
    <col min="6407" max="6407" width="36.3984375" style="10" customWidth="1"/>
    <col min="6408" max="6408" width="6" style="10" customWidth="1"/>
    <col min="6409" max="6409" width="1.09765625" style="10" customWidth="1"/>
    <col min="6410" max="6410" width="16" style="10" bestFit="1" customWidth="1"/>
    <col min="6411" max="6412" width="0.8984375" style="10" customWidth="1"/>
    <col min="6413" max="6413" width="14.59765625" style="10" bestFit="1" customWidth="1"/>
    <col min="6414" max="6415" width="0.8984375" style="10" customWidth="1"/>
    <col min="6416" max="6416" width="17.3984375" style="10" bestFit="1" customWidth="1"/>
    <col min="6417" max="6417" width="0" style="10" hidden="1" customWidth="1"/>
    <col min="6418" max="6419" width="0.8984375" style="10" customWidth="1"/>
    <col min="6420" max="6420" width="19" style="10" customWidth="1"/>
    <col min="6421" max="6423" width="0.8984375" style="10" customWidth="1"/>
    <col min="6424" max="6424" width="17.8984375" style="10" bestFit="1" customWidth="1"/>
    <col min="6425" max="6426" width="0.8984375" style="10" customWidth="1"/>
    <col min="6427" max="6427" width="15" style="10" customWidth="1"/>
    <col min="6428" max="6430" width="0.8984375" style="10" customWidth="1"/>
    <col min="6431" max="6431" width="13.09765625" style="10" customWidth="1"/>
    <col min="6432" max="6433" width="0.8984375" style="10" customWidth="1"/>
    <col min="6434" max="6434" width="16" style="10" bestFit="1" customWidth="1"/>
    <col min="6435" max="6436" width="0.8984375" style="10" customWidth="1"/>
    <col min="6437" max="6437" width="13.3984375" style="10" customWidth="1"/>
    <col min="6438" max="6439" width="0.8984375" style="10" customWidth="1"/>
    <col min="6440" max="6440" width="15.8984375" style="10" bestFit="1" customWidth="1"/>
    <col min="6441" max="6441" width="0" style="10" hidden="1" customWidth="1"/>
    <col min="6442" max="6442" width="1" style="10" customWidth="1"/>
    <col min="6443" max="6662" width="9.09765625" style="10"/>
    <col min="6663" max="6663" width="36.3984375" style="10" customWidth="1"/>
    <col min="6664" max="6664" width="6" style="10" customWidth="1"/>
    <col min="6665" max="6665" width="1.09765625" style="10" customWidth="1"/>
    <col min="6666" max="6666" width="16" style="10" bestFit="1" customWidth="1"/>
    <col min="6667" max="6668" width="0.8984375" style="10" customWidth="1"/>
    <col min="6669" max="6669" width="14.59765625" style="10" bestFit="1" customWidth="1"/>
    <col min="6670" max="6671" width="0.8984375" style="10" customWidth="1"/>
    <col min="6672" max="6672" width="17.3984375" style="10" bestFit="1" customWidth="1"/>
    <col min="6673" max="6673" width="0" style="10" hidden="1" customWidth="1"/>
    <col min="6674" max="6675" width="0.8984375" style="10" customWidth="1"/>
    <col min="6676" max="6676" width="19" style="10" customWidth="1"/>
    <col min="6677" max="6679" width="0.8984375" style="10" customWidth="1"/>
    <col min="6680" max="6680" width="17.8984375" style="10" bestFit="1" customWidth="1"/>
    <col min="6681" max="6682" width="0.8984375" style="10" customWidth="1"/>
    <col min="6683" max="6683" width="15" style="10" customWidth="1"/>
    <col min="6684" max="6686" width="0.8984375" style="10" customWidth="1"/>
    <col min="6687" max="6687" width="13.09765625" style="10" customWidth="1"/>
    <col min="6688" max="6689" width="0.8984375" style="10" customWidth="1"/>
    <col min="6690" max="6690" width="16" style="10" bestFit="1" customWidth="1"/>
    <col min="6691" max="6692" width="0.8984375" style="10" customWidth="1"/>
    <col min="6693" max="6693" width="13.3984375" style="10" customWidth="1"/>
    <col min="6694" max="6695" width="0.8984375" style="10" customWidth="1"/>
    <col min="6696" max="6696" width="15.8984375" style="10" bestFit="1" customWidth="1"/>
    <col min="6697" max="6697" width="0" style="10" hidden="1" customWidth="1"/>
    <col min="6698" max="6698" width="1" style="10" customWidth="1"/>
    <col min="6699" max="6918" width="9.09765625" style="10"/>
    <col min="6919" max="6919" width="36.3984375" style="10" customWidth="1"/>
    <col min="6920" max="6920" width="6" style="10" customWidth="1"/>
    <col min="6921" max="6921" width="1.09765625" style="10" customWidth="1"/>
    <col min="6922" max="6922" width="16" style="10" bestFit="1" customWidth="1"/>
    <col min="6923" max="6924" width="0.8984375" style="10" customWidth="1"/>
    <col min="6925" max="6925" width="14.59765625" style="10" bestFit="1" customWidth="1"/>
    <col min="6926" max="6927" width="0.8984375" style="10" customWidth="1"/>
    <col min="6928" max="6928" width="17.3984375" style="10" bestFit="1" customWidth="1"/>
    <col min="6929" max="6929" width="0" style="10" hidden="1" customWidth="1"/>
    <col min="6930" max="6931" width="0.8984375" style="10" customWidth="1"/>
    <col min="6932" max="6932" width="19" style="10" customWidth="1"/>
    <col min="6933" max="6935" width="0.8984375" style="10" customWidth="1"/>
    <col min="6936" max="6936" width="17.8984375" style="10" bestFit="1" customWidth="1"/>
    <col min="6937" max="6938" width="0.8984375" style="10" customWidth="1"/>
    <col min="6939" max="6939" width="15" style="10" customWidth="1"/>
    <col min="6940" max="6942" width="0.8984375" style="10" customWidth="1"/>
    <col min="6943" max="6943" width="13.09765625" style="10" customWidth="1"/>
    <col min="6944" max="6945" width="0.8984375" style="10" customWidth="1"/>
    <col min="6946" max="6946" width="16" style="10" bestFit="1" customWidth="1"/>
    <col min="6947" max="6948" width="0.8984375" style="10" customWidth="1"/>
    <col min="6949" max="6949" width="13.3984375" style="10" customWidth="1"/>
    <col min="6950" max="6951" width="0.8984375" style="10" customWidth="1"/>
    <col min="6952" max="6952" width="15.8984375" style="10" bestFit="1" customWidth="1"/>
    <col min="6953" max="6953" width="0" style="10" hidden="1" customWidth="1"/>
    <col min="6954" max="6954" width="1" style="10" customWidth="1"/>
    <col min="6955" max="7174" width="9.09765625" style="10"/>
    <col min="7175" max="7175" width="36.3984375" style="10" customWidth="1"/>
    <col min="7176" max="7176" width="6" style="10" customWidth="1"/>
    <col min="7177" max="7177" width="1.09765625" style="10" customWidth="1"/>
    <col min="7178" max="7178" width="16" style="10" bestFit="1" customWidth="1"/>
    <col min="7179" max="7180" width="0.8984375" style="10" customWidth="1"/>
    <col min="7181" max="7181" width="14.59765625" style="10" bestFit="1" customWidth="1"/>
    <col min="7182" max="7183" width="0.8984375" style="10" customWidth="1"/>
    <col min="7184" max="7184" width="17.3984375" style="10" bestFit="1" customWidth="1"/>
    <col min="7185" max="7185" width="0" style="10" hidden="1" customWidth="1"/>
    <col min="7186" max="7187" width="0.8984375" style="10" customWidth="1"/>
    <col min="7188" max="7188" width="19" style="10" customWidth="1"/>
    <col min="7189" max="7191" width="0.8984375" style="10" customWidth="1"/>
    <col min="7192" max="7192" width="17.8984375" style="10" bestFit="1" customWidth="1"/>
    <col min="7193" max="7194" width="0.8984375" style="10" customWidth="1"/>
    <col min="7195" max="7195" width="15" style="10" customWidth="1"/>
    <col min="7196" max="7198" width="0.8984375" style="10" customWidth="1"/>
    <col min="7199" max="7199" width="13.09765625" style="10" customWidth="1"/>
    <col min="7200" max="7201" width="0.8984375" style="10" customWidth="1"/>
    <col min="7202" max="7202" width="16" style="10" bestFit="1" customWidth="1"/>
    <col min="7203" max="7204" width="0.8984375" style="10" customWidth="1"/>
    <col min="7205" max="7205" width="13.3984375" style="10" customWidth="1"/>
    <col min="7206" max="7207" width="0.8984375" style="10" customWidth="1"/>
    <col min="7208" max="7208" width="15.8984375" style="10" bestFit="1" customWidth="1"/>
    <col min="7209" max="7209" width="0" style="10" hidden="1" customWidth="1"/>
    <col min="7210" max="7210" width="1" style="10" customWidth="1"/>
    <col min="7211" max="7430" width="9.09765625" style="10"/>
    <col min="7431" max="7431" width="36.3984375" style="10" customWidth="1"/>
    <col min="7432" max="7432" width="6" style="10" customWidth="1"/>
    <col min="7433" max="7433" width="1.09765625" style="10" customWidth="1"/>
    <col min="7434" max="7434" width="16" style="10" bestFit="1" customWidth="1"/>
    <col min="7435" max="7436" width="0.8984375" style="10" customWidth="1"/>
    <col min="7437" max="7437" width="14.59765625" style="10" bestFit="1" customWidth="1"/>
    <col min="7438" max="7439" width="0.8984375" style="10" customWidth="1"/>
    <col min="7440" max="7440" width="17.3984375" style="10" bestFit="1" customWidth="1"/>
    <col min="7441" max="7441" width="0" style="10" hidden="1" customWidth="1"/>
    <col min="7442" max="7443" width="0.8984375" style="10" customWidth="1"/>
    <col min="7444" max="7444" width="19" style="10" customWidth="1"/>
    <col min="7445" max="7447" width="0.8984375" style="10" customWidth="1"/>
    <col min="7448" max="7448" width="17.8984375" style="10" bestFit="1" customWidth="1"/>
    <col min="7449" max="7450" width="0.8984375" style="10" customWidth="1"/>
    <col min="7451" max="7451" width="15" style="10" customWidth="1"/>
    <col min="7452" max="7454" width="0.8984375" style="10" customWidth="1"/>
    <col min="7455" max="7455" width="13.09765625" style="10" customWidth="1"/>
    <col min="7456" max="7457" width="0.8984375" style="10" customWidth="1"/>
    <col min="7458" max="7458" width="16" style="10" bestFit="1" customWidth="1"/>
    <col min="7459" max="7460" width="0.8984375" style="10" customWidth="1"/>
    <col min="7461" max="7461" width="13.3984375" style="10" customWidth="1"/>
    <col min="7462" max="7463" width="0.8984375" style="10" customWidth="1"/>
    <col min="7464" max="7464" width="15.8984375" style="10" bestFit="1" customWidth="1"/>
    <col min="7465" max="7465" width="0" style="10" hidden="1" customWidth="1"/>
    <col min="7466" max="7466" width="1" style="10" customWidth="1"/>
    <col min="7467" max="7686" width="9.09765625" style="10"/>
    <col min="7687" max="7687" width="36.3984375" style="10" customWidth="1"/>
    <col min="7688" max="7688" width="6" style="10" customWidth="1"/>
    <col min="7689" max="7689" width="1.09765625" style="10" customWidth="1"/>
    <col min="7690" max="7690" width="16" style="10" bestFit="1" customWidth="1"/>
    <col min="7691" max="7692" width="0.8984375" style="10" customWidth="1"/>
    <col min="7693" max="7693" width="14.59765625" style="10" bestFit="1" customWidth="1"/>
    <col min="7694" max="7695" width="0.8984375" style="10" customWidth="1"/>
    <col min="7696" max="7696" width="17.3984375" style="10" bestFit="1" customWidth="1"/>
    <col min="7697" max="7697" width="0" style="10" hidden="1" customWidth="1"/>
    <col min="7698" max="7699" width="0.8984375" style="10" customWidth="1"/>
    <col min="7700" max="7700" width="19" style="10" customWidth="1"/>
    <col min="7701" max="7703" width="0.8984375" style="10" customWidth="1"/>
    <col min="7704" max="7704" width="17.8984375" style="10" bestFit="1" customWidth="1"/>
    <col min="7705" max="7706" width="0.8984375" style="10" customWidth="1"/>
    <col min="7707" max="7707" width="15" style="10" customWidth="1"/>
    <col min="7708" max="7710" width="0.8984375" style="10" customWidth="1"/>
    <col min="7711" max="7711" width="13.09765625" style="10" customWidth="1"/>
    <col min="7712" max="7713" width="0.8984375" style="10" customWidth="1"/>
    <col min="7714" max="7714" width="16" style="10" bestFit="1" customWidth="1"/>
    <col min="7715" max="7716" width="0.8984375" style="10" customWidth="1"/>
    <col min="7717" max="7717" width="13.3984375" style="10" customWidth="1"/>
    <col min="7718" max="7719" width="0.8984375" style="10" customWidth="1"/>
    <col min="7720" max="7720" width="15.8984375" style="10" bestFit="1" customWidth="1"/>
    <col min="7721" max="7721" width="0" style="10" hidden="1" customWidth="1"/>
    <col min="7722" max="7722" width="1" style="10" customWidth="1"/>
    <col min="7723" max="7942" width="9.09765625" style="10"/>
    <col min="7943" max="7943" width="36.3984375" style="10" customWidth="1"/>
    <col min="7944" max="7944" width="6" style="10" customWidth="1"/>
    <col min="7945" max="7945" width="1.09765625" style="10" customWidth="1"/>
    <col min="7946" max="7946" width="16" style="10" bestFit="1" customWidth="1"/>
    <col min="7947" max="7948" width="0.8984375" style="10" customWidth="1"/>
    <col min="7949" max="7949" width="14.59765625" style="10" bestFit="1" customWidth="1"/>
    <col min="7950" max="7951" width="0.8984375" style="10" customWidth="1"/>
    <col min="7952" max="7952" width="17.3984375" style="10" bestFit="1" customWidth="1"/>
    <col min="7953" max="7953" width="0" style="10" hidden="1" customWidth="1"/>
    <col min="7954" max="7955" width="0.8984375" style="10" customWidth="1"/>
    <col min="7956" max="7956" width="19" style="10" customWidth="1"/>
    <col min="7957" max="7959" width="0.8984375" style="10" customWidth="1"/>
    <col min="7960" max="7960" width="17.8984375" style="10" bestFit="1" customWidth="1"/>
    <col min="7961" max="7962" width="0.8984375" style="10" customWidth="1"/>
    <col min="7963" max="7963" width="15" style="10" customWidth="1"/>
    <col min="7964" max="7966" width="0.8984375" style="10" customWidth="1"/>
    <col min="7967" max="7967" width="13.09765625" style="10" customWidth="1"/>
    <col min="7968" max="7969" width="0.8984375" style="10" customWidth="1"/>
    <col min="7970" max="7970" width="16" style="10" bestFit="1" customWidth="1"/>
    <col min="7971" max="7972" width="0.8984375" style="10" customWidth="1"/>
    <col min="7973" max="7973" width="13.3984375" style="10" customWidth="1"/>
    <col min="7974" max="7975" width="0.8984375" style="10" customWidth="1"/>
    <col min="7976" max="7976" width="15.8984375" style="10" bestFit="1" customWidth="1"/>
    <col min="7977" max="7977" width="0" style="10" hidden="1" customWidth="1"/>
    <col min="7978" max="7978" width="1" style="10" customWidth="1"/>
    <col min="7979" max="8198" width="9.09765625" style="10"/>
    <col min="8199" max="8199" width="36.3984375" style="10" customWidth="1"/>
    <col min="8200" max="8200" width="6" style="10" customWidth="1"/>
    <col min="8201" max="8201" width="1.09765625" style="10" customWidth="1"/>
    <col min="8202" max="8202" width="16" style="10" bestFit="1" customWidth="1"/>
    <col min="8203" max="8204" width="0.8984375" style="10" customWidth="1"/>
    <col min="8205" max="8205" width="14.59765625" style="10" bestFit="1" customWidth="1"/>
    <col min="8206" max="8207" width="0.8984375" style="10" customWidth="1"/>
    <col min="8208" max="8208" width="17.3984375" style="10" bestFit="1" customWidth="1"/>
    <col min="8209" max="8209" width="0" style="10" hidden="1" customWidth="1"/>
    <col min="8210" max="8211" width="0.8984375" style="10" customWidth="1"/>
    <col min="8212" max="8212" width="19" style="10" customWidth="1"/>
    <col min="8213" max="8215" width="0.8984375" style="10" customWidth="1"/>
    <col min="8216" max="8216" width="17.8984375" style="10" bestFit="1" customWidth="1"/>
    <col min="8217" max="8218" width="0.8984375" style="10" customWidth="1"/>
    <col min="8219" max="8219" width="15" style="10" customWidth="1"/>
    <col min="8220" max="8222" width="0.8984375" style="10" customWidth="1"/>
    <col min="8223" max="8223" width="13.09765625" style="10" customWidth="1"/>
    <col min="8224" max="8225" width="0.8984375" style="10" customWidth="1"/>
    <col min="8226" max="8226" width="16" style="10" bestFit="1" customWidth="1"/>
    <col min="8227" max="8228" width="0.8984375" style="10" customWidth="1"/>
    <col min="8229" max="8229" width="13.3984375" style="10" customWidth="1"/>
    <col min="8230" max="8231" width="0.8984375" style="10" customWidth="1"/>
    <col min="8232" max="8232" width="15.8984375" style="10" bestFit="1" customWidth="1"/>
    <col min="8233" max="8233" width="0" style="10" hidden="1" customWidth="1"/>
    <col min="8234" max="8234" width="1" style="10" customWidth="1"/>
    <col min="8235" max="8454" width="9.09765625" style="10"/>
    <col min="8455" max="8455" width="36.3984375" style="10" customWidth="1"/>
    <col min="8456" max="8456" width="6" style="10" customWidth="1"/>
    <col min="8457" max="8457" width="1.09765625" style="10" customWidth="1"/>
    <col min="8458" max="8458" width="16" style="10" bestFit="1" customWidth="1"/>
    <col min="8459" max="8460" width="0.8984375" style="10" customWidth="1"/>
    <col min="8461" max="8461" width="14.59765625" style="10" bestFit="1" customWidth="1"/>
    <col min="8462" max="8463" width="0.8984375" style="10" customWidth="1"/>
    <col min="8464" max="8464" width="17.3984375" style="10" bestFit="1" customWidth="1"/>
    <col min="8465" max="8465" width="0" style="10" hidden="1" customWidth="1"/>
    <col min="8466" max="8467" width="0.8984375" style="10" customWidth="1"/>
    <col min="8468" max="8468" width="19" style="10" customWidth="1"/>
    <col min="8469" max="8471" width="0.8984375" style="10" customWidth="1"/>
    <col min="8472" max="8472" width="17.8984375" style="10" bestFit="1" customWidth="1"/>
    <col min="8473" max="8474" width="0.8984375" style="10" customWidth="1"/>
    <col min="8475" max="8475" width="15" style="10" customWidth="1"/>
    <col min="8476" max="8478" width="0.8984375" style="10" customWidth="1"/>
    <col min="8479" max="8479" width="13.09765625" style="10" customWidth="1"/>
    <col min="8480" max="8481" width="0.8984375" style="10" customWidth="1"/>
    <col min="8482" max="8482" width="16" style="10" bestFit="1" customWidth="1"/>
    <col min="8483" max="8484" width="0.8984375" style="10" customWidth="1"/>
    <col min="8485" max="8485" width="13.3984375" style="10" customWidth="1"/>
    <col min="8486" max="8487" width="0.8984375" style="10" customWidth="1"/>
    <col min="8488" max="8488" width="15.8984375" style="10" bestFit="1" customWidth="1"/>
    <col min="8489" max="8489" width="0" style="10" hidden="1" customWidth="1"/>
    <col min="8490" max="8490" width="1" style="10" customWidth="1"/>
    <col min="8491" max="8710" width="9.09765625" style="10"/>
    <col min="8711" max="8711" width="36.3984375" style="10" customWidth="1"/>
    <col min="8712" max="8712" width="6" style="10" customWidth="1"/>
    <col min="8713" max="8713" width="1.09765625" style="10" customWidth="1"/>
    <col min="8714" max="8714" width="16" style="10" bestFit="1" customWidth="1"/>
    <col min="8715" max="8716" width="0.8984375" style="10" customWidth="1"/>
    <col min="8717" max="8717" width="14.59765625" style="10" bestFit="1" customWidth="1"/>
    <col min="8718" max="8719" width="0.8984375" style="10" customWidth="1"/>
    <col min="8720" max="8720" width="17.3984375" style="10" bestFit="1" customWidth="1"/>
    <col min="8721" max="8721" width="0" style="10" hidden="1" customWidth="1"/>
    <col min="8722" max="8723" width="0.8984375" style="10" customWidth="1"/>
    <col min="8724" max="8724" width="19" style="10" customWidth="1"/>
    <col min="8725" max="8727" width="0.8984375" style="10" customWidth="1"/>
    <col min="8728" max="8728" width="17.8984375" style="10" bestFit="1" customWidth="1"/>
    <col min="8729" max="8730" width="0.8984375" style="10" customWidth="1"/>
    <col min="8731" max="8731" width="15" style="10" customWidth="1"/>
    <col min="8732" max="8734" width="0.8984375" style="10" customWidth="1"/>
    <col min="8735" max="8735" width="13.09765625" style="10" customWidth="1"/>
    <col min="8736" max="8737" width="0.8984375" style="10" customWidth="1"/>
    <col min="8738" max="8738" width="16" style="10" bestFit="1" customWidth="1"/>
    <col min="8739" max="8740" width="0.8984375" style="10" customWidth="1"/>
    <col min="8741" max="8741" width="13.3984375" style="10" customWidth="1"/>
    <col min="8742" max="8743" width="0.8984375" style="10" customWidth="1"/>
    <col min="8744" max="8744" width="15.8984375" style="10" bestFit="1" customWidth="1"/>
    <col min="8745" max="8745" width="0" style="10" hidden="1" customWidth="1"/>
    <col min="8746" max="8746" width="1" style="10" customWidth="1"/>
    <col min="8747" max="8966" width="9.09765625" style="10"/>
    <col min="8967" max="8967" width="36.3984375" style="10" customWidth="1"/>
    <col min="8968" max="8968" width="6" style="10" customWidth="1"/>
    <col min="8969" max="8969" width="1.09765625" style="10" customWidth="1"/>
    <col min="8970" max="8970" width="16" style="10" bestFit="1" customWidth="1"/>
    <col min="8971" max="8972" width="0.8984375" style="10" customWidth="1"/>
    <col min="8973" max="8973" width="14.59765625" style="10" bestFit="1" customWidth="1"/>
    <col min="8974" max="8975" width="0.8984375" style="10" customWidth="1"/>
    <col min="8976" max="8976" width="17.3984375" style="10" bestFit="1" customWidth="1"/>
    <col min="8977" max="8977" width="0" style="10" hidden="1" customWidth="1"/>
    <col min="8978" max="8979" width="0.8984375" style="10" customWidth="1"/>
    <col min="8980" max="8980" width="19" style="10" customWidth="1"/>
    <col min="8981" max="8983" width="0.8984375" style="10" customWidth="1"/>
    <col min="8984" max="8984" width="17.8984375" style="10" bestFit="1" customWidth="1"/>
    <col min="8985" max="8986" width="0.8984375" style="10" customWidth="1"/>
    <col min="8987" max="8987" width="15" style="10" customWidth="1"/>
    <col min="8988" max="8990" width="0.8984375" style="10" customWidth="1"/>
    <col min="8991" max="8991" width="13.09765625" style="10" customWidth="1"/>
    <col min="8992" max="8993" width="0.8984375" style="10" customWidth="1"/>
    <col min="8994" max="8994" width="16" style="10" bestFit="1" customWidth="1"/>
    <col min="8995" max="8996" width="0.8984375" style="10" customWidth="1"/>
    <col min="8997" max="8997" width="13.3984375" style="10" customWidth="1"/>
    <col min="8998" max="8999" width="0.8984375" style="10" customWidth="1"/>
    <col min="9000" max="9000" width="15.8984375" style="10" bestFit="1" customWidth="1"/>
    <col min="9001" max="9001" width="0" style="10" hidden="1" customWidth="1"/>
    <col min="9002" max="9002" width="1" style="10" customWidth="1"/>
    <col min="9003" max="9222" width="9.09765625" style="10"/>
    <col min="9223" max="9223" width="36.3984375" style="10" customWidth="1"/>
    <col min="9224" max="9224" width="6" style="10" customWidth="1"/>
    <col min="9225" max="9225" width="1.09765625" style="10" customWidth="1"/>
    <col min="9226" max="9226" width="16" style="10" bestFit="1" customWidth="1"/>
    <col min="9227" max="9228" width="0.8984375" style="10" customWidth="1"/>
    <col min="9229" max="9229" width="14.59765625" style="10" bestFit="1" customWidth="1"/>
    <col min="9230" max="9231" width="0.8984375" style="10" customWidth="1"/>
    <col min="9232" max="9232" width="17.3984375" style="10" bestFit="1" customWidth="1"/>
    <col min="9233" max="9233" width="0" style="10" hidden="1" customWidth="1"/>
    <col min="9234" max="9235" width="0.8984375" style="10" customWidth="1"/>
    <col min="9236" max="9236" width="19" style="10" customWidth="1"/>
    <col min="9237" max="9239" width="0.8984375" style="10" customWidth="1"/>
    <col min="9240" max="9240" width="17.8984375" style="10" bestFit="1" customWidth="1"/>
    <col min="9241" max="9242" width="0.8984375" style="10" customWidth="1"/>
    <col min="9243" max="9243" width="15" style="10" customWidth="1"/>
    <col min="9244" max="9246" width="0.8984375" style="10" customWidth="1"/>
    <col min="9247" max="9247" width="13.09765625" style="10" customWidth="1"/>
    <col min="9248" max="9249" width="0.8984375" style="10" customWidth="1"/>
    <col min="9250" max="9250" width="16" style="10" bestFit="1" customWidth="1"/>
    <col min="9251" max="9252" width="0.8984375" style="10" customWidth="1"/>
    <col min="9253" max="9253" width="13.3984375" style="10" customWidth="1"/>
    <col min="9254" max="9255" width="0.8984375" style="10" customWidth="1"/>
    <col min="9256" max="9256" width="15.8984375" style="10" bestFit="1" customWidth="1"/>
    <col min="9257" max="9257" width="0" style="10" hidden="1" customWidth="1"/>
    <col min="9258" max="9258" width="1" style="10" customWidth="1"/>
    <col min="9259" max="9478" width="9.09765625" style="10"/>
    <col min="9479" max="9479" width="36.3984375" style="10" customWidth="1"/>
    <col min="9480" max="9480" width="6" style="10" customWidth="1"/>
    <col min="9481" max="9481" width="1.09765625" style="10" customWidth="1"/>
    <col min="9482" max="9482" width="16" style="10" bestFit="1" customWidth="1"/>
    <col min="9483" max="9484" width="0.8984375" style="10" customWidth="1"/>
    <col min="9485" max="9485" width="14.59765625" style="10" bestFit="1" customWidth="1"/>
    <col min="9486" max="9487" width="0.8984375" style="10" customWidth="1"/>
    <col min="9488" max="9488" width="17.3984375" style="10" bestFit="1" customWidth="1"/>
    <col min="9489" max="9489" width="0" style="10" hidden="1" customWidth="1"/>
    <col min="9490" max="9491" width="0.8984375" style="10" customWidth="1"/>
    <col min="9492" max="9492" width="19" style="10" customWidth="1"/>
    <col min="9493" max="9495" width="0.8984375" style="10" customWidth="1"/>
    <col min="9496" max="9496" width="17.8984375" style="10" bestFit="1" customWidth="1"/>
    <col min="9497" max="9498" width="0.8984375" style="10" customWidth="1"/>
    <col min="9499" max="9499" width="15" style="10" customWidth="1"/>
    <col min="9500" max="9502" width="0.8984375" style="10" customWidth="1"/>
    <col min="9503" max="9503" width="13.09765625" style="10" customWidth="1"/>
    <col min="9504" max="9505" width="0.8984375" style="10" customWidth="1"/>
    <col min="9506" max="9506" width="16" style="10" bestFit="1" customWidth="1"/>
    <col min="9507" max="9508" width="0.8984375" style="10" customWidth="1"/>
    <col min="9509" max="9509" width="13.3984375" style="10" customWidth="1"/>
    <col min="9510" max="9511" width="0.8984375" style="10" customWidth="1"/>
    <col min="9512" max="9512" width="15.8984375" style="10" bestFit="1" customWidth="1"/>
    <col min="9513" max="9513" width="0" style="10" hidden="1" customWidth="1"/>
    <col min="9514" max="9514" width="1" style="10" customWidth="1"/>
    <col min="9515" max="9734" width="9.09765625" style="10"/>
    <col min="9735" max="9735" width="36.3984375" style="10" customWidth="1"/>
    <col min="9736" max="9736" width="6" style="10" customWidth="1"/>
    <col min="9737" max="9737" width="1.09765625" style="10" customWidth="1"/>
    <col min="9738" max="9738" width="16" style="10" bestFit="1" customWidth="1"/>
    <col min="9739" max="9740" width="0.8984375" style="10" customWidth="1"/>
    <col min="9741" max="9741" width="14.59765625" style="10" bestFit="1" customWidth="1"/>
    <col min="9742" max="9743" width="0.8984375" style="10" customWidth="1"/>
    <col min="9744" max="9744" width="17.3984375" style="10" bestFit="1" customWidth="1"/>
    <col min="9745" max="9745" width="0" style="10" hidden="1" customWidth="1"/>
    <col min="9746" max="9747" width="0.8984375" style="10" customWidth="1"/>
    <col min="9748" max="9748" width="19" style="10" customWidth="1"/>
    <col min="9749" max="9751" width="0.8984375" style="10" customWidth="1"/>
    <col min="9752" max="9752" width="17.8984375" style="10" bestFit="1" customWidth="1"/>
    <col min="9753" max="9754" width="0.8984375" style="10" customWidth="1"/>
    <col min="9755" max="9755" width="15" style="10" customWidth="1"/>
    <col min="9756" max="9758" width="0.8984375" style="10" customWidth="1"/>
    <col min="9759" max="9759" width="13.09765625" style="10" customWidth="1"/>
    <col min="9760" max="9761" width="0.8984375" style="10" customWidth="1"/>
    <col min="9762" max="9762" width="16" style="10" bestFit="1" customWidth="1"/>
    <col min="9763" max="9764" width="0.8984375" style="10" customWidth="1"/>
    <col min="9765" max="9765" width="13.3984375" style="10" customWidth="1"/>
    <col min="9766" max="9767" width="0.8984375" style="10" customWidth="1"/>
    <col min="9768" max="9768" width="15.8984375" style="10" bestFit="1" customWidth="1"/>
    <col min="9769" max="9769" width="0" style="10" hidden="1" customWidth="1"/>
    <col min="9770" max="9770" width="1" style="10" customWidth="1"/>
    <col min="9771" max="9990" width="9.09765625" style="10"/>
    <col min="9991" max="9991" width="36.3984375" style="10" customWidth="1"/>
    <col min="9992" max="9992" width="6" style="10" customWidth="1"/>
    <col min="9993" max="9993" width="1.09765625" style="10" customWidth="1"/>
    <col min="9994" max="9994" width="16" style="10" bestFit="1" customWidth="1"/>
    <col min="9995" max="9996" width="0.8984375" style="10" customWidth="1"/>
    <col min="9997" max="9997" width="14.59765625" style="10" bestFit="1" customWidth="1"/>
    <col min="9998" max="9999" width="0.8984375" style="10" customWidth="1"/>
    <col min="10000" max="10000" width="17.3984375" style="10" bestFit="1" customWidth="1"/>
    <col min="10001" max="10001" width="0" style="10" hidden="1" customWidth="1"/>
    <col min="10002" max="10003" width="0.8984375" style="10" customWidth="1"/>
    <col min="10004" max="10004" width="19" style="10" customWidth="1"/>
    <col min="10005" max="10007" width="0.8984375" style="10" customWidth="1"/>
    <col min="10008" max="10008" width="17.8984375" style="10" bestFit="1" customWidth="1"/>
    <col min="10009" max="10010" width="0.8984375" style="10" customWidth="1"/>
    <col min="10011" max="10011" width="15" style="10" customWidth="1"/>
    <col min="10012" max="10014" width="0.8984375" style="10" customWidth="1"/>
    <col min="10015" max="10015" width="13.09765625" style="10" customWidth="1"/>
    <col min="10016" max="10017" width="0.8984375" style="10" customWidth="1"/>
    <col min="10018" max="10018" width="16" style="10" bestFit="1" customWidth="1"/>
    <col min="10019" max="10020" width="0.8984375" style="10" customWidth="1"/>
    <col min="10021" max="10021" width="13.3984375" style="10" customWidth="1"/>
    <col min="10022" max="10023" width="0.8984375" style="10" customWidth="1"/>
    <col min="10024" max="10024" width="15.8984375" style="10" bestFit="1" customWidth="1"/>
    <col min="10025" max="10025" width="0" style="10" hidden="1" customWidth="1"/>
    <col min="10026" max="10026" width="1" style="10" customWidth="1"/>
    <col min="10027" max="10246" width="9.09765625" style="10"/>
    <col min="10247" max="10247" width="36.3984375" style="10" customWidth="1"/>
    <col min="10248" max="10248" width="6" style="10" customWidth="1"/>
    <col min="10249" max="10249" width="1.09765625" style="10" customWidth="1"/>
    <col min="10250" max="10250" width="16" style="10" bestFit="1" customWidth="1"/>
    <col min="10251" max="10252" width="0.8984375" style="10" customWidth="1"/>
    <col min="10253" max="10253" width="14.59765625" style="10" bestFit="1" customWidth="1"/>
    <col min="10254" max="10255" width="0.8984375" style="10" customWidth="1"/>
    <col min="10256" max="10256" width="17.3984375" style="10" bestFit="1" customWidth="1"/>
    <col min="10257" max="10257" width="0" style="10" hidden="1" customWidth="1"/>
    <col min="10258" max="10259" width="0.8984375" style="10" customWidth="1"/>
    <col min="10260" max="10260" width="19" style="10" customWidth="1"/>
    <col min="10261" max="10263" width="0.8984375" style="10" customWidth="1"/>
    <col min="10264" max="10264" width="17.8984375" style="10" bestFit="1" customWidth="1"/>
    <col min="10265" max="10266" width="0.8984375" style="10" customWidth="1"/>
    <col min="10267" max="10267" width="15" style="10" customWidth="1"/>
    <col min="10268" max="10270" width="0.8984375" style="10" customWidth="1"/>
    <col min="10271" max="10271" width="13.09765625" style="10" customWidth="1"/>
    <col min="10272" max="10273" width="0.8984375" style="10" customWidth="1"/>
    <col min="10274" max="10274" width="16" style="10" bestFit="1" customWidth="1"/>
    <col min="10275" max="10276" width="0.8984375" style="10" customWidth="1"/>
    <col min="10277" max="10277" width="13.3984375" style="10" customWidth="1"/>
    <col min="10278" max="10279" width="0.8984375" style="10" customWidth="1"/>
    <col min="10280" max="10280" width="15.8984375" style="10" bestFit="1" customWidth="1"/>
    <col min="10281" max="10281" width="0" style="10" hidden="1" customWidth="1"/>
    <col min="10282" max="10282" width="1" style="10" customWidth="1"/>
    <col min="10283" max="10502" width="9.09765625" style="10"/>
    <col min="10503" max="10503" width="36.3984375" style="10" customWidth="1"/>
    <col min="10504" max="10504" width="6" style="10" customWidth="1"/>
    <col min="10505" max="10505" width="1.09765625" style="10" customWidth="1"/>
    <col min="10506" max="10506" width="16" style="10" bestFit="1" customWidth="1"/>
    <col min="10507" max="10508" width="0.8984375" style="10" customWidth="1"/>
    <col min="10509" max="10509" width="14.59765625" style="10" bestFit="1" customWidth="1"/>
    <col min="10510" max="10511" width="0.8984375" style="10" customWidth="1"/>
    <col min="10512" max="10512" width="17.3984375" style="10" bestFit="1" customWidth="1"/>
    <col min="10513" max="10513" width="0" style="10" hidden="1" customWidth="1"/>
    <col min="10514" max="10515" width="0.8984375" style="10" customWidth="1"/>
    <col min="10516" max="10516" width="19" style="10" customWidth="1"/>
    <col min="10517" max="10519" width="0.8984375" style="10" customWidth="1"/>
    <col min="10520" max="10520" width="17.8984375" style="10" bestFit="1" customWidth="1"/>
    <col min="10521" max="10522" width="0.8984375" style="10" customWidth="1"/>
    <col min="10523" max="10523" width="15" style="10" customWidth="1"/>
    <col min="10524" max="10526" width="0.8984375" style="10" customWidth="1"/>
    <col min="10527" max="10527" width="13.09765625" style="10" customWidth="1"/>
    <col min="10528" max="10529" width="0.8984375" style="10" customWidth="1"/>
    <col min="10530" max="10530" width="16" style="10" bestFit="1" customWidth="1"/>
    <col min="10531" max="10532" width="0.8984375" style="10" customWidth="1"/>
    <col min="10533" max="10533" width="13.3984375" style="10" customWidth="1"/>
    <col min="10534" max="10535" width="0.8984375" style="10" customWidth="1"/>
    <col min="10536" max="10536" width="15.8984375" style="10" bestFit="1" customWidth="1"/>
    <col min="10537" max="10537" width="0" style="10" hidden="1" customWidth="1"/>
    <col min="10538" max="10538" width="1" style="10" customWidth="1"/>
    <col min="10539" max="10758" width="9.09765625" style="10"/>
    <col min="10759" max="10759" width="36.3984375" style="10" customWidth="1"/>
    <col min="10760" max="10760" width="6" style="10" customWidth="1"/>
    <col min="10761" max="10761" width="1.09765625" style="10" customWidth="1"/>
    <col min="10762" max="10762" width="16" style="10" bestFit="1" customWidth="1"/>
    <col min="10763" max="10764" width="0.8984375" style="10" customWidth="1"/>
    <col min="10765" max="10765" width="14.59765625" style="10" bestFit="1" customWidth="1"/>
    <col min="10766" max="10767" width="0.8984375" style="10" customWidth="1"/>
    <col min="10768" max="10768" width="17.3984375" style="10" bestFit="1" customWidth="1"/>
    <col min="10769" max="10769" width="0" style="10" hidden="1" customWidth="1"/>
    <col min="10770" max="10771" width="0.8984375" style="10" customWidth="1"/>
    <col min="10772" max="10772" width="19" style="10" customWidth="1"/>
    <col min="10773" max="10775" width="0.8984375" style="10" customWidth="1"/>
    <col min="10776" max="10776" width="17.8984375" style="10" bestFit="1" customWidth="1"/>
    <col min="10777" max="10778" width="0.8984375" style="10" customWidth="1"/>
    <col min="10779" max="10779" width="15" style="10" customWidth="1"/>
    <col min="10780" max="10782" width="0.8984375" style="10" customWidth="1"/>
    <col min="10783" max="10783" width="13.09765625" style="10" customWidth="1"/>
    <col min="10784" max="10785" width="0.8984375" style="10" customWidth="1"/>
    <col min="10786" max="10786" width="16" style="10" bestFit="1" customWidth="1"/>
    <col min="10787" max="10788" width="0.8984375" style="10" customWidth="1"/>
    <col min="10789" max="10789" width="13.3984375" style="10" customWidth="1"/>
    <col min="10790" max="10791" width="0.8984375" style="10" customWidth="1"/>
    <col min="10792" max="10792" width="15.8984375" style="10" bestFit="1" customWidth="1"/>
    <col min="10793" max="10793" width="0" style="10" hidden="1" customWidth="1"/>
    <col min="10794" max="10794" width="1" style="10" customWidth="1"/>
    <col min="10795" max="11014" width="9.09765625" style="10"/>
    <col min="11015" max="11015" width="36.3984375" style="10" customWidth="1"/>
    <col min="11016" max="11016" width="6" style="10" customWidth="1"/>
    <col min="11017" max="11017" width="1.09765625" style="10" customWidth="1"/>
    <col min="11018" max="11018" width="16" style="10" bestFit="1" customWidth="1"/>
    <col min="11019" max="11020" width="0.8984375" style="10" customWidth="1"/>
    <col min="11021" max="11021" width="14.59765625" style="10" bestFit="1" customWidth="1"/>
    <col min="11022" max="11023" width="0.8984375" style="10" customWidth="1"/>
    <col min="11024" max="11024" width="17.3984375" style="10" bestFit="1" customWidth="1"/>
    <col min="11025" max="11025" width="0" style="10" hidden="1" customWidth="1"/>
    <col min="11026" max="11027" width="0.8984375" style="10" customWidth="1"/>
    <col min="11028" max="11028" width="19" style="10" customWidth="1"/>
    <col min="11029" max="11031" width="0.8984375" style="10" customWidth="1"/>
    <col min="11032" max="11032" width="17.8984375" style="10" bestFit="1" customWidth="1"/>
    <col min="11033" max="11034" width="0.8984375" style="10" customWidth="1"/>
    <col min="11035" max="11035" width="15" style="10" customWidth="1"/>
    <col min="11036" max="11038" width="0.8984375" style="10" customWidth="1"/>
    <col min="11039" max="11039" width="13.09765625" style="10" customWidth="1"/>
    <col min="11040" max="11041" width="0.8984375" style="10" customWidth="1"/>
    <col min="11042" max="11042" width="16" style="10" bestFit="1" customWidth="1"/>
    <col min="11043" max="11044" width="0.8984375" style="10" customWidth="1"/>
    <col min="11045" max="11045" width="13.3984375" style="10" customWidth="1"/>
    <col min="11046" max="11047" width="0.8984375" style="10" customWidth="1"/>
    <col min="11048" max="11048" width="15.8984375" style="10" bestFit="1" customWidth="1"/>
    <col min="11049" max="11049" width="0" style="10" hidden="1" customWidth="1"/>
    <col min="11050" max="11050" width="1" style="10" customWidth="1"/>
    <col min="11051" max="11270" width="9.09765625" style="10"/>
    <col min="11271" max="11271" width="36.3984375" style="10" customWidth="1"/>
    <col min="11272" max="11272" width="6" style="10" customWidth="1"/>
    <col min="11273" max="11273" width="1.09765625" style="10" customWidth="1"/>
    <col min="11274" max="11274" width="16" style="10" bestFit="1" customWidth="1"/>
    <col min="11275" max="11276" width="0.8984375" style="10" customWidth="1"/>
    <col min="11277" max="11277" width="14.59765625" style="10" bestFit="1" customWidth="1"/>
    <col min="11278" max="11279" width="0.8984375" style="10" customWidth="1"/>
    <col min="11280" max="11280" width="17.3984375" style="10" bestFit="1" customWidth="1"/>
    <col min="11281" max="11281" width="0" style="10" hidden="1" customWidth="1"/>
    <col min="11282" max="11283" width="0.8984375" style="10" customWidth="1"/>
    <col min="11284" max="11284" width="19" style="10" customWidth="1"/>
    <col min="11285" max="11287" width="0.8984375" style="10" customWidth="1"/>
    <col min="11288" max="11288" width="17.8984375" style="10" bestFit="1" customWidth="1"/>
    <col min="11289" max="11290" width="0.8984375" style="10" customWidth="1"/>
    <col min="11291" max="11291" width="15" style="10" customWidth="1"/>
    <col min="11292" max="11294" width="0.8984375" style="10" customWidth="1"/>
    <col min="11295" max="11295" width="13.09765625" style="10" customWidth="1"/>
    <col min="11296" max="11297" width="0.8984375" style="10" customWidth="1"/>
    <col min="11298" max="11298" width="16" style="10" bestFit="1" customWidth="1"/>
    <col min="11299" max="11300" width="0.8984375" style="10" customWidth="1"/>
    <col min="11301" max="11301" width="13.3984375" style="10" customWidth="1"/>
    <col min="11302" max="11303" width="0.8984375" style="10" customWidth="1"/>
    <col min="11304" max="11304" width="15.8984375" style="10" bestFit="1" customWidth="1"/>
    <col min="11305" max="11305" width="0" style="10" hidden="1" customWidth="1"/>
    <col min="11306" max="11306" width="1" style="10" customWidth="1"/>
    <col min="11307" max="11526" width="9.09765625" style="10"/>
    <col min="11527" max="11527" width="36.3984375" style="10" customWidth="1"/>
    <col min="11528" max="11528" width="6" style="10" customWidth="1"/>
    <col min="11529" max="11529" width="1.09765625" style="10" customWidth="1"/>
    <col min="11530" max="11530" width="16" style="10" bestFit="1" customWidth="1"/>
    <col min="11531" max="11532" width="0.8984375" style="10" customWidth="1"/>
    <col min="11533" max="11533" width="14.59765625" style="10" bestFit="1" customWidth="1"/>
    <col min="11534" max="11535" width="0.8984375" style="10" customWidth="1"/>
    <col min="11536" max="11536" width="17.3984375" style="10" bestFit="1" customWidth="1"/>
    <col min="11537" max="11537" width="0" style="10" hidden="1" customWidth="1"/>
    <col min="11538" max="11539" width="0.8984375" style="10" customWidth="1"/>
    <col min="11540" max="11540" width="19" style="10" customWidth="1"/>
    <col min="11541" max="11543" width="0.8984375" style="10" customWidth="1"/>
    <col min="11544" max="11544" width="17.8984375" style="10" bestFit="1" customWidth="1"/>
    <col min="11545" max="11546" width="0.8984375" style="10" customWidth="1"/>
    <col min="11547" max="11547" width="15" style="10" customWidth="1"/>
    <col min="11548" max="11550" width="0.8984375" style="10" customWidth="1"/>
    <col min="11551" max="11551" width="13.09765625" style="10" customWidth="1"/>
    <col min="11552" max="11553" width="0.8984375" style="10" customWidth="1"/>
    <col min="11554" max="11554" width="16" style="10" bestFit="1" customWidth="1"/>
    <col min="11555" max="11556" width="0.8984375" style="10" customWidth="1"/>
    <col min="11557" max="11557" width="13.3984375" style="10" customWidth="1"/>
    <col min="11558" max="11559" width="0.8984375" style="10" customWidth="1"/>
    <col min="11560" max="11560" width="15.8984375" style="10" bestFit="1" customWidth="1"/>
    <col min="11561" max="11561" width="0" style="10" hidden="1" customWidth="1"/>
    <col min="11562" max="11562" width="1" style="10" customWidth="1"/>
    <col min="11563" max="11782" width="9.09765625" style="10"/>
    <col min="11783" max="11783" width="36.3984375" style="10" customWidth="1"/>
    <col min="11784" max="11784" width="6" style="10" customWidth="1"/>
    <col min="11785" max="11785" width="1.09765625" style="10" customWidth="1"/>
    <col min="11786" max="11786" width="16" style="10" bestFit="1" customWidth="1"/>
    <col min="11787" max="11788" width="0.8984375" style="10" customWidth="1"/>
    <col min="11789" max="11789" width="14.59765625" style="10" bestFit="1" customWidth="1"/>
    <col min="11790" max="11791" width="0.8984375" style="10" customWidth="1"/>
    <col min="11792" max="11792" width="17.3984375" style="10" bestFit="1" customWidth="1"/>
    <col min="11793" max="11793" width="0" style="10" hidden="1" customWidth="1"/>
    <col min="11794" max="11795" width="0.8984375" style="10" customWidth="1"/>
    <col min="11796" max="11796" width="19" style="10" customWidth="1"/>
    <col min="11797" max="11799" width="0.8984375" style="10" customWidth="1"/>
    <col min="11800" max="11800" width="17.8984375" style="10" bestFit="1" customWidth="1"/>
    <col min="11801" max="11802" width="0.8984375" style="10" customWidth="1"/>
    <col min="11803" max="11803" width="15" style="10" customWidth="1"/>
    <col min="11804" max="11806" width="0.8984375" style="10" customWidth="1"/>
    <col min="11807" max="11807" width="13.09765625" style="10" customWidth="1"/>
    <col min="11808" max="11809" width="0.8984375" style="10" customWidth="1"/>
    <col min="11810" max="11810" width="16" style="10" bestFit="1" customWidth="1"/>
    <col min="11811" max="11812" width="0.8984375" style="10" customWidth="1"/>
    <col min="11813" max="11813" width="13.3984375" style="10" customWidth="1"/>
    <col min="11814" max="11815" width="0.8984375" style="10" customWidth="1"/>
    <col min="11816" max="11816" width="15.8984375" style="10" bestFit="1" customWidth="1"/>
    <col min="11817" max="11817" width="0" style="10" hidden="1" customWidth="1"/>
    <col min="11818" max="11818" width="1" style="10" customWidth="1"/>
    <col min="11819" max="12038" width="9.09765625" style="10"/>
    <col min="12039" max="12039" width="36.3984375" style="10" customWidth="1"/>
    <col min="12040" max="12040" width="6" style="10" customWidth="1"/>
    <col min="12041" max="12041" width="1.09765625" style="10" customWidth="1"/>
    <col min="12042" max="12042" width="16" style="10" bestFit="1" customWidth="1"/>
    <col min="12043" max="12044" width="0.8984375" style="10" customWidth="1"/>
    <col min="12045" max="12045" width="14.59765625" style="10" bestFit="1" customWidth="1"/>
    <col min="12046" max="12047" width="0.8984375" style="10" customWidth="1"/>
    <col min="12048" max="12048" width="17.3984375" style="10" bestFit="1" customWidth="1"/>
    <col min="12049" max="12049" width="0" style="10" hidden="1" customWidth="1"/>
    <col min="12050" max="12051" width="0.8984375" style="10" customWidth="1"/>
    <col min="12052" max="12052" width="19" style="10" customWidth="1"/>
    <col min="12053" max="12055" width="0.8984375" style="10" customWidth="1"/>
    <col min="12056" max="12056" width="17.8984375" style="10" bestFit="1" customWidth="1"/>
    <col min="12057" max="12058" width="0.8984375" style="10" customWidth="1"/>
    <col min="12059" max="12059" width="15" style="10" customWidth="1"/>
    <col min="12060" max="12062" width="0.8984375" style="10" customWidth="1"/>
    <col min="12063" max="12063" width="13.09765625" style="10" customWidth="1"/>
    <col min="12064" max="12065" width="0.8984375" style="10" customWidth="1"/>
    <col min="12066" max="12066" width="16" style="10" bestFit="1" customWidth="1"/>
    <col min="12067" max="12068" width="0.8984375" style="10" customWidth="1"/>
    <col min="12069" max="12069" width="13.3984375" style="10" customWidth="1"/>
    <col min="12070" max="12071" width="0.8984375" style="10" customWidth="1"/>
    <col min="12072" max="12072" width="15.8984375" style="10" bestFit="1" customWidth="1"/>
    <col min="12073" max="12073" width="0" style="10" hidden="1" customWidth="1"/>
    <col min="12074" max="12074" width="1" style="10" customWidth="1"/>
    <col min="12075" max="12294" width="9.09765625" style="10"/>
    <col min="12295" max="12295" width="36.3984375" style="10" customWidth="1"/>
    <col min="12296" max="12296" width="6" style="10" customWidth="1"/>
    <col min="12297" max="12297" width="1.09765625" style="10" customWidth="1"/>
    <col min="12298" max="12298" width="16" style="10" bestFit="1" customWidth="1"/>
    <col min="12299" max="12300" width="0.8984375" style="10" customWidth="1"/>
    <col min="12301" max="12301" width="14.59765625" style="10" bestFit="1" customWidth="1"/>
    <col min="12302" max="12303" width="0.8984375" style="10" customWidth="1"/>
    <col min="12304" max="12304" width="17.3984375" style="10" bestFit="1" customWidth="1"/>
    <col min="12305" max="12305" width="0" style="10" hidden="1" customWidth="1"/>
    <col min="12306" max="12307" width="0.8984375" style="10" customWidth="1"/>
    <col min="12308" max="12308" width="19" style="10" customWidth="1"/>
    <col min="12309" max="12311" width="0.8984375" style="10" customWidth="1"/>
    <col min="12312" max="12312" width="17.8984375" style="10" bestFit="1" customWidth="1"/>
    <col min="12313" max="12314" width="0.8984375" style="10" customWidth="1"/>
    <col min="12315" max="12315" width="15" style="10" customWidth="1"/>
    <col min="12316" max="12318" width="0.8984375" style="10" customWidth="1"/>
    <col min="12319" max="12319" width="13.09765625" style="10" customWidth="1"/>
    <col min="12320" max="12321" width="0.8984375" style="10" customWidth="1"/>
    <col min="12322" max="12322" width="16" style="10" bestFit="1" customWidth="1"/>
    <col min="12323" max="12324" width="0.8984375" style="10" customWidth="1"/>
    <col min="12325" max="12325" width="13.3984375" style="10" customWidth="1"/>
    <col min="12326" max="12327" width="0.8984375" style="10" customWidth="1"/>
    <col min="12328" max="12328" width="15.8984375" style="10" bestFit="1" customWidth="1"/>
    <col min="12329" max="12329" width="0" style="10" hidden="1" customWidth="1"/>
    <col min="12330" max="12330" width="1" style="10" customWidth="1"/>
    <col min="12331" max="12550" width="9.09765625" style="10"/>
    <col min="12551" max="12551" width="36.3984375" style="10" customWidth="1"/>
    <col min="12552" max="12552" width="6" style="10" customWidth="1"/>
    <col min="12553" max="12553" width="1.09765625" style="10" customWidth="1"/>
    <col min="12554" max="12554" width="16" style="10" bestFit="1" customWidth="1"/>
    <col min="12555" max="12556" width="0.8984375" style="10" customWidth="1"/>
    <col min="12557" max="12557" width="14.59765625" style="10" bestFit="1" customWidth="1"/>
    <col min="12558" max="12559" width="0.8984375" style="10" customWidth="1"/>
    <col min="12560" max="12560" width="17.3984375" style="10" bestFit="1" customWidth="1"/>
    <col min="12561" max="12561" width="0" style="10" hidden="1" customWidth="1"/>
    <col min="12562" max="12563" width="0.8984375" style="10" customWidth="1"/>
    <col min="12564" max="12564" width="19" style="10" customWidth="1"/>
    <col min="12565" max="12567" width="0.8984375" style="10" customWidth="1"/>
    <col min="12568" max="12568" width="17.8984375" style="10" bestFit="1" customWidth="1"/>
    <col min="12569" max="12570" width="0.8984375" style="10" customWidth="1"/>
    <col min="12571" max="12571" width="15" style="10" customWidth="1"/>
    <col min="12572" max="12574" width="0.8984375" style="10" customWidth="1"/>
    <col min="12575" max="12575" width="13.09765625" style="10" customWidth="1"/>
    <col min="12576" max="12577" width="0.8984375" style="10" customWidth="1"/>
    <col min="12578" max="12578" width="16" style="10" bestFit="1" customWidth="1"/>
    <col min="12579" max="12580" width="0.8984375" style="10" customWidth="1"/>
    <col min="12581" max="12581" width="13.3984375" style="10" customWidth="1"/>
    <col min="12582" max="12583" width="0.8984375" style="10" customWidth="1"/>
    <col min="12584" max="12584" width="15.8984375" style="10" bestFit="1" customWidth="1"/>
    <col min="12585" max="12585" width="0" style="10" hidden="1" customWidth="1"/>
    <col min="12586" max="12586" width="1" style="10" customWidth="1"/>
    <col min="12587" max="12806" width="9.09765625" style="10"/>
    <col min="12807" max="12807" width="36.3984375" style="10" customWidth="1"/>
    <col min="12808" max="12808" width="6" style="10" customWidth="1"/>
    <col min="12809" max="12809" width="1.09765625" style="10" customWidth="1"/>
    <col min="12810" max="12810" width="16" style="10" bestFit="1" customWidth="1"/>
    <col min="12811" max="12812" width="0.8984375" style="10" customWidth="1"/>
    <col min="12813" max="12813" width="14.59765625" style="10" bestFit="1" customWidth="1"/>
    <col min="12814" max="12815" width="0.8984375" style="10" customWidth="1"/>
    <col min="12816" max="12816" width="17.3984375" style="10" bestFit="1" customWidth="1"/>
    <col min="12817" max="12817" width="0" style="10" hidden="1" customWidth="1"/>
    <col min="12818" max="12819" width="0.8984375" style="10" customWidth="1"/>
    <col min="12820" max="12820" width="19" style="10" customWidth="1"/>
    <col min="12821" max="12823" width="0.8984375" style="10" customWidth="1"/>
    <col min="12824" max="12824" width="17.8984375" style="10" bestFit="1" customWidth="1"/>
    <col min="12825" max="12826" width="0.8984375" style="10" customWidth="1"/>
    <col min="12827" max="12827" width="15" style="10" customWidth="1"/>
    <col min="12828" max="12830" width="0.8984375" style="10" customWidth="1"/>
    <col min="12831" max="12831" width="13.09765625" style="10" customWidth="1"/>
    <col min="12832" max="12833" width="0.8984375" style="10" customWidth="1"/>
    <col min="12834" max="12834" width="16" style="10" bestFit="1" customWidth="1"/>
    <col min="12835" max="12836" width="0.8984375" style="10" customWidth="1"/>
    <col min="12837" max="12837" width="13.3984375" style="10" customWidth="1"/>
    <col min="12838" max="12839" width="0.8984375" style="10" customWidth="1"/>
    <col min="12840" max="12840" width="15.8984375" style="10" bestFit="1" customWidth="1"/>
    <col min="12841" max="12841" width="0" style="10" hidden="1" customWidth="1"/>
    <col min="12842" max="12842" width="1" style="10" customWidth="1"/>
    <col min="12843" max="13062" width="9.09765625" style="10"/>
    <col min="13063" max="13063" width="36.3984375" style="10" customWidth="1"/>
    <col min="13064" max="13064" width="6" style="10" customWidth="1"/>
    <col min="13065" max="13065" width="1.09765625" style="10" customWidth="1"/>
    <col min="13066" max="13066" width="16" style="10" bestFit="1" customWidth="1"/>
    <col min="13067" max="13068" width="0.8984375" style="10" customWidth="1"/>
    <col min="13069" max="13069" width="14.59765625" style="10" bestFit="1" customWidth="1"/>
    <col min="13070" max="13071" width="0.8984375" style="10" customWidth="1"/>
    <col min="13072" max="13072" width="17.3984375" style="10" bestFit="1" customWidth="1"/>
    <col min="13073" max="13073" width="0" style="10" hidden="1" customWidth="1"/>
    <col min="13074" max="13075" width="0.8984375" style="10" customWidth="1"/>
    <col min="13076" max="13076" width="19" style="10" customWidth="1"/>
    <col min="13077" max="13079" width="0.8984375" style="10" customWidth="1"/>
    <col min="13080" max="13080" width="17.8984375" style="10" bestFit="1" customWidth="1"/>
    <col min="13081" max="13082" width="0.8984375" style="10" customWidth="1"/>
    <col min="13083" max="13083" width="15" style="10" customWidth="1"/>
    <col min="13084" max="13086" width="0.8984375" style="10" customWidth="1"/>
    <col min="13087" max="13087" width="13.09765625" style="10" customWidth="1"/>
    <col min="13088" max="13089" width="0.8984375" style="10" customWidth="1"/>
    <col min="13090" max="13090" width="16" style="10" bestFit="1" customWidth="1"/>
    <col min="13091" max="13092" width="0.8984375" style="10" customWidth="1"/>
    <col min="13093" max="13093" width="13.3984375" style="10" customWidth="1"/>
    <col min="13094" max="13095" width="0.8984375" style="10" customWidth="1"/>
    <col min="13096" max="13096" width="15.8984375" style="10" bestFit="1" customWidth="1"/>
    <col min="13097" max="13097" width="0" style="10" hidden="1" customWidth="1"/>
    <col min="13098" max="13098" width="1" style="10" customWidth="1"/>
    <col min="13099" max="13318" width="9.09765625" style="10"/>
    <col min="13319" max="13319" width="36.3984375" style="10" customWidth="1"/>
    <col min="13320" max="13320" width="6" style="10" customWidth="1"/>
    <col min="13321" max="13321" width="1.09765625" style="10" customWidth="1"/>
    <col min="13322" max="13322" width="16" style="10" bestFit="1" customWidth="1"/>
    <col min="13323" max="13324" width="0.8984375" style="10" customWidth="1"/>
    <col min="13325" max="13325" width="14.59765625" style="10" bestFit="1" customWidth="1"/>
    <col min="13326" max="13327" width="0.8984375" style="10" customWidth="1"/>
    <col min="13328" max="13328" width="17.3984375" style="10" bestFit="1" customWidth="1"/>
    <col min="13329" max="13329" width="0" style="10" hidden="1" customWidth="1"/>
    <col min="13330" max="13331" width="0.8984375" style="10" customWidth="1"/>
    <col min="13332" max="13332" width="19" style="10" customWidth="1"/>
    <col min="13333" max="13335" width="0.8984375" style="10" customWidth="1"/>
    <col min="13336" max="13336" width="17.8984375" style="10" bestFit="1" customWidth="1"/>
    <col min="13337" max="13338" width="0.8984375" style="10" customWidth="1"/>
    <col min="13339" max="13339" width="15" style="10" customWidth="1"/>
    <col min="13340" max="13342" width="0.8984375" style="10" customWidth="1"/>
    <col min="13343" max="13343" width="13.09765625" style="10" customWidth="1"/>
    <col min="13344" max="13345" width="0.8984375" style="10" customWidth="1"/>
    <col min="13346" max="13346" width="16" style="10" bestFit="1" customWidth="1"/>
    <col min="13347" max="13348" width="0.8984375" style="10" customWidth="1"/>
    <col min="13349" max="13349" width="13.3984375" style="10" customWidth="1"/>
    <col min="13350" max="13351" width="0.8984375" style="10" customWidth="1"/>
    <col min="13352" max="13352" width="15.8984375" style="10" bestFit="1" customWidth="1"/>
    <col min="13353" max="13353" width="0" style="10" hidden="1" customWidth="1"/>
    <col min="13354" max="13354" width="1" style="10" customWidth="1"/>
    <col min="13355" max="13574" width="9.09765625" style="10"/>
    <col min="13575" max="13575" width="36.3984375" style="10" customWidth="1"/>
    <col min="13576" max="13576" width="6" style="10" customWidth="1"/>
    <col min="13577" max="13577" width="1.09765625" style="10" customWidth="1"/>
    <col min="13578" max="13578" width="16" style="10" bestFit="1" customWidth="1"/>
    <col min="13579" max="13580" width="0.8984375" style="10" customWidth="1"/>
    <col min="13581" max="13581" width="14.59765625" style="10" bestFit="1" customWidth="1"/>
    <col min="13582" max="13583" width="0.8984375" style="10" customWidth="1"/>
    <col min="13584" max="13584" width="17.3984375" style="10" bestFit="1" customWidth="1"/>
    <col min="13585" max="13585" width="0" style="10" hidden="1" customWidth="1"/>
    <col min="13586" max="13587" width="0.8984375" style="10" customWidth="1"/>
    <col min="13588" max="13588" width="19" style="10" customWidth="1"/>
    <col min="13589" max="13591" width="0.8984375" style="10" customWidth="1"/>
    <col min="13592" max="13592" width="17.8984375" style="10" bestFit="1" customWidth="1"/>
    <col min="13593" max="13594" width="0.8984375" style="10" customWidth="1"/>
    <col min="13595" max="13595" width="15" style="10" customWidth="1"/>
    <col min="13596" max="13598" width="0.8984375" style="10" customWidth="1"/>
    <col min="13599" max="13599" width="13.09765625" style="10" customWidth="1"/>
    <col min="13600" max="13601" width="0.8984375" style="10" customWidth="1"/>
    <col min="13602" max="13602" width="16" style="10" bestFit="1" customWidth="1"/>
    <col min="13603" max="13604" width="0.8984375" style="10" customWidth="1"/>
    <col min="13605" max="13605" width="13.3984375" style="10" customWidth="1"/>
    <col min="13606" max="13607" width="0.8984375" style="10" customWidth="1"/>
    <col min="13608" max="13608" width="15.8984375" style="10" bestFit="1" customWidth="1"/>
    <col min="13609" max="13609" width="0" style="10" hidden="1" customWidth="1"/>
    <col min="13610" max="13610" width="1" style="10" customWidth="1"/>
    <col min="13611" max="13830" width="9.09765625" style="10"/>
    <col min="13831" max="13831" width="36.3984375" style="10" customWidth="1"/>
    <col min="13832" max="13832" width="6" style="10" customWidth="1"/>
    <col min="13833" max="13833" width="1.09765625" style="10" customWidth="1"/>
    <col min="13834" max="13834" width="16" style="10" bestFit="1" customWidth="1"/>
    <col min="13835" max="13836" width="0.8984375" style="10" customWidth="1"/>
    <col min="13837" max="13837" width="14.59765625" style="10" bestFit="1" customWidth="1"/>
    <col min="13838" max="13839" width="0.8984375" style="10" customWidth="1"/>
    <col min="13840" max="13840" width="17.3984375" style="10" bestFit="1" customWidth="1"/>
    <col min="13841" max="13841" width="0" style="10" hidden="1" customWidth="1"/>
    <col min="13842" max="13843" width="0.8984375" style="10" customWidth="1"/>
    <col min="13844" max="13844" width="19" style="10" customWidth="1"/>
    <col min="13845" max="13847" width="0.8984375" style="10" customWidth="1"/>
    <col min="13848" max="13848" width="17.8984375" style="10" bestFit="1" customWidth="1"/>
    <col min="13849" max="13850" width="0.8984375" style="10" customWidth="1"/>
    <col min="13851" max="13851" width="15" style="10" customWidth="1"/>
    <col min="13852" max="13854" width="0.8984375" style="10" customWidth="1"/>
    <col min="13855" max="13855" width="13.09765625" style="10" customWidth="1"/>
    <col min="13856" max="13857" width="0.8984375" style="10" customWidth="1"/>
    <col min="13858" max="13858" width="16" style="10" bestFit="1" customWidth="1"/>
    <col min="13859" max="13860" width="0.8984375" style="10" customWidth="1"/>
    <col min="13861" max="13861" width="13.3984375" style="10" customWidth="1"/>
    <col min="13862" max="13863" width="0.8984375" style="10" customWidth="1"/>
    <col min="13864" max="13864" width="15.8984375" style="10" bestFit="1" customWidth="1"/>
    <col min="13865" max="13865" width="0" style="10" hidden="1" customWidth="1"/>
    <col min="13866" max="13866" width="1" style="10" customWidth="1"/>
    <col min="13867" max="14086" width="9.09765625" style="10"/>
    <col min="14087" max="14087" width="36.3984375" style="10" customWidth="1"/>
    <col min="14088" max="14088" width="6" style="10" customWidth="1"/>
    <col min="14089" max="14089" width="1.09765625" style="10" customWidth="1"/>
    <col min="14090" max="14090" width="16" style="10" bestFit="1" customWidth="1"/>
    <col min="14091" max="14092" width="0.8984375" style="10" customWidth="1"/>
    <col min="14093" max="14093" width="14.59765625" style="10" bestFit="1" customWidth="1"/>
    <col min="14094" max="14095" width="0.8984375" style="10" customWidth="1"/>
    <col min="14096" max="14096" width="17.3984375" style="10" bestFit="1" customWidth="1"/>
    <col min="14097" max="14097" width="0" style="10" hidden="1" customWidth="1"/>
    <col min="14098" max="14099" width="0.8984375" style="10" customWidth="1"/>
    <col min="14100" max="14100" width="19" style="10" customWidth="1"/>
    <col min="14101" max="14103" width="0.8984375" style="10" customWidth="1"/>
    <col min="14104" max="14104" width="17.8984375" style="10" bestFit="1" customWidth="1"/>
    <col min="14105" max="14106" width="0.8984375" style="10" customWidth="1"/>
    <col min="14107" max="14107" width="15" style="10" customWidth="1"/>
    <col min="14108" max="14110" width="0.8984375" style="10" customWidth="1"/>
    <col min="14111" max="14111" width="13.09765625" style="10" customWidth="1"/>
    <col min="14112" max="14113" width="0.8984375" style="10" customWidth="1"/>
    <col min="14114" max="14114" width="16" style="10" bestFit="1" customWidth="1"/>
    <col min="14115" max="14116" width="0.8984375" style="10" customWidth="1"/>
    <col min="14117" max="14117" width="13.3984375" style="10" customWidth="1"/>
    <col min="14118" max="14119" width="0.8984375" style="10" customWidth="1"/>
    <col min="14120" max="14120" width="15.8984375" style="10" bestFit="1" customWidth="1"/>
    <col min="14121" max="14121" width="0" style="10" hidden="1" customWidth="1"/>
    <col min="14122" max="14122" width="1" style="10" customWidth="1"/>
    <col min="14123" max="14342" width="9.09765625" style="10"/>
    <col min="14343" max="14343" width="36.3984375" style="10" customWidth="1"/>
    <col min="14344" max="14344" width="6" style="10" customWidth="1"/>
    <col min="14345" max="14345" width="1.09765625" style="10" customWidth="1"/>
    <col min="14346" max="14346" width="16" style="10" bestFit="1" customWidth="1"/>
    <col min="14347" max="14348" width="0.8984375" style="10" customWidth="1"/>
    <col min="14349" max="14349" width="14.59765625" style="10" bestFit="1" customWidth="1"/>
    <col min="14350" max="14351" width="0.8984375" style="10" customWidth="1"/>
    <col min="14352" max="14352" width="17.3984375" style="10" bestFit="1" customWidth="1"/>
    <col min="14353" max="14353" width="0" style="10" hidden="1" customWidth="1"/>
    <col min="14354" max="14355" width="0.8984375" style="10" customWidth="1"/>
    <col min="14356" max="14356" width="19" style="10" customWidth="1"/>
    <col min="14357" max="14359" width="0.8984375" style="10" customWidth="1"/>
    <col min="14360" max="14360" width="17.8984375" style="10" bestFit="1" customWidth="1"/>
    <col min="14361" max="14362" width="0.8984375" style="10" customWidth="1"/>
    <col min="14363" max="14363" width="15" style="10" customWidth="1"/>
    <col min="14364" max="14366" width="0.8984375" style="10" customWidth="1"/>
    <col min="14367" max="14367" width="13.09765625" style="10" customWidth="1"/>
    <col min="14368" max="14369" width="0.8984375" style="10" customWidth="1"/>
    <col min="14370" max="14370" width="16" style="10" bestFit="1" customWidth="1"/>
    <col min="14371" max="14372" width="0.8984375" style="10" customWidth="1"/>
    <col min="14373" max="14373" width="13.3984375" style="10" customWidth="1"/>
    <col min="14374" max="14375" width="0.8984375" style="10" customWidth="1"/>
    <col min="14376" max="14376" width="15.8984375" style="10" bestFit="1" customWidth="1"/>
    <col min="14377" max="14377" width="0" style="10" hidden="1" customWidth="1"/>
    <col min="14378" max="14378" width="1" style="10" customWidth="1"/>
    <col min="14379" max="14598" width="9.09765625" style="10"/>
    <col min="14599" max="14599" width="36.3984375" style="10" customWidth="1"/>
    <col min="14600" max="14600" width="6" style="10" customWidth="1"/>
    <col min="14601" max="14601" width="1.09765625" style="10" customWidth="1"/>
    <col min="14602" max="14602" width="16" style="10" bestFit="1" customWidth="1"/>
    <col min="14603" max="14604" width="0.8984375" style="10" customWidth="1"/>
    <col min="14605" max="14605" width="14.59765625" style="10" bestFit="1" customWidth="1"/>
    <col min="14606" max="14607" width="0.8984375" style="10" customWidth="1"/>
    <col min="14608" max="14608" width="17.3984375" style="10" bestFit="1" customWidth="1"/>
    <col min="14609" max="14609" width="0" style="10" hidden="1" customWidth="1"/>
    <col min="14610" max="14611" width="0.8984375" style="10" customWidth="1"/>
    <col min="14612" max="14612" width="19" style="10" customWidth="1"/>
    <col min="14613" max="14615" width="0.8984375" style="10" customWidth="1"/>
    <col min="14616" max="14616" width="17.8984375" style="10" bestFit="1" customWidth="1"/>
    <col min="14617" max="14618" width="0.8984375" style="10" customWidth="1"/>
    <col min="14619" max="14619" width="15" style="10" customWidth="1"/>
    <col min="14620" max="14622" width="0.8984375" style="10" customWidth="1"/>
    <col min="14623" max="14623" width="13.09765625" style="10" customWidth="1"/>
    <col min="14624" max="14625" width="0.8984375" style="10" customWidth="1"/>
    <col min="14626" max="14626" width="16" style="10" bestFit="1" customWidth="1"/>
    <col min="14627" max="14628" width="0.8984375" style="10" customWidth="1"/>
    <col min="14629" max="14629" width="13.3984375" style="10" customWidth="1"/>
    <col min="14630" max="14631" width="0.8984375" style="10" customWidth="1"/>
    <col min="14632" max="14632" width="15.8984375" style="10" bestFit="1" customWidth="1"/>
    <col min="14633" max="14633" width="0" style="10" hidden="1" customWidth="1"/>
    <col min="14634" max="14634" width="1" style="10" customWidth="1"/>
    <col min="14635" max="14854" width="9.09765625" style="10"/>
    <col min="14855" max="14855" width="36.3984375" style="10" customWidth="1"/>
    <col min="14856" max="14856" width="6" style="10" customWidth="1"/>
    <col min="14857" max="14857" width="1.09765625" style="10" customWidth="1"/>
    <col min="14858" max="14858" width="16" style="10" bestFit="1" customWidth="1"/>
    <col min="14859" max="14860" width="0.8984375" style="10" customWidth="1"/>
    <col min="14861" max="14861" width="14.59765625" style="10" bestFit="1" customWidth="1"/>
    <col min="14862" max="14863" width="0.8984375" style="10" customWidth="1"/>
    <col min="14864" max="14864" width="17.3984375" style="10" bestFit="1" customWidth="1"/>
    <col min="14865" max="14865" width="0" style="10" hidden="1" customWidth="1"/>
    <col min="14866" max="14867" width="0.8984375" style="10" customWidth="1"/>
    <col min="14868" max="14868" width="19" style="10" customWidth="1"/>
    <col min="14869" max="14871" width="0.8984375" style="10" customWidth="1"/>
    <col min="14872" max="14872" width="17.8984375" style="10" bestFit="1" customWidth="1"/>
    <col min="14873" max="14874" width="0.8984375" style="10" customWidth="1"/>
    <col min="14875" max="14875" width="15" style="10" customWidth="1"/>
    <col min="14876" max="14878" width="0.8984375" style="10" customWidth="1"/>
    <col min="14879" max="14879" width="13.09765625" style="10" customWidth="1"/>
    <col min="14880" max="14881" width="0.8984375" style="10" customWidth="1"/>
    <col min="14882" max="14882" width="16" style="10" bestFit="1" customWidth="1"/>
    <col min="14883" max="14884" width="0.8984375" style="10" customWidth="1"/>
    <col min="14885" max="14885" width="13.3984375" style="10" customWidth="1"/>
    <col min="14886" max="14887" width="0.8984375" style="10" customWidth="1"/>
    <col min="14888" max="14888" width="15.8984375" style="10" bestFit="1" customWidth="1"/>
    <col min="14889" max="14889" width="0" style="10" hidden="1" customWidth="1"/>
    <col min="14890" max="14890" width="1" style="10" customWidth="1"/>
    <col min="14891" max="15110" width="9.09765625" style="10"/>
    <col min="15111" max="15111" width="36.3984375" style="10" customWidth="1"/>
    <col min="15112" max="15112" width="6" style="10" customWidth="1"/>
    <col min="15113" max="15113" width="1.09765625" style="10" customWidth="1"/>
    <col min="15114" max="15114" width="16" style="10" bestFit="1" customWidth="1"/>
    <col min="15115" max="15116" width="0.8984375" style="10" customWidth="1"/>
    <col min="15117" max="15117" width="14.59765625" style="10" bestFit="1" customWidth="1"/>
    <col min="15118" max="15119" width="0.8984375" style="10" customWidth="1"/>
    <col min="15120" max="15120" width="17.3984375" style="10" bestFit="1" customWidth="1"/>
    <col min="15121" max="15121" width="0" style="10" hidden="1" customWidth="1"/>
    <col min="15122" max="15123" width="0.8984375" style="10" customWidth="1"/>
    <col min="15124" max="15124" width="19" style="10" customWidth="1"/>
    <col min="15125" max="15127" width="0.8984375" style="10" customWidth="1"/>
    <col min="15128" max="15128" width="17.8984375" style="10" bestFit="1" customWidth="1"/>
    <col min="15129" max="15130" width="0.8984375" style="10" customWidth="1"/>
    <col min="15131" max="15131" width="15" style="10" customWidth="1"/>
    <col min="15132" max="15134" width="0.8984375" style="10" customWidth="1"/>
    <col min="15135" max="15135" width="13.09765625" style="10" customWidth="1"/>
    <col min="15136" max="15137" width="0.8984375" style="10" customWidth="1"/>
    <col min="15138" max="15138" width="16" style="10" bestFit="1" customWidth="1"/>
    <col min="15139" max="15140" width="0.8984375" style="10" customWidth="1"/>
    <col min="15141" max="15141" width="13.3984375" style="10" customWidth="1"/>
    <col min="15142" max="15143" width="0.8984375" style="10" customWidth="1"/>
    <col min="15144" max="15144" width="15.8984375" style="10" bestFit="1" customWidth="1"/>
    <col min="15145" max="15145" width="0" style="10" hidden="1" customWidth="1"/>
    <col min="15146" max="15146" width="1" style="10" customWidth="1"/>
    <col min="15147" max="15366" width="9.09765625" style="10"/>
    <col min="15367" max="15367" width="36.3984375" style="10" customWidth="1"/>
    <col min="15368" max="15368" width="6" style="10" customWidth="1"/>
    <col min="15369" max="15369" width="1.09765625" style="10" customWidth="1"/>
    <col min="15370" max="15370" width="16" style="10" bestFit="1" customWidth="1"/>
    <col min="15371" max="15372" width="0.8984375" style="10" customWidth="1"/>
    <col min="15373" max="15373" width="14.59765625" style="10" bestFit="1" customWidth="1"/>
    <col min="15374" max="15375" width="0.8984375" style="10" customWidth="1"/>
    <col min="15376" max="15376" width="17.3984375" style="10" bestFit="1" customWidth="1"/>
    <col min="15377" max="15377" width="0" style="10" hidden="1" customWidth="1"/>
    <col min="15378" max="15379" width="0.8984375" style="10" customWidth="1"/>
    <col min="15380" max="15380" width="19" style="10" customWidth="1"/>
    <col min="15381" max="15383" width="0.8984375" style="10" customWidth="1"/>
    <col min="15384" max="15384" width="17.8984375" style="10" bestFit="1" customWidth="1"/>
    <col min="15385" max="15386" width="0.8984375" style="10" customWidth="1"/>
    <col min="15387" max="15387" width="15" style="10" customWidth="1"/>
    <col min="15388" max="15390" width="0.8984375" style="10" customWidth="1"/>
    <col min="15391" max="15391" width="13.09765625" style="10" customWidth="1"/>
    <col min="15392" max="15393" width="0.8984375" style="10" customWidth="1"/>
    <col min="15394" max="15394" width="16" style="10" bestFit="1" customWidth="1"/>
    <col min="15395" max="15396" width="0.8984375" style="10" customWidth="1"/>
    <col min="15397" max="15397" width="13.3984375" style="10" customWidth="1"/>
    <col min="15398" max="15399" width="0.8984375" style="10" customWidth="1"/>
    <col min="15400" max="15400" width="15.8984375" style="10" bestFit="1" customWidth="1"/>
    <col min="15401" max="15401" width="0" style="10" hidden="1" customWidth="1"/>
    <col min="15402" max="15402" width="1" style="10" customWidth="1"/>
    <col min="15403" max="15622" width="9.09765625" style="10"/>
    <col min="15623" max="15623" width="36.3984375" style="10" customWidth="1"/>
    <col min="15624" max="15624" width="6" style="10" customWidth="1"/>
    <col min="15625" max="15625" width="1.09765625" style="10" customWidth="1"/>
    <col min="15626" max="15626" width="16" style="10" bestFit="1" customWidth="1"/>
    <col min="15627" max="15628" width="0.8984375" style="10" customWidth="1"/>
    <col min="15629" max="15629" width="14.59765625" style="10" bestFit="1" customWidth="1"/>
    <col min="15630" max="15631" width="0.8984375" style="10" customWidth="1"/>
    <col min="15632" max="15632" width="17.3984375" style="10" bestFit="1" customWidth="1"/>
    <col min="15633" max="15633" width="0" style="10" hidden="1" customWidth="1"/>
    <col min="15634" max="15635" width="0.8984375" style="10" customWidth="1"/>
    <col min="15636" max="15636" width="19" style="10" customWidth="1"/>
    <col min="15637" max="15639" width="0.8984375" style="10" customWidth="1"/>
    <col min="15640" max="15640" width="17.8984375" style="10" bestFit="1" customWidth="1"/>
    <col min="15641" max="15642" width="0.8984375" style="10" customWidth="1"/>
    <col min="15643" max="15643" width="15" style="10" customWidth="1"/>
    <col min="15644" max="15646" width="0.8984375" style="10" customWidth="1"/>
    <col min="15647" max="15647" width="13.09765625" style="10" customWidth="1"/>
    <col min="15648" max="15649" width="0.8984375" style="10" customWidth="1"/>
    <col min="15650" max="15650" width="16" style="10" bestFit="1" customWidth="1"/>
    <col min="15651" max="15652" width="0.8984375" style="10" customWidth="1"/>
    <col min="15653" max="15653" width="13.3984375" style="10" customWidth="1"/>
    <col min="15654" max="15655" width="0.8984375" style="10" customWidth="1"/>
    <col min="15656" max="15656" width="15.8984375" style="10" bestFit="1" customWidth="1"/>
    <col min="15657" max="15657" width="0" style="10" hidden="1" customWidth="1"/>
    <col min="15658" max="15658" width="1" style="10" customWidth="1"/>
    <col min="15659" max="15878" width="9.09765625" style="10"/>
    <col min="15879" max="15879" width="36.3984375" style="10" customWidth="1"/>
    <col min="15880" max="15880" width="6" style="10" customWidth="1"/>
    <col min="15881" max="15881" width="1.09765625" style="10" customWidth="1"/>
    <col min="15882" max="15882" width="16" style="10" bestFit="1" customWidth="1"/>
    <col min="15883" max="15884" width="0.8984375" style="10" customWidth="1"/>
    <col min="15885" max="15885" width="14.59765625" style="10" bestFit="1" customWidth="1"/>
    <col min="15886" max="15887" width="0.8984375" style="10" customWidth="1"/>
    <col min="15888" max="15888" width="17.3984375" style="10" bestFit="1" customWidth="1"/>
    <col min="15889" max="15889" width="0" style="10" hidden="1" customWidth="1"/>
    <col min="15890" max="15891" width="0.8984375" style="10" customWidth="1"/>
    <col min="15892" max="15892" width="19" style="10" customWidth="1"/>
    <col min="15893" max="15895" width="0.8984375" style="10" customWidth="1"/>
    <col min="15896" max="15896" width="17.8984375" style="10" bestFit="1" customWidth="1"/>
    <col min="15897" max="15898" width="0.8984375" style="10" customWidth="1"/>
    <col min="15899" max="15899" width="15" style="10" customWidth="1"/>
    <col min="15900" max="15902" width="0.8984375" style="10" customWidth="1"/>
    <col min="15903" max="15903" width="13.09765625" style="10" customWidth="1"/>
    <col min="15904" max="15905" width="0.8984375" style="10" customWidth="1"/>
    <col min="15906" max="15906" width="16" style="10" bestFit="1" customWidth="1"/>
    <col min="15907" max="15908" width="0.8984375" style="10" customWidth="1"/>
    <col min="15909" max="15909" width="13.3984375" style="10" customWidth="1"/>
    <col min="15910" max="15911" width="0.8984375" style="10" customWidth="1"/>
    <col min="15912" max="15912" width="15.8984375" style="10" bestFit="1" customWidth="1"/>
    <col min="15913" max="15913" width="0" style="10" hidden="1" customWidth="1"/>
    <col min="15914" max="15914" width="1" style="10" customWidth="1"/>
    <col min="15915" max="16134" width="9.09765625" style="10"/>
    <col min="16135" max="16135" width="36.3984375" style="10" customWidth="1"/>
    <col min="16136" max="16136" width="6" style="10" customWidth="1"/>
    <col min="16137" max="16137" width="1.09765625" style="10" customWidth="1"/>
    <col min="16138" max="16138" width="16" style="10" bestFit="1" customWidth="1"/>
    <col min="16139" max="16140" width="0.8984375" style="10" customWidth="1"/>
    <col min="16141" max="16141" width="14.59765625" style="10" bestFit="1" customWidth="1"/>
    <col min="16142" max="16143" width="0.8984375" style="10" customWidth="1"/>
    <col min="16144" max="16144" width="17.3984375" style="10" bestFit="1" customWidth="1"/>
    <col min="16145" max="16145" width="0" style="10" hidden="1" customWidth="1"/>
    <col min="16146" max="16147" width="0.8984375" style="10" customWidth="1"/>
    <col min="16148" max="16148" width="19" style="10" customWidth="1"/>
    <col min="16149" max="16151" width="0.8984375" style="10" customWidth="1"/>
    <col min="16152" max="16152" width="17.8984375" style="10" bestFit="1" customWidth="1"/>
    <col min="16153" max="16154" width="0.8984375" style="10" customWidth="1"/>
    <col min="16155" max="16155" width="15" style="10" customWidth="1"/>
    <col min="16156" max="16158" width="0.8984375" style="10" customWidth="1"/>
    <col min="16159" max="16159" width="13.09765625" style="10" customWidth="1"/>
    <col min="16160" max="16161" width="0.8984375" style="10" customWidth="1"/>
    <col min="16162" max="16162" width="16" style="10" bestFit="1" customWidth="1"/>
    <col min="16163" max="16164" width="0.8984375" style="10" customWidth="1"/>
    <col min="16165" max="16165" width="13.3984375" style="10" customWidth="1"/>
    <col min="16166" max="16167" width="0.8984375" style="10" customWidth="1"/>
    <col min="16168" max="16168" width="15.8984375" style="10" bestFit="1" customWidth="1"/>
    <col min="16169" max="16169" width="0" style="10" hidden="1" customWidth="1"/>
    <col min="16170" max="16170" width="1" style="10" customWidth="1"/>
    <col min="16171" max="16384" width="9.09765625" style="10"/>
  </cols>
  <sheetData>
    <row r="1" spans="1:41" s="9" customFormat="1" ht="19" customHeight="1" x14ac:dyDescent="0.3">
      <c r="A1" s="211" t="s">
        <v>112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</row>
    <row r="2" spans="1:41" s="9" customFormat="1" ht="19" customHeight="1" x14ac:dyDescent="0.3">
      <c r="A2" s="211" t="s">
        <v>113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211"/>
    </row>
    <row r="3" spans="1:41" s="9" customFormat="1" ht="19" customHeight="1" x14ac:dyDescent="0.3">
      <c r="A3" s="217" t="s">
        <v>114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106"/>
    </row>
    <row r="4" spans="1:41" ht="19" customHeight="1" x14ac:dyDescent="0.3">
      <c r="A4" s="213" t="s">
        <v>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  <c r="AG4" s="213"/>
      <c r="AH4" s="213"/>
      <c r="AI4" s="213"/>
      <c r="AJ4" s="213"/>
      <c r="AK4" s="213"/>
      <c r="AL4" s="213"/>
      <c r="AM4" s="213"/>
      <c r="AN4" s="213"/>
    </row>
    <row r="5" spans="1:41" ht="9" customHeight="1" x14ac:dyDescent="0.3">
      <c r="C5" s="14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</row>
    <row r="6" spans="1:41" ht="19" customHeight="1" x14ac:dyDescent="0.3">
      <c r="B6" s="109" t="s">
        <v>4</v>
      </c>
      <c r="C6" s="218" t="s">
        <v>115</v>
      </c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</row>
    <row r="7" spans="1:41" ht="19" customHeight="1" x14ac:dyDescent="0.3">
      <c r="B7" s="109"/>
      <c r="C7" s="110"/>
      <c r="D7" s="219" t="s">
        <v>116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111"/>
      <c r="AJ7" s="111"/>
      <c r="AK7" s="7" t="s">
        <v>117</v>
      </c>
      <c r="AL7" s="112"/>
      <c r="AM7" s="112"/>
      <c r="AN7" s="7" t="s">
        <v>118</v>
      </c>
      <c r="AO7" s="9"/>
    </row>
    <row r="8" spans="1:41" ht="19" customHeight="1" x14ac:dyDescent="0.25">
      <c r="D8" s="109" t="s">
        <v>119</v>
      </c>
      <c r="E8" s="113"/>
      <c r="F8" s="113"/>
      <c r="G8" s="109" t="s">
        <v>120</v>
      </c>
      <c r="H8" s="109"/>
      <c r="I8" s="10"/>
      <c r="J8" s="10"/>
      <c r="K8" s="220" t="s">
        <v>121</v>
      </c>
      <c r="L8" s="220"/>
      <c r="M8" s="220"/>
      <c r="N8" s="220"/>
      <c r="O8" s="220"/>
      <c r="P8" s="220"/>
      <c r="Q8" s="220"/>
      <c r="R8" s="220"/>
      <c r="S8" s="9"/>
      <c r="T8" s="9"/>
      <c r="U8" s="221" t="s">
        <v>60</v>
      </c>
      <c r="V8" s="221"/>
      <c r="W8" s="221"/>
      <c r="X8" s="221"/>
      <c r="Y8" s="221"/>
      <c r="Z8" s="221"/>
      <c r="AA8" s="221"/>
      <c r="AB8" s="221"/>
      <c r="AC8" s="109"/>
      <c r="AD8" s="113"/>
      <c r="AE8" s="114" t="s">
        <v>146</v>
      </c>
      <c r="AF8" s="113"/>
      <c r="AG8" s="113"/>
      <c r="AH8" s="114" t="s">
        <v>118</v>
      </c>
      <c r="AI8" s="113"/>
      <c r="AJ8" s="113"/>
      <c r="AK8" s="115" t="s">
        <v>122</v>
      </c>
      <c r="AL8" s="109"/>
      <c r="AM8" s="109"/>
      <c r="AN8" s="115" t="s">
        <v>123</v>
      </c>
      <c r="AO8" s="116"/>
    </row>
    <row r="9" spans="1:41" ht="19" customHeight="1" x14ac:dyDescent="0.25">
      <c r="D9" s="109" t="s">
        <v>124</v>
      </c>
      <c r="E9" s="113"/>
      <c r="F9" s="113"/>
      <c r="G9" s="109" t="s">
        <v>125</v>
      </c>
      <c r="H9" s="109"/>
      <c r="I9" s="10"/>
      <c r="J9" s="10"/>
      <c r="K9" s="109" t="s">
        <v>126</v>
      </c>
      <c r="L9" s="10"/>
      <c r="M9" s="109"/>
      <c r="N9" s="10"/>
      <c r="O9" s="10"/>
      <c r="P9" s="10"/>
      <c r="Q9" s="10"/>
      <c r="R9" s="109" t="s">
        <v>127</v>
      </c>
      <c r="T9" s="7"/>
      <c r="U9" s="7"/>
      <c r="V9" s="7"/>
      <c r="W9" s="7"/>
      <c r="X9" s="7" t="s">
        <v>61</v>
      </c>
      <c r="Y9" s="7"/>
      <c r="AA9" s="7" t="s">
        <v>63</v>
      </c>
      <c r="AB9" s="9"/>
      <c r="AC9" s="9"/>
      <c r="AD9" s="9"/>
      <c r="AE9" s="114" t="s">
        <v>147</v>
      </c>
      <c r="AF9" s="9"/>
      <c r="AG9" s="9"/>
      <c r="AH9" s="114" t="s">
        <v>128</v>
      </c>
      <c r="AI9" s="9"/>
      <c r="AJ9" s="9"/>
      <c r="AK9" s="115" t="s">
        <v>129</v>
      </c>
      <c r="AL9" s="7"/>
      <c r="AM9" s="7"/>
      <c r="AN9" s="115" t="s">
        <v>130</v>
      </c>
      <c r="AO9" s="116"/>
    </row>
    <row r="10" spans="1:41" ht="19" customHeight="1" x14ac:dyDescent="0.25">
      <c r="D10" s="109" t="s">
        <v>131</v>
      </c>
      <c r="E10" s="113"/>
      <c r="F10" s="113"/>
      <c r="G10" s="109" t="s">
        <v>131</v>
      </c>
      <c r="H10" s="109"/>
      <c r="I10" s="10"/>
      <c r="J10" s="10"/>
      <c r="K10" s="109" t="s">
        <v>132</v>
      </c>
      <c r="L10" s="9"/>
      <c r="M10" s="109"/>
      <c r="N10" s="10"/>
      <c r="O10" s="10"/>
      <c r="P10" s="10"/>
      <c r="Q10" s="10"/>
      <c r="R10" s="109" t="s">
        <v>133</v>
      </c>
      <c r="S10" s="9"/>
      <c r="T10" s="7"/>
      <c r="U10" s="109"/>
      <c r="V10" s="109"/>
      <c r="W10" s="109"/>
      <c r="X10" s="109" t="s">
        <v>134</v>
      </c>
      <c r="Y10" s="109"/>
      <c r="AH10" s="117" t="s">
        <v>135</v>
      </c>
      <c r="AN10" s="109"/>
    </row>
    <row r="11" spans="1:41" ht="19" customHeight="1" x14ac:dyDescent="0.3">
      <c r="D11" s="109"/>
      <c r="E11" s="113"/>
      <c r="F11" s="113"/>
      <c r="G11" s="109"/>
      <c r="H11" s="109"/>
      <c r="K11" s="7" t="s">
        <v>136</v>
      </c>
      <c r="L11" s="9"/>
      <c r="M11" s="109"/>
      <c r="R11" s="7" t="s">
        <v>137</v>
      </c>
      <c r="S11" s="9"/>
      <c r="T11" s="9"/>
      <c r="U11" s="109"/>
      <c r="V11" s="109"/>
      <c r="W11" s="109"/>
      <c r="X11" s="109"/>
      <c r="Y11" s="109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</row>
    <row r="12" spans="1:41" ht="19" customHeight="1" x14ac:dyDescent="0.3">
      <c r="D12" s="109"/>
      <c r="E12" s="113"/>
      <c r="F12" s="113"/>
      <c r="G12" s="109"/>
      <c r="H12" s="109"/>
      <c r="K12" s="7"/>
      <c r="L12" s="7"/>
      <c r="M12" s="109"/>
      <c r="R12" s="7" t="s">
        <v>138</v>
      </c>
      <c r="S12" s="7"/>
      <c r="T12" s="7"/>
      <c r="U12" s="109"/>
      <c r="V12" s="109"/>
      <c r="W12" s="109"/>
      <c r="X12" s="109"/>
      <c r="Y12" s="109"/>
      <c r="AD12" s="109"/>
      <c r="AE12" s="109"/>
      <c r="AF12" s="109"/>
      <c r="AG12" s="109"/>
      <c r="AH12" s="109"/>
      <c r="AI12" s="109"/>
      <c r="AJ12" s="109"/>
      <c r="AK12" s="109"/>
      <c r="AL12" s="113"/>
      <c r="AM12" s="113"/>
      <c r="AN12" s="109"/>
    </row>
    <row r="13" spans="1:41" ht="19" customHeight="1" x14ac:dyDescent="0.3">
      <c r="A13" s="196"/>
      <c r="B13" s="196"/>
      <c r="D13" s="109"/>
      <c r="E13" s="113"/>
      <c r="F13" s="113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13"/>
      <c r="V13" s="113"/>
      <c r="W13" s="113"/>
      <c r="X13" s="109"/>
      <c r="Y13" s="109"/>
      <c r="Z13" s="113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13"/>
      <c r="AM13" s="113"/>
      <c r="AN13" s="109"/>
    </row>
    <row r="14" spans="1:41" ht="19" customHeight="1" x14ac:dyDescent="0.3">
      <c r="A14" s="118" t="s">
        <v>148</v>
      </c>
      <c r="B14" s="118"/>
      <c r="D14" s="94">
        <v>4336896534</v>
      </c>
      <c r="E14" s="94"/>
      <c r="F14" s="94"/>
      <c r="G14" s="94">
        <v>669063234</v>
      </c>
      <c r="H14" s="94"/>
      <c r="I14" s="94"/>
      <c r="J14" s="94"/>
      <c r="K14" s="94">
        <v>-28760753</v>
      </c>
      <c r="L14" s="94"/>
      <c r="M14" s="94"/>
      <c r="N14" s="94"/>
      <c r="O14" s="94"/>
      <c r="P14" s="94"/>
      <c r="Q14" s="94"/>
      <c r="R14" s="94">
        <v>-54445115</v>
      </c>
      <c r="S14" s="94"/>
      <c r="T14" s="94"/>
      <c r="U14" s="94"/>
      <c r="V14" s="94"/>
      <c r="W14" s="94"/>
      <c r="X14" s="94">
        <v>148552970</v>
      </c>
      <c r="Y14" s="94"/>
      <c r="Z14" s="94"/>
      <c r="AA14" s="94">
        <v>796305192</v>
      </c>
      <c r="AB14" s="94"/>
      <c r="AC14" s="94"/>
      <c r="AD14" s="94"/>
      <c r="AE14" s="94">
        <v>0</v>
      </c>
      <c r="AF14" s="94"/>
      <c r="AG14" s="94"/>
      <c r="AH14" s="94">
        <f>SUM(D14:AE14)</f>
        <v>5867612062</v>
      </c>
      <c r="AI14" s="94"/>
      <c r="AJ14" s="94"/>
      <c r="AK14" s="94">
        <v>19127191</v>
      </c>
      <c r="AL14" s="58"/>
      <c r="AM14" s="58"/>
      <c r="AN14" s="94">
        <f>AH14+AK14</f>
        <v>5886739253</v>
      </c>
    </row>
    <row r="15" spans="1:41" ht="19" customHeight="1" x14ac:dyDescent="0.3">
      <c r="A15" s="119" t="s">
        <v>140</v>
      </c>
      <c r="B15" s="14"/>
      <c r="C15" s="1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</row>
    <row r="16" spans="1:41" ht="19" customHeight="1" x14ac:dyDescent="0.3">
      <c r="A16" s="120" t="s">
        <v>141</v>
      </c>
      <c r="B16" s="14"/>
      <c r="C16" s="1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</row>
    <row r="17" spans="1:40" ht="19" customHeight="1" x14ac:dyDescent="0.3">
      <c r="A17" s="121" t="s">
        <v>225</v>
      </c>
      <c r="B17" s="14"/>
      <c r="C17" s="14"/>
      <c r="D17" s="94">
        <v>0</v>
      </c>
      <c r="E17" s="94"/>
      <c r="F17" s="94"/>
      <c r="G17" s="94">
        <v>0</v>
      </c>
      <c r="H17" s="94"/>
      <c r="I17" s="94"/>
      <c r="J17" s="94"/>
      <c r="K17" s="94">
        <v>0</v>
      </c>
      <c r="L17" s="94"/>
      <c r="M17" s="94"/>
      <c r="N17" s="94"/>
      <c r="O17" s="94"/>
      <c r="P17" s="94"/>
      <c r="Q17" s="94"/>
      <c r="R17" s="94">
        <v>0</v>
      </c>
      <c r="S17" s="94"/>
      <c r="T17" s="94"/>
      <c r="U17" s="94"/>
      <c r="V17" s="94"/>
      <c r="W17" s="94"/>
      <c r="X17" s="94">
        <v>0</v>
      </c>
      <c r="Y17" s="94"/>
      <c r="Z17" s="94"/>
      <c r="AA17" s="94">
        <v>8549</v>
      </c>
      <c r="AB17" s="94"/>
      <c r="AC17" s="94"/>
      <c r="AD17" s="94"/>
      <c r="AE17" s="94">
        <v>0</v>
      </c>
      <c r="AF17" s="94"/>
      <c r="AG17" s="94"/>
      <c r="AH17" s="94">
        <f t="shared" ref="AH17:AH24" si="0">SUM(D17:AE17)</f>
        <v>8549</v>
      </c>
      <c r="AI17" s="94"/>
      <c r="AJ17" s="94"/>
      <c r="AK17" s="94">
        <v>-78337</v>
      </c>
      <c r="AL17" s="94"/>
      <c r="AM17" s="94"/>
      <c r="AN17" s="94">
        <f>AH17+AK17</f>
        <v>-69788</v>
      </c>
    </row>
    <row r="18" spans="1:40" ht="19" customHeight="1" x14ac:dyDescent="0.3">
      <c r="A18" s="120" t="s">
        <v>142</v>
      </c>
      <c r="B18" s="14">
        <v>26</v>
      </c>
      <c r="C18" s="14"/>
      <c r="D18" s="58">
        <v>16696</v>
      </c>
      <c r="E18" s="122"/>
      <c r="F18" s="122"/>
      <c r="G18" s="58">
        <v>16696</v>
      </c>
      <c r="H18" s="94"/>
      <c r="I18" s="94"/>
      <c r="J18" s="94"/>
      <c r="K18" s="94">
        <v>0</v>
      </c>
      <c r="L18" s="94"/>
      <c r="M18" s="94"/>
      <c r="N18" s="94"/>
      <c r="O18" s="94"/>
      <c r="P18" s="94"/>
      <c r="Q18" s="94"/>
      <c r="R18" s="94">
        <v>0</v>
      </c>
      <c r="S18" s="94"/>
      <c r="T18" s="94"/>
      <c r="U18" s="94"/>
      <c r="V18" s="94"/>
      <c r="W18" s="94"/>
      <c r="X18" s="94">
        <v>0</v>
      </c>
      <c r="Y18" s="94"/>
      <c r="Z18" s="94"/>
      <c r="AA18" s="94">
        <v>0</v>
      </c>
      <c r="AB18" s="94"/>
      <c r="AC18" s="94"/>
      <c r="AD18" s="94"/>
      <c r="AE18" s="94">
        <v>0</v>
      </c>
      <c r="AF18" s="94"/>
      <c r="AG18" s="94"/>
      <c r="AH18" s="94">
        <f t="shared" si="0"/>
        <v>33392</v>
      </c>
      <c r="AI18" s="94"/>
      <c r="AJ18" s="94"/>
      <c r="AK18" s="94">
        <v>40</v>
      </c>
      <c r="AL18" s="94"/>
      <c r="AM18" s="94"/>
      <c r="AN18" s="94">
        <f>AH18+AK18</f>
        <v>33432</v>
      </c>
    </row>
    <row r="19" spans="1:40" ht="19" customHeight="1" x14ac:dyDescent="0.3">
      <c r="A19" s="120" t="s">
        <v>215</v>
      </c>
      <c r="B19" s="197">
        <v>26</v>
      </c>
      <c r="C19" s="197"/>
      <c r="D19" s="94">
        <v>0</v>
      </c>
      <c r="E19" s="122"/>
      <c r="F19" s="122"/>
      <c r="G19" s="94">
        <v>0</v>
      </c>
      <c r="H19" s="94"/>
      <c r="I19" s="94"/>
      <c r="J19" s="94"/>
      <c r="K19" s="94">
        <v>0</v>
      </c>
      <c r="L19" s="94"/>
      <c r="M19" s="94"/>
      <c r="N19" s="94"/>
      <c r="O19" s="94"/>
      <c r="P19" s="94"/>
      <c r="Q19" s="94"/>
      <c r="R19" s="94">
        <v>0</v>
      </c>
      <c r="S19" s="94"/>
      <c r="T19" s="94"/>
      <c r="U19" s="94"/>
      <c r="V19" s="94"/>
      <c r="W19" s="94"/>
      <c r="X19" s="94">
        <v>0</v>
      </c>
      <c r="Y19" s="94"/>
      <c r="Z19" s="94"/>
      <c r="AA19" s="94">
        <v>0</v>
      </c>
      <c r="AB19" s="94"/>
      <c r="AC19" s="94"/>
      <c r="AD19" s="94"/>
      <c r="AE19" s="94">
        <v>-6923476</v>
      </c>
      <c r="AF19" s="94"/>
      <c r="AG19" s="94"/>
      <c r="AH19" s="94">
        <f t="shared" si="0"/>
        <v>-6923476</v>
      </c>
      <c r="AI19" s="94"/>
      <c r="AJ19" s="94"/>
      <c r="AK19" s="94">
        <v>0</v>
      </c>
      <c r="AL19" s="94"/>
      <c r="AM19" s="94"/>
      <c r="AN19" s="94">
        <f>AH19+AK19</f>
        <v>-6923476</v>
      </c>
    </row>
    <row r="20" spans="1:40" ht="19" customHeight="1" x14ac:dyDescent="0.3">
      <c r="A20" s="120" t="s">
        <v>226</v>
      </c>
      <c r="B20" s="197"/>
      <c r="C20" s="197"/>
      <c r="D20" s="94">
        <v>0</v>
      </c>
      <c r="E20" s="122"/>
      <c r="F20" s="122"/>
      <c r="G20" s="94">
        <v>0</v>
      </c>
      <c r="H20" s="94"/>
      <c r="I20" s="94"/>
      <c r="J20" s="94"/>
      <c r="K20" s="94">
        <v>0</v>
      </c>
      <c r="L20" s="94"/>
      <c r="M20" s="94"/>
      <c r="N20" s="94"/>
      <c r="O20" s="94"/>
      <c r="P20" s="94"/>
      <c r="Q20" s="94"/>
      <c r="R20" s="94">
        <v>0</v>
      </c>
      <c r="S20" s="94"/>
      <c r="T20" s="94"/>
      <c r="U20" s="94"/>
      <c r="V20" s="94"/>
      <c r="W20" s="94"/>
      <c r="X20" s="94">
        <v>0</v>
      </c>
      <c r="Y20" s="94"/>
      <c r="Z20" s="94"/>
      <c r="AA20" s="94">
        <v>0</v>
      </c>
      <c r="AB20" s="94"/>
      <c r="AC20" s="94"/>
      <c r="AD20" s="94"/>
      <c r="AE20" s="94">
        <v>0</v>
      </c>
      <c r="AF20" s="94"/>
      <c r="AG20" s="94"/>
      <c r="AH20" s="94">
        <f t="shared" si="0"/>
        <v>0</v>
      </c>
      <c r="AI20" s="94"/>
      <c r="AJ20" s="94"/>
      <c r="AK20" s="94">
        <v>-6830229</v>
      </c>
      <c r="AL20" s="94"/>
      <c r="AM20" s="94"/>
      <c r="AN20" s="94">
        <f>AH20+AK20</f>
        <v>-6830229</v>
      </c>
    </row>
    <row r="21" spans="1:40" ht="19" customHeight="1" x14ac:dyDescent="0.3">
      <c r="A21" s="120" t="s">
        <v>143</v>
      </c>
      <c r="B21" s="14">
        <v>29</v>
      </c>
      <c r="C21" s="14"/>
      <c r="D21" s="94">
        <v>0</v>
      </c>
      <c r="E21" s="94"/>
      <c r="F21" s="94"/>
      <c r="G21" s="94">
        <v>0</v>
      </c>
      <c r="H21" s="94"/>
      <c r="I21" s="94"/>
      <c r="J21" s="94"/>
      <c r="K21" s="94">
        <v>0</v>
      </c>
      <c r="L21" s="94"/>
      <c r="M21" s="94"/>
      <c r="N21" s="94"/>
      <c r="O21" s="94"/>
      <c r="P21" s="94"/>
      <c r="Q21" s="94"/>
      <c r="R21" s="94">
        <v>0</v>
      </c>
      <c r="S21" s="94"/>
      <c r="T21" s="94"/>
      <c r="U21" s="94"/>
      <c r="V21" s="94"/>
      <c r="W21" s="94"/>
      <c r="X21" s="94">
        <v>0</v>
      </c>
      <c r="Y21" s="94"/>
      <c r="Z21" s="94"/>
      <c r="AA21" s="94">
        <v>0</v>
      </c>
      <c r="AB21" s="94"/>
      <c r="AC21" s="94"/>
      <c r="AD21" s="94"/>
      <c r="AE21" s="94">
        <v>0</v>
      </c>
      <c r="AF21" s="94"/>
      <c r="AG21" s="94"/>
      <c r="AH21" s="94">
        <f t="shared" si="0"/>
        <v>0</v>
      </c>
      <c r="AI21" s="94"/>
      <c r="AJ21" s="94"/>
      <c r="AK21" s="94">
        <v>-609155</v>
      </c>
      <c r="AL21" s="94"/>
      <c r="AM21" s="94"/>
      <c r="AN21" s="94">
        <f>AH21+AK21</f>
        <v>-609155</v>
      </c>
    </row>
    <row r="22" spans="1:40" ht="19" customHeight="1" x14ac:dyDescent="0.3">
      <c r="A22" s="120" t="s">
        <v>62</v>
      </c>
      <c r="B22" s="123"/>
      <c r="C22" s="14"/>
      <c r="D22" s="94">
        <v>0</v>
      </c>
      <c r="E22" s="94"/>
      <c r="F22" s="94"/>
      <c r="G22" s="94">
        <v>0</v>
      </c>
      <c r="H22" s="94"/>
      <c r="I22" s="94"/>
      <c r="J22" s="94"/>
      <c r="K22" s="94">
        <v>0</v>
      </c>
      <c r="L22" s="122"/>
      <c r="M22" s="94"/>
      <c r="N22" s="94"/>
      <c r="O22" s="94"/>
      <c r="P22" s="94"/>
      <c r="Q22" s="94"/>
      <c r="R22" s="94">
        <v>0</v>
      </c>
      <c r="S22" s="94"/>
      <c r="T22" s="94"/>
      <c r="U22" s="94"/>
      <c r="V22" s="94"/>
      <c r="W22" s="94"/>
      <c r="X22" s="94">
        <v>9183118</v>
      </c>
      <c r="Y22" s="94"/>
      <c r="Z22" s="94"/>
      <c r="AA22" s="94">
        <v>-9236773</v>
      </c>
      <c r="AB22" s="94"/>
      <c r="AC22" s="94"/>
      <c r="AD22" s="94"/>
      <c r="AE22" s="94">
        <v>0</v>
      </c>
      <c r="AF22" s="94"/>
      <c r="AG22" s="94"/>
      <c r="AH22" s="94">
        <f t="shared" si="0"/>
        <v>-53655</v>
      </c>
      <c r="AI22" s="94"/>
      <c r="AJ22" s="94"/>
      <c r="AK22" s="94">
        <v>53655</v>
      </c>
      <c r="AL22" s="94"/>
      <c r="AM22" s="94"/>
      <c r="AN22" s="94">
        <f>SUM(AH22:AM22)</f>
        <v>0</v>
      </c>
    </row>
    <row r="23" spans="1:40" ht="19" customHeight="1" x14ac:dyDescent="0.3">
      <c r="A23" s="120" t="s">
        <v>232</v>
      </c>
      <c r="B23" s="123"/>
      <c r="C23" s="14"/>
      <c r="D23" s="94">
        <v>0</v>
      </c>
      <c r="E23" s="94"/>
      <c r="F23" s="94"/>
      <c r="G23" s="94">
        <v>0</v>
      </c>
      <c r="H23" s="94"/>
      <c r="I23" s="94"/>
      <c r="J23" s="94"/>
      <c r="K23" s="94">
        <v>0</v>
      </c>
      <c r="L23" s="122"/>
      <c r="M23" s="94"/>
      <c r="N23" s="94"/>
      <c r="O23" s="94"/>
      <c r="P23" s="94"/>
      <c r="Q23" s="94"/>
      <c r="R23" s="94">
        <v>0</v>
      </c>
      <c r="S23" s="94"/>
      <c r="T23" s="94"/>
      <c r="U23" s="94"/>
      <c r="V23" s="94"/>
      <c r="W23" s="94"/>
      <c r="X23" s="94">
        <v>0</v>
      </c>
      <c r="Y23" s="94"/>
      <c r="Z23" s="94"/>
      <c r="AA23" s="94">
        <v>82610415</v>
      </c>
      <c r="AB23" s="94"/>
      <c r="AC23" s="94"/>
      <c r="AD23" s="94"/>
      <c r="AE23" s="94">
        <v>0</v>
      </c>
      <c r="AF23" s="94"/>
      <c r="AG23" s="94"/>
      <c r="AH23" s="94">
        <f t="shared" si="0"/>
        <v>82610415</v>
      </c>
      <c r="AI23" s="94"/>
      <c r="AJ23" s="94"/>
      <c r="AK23" s="94">
        <v>949807</v>
      </c>
      <c r="AL23" s="94"/>
      <c r="AM23" s="94"/>
      <c r="AN23" s="94">
        <f>AH23+AK23</f>
        <v>83560222</v>
      </c>
    </row>
    <row r="24" spans="1:40" ht="19" customHeight="1" x14ac:dyDescent="0.3">
      <c r="A24" s="120" t="s">
        <v>230</v>
      </c>
      <c r="B24" s="123"/>
      <c r="C24" s="14"/>
      <c r="D24" s="94">
        <v>0</v>
      </c>
      <c r="E24" s="94"/>
      <c r="F24" s="94"/>
      <c r="G24" s="94">
        <v>0</v>
      </c>
      <c r="H24" s="94"/>
      <c r="I24" s="94"/>
      <c r="J24" s="94"/>
      <c r="K24" s="94">
        <v>-185697442</v>
      </c>
      <c r="L24" s="122"/>
      <c r="M24" s="94"/>
      <c r="N24" s="94"/>
      <c r="O24" s="94"/>
      <c r="P24" s="94"/>
      <c r="Q24" s="94"/>
      <c r="R24" s="94">
        <v>-11132296</v>
      </c>
      <c r="S24" s="94"/>
      <c r="T24" s="94"/>
      <c r="U24" s="94"/>
      <c r="V24" s="94"/>
      <c r="W24" s="94"/>
      <c r="X24" s="94">
        <v>0</v>
      </c>
      <c r="Y24" s="94"/>
      <c r="Z24" s="94"/>
      <c r="AA24" s="94">
        <v>1783254</v>
      </c>
      <c r="AB24" s="94"/>
      <c r="AC24" s="94"/>
      <c r="AD24" s="94"/>
      <c r="AE24" s="94">
        <v>0</v>
      </c>
      <c r="AF24" s="94"/>
      <c r="AG24" s="94"/>
      <c r="AH24" s="94">
        <f t="shared" si="0"/>
        <v>-195046484</v>
      </c>
      <c r="AI24" s="94"/>
      <c r="AJ24" s="94"/>
      <c r="AK24" s="94">
        <v>199066</v>
      </c>
      <c r="AL24" s="94"/>
      <c r="AM24" s="94"/>
      <c r="AN24" s="94">
        <f>SUM(AH24:AM24)</f>
        <v>-194847418</v>
      </c>
    </row>
    <row r="25" spans="1:40" ht="19" customHeight="1" thickBot="1" x14ac:dyDescent="0.35">
      <c r="A25" s="9" t="s">
        <v>149</v>
      </c>
      <c r="B25" s="123"/>
      <c r="C25" s="125"/>
      <c r="D25" s="101">
        <f>SUM(D14:D24)</f>
        <v>4336913230</v>
      </c>
      <c r="E25" s="94"/>
      <c r="F25" s="94"/>
      <c r="G25" s="101">
        <f>SUM(G14:G24)</f>
        <v>669079930</v>
      </c>
      <c r="H25" s="94"/>
      <c r="I25" s="94"/>
      <c r="J25" s="94"/>
      <c r="K25" s="101">
        <f>SUM(K14:K24)</f>
        <v>-214458195</v>
      </c>
      <c r="L25" s="94"/>
      <c r="M25" s="94"/>
      <c r="N25" s="94"/>
      <c r="O25" s="94"/>
      <c r="P25" s="94"/>
      <c r="Q25" s="94"/>
      <c r="R25" s="101">
        <f>SUM(R14:R24)</f>
        <v>-65577411</v>
      </c>
      <c r="S25" s="94"/>
      <c r="T25" s="94"/>
      <c r="U25" s="94"/>
      <c r="V25" s="94"/>
      <c r="W25" s="94"/>
      <c r="X25" s="101">
        <f>SUM(X14:X24)</f>
        <v>157736088</v>
      </c>
      <c r="Y25" s="94"/>
      <c r="Z25" s="94"/>
      <c r="AA25" s="101">
        <f>SUM(AA14:AA24)</f>
        <v>871470637</v>
      </c>
      <c r="AB25" s="94"/>
      <c r="AC25" s="94"/>
      <c r="AD25" s="94"/>
      <c r="AE25" s="101">
        <f>SUM(AE14:AE24)</f>
        <v>-6923476</v>
      </c>
      <c r="AF25" s="94"/>
      <c r="AG25" s="94"/>
      <c r="AH25" s="101">
        <f>SUM(AH14:AH24)</f>
        <v>5748240803</v>
      </c>
      <c r="AI25" s="94"/>
      <c r="AJ25" s="94"/>
      <c r="AK25" s="101">
        <f>SUM(AK14:AK24)</f>
        <v>12812038</v>
      </c>
      <c r="AL25" s="94"/>
      <c r="AM25" s="94"/>
      <c r="AN25" s="101">
        <f>SUM(AN14:AN24)</f>
        <v>5761052841</v>
      </c>
    </row>
    <row r="26" spans="1:40" ht="19" customHeight="1" thickTop="1" x14ac:dyDescent="0.3">
      <c r="B26" s="123"/>
      <c r="C26" s="125"/>
      <c r="D26" s="90"/>
      <c r="E26" s="126"/>
      <c r="F26" s="126"/>
      <c r="G26" s="90"/>
      <c r="H26" s="90"/>
      <c r="I26" s="40"/>
      <c r="J26" s="40"/>
      <c r="K26" s="127"/>
      <c r="L26" s="127"/>
      <c r="M26" s="90"/>
      <c r="N26" s="40"/>
      <c r="O26" s="40"/>
      <c r="P26" s="40"/>
      <c r="Q26" s="40"/>
      <c r="R26" s="127"/>
      <c r="S26" s="40"/>
      <c r="T26" s="40"/>
      <c r="U26" s="40"/>
      <c r="V26" s="40"/>
      <c r="W26" s="40"/>
      <c r="X26" s="127"/>
      <c r="Y26" s="127"/>
      <c r="Z26" s="40"/>
      <c r="AA26" s="128">
        <f>+AA25-BS!D105</f>
        <v>878394113</v>
      </c>
      <c r="AB26" s="128"/>
      <c r="AC26" s="128"/>
      <c r="AD26" s="128"/>
      <c r="AE26" s="128"/>
      <c r="AF26" s="128"/>
      <c r="AG26" s="128"/>
      <c r="AH26" s="128">
        <f>+AH25-BS!D106</f>
        <v>0</v>
      </c>
      <c r="AI26" s="128"/>
      <c r="AJ26" s="128"/>
      <c r="AK26" s="128">
        <f>+AK25-BS!D107</f>
        <v>0</v>
      </c>
      <c r="AL26" s="129"/>
      <c r="AM26" s="129"/>
      <c r="AN26" s="130">
        <f>+AN25-BS!D108</f>
        <v>0</v>
      </c>
    </row>
    <row r="27" spans="1:40" ht="19" customHeight="1" x14ac:dyDescent="0.3">
      <c r="A27" s="131"/>
      <c r="B27" s="123"/>
      <c r="C27" s="125"/>
      <c r="D27" s="19"/>
      <c r="E27" s="126"/>
      <c r="F27" s="126"/>
      <c r="G27" s="90"/>
      <c r="H27" s="90"/>
      <c r="I27" s="40"/>
      <c r="J27" s="40"/>
      <c r="K27" s="127"/>
      <c r="L27" s="127"/>
      <c r="M27" s="90"/>
      <c r="N27" s="40"/>
      <c r="O27" s="40"/>
      <c r="P27" s="40"/>
      <c r="Q27" s="40"/>
      <c r="R27" s="127"/>
      <c r="S27" s="40"/>
      <c r="T27" s="40"/>
      <c r="U27" s="40"/>
      <c r="V27" s="40"/>
      <c r="W27" s="40"/>
      <c r="X27" s="127"/>
      <c r="Y27" s="127"/>
      <c r="Z27" s="40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40"/>
      <c r="AM27" s="40"/>
      <c r="AN27" s="40"/>
    </row>
    <row r="28" spans="1:40" ht="19" customHeight="1" x14ac:dyDescent="0.3">
      <c r="A28" s="131"/>
      <c r="B28" s="123"/>
      <c r="C28" s="125"/>
      <c r="D28" s="90"/>
      <c r="E28" s="126"/>
      <c r="F28" s="126"/>
      <c r="G28" s="90"/>
      <c r="H28" s="90"/>
      <c r="I28" s="40"/>
      <c r="J28" s="40"/>
      <c r="K28" s="127"/>
      <c r="L28" s="127"/>
      <c r="M28" s="90"/>
      <c r="N28" s="40"/>
      <c r="O28" s="40"/>
      <c r="P28" s="40"/>
      <c r="Q28" s="40"/>
      <c r="R28" s="127"/>
      <c r="S28" s="40"/>
      <c r="T28" s="40"/>
      <c r="U28" s="40"/>
      <c r="V28" s="40"/>
      <c r="W28" s="40"/>
      <c r="X28" s="127"/>
      <c r="Y28" s="127"/>
      <c r="Z28" s="40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40"/>
      <c r="AM28" s="40"/>
      <c r="AN28" s="40"/>
    </row>
    <row r="29" spans="1:40" ht="19" customHeight="1" x14ac:dyDescent="0.3">
      <c r="A29" s="131"/>
      <c r="B29" s="123"/>
      <c r="C29" s="125"/>
      <c r="D29" s="90"/>
      <c r="E29" s="126"/>
      <c r="F29" s="126"/>
      <c r="G29" s="90"/>
      <c r="H29" s="90"/>
      <c r="I29" s="40"/>
      <c r="J29" s="40"/>
      <c r="K29" s="127"/>
      <c r="L29" s="127"/>
      <c r="M29" s="90"/>
      <c r="N29" s="40"/>
      <c r="O29" s="40"/>
      <c r="P29" s="40"/>
      <c r="Q29" s="40"/>
      <c r="R29" s="127"/>
      <c r="S29" s="40"/>
      <c r="T29" s="40"/>
      <c r="U29" s="40"/>
      <c r="V29" s="40"/>
      <c r="W29" s="40"/>
      <c r="X29" s="127"/>
      <c r="Y29" s="127"/>
      <c r="Z29" s="40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40"/>
      <c r="AM29" s="40"/>
      <c r="AN29" s="40"/>
    </row>
    <row r="30" spans="1:40" ht="19" customHeight="1" x14ac:dyDescent="0.3">
      <c r="A30" s="131"/>
      <c r="B30" s="123"/>
      <c r="C30" s="125"/>
      <c r="D30" s="90"/>
      <c r="E30" s="126"/>
      <c r="F30" s="126"/>
      <c r="G30" s="90"/>
      <c r="H30" s="90"/>
      <c r="I30" s="40"/>
      <c r="J30" s="40"/>
      <c r="K30" s="127"/>
      <c r="L30" s="127"/>
      <c r="M30" s="90"/>
      <c r="N30" s="40"/>
      <c r="O30" s="40"/>
      <c r="P30" s="40"/>
      <c r="Q30" s="40"/>
      <c r="R30" s="127"/>
      <c r="S30" s="40"/>
      <c r="T30" s="40"/>
      <c r="U30" s="40"/>
      <c r="V30" s="40"/>
      <c r="W30" s="40"/>
      <c r="X30" s="127"/>
      <c r="Y30" s="127"/>
      <c r="Z30" s="40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40"/>
      <c r="AM30" s="40"/>
      <c r="AN30" s="40"/>
    </row>
    <row r="31" spans="1:40" ht="19" customHeight="1" x14ac:dyDescent="0.3">
      <c r="A31" s="210" t="s">
        <v>30</v>
      </c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  <c r="AJ31" s="210"/>
      <c r="AK31" s="210"/>
      <c r="AL31" s="210"/>
      <c r="AM31" s="210"/>
      <c r="AN31" s="210"/>
    </row>
    <row r="32" spans="1:40" ht="19" customHeight="1" x14ac:dyDescent="0.3">
      <c r="A32" s="37"/>
      <c r="B32" s="37"/>
      <c r="C32" s="37"/>
      <c r="D32" s="37"/>
      <c r="E32" s="37"/>
      <c r="F32" s="37"/>
      <c r="G32" s="37"/>
      <c r="H32" s="37"/>
      <c r="I32" s="37"/>
      <c r="J32" s="195"/>
      <c r="K32" s="37"/>
      <c r="AJ32" s="37"/>
      <c r="AK32" s="37"/>
      <c r="AL32" s="37"/>
      <c r="AM32" s="37"/>
      <c r="AN32" s="37"/>
    </row>
    <row r="33" spans="1:40" ht="19" customHeight="1" x14ac:dyDescent="0.3">
      <c r="A33" s="37"/>
      <c r="B33" s="37"/>
      <c r="C33" s="37"/>
      <c r="D33" s="37"/>
      <c r="E33" s="37"/>
      <c r="F33" s="37"/>
      <c r="G33" s="37"/>
      <c r="H33" s="37"/>
      <c r="I33" s="37"/>
      <c r="J33" s="195"/>
      <c r="K33" s="37"/>
      <c r="AJ33" s="37"/>
      <c r="AK33" s="37"/>
      <c r="AL33" s="37"/>
      <c r="AM33" s="37"/>
      <c r="AN33" s="37"/>
    </row>
    <row r="34" spans="1:40" ht="19" customHeight="1" x14ac:dyDescent="0.3">
      <c r="A34" s="37"/>
      <c r="B34" s="37"/>
      <c r="C34" s="37"/>
      <c r="D34" s="37"/>
      <c r="E34" s="37"/>
      <c r="F34" s="37"/>
      <c r="G34" s="37"/>
      <c r="H34" s="37"/>
      <c r="I34" s="37"/>
      <c r="J34" s="195"/>
      <c r="K34" s="37"/>
      <c r="L34" s="37"/>
      <c r="M34" s="37"/>
      <c r="N34" s="37"/>
      <c r="O34" s="194"/>
      <c r="P34" s="194"/>
      <c r="Q34" s="194"/>
      <c r="R34" s="37"/>
      <c r="S34" s="37"/>
      <c r="T34" s="37"/>
      <c r="U34" s="37"/>
      <c r="V34" s="194"/>
      <c r="W34" s="194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</row>
    <row r="35" spans="1:40" ht="19" customHeight="1" x14ac:dyDescent="0.3">
      <c r="A35" s="37"/>
      <c r="B35" s="37"/>
      <c r="C35" s="37"/>
      <c r="D35" s="37"/>
      <c r="E35" s="37"/>
      <c r="F35" s="37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22"/>
      <c r="Z35" s="222"/>
      <c r="AA35" s="222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</row>
    <row r="36" spans="1:40" ht="19" customHeight="1" x14ac:dyDescent="0.3"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</row>
  </sheetData>
  <mergeCells count="11">
    <mergeCell ref="G36:AA36"/>
    <mergeCell ref="A1:AN1"/>
    <mergeCell ref="A2:AN2"/>
    <mergeCell ref="A3:AN3"/>
    <mergeCell ref="A4:AN4"/>
    <mergeCell ref="C6:AN6"/>
    <mergeCell ref="D7:AH7"/>
    <mergeCell ref="K8:R8"/>
    <mergeCell ref="U8:AB8"/>
    <mergeCell ref="A31:AN31"/>
    <mergeCell ref="G35:AA35"/>
  </mergeCells>
  <pageMargins left="0.8" right="0.25" top="1" bottom="0.75" header="0.6" footer="0.3"/>
  <pageSetup paperSize="9" scale="70" firstPageNumber="3" orientation="landscape" useFirstPageNumber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37"/>
  <sheetViews>
    <sheetView topLeftCell="A21" zoomScale="85" zoomScaleNormal="85" zoomScaleSheetLayoutView="70" zoomScalePageLayoutView="85" workbookViewId="0">
      <selection activeCell="R20" sqref="R20"/>
    </sheetView>
  </sheetViews>
  <sheetFormatPr defaultRowHeight="19" customHeight="1" x14ac:dyDescent="0.3"/>
  <cols>
    <col min="1" max="1" width="36.3984375" style="10" customWidth="1"/>
    <col min="2" max="2" width="6" style="10" customWidth="1"/>
    <col min="3" max="3" width="1.09765625" style="10" customWidth="1"/>
    <col min="4" max="4" width="12.69921875" style="107" customWidth="1"/>
    <col min="5" max="6" width="0.8984375" style="107" customWidth="1"/>
    <col min="7" max="7" width="12.69921875" style="107" customWidth="1"/>
    <col min="8" max="9" width="0.8984375" style="107" customWidth="1"/>
    <col min="10" max="10" width="14.69921875" style="107" customWidth="1"/>
    <col min="11" max="11" width="0.8984375" style="107" hidden="1" customWidth="1"/>
    <col min="12" max="13" width="0.8984375" style="107" customWidth="1"/>
    <col min="14" max="14" width="19" style="107" customWidth="1"/>
    <col min="15" max="17" width="0.8984375" style="107" customWidth="1"/>
    <col min="18" max="18" width="14.69921875" style="107" customWidth="1"/>
    <col min="19" max="20" width="0.8984375" style="107" customWidth="1"/>
    <col min="21" max="21" width="15" style="107" customWidth="1"/>
    <col min="22" max="23" width="0.8984375" style="107" customWidth="1"/>
    <col min="24" max="24" width="14.296875" style="107" bestFit="1" customWidth="1"/>
    <col min="25" max="26" width="0.8984375" style="107" customWidth="1"/>
    <col min="27" max="27" width="12.69921875" style="107" customWidth="1"/>
    <col min="28" max="29" width="0.8984375" style="107" customWidth="1"/>
    <col min="30" max="30" width="12.69921875" style="107" customWidth="1"/>
    <col min="31" max="31" width="9.765625E-2" style="10" hidden="1" customWidth="1"/>
    <col min="32" max="32" width="1" style="10" customWidth="1"/>
    <col min="33" max="256" width="9.09765625" style="10"/>
    <col min="257" max="257" width="36.3984375" style="10" customWidth="1"/>
    <col min="258" max="258" width="6" style="10" customWidth="1"/>
    <col min="259" max="259" width="1.09765625" style="10" customWidth="1"/>
    <col min="260" max="260" width="14.296875" style="10" bestFit="1" customWidth="1"/>
    <col min="261" max="262" width="0.8984375" style="10" customWidth="1"/>
    <col min="263" max="263" width="14" style="10" bestFit="1" customWidth="1"/>
    <col min="264" max="265" width="0.8984375" style="10" customWidth="1"/>
    <col min="266" max="266" width="17.296875" style="10" bestFit="1" customWidth="1"/>
    <col min="267" max="267" width="0" style="10" hidden="1" customWidth="1"/>
    <col min="268" max="269" width="0.8984375" style="10" customWidth="1"/>
    <col min="270" max="270" width="19" style="10" customWidth="1"/>
    <col min="271" max="273" width="0.8984375" style="10" customWidth="1"/>
    <col min="274" max="274" width="17.69921875" style="10" bestFit="1" customWidth="1"/>
    <col min="275" max="276" width="0.8984375" style="10" customWidth="1"/>
    <col min="277" max="277" width="15" style="10" customWidth="1"/>
    <col min="278" max="279" width="0.8984375" style="10" customWidth="1"/>
    <col min="280" max="280" width="14.296875" style="10" bestFit="1" customWidth="1"/>
    <col min="281" max="282" width="0.8984375" style="10" customWidth="1"/>
    <col min="283" max="283" width="13.3984375" style="10" customWidth="1"/>
    <col min="284" max="285" width="0.8984375" style="10" customWidth="1"/>
    <col min="286" max="286" width="14.296875" style="10" bestFit="1" customWidth="1"/>
    <col min="287" max="287" width="0" style="10" hidden="1" customWidth="1"/>
    <col min="288" max="288" width="1" style="10" customWidth="1"/>
    <col min="289" max="512" width="9.09765625" style="10"/>
    <col min="513" max="513" width="36.3984375" style="10" customWidth="1"/>
    <col min="514" max="514" width="6" style="10" customWidth="1"/>
    <col min="515" max="515" width="1.09765625" style="10" customWidth="1"/>
    <col min="516" max="516" width="14.296875" style="10" bestFit="1" customWidth="1"/>
    <col min="517" max="518" width="0.8984375" style="10" customWidth="1"/>
    <col min="519" max="519" width="14" style="10" bestFit="1" customWidth="1"/>
    <col min="520" max="521" width="0.8984375" style="10" customWidth="1"/>
    <col min="522" max="522" width="17.296875" style="10" bestFit="1" customWidth="1"/>
    <col min="523" max="523" width="0" style="10" hidden="1" customWidth="1"/>
    <col min="524" max="525" width="0.8984375" style="10" customWidth="1"/>
    <col min="526" max="526" width="19" style="10" customWidth="1"/>
    <col min="527" max="529" width="0.8984375" style="10" customWidth="1"/>
    <col min="530" max="530" width="17.69921875" style="10" bestFit="1" customWidth="1"/>
    <col min="531" max="532" width="0.8984375" style="10" customWidth="1"/>
    <col min="533" max="533" width="15" style="10" customWidth="1"/>
    <col min="534" max="535" width="0.8984375" style="10" customWidth="1"/>
    <col min="536" max="536" width="14.296875" style="10" bestFit="1" customWidth="1"/>
    <col min="537" max="538" width="0.8984375" style="10" customWidth="1"/>
    <col min="539" max="539" width="13.3984375" style="10" customWidth="1"/>
    <col min="540" max="541" width="0.8984375" style="10" customWidth="1"/>
    <col min="542" max="542" width="14.296875" style="10" bestFit="1" customWidth="1"/>
    <col min="543" max="543" width="0" style="10" hidden="1" customWidth="1"/>
    <col min="544" max="544" width="1" style="10" customWidth="1"/>
    <col min="545" max="768" width="9.09765625" style="10"/>
    <col min="769" max="769" width="36.3984375" style="10" customWidth="1"/>
    <col min="770" max="770" width="6" style="10" customWidth="1"/>
    <col min="771" max="771" width="1.09765625" style="10" customWidth="1"/>
    <col min="772" max="772" width="14.296875" style="10" bestFit="1" customWidth="1"/>
    <col min="773" max="774" width="0.8984375" style="10" customWidth="1"/>
    <col min="775" max="775" width="14" style="10" bestFit="1" customWidth="1"/>
    <col min="776" max="777" width="0.8984375" style="10" customWidth="1"/>
    <col min="778" max="778" width="17.296875" style="10" bestFit="1" customWidth="1"/>
    <col min="779" max="779" width="0" style="10" hidden="1" customWidth="1"/>
    <col min="780" max="781" width="0.8984375" style="10" customWidth="1"/>
    <col min="782" max="782" width="19" style="10" customWidth="1"/>
    <col min="783" max="785" width="0.8984375" style="10" customWidth="1"/>
    <col min="786" max="786" width="17.69921875" style="10" bestFit="1" customWidth="1"/>
    <col min="787" max="788" width="0.8984375" style="10" customWidth="1"/>
    <col min="789" max="789" width="15" style="10" customWidth="1"/>
    <col min="790" max="791" width="0.8984375" style="10" customWidth="1"/>
    <col min="792" max="792" width="14.296875" style="10" bestFit="1" customWidth="1"/>
    <col min="793" max="794" width="0.8984375" style="10" customWidth="1"/>
    <col min="795" max="795" width="13.3984375" style="10" customWidth="1"/>
    <col min="796" max="797" width="0.8984375" style="10" customWidth="1"/>
    <col min="798" max="798" width="14.296875" style="10" bestFit="1" customWidth="1"/>
    <col min="799" max="799" width="0" style="10" hidden="1" customWidth="1"/>
    <col min="800" max="800" width="1" style="10" customWidth="1"/>
    <col min="801" max="1024" width="9.09765625" style="10"/>
    <col min="1025" max="1025" width="36.3984375" style="10" customWidth="1"/>
    <col min="1026" max="1026" width="6" style="10" customWidth="1"/>
    <col min="1027" max="1027" width="1.09765625" style="10" customWidth="1"/>
    <col min="1028" max="1028" width="14.296875" style="10" bestFit="1" customWidth="1"/>
    <col min="1029" max="1030" width="0.8984375" style="10" customWidth="1"/>
    <col min="1031" max="1031" width="14" style="10" bestFit="1" customWidth="1"/>
    <col min="1032" max="1033" width="0.8984375" style="10" customWidth="1"/>
    <col min="1034" max="1034" width="17.296875" style="10" bestFit="1" customWidth="1"/>
    <col min="1035" max="1035" width="0" style="10" hidden="1" customWidth="1"/>
    <col min="1036" max="1037" width="0.8984375" style="10" customWidth="1"/>
    <col min="1038" max="1038" width="19" style="10" customWidth="1"/>
    <col min="1039" max="1041" width="0.8984375" style="10" customWidth="1"/>
    <col min="1042" max="1042" width="17.69921875" style="10" bestFit="1" customWidth="1"/>
    <col min="1043" max="1044" width="0.8984375" style="10" customWidth="1"/>
    <col min="1045" max="1045" width="15" style="10" customWidth="1"/>
    <col min="1046" max="1047" width="0.8984375" style="10" customWidth="1"/>
    <col min="1048" max="1048" width="14.296875" style="10" bestFit="1" customWidth="1"/>
    <col min="1049" max="1050" width="0.8984375" style="10" customWidth="1"/>
    <col min="1051" max="1051" width="13.3984375" style="10" customWidth="1"/>
    <col min="1052" max="1053" width="0.8984375" style="10" customWidth="1"/>
    <col min="1054" max="1054" width="14.296875" style="10" bestFit="1" customWidth="1"/>
    <col min="1055" max="1055" width="0" style="10" hidden="1" customWidth="1"/>
    <col min="1056" max="1056" width="1" style="10" customWidth="1"/>
    <col min="1057" max="1280" width="9.09765625" style="10"/>
    <col min="1281" max="1281" width="36.3984375" style="10" customWidth="1"/>
    <col min="1282" max="1282" width="6" style="10" customWidth="1"/>
    <col min="1283" max="1283" width="1.09765625" style="10" customWidth="1"/>
    <col min="1284" max="1284" width="14.296875" style="10" bestFit="1" customWidth="1"/>
    <col min="1285" max="1286" width="0.8984375" style="10" customWidth="1"/>
    <col min="1287" max="1287" width="14" style="10" bestFit="1" customWidth="1"/>
    <col min="1288" max="1289" width="0.8984375" style="10" customWidth="1"/>
    <col min="1290" max="1290" width="17.296875" style="10" bestFit="1" customWidth="1"/>
    <col min="1291" max="1291" width="0" style="10" hidden="1" customWidth="1"/>
    <col min="1292" max="1293" width="0.8984375" style="10" customWidth="1"/>
    <col min="1294" max="1294" width="19" style="10" customWidth="1"/>
    <col min="1295" max="1297" width="0.8984375" style="10" customWidth="1"/>
    <col min="1298" max="1298" width="17.69921875" style="10" bestFit="1" customWidth="1"/>
    <col min="1299" max="1300" width="0.8984375" style="10" customWidth="1"/>
    <col min="1301" max="1301" width="15" style="10" customWidth="1"/>
    <col min="1302" max="1303" width="0.8984375" style="10" customWidth="1"/>
    <col min="1304" max="1304" width="14.296875" style="10" bestFit="1" customWidth="1"/>
    <col min="1305" max="1306" width="0.8984375" style="10" customWidth="1"/>
    <col min="1307" max="1307" width="13.3984375" style="10" customWidth="1"/>
    <col min="1308" max="1309" width="0.8984375" style="10" customWidth="1"/>
    <col min="1310" max="1310" width="14.296875" style="10" bestFit="1" customWidth="1"/>
    <col min="1311" max="1311" width="0" style="10" hidden="1" customWidth="1"/>
    <col min="1312" max="1312" width="1" style="10" customWidth="1"/>
    <col min="1313" max="1536" width="9.09765625" style="10"/>
    <col min="1537" max="1537" width="36.3984375" style="10" customWidth="1"/>
    <col min="1538" max="1538" width="6" style="10" customWidth="1"/>
    <col min="1539" max="1539" width="1.09765625" style="10" customWidth="1"/>
    <col min="1540" max="1540" width="14.296875" style="10" bestFit="1" customWidth="1"/>
    <col min="1541" max="1542" width="0.8984375" style="10" customWidth="1"/>
    <col min="1543" max="1543" width="14" style="10" bestFit="1" customWidth="1"/>
    <col min="1544" max="1545" width="0.8984375" style="10" customWidth="1"/>
    <col min="1546" max="1546" width="17.296875" style="10" bestFit="1" customWidth="1"/>
    <col min="1547" max="1547" width="0" style="10" hidden="1" customWidth="1"/>
    <col min="1548" max="1549" width="0.8984375" style="10" customWidth="1"/>
    <col min="1550" max="1550" width="19" style="10" customWidth="1"/>
    <col min="1551" max="1553" width="0.8984375" style="10" customWidth="1"/>
    <col min="1554" max="1554" width="17.69921875" style="10" bestFit="1" customWidth="1"/>
    <col min="1555" max="1556" width="0.8984375" style="10" customWidth="1"/>
    <col min="1557" max="1557" width="15" style="10" customWidth="1"/>
    <col min="1558" max="1559" width="0.8984375" style="10" customWidth="1"/>
    <col min="1560" max="1560" width="14.296875" style="10" bestFit="1" customWidth="1"/>
    <col min="1561" max="1562" width="0.8984375" style="10" customWidth="1"/>
    <col min="1563" max="1563" width="13.3984375" style="10" customWidth="1"/>
    <col min="1564" max="1565" width="0.8984375" style="10" customWidth="1"/>
    <col min="1566" max="1566" width="14.296875" style="10" bestFit="1" customWidth="1"/>
    <col min="1567" max="1567" width="0" style="10" hidden="1" customWidth="1"/>
    <col min="1568" max="1568" width="1" style="10" customWidth="1"/>
    <col min="1569" max="1792" width="9.09765625" style="10"/>
    <col min="1793" max="1793" width="36.3984375" style="10" customWidth="1"/>
    <col min="1794" max="1794" width="6" style="10" customWidth="1"/>
    <col min="1795" max="1795" width="1.09765625" style="10" customWidth="1"/>
    <col min="1796" max="1796" width="14.296875" style="10" bestFit="1" customWidth="1"/>
    <col min="1797" max="1798" width="0.8984375" style="10" customWidth="1"/>
    <col min="1799" max="1799" width="14" style="10" bestFit="1" customWidth="1"/>
    <col min="1800" max="1801" width="0.8984375" style="10" customWidth="1"/>
    <col min="1802" max="1802" width="17.296875" style="10" bestFit="1" customWidth="1"/>
    <col min="1803" max="1803" width="0" style="10" hidden="1" customWidth="1"/>
    <col min="1804" max="1805" width="0.8984375" style="10" customWidth="1"/>
    <col min="1806" max="1806" width="19" style="10" customWidth="1"/>
    <col min="1807" max="1809" width="0.8984375" style="10" customWidth="1"/>
    <col min="1810" max="1810" width="17.69921875" style="10" bestFit="1" customWidth="1"/>
    <col min="1811" max="1812" width="0.8984375" style="10" customWidth="1"/>
    <col min="1813" max="1813" width="15" style="10" customWidth="1"/>
    <col min="1814" max="1815" width="0.8984375" style="10" customWidth="1"/>
    <col min="1816" max="1816" width="14.296875" style="10" bestFit="1" customWidth="1"/>
    <col min="1817" max="1818" width="0.8984375" style="10" customWidth="1"/>
    <col min="1819" max="1819" width="13.3984375" style="10" customWidth="1"/>
    <col min="1820" max="1821" width="0.8984375" style="10" customWidth="1"/>
    <col min="1822" max="1822" width="14.296875" style="10" bestFit="1" customWidth="1"/>
    <col min="1823" max="1823" width="0" style="10" hidden="1" customWidth="1"/>
    <col min="1824" max="1824" width="1" style="10" customWidth="1"/>
    <col min="1825" max="2048" width="9.09765625" style="10"/>
    <col min="2049" max="2049" width="36.3984375" style="10" customWidth="1"/>
    <col min="2050" max="2050" width="6" style="10" customWidth="1"/>
    <col min="2051" max="2051" width="1.09765625" style="10" customWidth="1"/>
    <col min="2052" max="2052" width="14.296875" style="10" bestFit="1" customWidth="1"/>
    <col min="2053" max="2054" width="0.8984375" style="10" customWidth="1"/>
    <col min="2055" max="2055" width="14" style="10" bestFit="1" customWidth="1"/>
    <col min="2056" max="2057" width="0.8984375" style="10" customWidth="1"/>
    <col min="2058" max="2058" width="17.296875" style="10" bestFit="1" customWidth="1"/>
    <col min="2059" max="2059" width="0" style="10" hidden="1" customWidth="1"/>
    <col min="2060" max="2061" width="0.8984375" style="10" customWidth="1"/>
    <col min="2062" max="2062" width="19" style="10" customWidth="1"/>
    <col min="2063" max="2065" width="0.8984375" style="10" customWidth="1"/>
    <col min="2066" max="2066" width="17.69921875" style="10" bestFit="1" customWidth="1"/>
    <col min="2067" max="2068" width="0.8984375" style="10" customWidth="1"/>
    <col min="2069" max="2069" width="15" style="10" customWidth="1"/>
    <col min="2070" max="2071" width="0.8984375" style="10" customWidth="1"/>
    <col min="2072" max="2072" width="14.296875" style="10" bestFit="1" customWidth="1"/>
    <col min="2073" max="2074" width="0.8984375" style="10" customWidth="1"/>
    <col min="2075" max="2075" width="13.3984375" style="10" customWidth="1"/>
    <col min="2076" max="2077" width="0.8984375" style="10" customWidth="1"/>
    <col min="2078" max="2078" width="14.296875" style="10" bestFit="1" customWidth="1"/>
    <col min="2079" max="2079" width="0" style="10" hidden="1" customWidth="1"/>
    <col min="2080" max="2080" width="1" style="10" customWidth="1"/>
    <col min="2081" max="2304" width="9.09765625" style="10"/>
    <col min="2305" max="2305" width="36.3984375" style="10" customWidth="1"/>
    <col min="2306" max="2306" width="6" style="10" customWidth="1"/>
    <col min="2307" max="2307" width="1.09765625" style="10" customWidth="1"/>
    <col min="2308" max="2308" width="14.296875" style="10" bestFit="1" customWidth="1"/>
    <col min="2309" max="2310" width="0.8984375" style="10" customWidth="1"/>
    <col min="2311" max="2311" width="14" style="10" bestFit="1" customWidth="1"/>
    <col min="2312" max="2313" width="0.8984375" style="10" customWidth="1"/>
    <col min="2314" max="2314" width="17.296875" style="10" bestFit="1" customWidth="1"/>
    <col min="2315" max="2315" width="0" style="10" hidden="1" customWidth="1"/>
    <col min="2316" max="2317" width="0.8984375" style="10" customWidth="1"/>
    <col min="2318" max="2318" width="19" style="10" customWidth="1"/>
    <col min="2319" max="2321" width="0.8984375" style="10" customWidth="1"/>
    <col min="2322" max="2322" width="17.69921875" style="10" bestFit="1" customWidth="1"/>
    <col min="2323" max="2324" width="0.8984375" style="10" customWidth="1"/>
    <col min="2325" max="2325" width="15" style="10" customWidth="1"/>
    <col min="2326" max="2327" width="0.8984375" style="10" customWidth="1"/>
    <col min="2328" max="2328" width="14.296875" style="10" bestFit="1" customWidth="1"/>
    <col min="2329" max="2330" width="0.8984375" style="10" customWidth="1"/>
    <col min="2331" max="2331" width="13.3984375" style="10" customWidth="1"/>
    <col min="2332" max="2333" width="0.8984375" style="10" customWidth="1"/>
    <col min="2334" max="2334" width="14.296875" style="10" bestFit="1" customWidth="1"/>
    <col min="2335" max="2335" width="0" style="10" hidden="1" customWidth="1"/>
    <col min="2336" max="2336" width="1" style="10" customWidth="1"/>
    <col min="2337" max="2560" width="9.09765625" style="10"/>
    <col min="2561" max="2561" width="36.3984375" style="10" customWidth="1"/>
    <col min="2562" max="2562" width="6" style="10" customWidth="1"/>
    <col min="2563" max="2563" width="1.09765625" style="10" customWidth="1"/>
    <col min="2564" max="2564" width="14.296875" style="10" bestFit="1" customWidth="1"/>
    <col min="2565" max="2566" width="0.8984375" style="10" customWidth="1"/>
    <col min="2567" max="2567" width="14" style="10" bestFit="1" customWidth="1"/>
    <col min="2568" max="2569" width="0.8984375" style="10" customWidth="1"/>
    <col min="2570" max="2570" width="17.296875" style="10" bestFit="1" customWidth="1"/>
    <col min="2571" max="2571" width="0" style="10" hidden="1" customWidth="1"/>
    <col min="2572" max="2573" width="0.8984375" style="10" customWidth="1"/>
    <col min="2574" max="2574" width="19" style="10" customWidth="1"/>
    <col min="2575" max="2577" width="0.8984375" style="10" customWidth="1"/>
    <col min="2578" max="2578" width="17.69921875" style="10" bestFit="1" customWidth="1"/>
    <col min="2579" max="2580" width="0.8984375" style="10" customWidth="1"/>
    <col min="2581" max="2581" width="15" style="10" customWidth="1"/>
    <col min="2582" max="2583" width="0.8984375" style="10" customWidth="1"/>
    <col min="2584" max="2584" width="14.296875" style="10" bestFit="1" customWidth="1"/>
    <col min="2585" max="2586" width="0.8984375" style="10" customWidth="1"/>
    <col min="2587" max="2587" width="13.3984375" style="10" customWidth="1"/>
    <col min="2588" max="2589" width="0.8984375" style="10" customWidth="1"/>
    <col min="2590" max="2590" width="14.296875" style="10" bestFit="1" customWidth="1"/>
    <col min="2591" max="2591" width="0" style="10" hidden="1" customWidth="1"/>
    <col min="2592" max="2592" width="1" style="10" customWidth="1"/>
    <col min="2593" max="2816" width="9.09765625" style="10"/>
    <col min="2817" max="2817" width="36.3984375" style="10" customWidth="1"/>
    <col min="2818" max="2818" width="6" style="10" customWidth="1"/>
    <col min="2819" max="2819" width="1.09765625" style="10" customWidth="1"/>
    <col min="2820" max="2820" width="14.296875" style="10" bestFit="1" customWidth="1"/>
    <col min="2821" max="2822" width="0.8984375" style="10" customWidth="1"/>
    <col min="2823" max="2823" width="14" style="10" bestFit="1" customWidth="1"/>
    <col min="2824" max="2825" width="0.8984375" style="10" customWidth="1"/>
    <col min="2826" max="2826" width="17.296875" style="10" bestFit="1" customWidth="1"/>
    <col min="2827" max="2827" width="0" style="10" hidden="1" customWidth="1"/>
    <col min="2828" max="2829" width="0.8984375" style="10" customWidth="1"/>
    <col min="2830" max="2830" width="19" style="10" customWidth="1"/>
    <col min="2831" max="2833" width="0.8984375" style="10" customWidth="1"/>
    <col min="2834" max="2834" width="17.69921875" style="10" bestFit="1" customWidth="1"/>
    <col min="2835" max="2836" width="0.8984375" style="10" customWidth="1"/>
    <col min="2837" max="2837" width="15" style="10" customWidth="1"/>
    <col min="2838" max="2839" width="0.8984375" style="10" customWidth="1"/>
    <col min="2840" max="2840" width="14.296875" style="10" bestFit="1" customWidth="1"/>
    <col min="2841" max="2842" width="0.8984375" style="10" customWidth="1"/>
    <col min="2843" max="2843" width="13.3984375" style="10" customWidth="1"/>
    <col min="2844" max="2845" width="0.8984375" style="10" customWidth="1"/>
    <col min="2846" max="2846" width="14.296875" style="10" bestFit="1" customWidth="1"/>
    <col min="2847" max="2847" width="0" style="10" hidden="1" customWidth="1"/>
    <col min="2848" max="2848" width="1" style="10" customWidth="1"/>
    <col min="2849" max="3072" width="9.09765625" style="10"/>
    <col min="3073" max="3073" width="36.3984375" style="10" customWidth="1"/>
    <col min="3074" max="3074" width="6" style="10" customWidth="1"/>
    <col min="3075" max="3075" width="1.09765625" style="10" customWidth="1"/>
    <col min="3076" max="3076" width="14.296875" style="10" bestFit="1" customWidth="1"/>
    <col min="3077" max="3078" width="0.8984375" style="10" customWidth="1"/>
    <col min="3079" max="3079" width="14" style="10" bestFit="1" customWidth="1"/>
    <col min="3080" max="3081" width="0.8984375" style="10" customWidth="1"/>
    <col min="3082" max="3082" width="17.296875" style="10" bestFit="1" customWidth="1"/>
    <col min="3083" max="3083" width="0" style="10" hidden="1" customWidth="1"/>
    <col min="3084" max="3085" width="0.8984375" style="10" customWidth="1"/>
    <col min="3086" max="3086" width="19" style="10" customWidth="1"/>
    <col min="3087" max="3089" width="0.8984375" style="10" customWidth="1"/>
    <col min="3090" max="3090" width="17.69921875" style="10" bestFit="1" customWidth="1"/>
    <col min="3091" max="3092" width="0.8984375" style="10" customWidth="1"/>
    <col min="3093" max="3093" width="15" style="10" customWidth="1"/>
    <col min="3094" max="3095" width="0.8984375" style="10" customWidth="1"/>
    <col min="3096" max="3096" width="14.296875" style="10" bestFit="1" customWidth="1"/>
    <col min="3097" max="3098" width="0.8984375" style="10" customWidth="1"/>
    <col min="3099" max="3099" width="13.3984375" style="10" customWidth="1"/>
    <col min="3100" max="3101" width="0.8984375" style="10" customWidth="1"/>
    <col min="3102" max="3102" width="14.296875" style="10" bestFit="1" customWidth="1"/>
    <col min="3103" max="3103" width="0" style="10" hidden="1" customWidth="1"/>
    <col min="3104" max="3104" width="1" style="10" customWidth="1"/>
    <col min="3105" max="3328" width="9.09765625" style="10"/>
    <col min="3329" max="3329" width="36.3984375" style="10" customWidth="1"/>
    <col min="3330" max="3330" width="6" style="10" customWidth="1"/>
    <col min="3331" max="3331" width="1.09765625" style="10" customWidth="1"/>
    <col min="3332" max="3332" width="14.296875" style="10" bestFit="1" customWidth="1"/>
    <col min="3333" max="3334" width="0.8984375" style="10" customWidth="1"/>
    <col min="3335" max="3335" width="14" style="10" bestFit="1" customWidth="1"/>
    <col min="3336" max="3337" width="0.8984375" style="10" customWidth="1"/>
    <col min="3338" max="3338" width="17.296875" style="10" bestFit="1" customWidth="1"/>
    <col min="3339" max="3339" width="0" style="10" hidden="1" customWidth="1"/>
    <col min="3340" max="3341" width="0.8984375" style="10" customWidth="1"/>
    <col min="3342" max="3342" width="19" style="10" customWidth="1"/>
    <col min="3343" max="3345" width="0.8984375" style="10" customWidth="1"/>
    <col min="3346" max="3346" width="17.69921875" style="10" bestFit="1" customWidth="1"/>
    <col min="3347" max="3348" width="0.8984375" style="10" customWidth="1"/>
    <col min="3349" max="3349" width="15" style="10" customWidth="1"/>
    <col min="3350" max="3351" width="0.8984375" style="10" customWidth="1"/>
    <col min="3352" max="3352" width="14.296875" style="10" bestFit="1" customWidth="1"/>
    <col min="3353" max="3354" width="0.8984375" style="10" customWidth="1"/>
    <col min="3355" max="3355" width="13.3984375" style="10" customWidth="1"/>
    <col min="3356" max="3357" width="0.8984375" style="10" customWidth="1"/>
    <col min="3358" max="3358" width="14.296875" style="10" bestFit="1" customWidth="1"/>
    <col min="3359" max="3359" width="0" style="10" hidden="1" customWidth="1"/>
    <col min="3360" max="3360" width="1" style="10" customWidth="1"/>
    <col min="3361" max="3584" width="9.09765625" style="10"/>
    <col min="3585" max="3585" width="36.3984375" style="10" customWidth="1"/>
    <col min="3586" max="3586" width="6" style="10" customWidth="1"/>
    <col min="3587" max="3587" width="1.09765625" style="10" customWidth="1"/>
    <col min="3588" max="3588" width="14.296875" style="10" bestFit="1" customWidth="1"/>
    <col min="3589" max="3590" width="0.8984375" style="10" customWidth="1"/>
    <col min="3591" max="3591" width="14" style="10" bestFit="1" customWidth="1"/>
    <col min="3592" max="3593" width="0.8984375" style="10" customWidth="1"/>
    <col min="3594" max="3594" width="17.296875" style="10" bestFit="1" customWidth="1"/>
    <col min="3595" max="3595" width="0" style="10" hidden="1" customWidth="1"/>
    <col min="3596" max="3597" width="0.8984375" style="10" customWidth="1"/>
    <col min="3598" max="3598" width="19" style="10" customWidth="1"/>
    <col min="3599" max="3601" width="0.8984375" style="10" customWidth="1"/>
    <col min="3602" max="3602" width="17.69921875" style="10" bestFit="1" customWidth="1"/>
    <col min="3603" max="3604" width="0.8984375" style="10" customWidth="1"/>
    <col min="3605" max="3605" width="15" style="10" customWidth="1"/>
    <col min="3606" max="3607" width="0.8984375" style="10" customWidth="1"/>
    <col min="3608" max="3608" width="14.296875" style="10" bestFit="1" customWidth="1"/>
    <col min="3609" max="3610" width="0.8984375" style="10" customWidth="1"/>
    <col min="3611" max="3611" width="13.3984375" style="10" customWidth="1"/>
    <col min="3612" max="3613" width="0.8984375" style="10" customWidth="1"/>
    <col min="3614" max="3614" width="14.296875" style="10" bestFit="1" customWidth="1"/>
    <col min="3615" max="3615" width="0" style="10" hidden="1" customWidth="1"/>
    <col min="3616" max="3616" width="1" style="10" customWidth="1"/>
    <col min="3617" max="3840" width="9.09765625" style="10"/>
    <col min="3841" max="3841" width="36.3984375" style="10" customWidth="1"/>
    <col min="3842" max="3842" width="6" style="10" customWidth="1"/>
    <col min="3843" max="3843" width="1.09765625" style="10" customWidth="1"/>
    <col min="3844" max="3844" width="14.296875" style="10" bestFit="1" customWidth="1"/>
    <col min="3845" max="3846" width="0.8984375" style="10" customWidth="1"/>
    <col min="3847" max="3847" width="14" style="10" bestFit="1" customWidth="1"/>
    <col min="3848" max="3849" width="0.8984375" style="10" customWidth="1"/>
    <col min="3850" max="3850" width="17.296875" style="10" bestFit="1" customWidth="1"/>
    <col min="3851" max="3851" width="0" style="10" hidden="1" customWidth="1"/>
    <col min="3852" max="3853" width="0.8984375" style="10" customWidth="1"/>
    <col min="3854" max="3854" width="19" style="10" customWidth="1"/>
    <col min="3855" max="3857" width="0.8984375" style="10" customWidth="1"/>
    <col min="3858" max="3858" width="17.69921875" style="10" bestFit="1" customWidth="1"/>
    <col min="3859" max="3860" width="0.8984375" style="10" customWidth="1"/>
    <col min="3861" max="3861" width="15" style="10" customWidth="1"/>
    <col min="3862" max="3863" width="0.8984375" style="10" customWidth="1"/>
    <col min="3864" max="3864" width="14.296875" style="10" bestFit="1" customWidth="1"/>
    <col min="3865" max="3866" width="0.8984375" style="10" customWidth="1"/>
    <col min="3867" max="3867" width="13.3984375" style="10" customWidth="1"/>
    <col min="3868" max="3869" width="0.8984375" style="10" customWidth="1"/>
    <col min="3870" max="3870" width="14.296875" style="10" bestFit="1" customWidth="1"/>
    <col min="3871" max="3871" width="0" style="10" hidden="1" customWidth="1"/>
    <col min="3872" max="3872" width="1" style="10" customWidth="1"/>
    <col min="3873" max="4096" width="9.09765625" style="10"/>
    <col min="4097" max="4097" width="36.3984375" style="10" customWidth="1"/>
    <col min="4098" max="4098" width="6" style="10" customWidth="1"/>
    <col min="4099" max="4099" width="1.09765625" style="10" customWidth="1"/>
    <col min="4100" max="4100" width="14.296875" style="10" bestFit="1" customWidth="1"/>
    <col min="4101" max="4102" width="0.8984375" style="10" customWidth="1"/>
    <col min="4103" max="4103" width="14" style="10" bestFit="1" customWidth="1"/>
    <col min="4104" max="4105" width="0.8984375" style="10" customWidth="1"/>
    <col min="4106" max="4106" width="17.296875" style="10" bestFit="1" customWidth="1"/>
    <col min="4107" max="4107" width="0" style="10" hidden="1" customWidth="1"/>
    <col min="4108" max="4109" width="0.8984375" style="10" customWidth="1"/>
    <col min="4110" max="4110" width="19" style="10" customWidth="1"/>
    <col min="4111" max="4113" width="0.8984375" style="10" customWidth="1"/>
    <col min="4114" max="4114" width="17.69921875" style="10" bestFit="1" customWidth="1"/>
    <col min="4115" max="4116" width="0.8984375" style="10" customWidth="1"/>
    <col min="4117" max="4117" width="15" style="10" customWidth="1"/>
    <col min="4118" max="4119" width="0.8984375" style="10" customWidth="1"/>
    <col min="4120" max="4120" width="14.296875" style="10" bestFit="1" customWidth="1"/>
    <col min="4121" max="4122" width="0.8984375" style="10" customWidth="1"/>
    <col min="4123" max="4123" width="13.3984375" style="10" customWidth="1"/>
    <col min="4124" max="4125" width="0.8984375" style="10" customWidth="1"/>
    <col min="4126" max="4126" width="14.296875" style="10" bestFit="1" customWidth="1"/>
    <col min="4127" max="4127" width="0" style="10" hidden="1" customWidth="1"/>
    <col min="4128" max="4128" width="1" style="10" customWidth="1"/>
    <col min="4129" max="4352" width="9.09765625" style="10"/>
    <col min="4353" max="4353" width="36.3984375" style="10" customWidth="1"/>
    <col min="4354" max="4354" width="6" style="10" customWidth="1"/>
    <col min="4355" max="4355" width="1.09765625" style="10" customWidth="1"/>
    <col min="4356" max="4356" width="14.296875" style="10" bestFit="1" customWidth="1"/>
    <col min="4357" max="4358" width="0.8984375" style="10" customWidth="1"/>
    <col min="4359" max="4359" width="14" style="10" bestFit="1" customWidth="1"/>
    <col min="4360" max="4361" width="0.8984375" style="10" customWidth="1"/>
    <col min="4362" max="4362" width="17.296875" style="10" bestFit="1" customWidth="1"/>
    <col min="4363" max="4363" width="0" style="10" hidden="1" customWidth="1"/>
    <col min="4364" max="4365" width="0.8984375" style="10" customWidth="1"/>
    <col min="4366" max="4366" width="19" style="10" customWidth="1"/>
    <col min="4367" max="4369" width="0.8984375" style="10" customWidth="1"/>
    <col min="4370" max="4370" width="17.69921875" style="10" bestFit="1" customWidth="1"/>
    <col min="4371" max="4372" width="0.8984375" style="10" customWidth="1"/>
    <col min="4373" max="4373" width="15" style="10" customWidth="1"/>
    <col min="4374" max="4375" width="0.8984375" style="10" customWidth="1"/>
    <col min="4376" max="4376" width="14.296875" style="10" bestFit="1" customWidth="1"/>
    <col min="4377" max="4378" width="0.8984375" style="10" customWidth="1"/>
    <col min="4379" max="4379" width="13.3984375" style="10" customWidth="1"/>
    <col min="4380" max="4381" width="0.8984375" style="10" customWidth="1"/>
    <col min="4382" max="4382" width="14.296875" style="10" bestFit="1" customWidth="1"/>
    <col min="4383" max="4383" width="0" style="10" hidden="1" customWidth="1"/>
    <col min="4384" max="4384" width="1" style="10" customWidth="1"/>
    <col min="4385" max="4608" width="9.09765625" style="10"/>
    <col min="4609" max="4609" width="36.3984375" style="10" customWidth="1"/>
    <col min="4610" max="4610" width="6" style="10" customWidth="1"/>
    <col min="4611" max="4611" width="1.09765625" style="10" customWidth="1"/>
    <col min="4612" max="4612" width="14.296875" style="10" bestFit="1" customWidth="1"/>
    <col min="4613" max="4614" width="0.8984375" style="10" customWidth="1"/>
    <col min="4615" max="4615" width="14" style="10" bestFit="1" customWidth="1"/>
    <col min="4616" max="4617" width="0.8984375" style="10" customWidth="1"/>
    <col min="4618" max="4618" width="17.296875" style="10" bestFit="1" customWidth="1"/>
    <col min="4619" max="4619" width="0" style="10" hidden="1" customWidth="1"/>
    <col min="4620" max="4621" width="0.8984375" style="10" customWidth="1"/>
    <col min="4622" max="4622" width="19" style="10" customWidth="1"/>
    <col min="4623" max="4625" width="0.8984375" style="10" customWidth="1"/>
    <col min="4626" max="4626" width="17.69921875" style="10" bestFit="1" customWidth="1"/>
    <col min="4627" max="4628" width="0.8984375" style="10" customWidth="1"/>
    <col min="4629" max="4629" width="15" style="10" customWidth="1"/>
    <col min="4630" max="4631" width="0.8984375" style="10" customWidth="1"/>
    <col min="4632" max="4632" width="14.296875" style="10" bestFit="1" customWidth="1"/>
    <col min="4633" max="4634" width="0.8984375" style="10" customWidth="1"/>
    <col min="4635" max="4635" width="13.3984375" style="10" customWidth="1"/>
    <col min="4636" max="4637" width="0.8984375" style="10" customWidth="1"/>
    <col min="4638" max="4638" width="14.296875" style="10" bestFit="1" customWidth="1"/>
    <col min="4639" max="4639" width="0" style="10" hidden="1" customWidth="1"/>
    <col min="4640" max="4640" width="1" style="10" customWidth="1"/>
    <col min="4641" max="4864" width="9.09765625" style="10"/>
    <col min="4865" max="4865" width="36.3984375" style="10" customWidth="1"/>
    <col min="4866" max="4866" width="6" style="10" customWidth="1"/>
    <col min="4867" max="4867" width="1.09765625" style="10" customWidth="1"/>
    <col min="4868" max="4868" width="14.296875" style="10" bestFit="1" customWidth="1"/>
    <col min="4869" max="4870" width="0.8984375" style="10" customWidth="1"/>
    <col min="4871" max="4871" width="14" style="10" bestFit="1" customWidth="1"/>
    <col min="4872" max="4873" width="0.8984375" style="10" customWidth="1"/>
    <col min="4874" max="4874" width="17.296875" style="10" bestFit="1" customWidth="1"/>
    <col min="4875" max="4875" width="0" style="10" hidden="1" customWidth="1"/>
    <col min="4876" max="4877" width="0.8984375" style="10" customWidth="1"/>
    <col min="4878" max="4878" width="19" style="10" customWidth="1"/>
    <col min="4879" max="4881" width="0.8984375" style="10" customWidth="1"/>
    <col min="4882" max="4882" width="17.69921875" style="10" bestFit="1" customWidth="1"/>
    <col min="4883" max="4884" width="0.8984375" style="10" customWidth="1"/>
    <col min="4885" max="4885" width="15" style="10" customWidth="1"/>
    <col min="4886" max="4887" width="0.8984375" style="10" customWidth="1"/>
    <col min="4888" max="4888" width="14.296875" style="10" bestFit="1" customWidth="1"/>
    <col min="4889" max="4890" width="0.8984375" style="10" customWidth="1"/>
    <col min="4891" max="4891" width="13.3984375" style="10" customWidth="1"/>
    <col min="4892" max="4893" width="0.8984375" style="10" customWidth="1"/>
    <col min="4894" max="4894" width="14.296875" style="10" bestFit="1" customWidth="1"/>
    <col min="4895" max="4895" width="0" style="10" hidden="1" customWidth="1"/>
    <col min="4896" max="4896" width="1" style="10" customWidth="1"/>
    <col min="4897" max="5120" width="9.09765625" style="10"/>
    <col min="5121" max="5121" width="36.3984375" style="10" customWidth="1"/>
    <col min="5122" max="5122" width="6" style="10" customWidth="1"/>
    <col min="5123" max="5123" width="1.09765625" style="10" customWidth="1"/>
    <col min="5124" max="5124" width="14.296875" style="10" bestFit="1" customWidth="1"/>
    <col min="5125" max="5126" width="0.8984375" style="10" customWidth="1"/>
    <col min="5127" max="5127" width="14" style="10" bestFit="1" customWidth="1"/>
    <col min="5128" max="5129" width="0.8984375" style="10" customWidth="1"/>
    <col min="5130" max="5130" width="17.296875" style="10" bestFit="1" customWidth="1"/>
    <col min="5131" max="5131" width="0" style="10" hidden="1" customWidth="1"/>
    <col min="5132" max="5133" width="0.8984375" style="10" customWidth="1"/>
    <col min="5134" max="5134" width="19" style="10" customWidth="1"/>
    <col min="5135" max="5137" width="0.8984375" style="10" customWidth="1"/>
    <col min="5138" max="5138" width="17.69921875" style="10" bestFit="1" customWidth="1"/>
    <col min="5139" max="5140" width="0.8984375" style="10" customWidth="1"/>
    <col min="5141" max="5141" width="15" style="10" customWidth="1"/>
    <col min="5142" max="5143" width="0.8984375" style="10" customWidth="1"/>
    <col min="5144" max="5144" width="14.296875" style="10" bestFit="1" customWidth="1"/>
    <col min="5145" max="5146" width="0.8984375" style="10" customWidth="1"/>
    <col min="5147" max="5147" width="13.3984375" style="10" customWidth="1"/>
    <col min="5148" max="5149" width="0.8984375" style="10" customWidth="1"/>
    <col min="5150" max="5150" width="14.296875" style="10" bestFit="1" customWidth="1"/>
    <col min="5151" max="5151" width="0" style="10" hidden="1" customWidth="1"/>
    <col min="5152" max="5152" width="1" style="10" customWidth="1"/>
    <col min="5153" max="5376" width="9.09765625" style="10"/>
    <col min="5377" max="5377" width="36.3984375" style="10" customWidth="1"/>
    <col min="5378" max="5378" width="6" style="10" customWidth="1"/>
    <col min="5379" max="5379" width="1.09765625" style="10" customWidth="1"/>
    <col min="5380" max="5380" width="14.296875" style="10" bestFit="1" customWidth="1"/>
    <col min="5381" max="5382" width="0.8984375" style="10" customWidth="1"/>
    <col min="5383" max="5383" width="14" style="10" bestFit="1" customWidth="1"/>
    <col min="5384" max="5385" width="0.8984375" style="10" customWidth="1"/>
    <col min="5386" max="5386" width="17.296875" style="10" bestFit="1" customWidth="1"/>
    <col min="5387" max="5387" width="0" style="10" hidden="1" customWidth="1"/>
    <col min="5388" max="5389" width="0.8984375" style="10" customWidth="1"/>
    <col min="5390" max="5390" width="19" style="10" customWidth="1"/>
    <col min="5391" max="5393" width="0.8984375" style="10" customWidth="1"/>
    <col min="5394" max="5394" width="17.69921875" style="10" bestFit="1" customWidth="1"/>
    <col min="5395" max="5396" width="0.8984375" style="10" customWidth="1"/>
    <col min="5397" max="5397" width="15" style="10" customWidth="1"/>
    <col min="5398" max="5399" width="0.8984375" style="10" customWidth="1"/>
    <col min="5400" max="5400" width="14.296875" style="10" bestFit="1" customWidth="1"/>
    <col min="5401" max="5402" width="0.8984375" style="10" customWidth="1"/>
    <col min="5403" max="5403" width="13.3984375" style="10" customWidth="1"/>
    <col min="5404" max="5405" width="0.8984375" style="10" customWidth="1"/>
    <col min="5406" max="5406" width="14.296875" style="10" bestFit="1" customWidth="1"/>
    <col min="5407" max="5407" width="0" style="10" hidden="1" customWidth="1"/>
    <col min="5408" max="5408" width="1" style="10" customWidth="1"/>
    <col min="5409" max="5632" width="9.09765625" style="10"/>
    <col min="5633" max="5633" width="36.3984375" style="10" customWidth="1"/>
    <col min="5634" max="5634" width="6" style="10" customWidth="1"/>
    <col min="5635" max="5635" width="1.09765625" style="10" customWidth="1"/>
    <col min="5636" max="5636" width="14.296875" style="10" bestFit="1" customWidth="1"/>
    <col min="5637" max="5638" width="0.8984375" style="10" customWidth="1"/>
    <col min="5639" max="5639" width="14" style="10" bestFit="1" customWidth="1"/>
    <col min="5640" max="5641" width="0.8984375" style="10" customWidth="1"/>
    <col min="5642" max="5642" width="17.296875" style="10" bestFit="1" customWidth="1"/>
    <col min="5643" max="5643" width="0" style="10" hidden="1" customWidth="1"/>
    <col min="5644" max="5645" width="0.8984375" style="10" customWidth="1"/>
    <col min="5646" max="5646" width="19" style="10" customWidth="1"/>
    <col min="5647" max="5649" width="0.8984375" style="10" customWidth="1"/>
    <col min="5650" max="5650" width="17.69921875" style="10" bestFit="1" customWidth="1"/>
    <col min="5651" max="5652" width="0.8984375" style="10" customWidth="1"/>
    <col min="5653" max="5653" width="15" style="10" customWidth="1"/>
    <col min="5654" max="5655" width="0.8984375" style="10" customWidth="1"/>
    <col min="5656" max="5656" width="14.296875" style="10" bestFit="1" customWidth="1"/>
    <col min="5657" max="5658" width="0.8984375" style="10" customWidth="1"/>
    <col min="5659" max="5659" width="13.3984375" style="10" customWidth="1"/>
    <col min="5660" max="5661" width="0.8984375" style="10" customWidth="1"/>
    <col min="5662" max="5662" width="14.296875" style="10" bestFit="1" customWidth="1"/>
    <col min="5663" max="5663" width="0" style="10" hidden="1" customWidth="1"/>
    <col min="5664" max="5664" width="1" style="10" customWidth="1"/>
    <col min="5665" max="5888" width="9.09765625" style="10"/>
    <col min="5889" max="5889" width="36.3984375" style="10" customWidth="1"/>
    <col min="5890" max="5890" width="6" style="10" customWidth="1"/>
    <col min="5891" max="5891" width="1.09765625" style="10" customWidth="1"/>
    <col min="5892" max="5892" width="14.296875" style="10" bestFit="1" customWidth="1"/>
    <col min="5893" max="5894" width="0.8984375" style="10" customWidth="1"/>
    <col min="5895" max="5895" width="14" style="10" bestFit="1" customWidth="1"/>
    <col min="5896" max="5897" width="0.8984375" style="10" customWidth="1"/>
    <col min="5898" max="5898" width="17.296875" style="10" bestFit="1" customWidth="1"/>
    <col min="5899" max="5899" width="0" style="10" hidden="1" customWidth="1"/>
    <col min="5900" max="5901" width="0.8984375" style="10" customWidth="1"/>
    <col min="5902" max="5902" width="19" style="10" customWidth="1"/>
    <col min="5903" max="5905" width="0.8984375" style="10" customWidth="1"/>
    <col min="5906" max="5906" width="17.69921875" style="10" bestFit="1" customWidth="1"/>
    <col min="5907" max="5908" width="0.8984375" style="10" customWidth="1"/>
    <col min="5909" max="5909" width="15" style="10" customWidth="1"/>
    <col min="5910" max="5911" width="0.8984375" style="10" customWidth="1"/>
    <col min="5912" max="5912" width="14.296875" style="10" bestFit="1" customWidth="1"/>
    <col min="5913" max="5914" width="0.8984375" style="10" customWidth="1"/>
    <col min="5915" max="5915" width="13.3984375" style="10" customWidth="1"/>
    <col min="5916" max="5917" width="0.8984375" style="10" customWidth="1"/>
    <col min="5918" max="5918" width="14.296875" style="10" bestFit="1" customWidth="1"/>
    <col min="5919" max="5919" width="0" style="10" hidden="1" customWidth="1"/>
    <col min="5920" max="5920" width="1" style="10" customWidth="1"/>
    <col min="5921" max="6144" width="9.09765625" style="10"/>
    <col min="6145" max="6145" width="36.3984375" style="10" customWidth="1"/>
    <col min="6146" max="6146" width="6" style="10" customWidth="1"/>
    <col min="6147" max="6147" width="1.09765625" style="10" customWidth="1"/>
    <col min="6148" max="6148" width="14.296875" style="10" bestFit="1" customWidth="1"/>
    <col min="6149" max="6150" width="0.8984375" style="10" customWidth="1"/>
    <col min="6151" max="6151" width="14" style="10" bestFit="1" customWidth="1"/>
    <col min="6152" max="6153" width="0.8984375" style="10" customWidth="1"/>
    <col min="6154" max="6154" width="17.296875" style="10" bestFit="1" customWidth="1"/>
    <col min="6155" max="6155" width="0" style="10" hidden="1" customWidth="1"/>
    <col min="6156" max="6157" width="0.8984375" style="10" customWidth="1"/>
    <col min="6158" max="6158" width="19" style="10" customWidth="1"/>
    <col min="6159" max="6161" width="0.8984375" style="10" customWidth="1"/>
    <col min="6162" max="6162" width="17.69921875" style="10" bestFit="1" customWidth="1"/>
    <col min="6163" max="6164" width="0.8984375" style="10" customWidth="1"/>
    <col min="6165" max="6165" width="15" style="10" customWidth="1"/>
    <col min="6166" max="6167" width="0.8984375" style="10" customWidth="1"/>
    <col min="6168" max="6168" width="14.296875" style="10" bestFit="1" customWidth="1"/>
    <col min="6169" max="6170" width="0.8984375" style="10" customWidth="1"/>
    <col min="6171" max="6171" width="13.3984375" style="10" customWidth="1"/>
    <col min="6172" max="6173" width="0.8984375" style="10" customWidth="1"/>
    <col min="6174" max="6174" width="14.296875" style="10" bestFit="1" customWidth="1"/>
    <col min="6175" max="6175" width="0" style="10" hidden="1" customWidth="1"/>
    <col min="6176" max="6176" width="1" style="10" customWidth="1"/>
    <col min="6177" max="6400" width="9.09765625" style="10"/>
    <col min="6401" max="6401" width="36.3984375" style="10" customWidth="1"/>
    <col min="6402" max="6402" width="6" style="10" customWidth="1"/>
    <col min="6403" max="6403" width="1.09765625" style="10" customWidth="1"/>
    <col min="6404" max="6404" width="14.296875" style="10" bestFit="1" customWidth="1"/>
    <col min="6405" max="6406" width="0.8984375" style="10" customWidth="1"/>
    <col min="6407" max="6407" width="14" style="10" bestFit="1" customWidth="1"/>
    <col min="6408" max="6409" width="0.8984375" style="10" customWidth="1"/>
    <col min="6410" max="6410" width="17.296875" style="10" bestFit="1" customWidth="1"/>
    <col min="6411" max="6411" width="0" style="10" hidden="1" customWidth="1"/>
    <col min="6412" max="6413" width="0.8984375" style="10" customWidth="1"/>
    <col min="6414" max="6414" width="19" style="10" customWidth="1"/>
    <col min="6415" max="6417" width="0.8984375" style="10" customWidth="1"/>
    <col min="6418" max="6418" width="17.69921875" style="10" bestFit="1" customWidth="1"/>
    <col min="6419" max="6420" width="0.8984375" style="10" customWidth="1"/>
    <col min="6421" max="6421" width="15" style="10" customWidth="1"/>
    <col min="6422" max="6423" width="0.8984375" style="10" customWidth="1"/>
    <col min="6424" max="6424" width="14.296875" style="10" bestFit="1" customWidth="1"/>
    <col min="6425" max="6426" width="0.8984375" style="10" customWidth="1"/>
    <col min="6427" max="6427" width="13.3984375" style="10" customWidth="1"/>
    <col min="6428" max="6429" width="0.8984375" style="10" customWidth="1"/>
    <col min="6430" max="6430" width="14.296875" style="10" bestFit="1" customWidth="1"/>
    <col min="6431" max="6431" width="0" style="10" hidden="1" customWidth="1"/>
    <col min="6432" max="6432" width="1" style="10" customWidth="1"/>
    <col min="6433" max="6656" width="9.09765625" style="10"/>
    <col min="6657" max="6657" width="36.3984375" style="10" customWidth="1"/>
    <col min="6658" max="6658" width="6" style="10" customWidth="1"/>
    <col min="6659" max="6659" width="1.09765625" style="10" customWidth="1"/>
    <col min="6660" max="6660" width="14.296875" style="10" bestFit="1" customWidth="1"/>
    <col min="6661" max="6662" width="0.8984375" style="10" customWidth="1"/>
    <col min="6663" max="6663" width="14" style="10" bestFit="1" customWidth="1"/>
    <col min="6664" max="6665" width="0.8984375" style="10" customWidth="1"/>
    <col min="6666" max="6666" width="17.296875" style="10" bestFit="1" customWidth="1"/>
    <col min="6667" max="6667" width="0" style="10" hidden="1" customWidth="1"/>
    <col min="6668" max="6669" width="0.8984375" style="10" customWidth="1"/>
    <col min="6670" max="6670" width="19" style="10" customWidth="1"/>
    <col min="6671" max="6673" width="0.8984375" style="10" customWidth="1"/>
    <col min="6674" max="6674" width="17.69921875" style="10" bestFit="1" customWidth="1"/>
    <col min="6675" max="6676" width="0.8984375" style="10" customWidth="1"/>
    <col min="6677" max="6677" width="15" style="10" customWidth="1"/>
    <col min="6678" max="6679" width="0.8984375" style="10" customWidth="1"/>
    <col min="6680" max="6680" width="14.296875" style="10" bestFit="1" customWidth="1"/>
    <col min="6681" max="6682" width="0.8984375" style="10" customWidth="1"/>
    <col min="6683" max="6683" width="13.3984375" style="10" customWidth="1"/>
    <col min="6684" max="6685" width="0.8984375" style="10" customWidth="1"/>
    <col min="6686" max="6686" width="14.296875" style="10" bestFit="1" customWidth="1"/>
    <col min="6687" max="6687" width="0" style="10" hidden="1" customWidth="1"/>
    <col min="6688" max="6688" width="1" style="10" customWidth="1"/>
    <col min="6689" max="6912" width="9.09765625" style="10"/>
    <col min="6913" max="6913" width="36.3984375" style="10" customWidth="1"/>
    <col min="6914" max="6914" width="6" style="10" customWidth="1"/>
    <col min="6915" max="6915" width="1.09765625" style="10" customWidth="1"/>
    <col min="6916" max="6916" width="14.296875" style="10" bestFit="1" customWidth="1"/>
    <col min="6917" max="6918" width="0.8984375" style="10" customWidth="1"/>
    <col min="6919" max="6919" width="14" style="10" bestFit="1" customWidth="1"/>
    <col min="6920" max="6921" width="0.8984375" style="10" customWidth="1"/>
    <col min="6922" max="6922" width="17.296875" style="10" bestFit="1" customWidth="1"/>
    <col min="6923" max="6923" width="0" style="10" hidden="1" customWidth="1"/>
    <col min="6924" max="6925" width="0.8984375" style="10" customWidth="1"/>
    <col min="6926" max="6926" width="19" style="10" customWidth="1"/>
    <col min="6927" max="6929" width="0.8984375" style="10" customWidth="1"/>
    <col min="6930" max="6930" width="17.69921875" style="10" bestFit="1" customWidth="1"/>
    <col min="6931" max="6932" width="0.8984375" style="10" customWidth="1"/>
    <col min="6933" max="6933" width="15" style="10" customWidth="1"/>
    <col min="6934" max="6935" width="0.8984375" style="10" customWidth="1"/>
    <col min="6936" max="6936" width="14.296875" style="10" bestFit="1" customWidth="1"/>
    <col min="6937" max="6938" width="0.8984375" style="10" customWidth="1"/>
    <col min="6939" max="6939" width="13.3984375" style="10" customWidth="1"/>
    <col min="6940" max="6941" width="0.8984375" style="10" customWidth="1"/>
    <col min="6942" max="6942" width="14.296875" style="10" bestFit="1" customWidth="1"/>
    <col min="6943" max="6943" width="0" style="10" hidden="1" customWidth="1"/>
    <col min="6944" max="6944" width="1" style="10" customWidth="1"/>
    <col min="6945" max="7168" width="9.09765625" style="10"/>
    <col min="7169" max="7169" width="36.3984375" style="10" customWidth="1"/>
    <col min="7170" max="7170" width="6" style="10" customWidth="1"/>
    <col min="7171" max="7171" width="1.09765625" style="10" customWidth="1"/>
    <col min="7172" max="7172" width="14.296875" style="10" bestFit="1" customWidth="1"/>
    <col min="7173" max="7174" width="0.8984375" style="10" customWidth="1"/>
    <col min="7175" max="7175" width="14" style="10" bestFit="1" customWidth="1"/>
    <col min="7176" max="7177" width="0.8984375" style="10" customWidth="1"/>
    <col min="7178" max="7178" width="17.296875" style="10" bestFit="1" customWidth="1"/>
    <col min="7179" max="7179" width="0" style="10" hidden="1" customWidth="1"/>
    <col min="7180" max="7181" width="0.8984375" style="10" customWidth="1"/>
    <col min="7182" max="7182" width="19" style="10" customWidth="1"/>
    <col min="7183" max="7185" width="0.8984375" style="10" customWidth="1"/>
    <col min="7186" max="7186" width="17.69921875" style="10" bestFit="1" customWidth="1"/>
    <col min="7187" max="7188" width="0.8984375" style="10" customWidth="1"/>
    <col min="7189" max="7189" width="15" style="10" customWidth="1"/>
    <col min="7190" max="7191" width="0.8984375" style="10" customWidth="1"/>
    <col min="7192" max="7192" width="14.296875" style="10" bestFit="1" customWidth="1"/>
    <col min="7193" max="7194" width="0.8984375" style="10" customWidth="1"/>
    <col min="7195" max="7195" width="13.3984375" style="10" customWidth="1"/>
    <col min="7196" max="7197" width="0.8984375" style="10" customWidth="1"/>
    <col min="7198" max="7198" width="14.296875" style="10" bestFit="1" customWidth="1"/>
    <col min="7199" max="7199" width="0" style="10" hidden="1" customWidth="1"/>
    <col min="7200" max="7200" width="1" style="10" customWidth="1"/>
    <col min="7201" max="7424" width="9.09765625" style="10"/>
    <col min="7425" max="7425" width="36.3984375" style="10" customWidth="1"/>
    <col min="7426" max="7426" width="6" style="10" customWidth="1"/>
    <col min="7427" max="7427" width="1.09765625" style="10" customWidth="1"/>
    <col min="7428" max="7428" width="14.296875" style="10" bestFit="1" customWidth="1"/>
    <col min="7429" max="7430" width="0.8984375" style="10" customWidth="1"/>
    <col min="7431" max="7431" width="14" style="10" bestFit="1" customWidth="1"/>
    <col min="7432" max="7433" width="0.8984375" style="10" customWidth="1"/>
    <col min="7434" max="7434" width="17.296875" style="10" bestFit="1" customWidth="1"/>
    <col min="7435" max="7435" width="0" style="10" hidden="1" customWidth="1"/>
    <col min="7436" max="7437" width="0.8984375" style="10" customWidth="1"/>
    <col min="7438" max="7438" width="19" style="10" customWidth="1"/>
    <col min="7439" max="7441" width="0.8984375" style="10" customWidth="1"/>
    <col min="7442" max="7442" width="17.69921875" style="10" bestFit="1" customWidth="1"/>
    <col min="7443" max="7444" width="0.8984375" style="10" customWidth="1"/>
    <col min="7445" max="7445" width="15" style="10" customWidth="1"/>
    <col min="7446" max="7447" width="0.8984375" style="10" customWidth="1"/>
    <col min="7448" max="7448" width="14.296875" style="10" bestFit="1" customWidth="1"/>
    <col min="7449" max="7450" width="0.8984375" style="10" customWidth="1"/>
    <col min="7451" max="7451" width="13.3984375" style="10" customWidth="1"/>
    <col min="7452" max="7453" width="0.8984375" style="10" customWidth="1"/>
    <col min="7454" max="7454" width="14.296875" style="10" bestFit="1" customWidth="1"/>
    <col min="7455" max="7455" width="0" style="10" hidden="1" customWidth="1"/>
    <col min="7456" max="7456" width="1" style="10" customWidth="1"/>
    <col min="7457" max="7680" width="9.09765625" style="10"/>
    <col min="7681" max="7681" width="36.3984375" style="10" customWidth="1"/>
    <col min="7682" max="7682" width="6" style="10" customWidth="1"/>
    <col min="7683" max="7683" width="1.09765625" style="10" customWidth="1"/>
    <col min="7684" max="7684" width="14.296875" style="10" bestFit="1" customWidth="1"/>
    <col min="7685" max="7686" width="0.8984375" style="10" customWidth="1"/>
    <col min="7687" max="7687" width="14" style="10" bestFit="1" customWidth="1"/>
    <col min="7688" max="7689" width="0.8984375" style="10" customWidth="1"/>
    <col min="7690" max="7690" width="17.296875" style="10" bestFit="1" customWidth="1"/>
    <col min="7691" max="7691" width="0" style="10" hidden="1" customWidth="1"/>
    <col min="7692" max="7693" width="0.8984375" style="10" customWidth="1"/>
    <col min="7694" max="7694" width="19" style="10" customWidth="1"/>
    <col min="7695" max="7697" width="0.8984375" style="10" customWidth="1"/>
    <col min="7698" max="7698" width="17.69921875" style="10" bestFit="1" customWidth="1"/>
    <col min="7699" max="7700" width="0.8984375" style="10" customWidth="1"/>
    <col min="7701" max="7701" width="15" style="10" customWidth="1"/>
    <col min="7702" max="7703" width="0.8984375" style="10" customWidth="1"/>
    <col min="7704" max="7704" width="14.296875" style="10" bestFit="1" customWidth="1"/>
    <col min="7705" max="7706" width="0.8984375" style="10" customWidth="1"/>
    <col min="7707" max="7707" width="13.3984375" style="10" customWidth="1"/>
    <col min="7708" max="7709" width="0.8984375" style="10" customWidth="1"/>
    <col min="7710" max="7710" width="14.296875" style="10" bestFit="1" customWidth="1"/>
    <col min="7711" max="7711" width="0" style="10" hidden="1" customWidth="1"/>
    <col min="7712" max="7712" width="1" style="10" customWidth="1"/>
    <col min="7713" max="7936" width="9.09765625" style="10"/>
    <col min="7937" max="7937" width="36.3984375" style="10" customWidth="1"/>
    <col min="7938" max="7938" width="6" style="10" customWidth="1"/>
    <col min="7939" max="7939" width="1.09765625" style="10" customWidth="1"/>
    <col min="7940" max="7940" width="14.296875" style="10" bestFit="1" customWidth="1"/>
    <col min="7941" max="7942" width="0.8984375" style="10" customWidth="1"/>
    <col min="7943" max="7943" width="14" style="10" bestFit="1" customWidth="1"/>
    <col min="7944" max="7945" width="0.8984375" style="10" customWidth="1"/>
    <col min="7946" max="7946" width="17.296875" style="10" bestFit="1" customWidth="1"/>
    <col min="7947" max="7947" width="0" style="10" hidden="1" customWidth="1"/>
    <col min="7948" max="7949" width="0.8984375" style="10" customWidth="1"/>
    <col min="7950" max="7950" width="19" style="10" customWidth="1"/>
    <col min="7951" max="7953" width="0.8984375" style="10" customWidth="1"/>
    <col min="7954" max="7954" width="17.69921875" style="10" bestFit="1" customWidth="1"/>
    <col min="7955" max="7956" width="0.8984375" style="10" customWidth="1"/>
    <col min="7957" max="7957" width="15" style="10" customWidth="1"/>
    <col min="7958" max="7959" width="0.8984375" style="10" customWidth="1"/>
    <col min="7960" max="7960" width="14.296875" style="10" bestFit="1" customWidth="1"/>
    <col min="7961" max="7962" width="0.8984375" style="10" customWidth="1"/>
    <col min="7963" max="7963" width="13.3984375" style="10" customWidth="1"/>
    <col min="7964" max="7965" width="0.8984375" style="10" customWidth="1"/>
    <col min="7966" max="7966" width="14.296875" style="10" bestFit="1" customWidth="1"/>
    <col min="7967" max="7967" width="0" style="10" hidden="1" customWidth="1"/>
    <col min="7968" max="7968" width="1" style="10" customWidth="1"/>
    <col min="7969" max="8192" width="9.09765625" style="10"/>
    <col min="8193" max="8193" width="36.3984375" style="10" customWidth="1"/>
    <col min="8194" max="8194" width="6" style="10" customWidth="1"/>
    <col min="8195" max="8195" width="1.09765625" style="10" customWidth="1"/>
    <col min="8196" max="8196" width="14.296875" style="10" bestFit="1" customWidth="1"/>
    <col min="8197" max="8198" width="0.8984375" style="10" customWidth="1"/>
    <col min="8199" max="8199" width="14" style="10" bestFit="1" customWidth="1"/>
    <col min="8200" max="8201" width="0.8984375" style="10" customWidth="1"/>
    <col min="8202" max="8202" width="17.296875" style="10" bestFit="1" customWidth="1"/>
    <col min="8203" max="8203" width="0" style="10" hidden="1" customWidth="1"/>
    <col min="8204" max="8205" width="0.8984375" style="10" customWidth="1"/>
    <col min="8206" max="8206" width="19" style="10" customWidth="1"/>
    <col min="8207" max="8209" width="0.8984375" style="10" customWidth="1"/>
    <col min="8210" max="8210" width="17.69921875" style="10" bestFit="1" customWidth="1"/>
    <col min="8211" max="8212" width="0.8984375" style="10" customWidth="1"/>
    <col min="8213" max="8213" width="15" style="10" customWidth="1"/>
    <col min="8214" max="8215" width="0.8984375" style="10" customWidth="1"/>
    <col min="8216" max="8216" width="14.296875" style="10" bestFit="1" customWidth="1"/>
    <col min="8217" max="8218" width="0.8984375" style="10" customWidth="1"/>
    <col min="8219" max="8219" width="13.3984375" style="10" customWidth="1"/>
    <col min="8220" max="8221" width="0.8984375" style="10" customWidth="1"/>
    <col min="8222" max="8222" width="14.296875" style="10" bestFit="1" customWidth="1"/>
    <col min="8223" max="8223" width="0" style="10" hidden="1" customWidth="1"/>
    <col min="8224" max="8224" width="1" style="10" customWidth="1"/>
    <col min="8225" max="8448" width="9.09765625" style="10"/>
    <col min="8449" max="8449" width="36.3984375" style="10" customWidth="1"/>
    <col min="8450" max="8450" width="6" style="10" customWidth="1"/>
    <col min="8451" max="8451" width="1.09765625" style="10" customWidth="1"/>
    <col min="8452" max="8452" width="14.296875" style="10" bestFit="1" customWidth="1"/>
    <col min="8453" max="8454" width="0.8984375" style="10" customWidth="1"/>
    <col min="8455" max="8455" width="14" style="10" bestFit="1" customWidth="1"/>
    <col min="8456" max="8457" width="0.8984375" style="10" customWidth="1"/>
    <col min="8458" max="8458" width="17.296875" style="10" bestFit="1" customWidth="1"/>
    <col min="8459" max="8459" width="0" style="10" hidden="1" customWidth="1"/>
    <col min="8460" max="8461" width="0.8984375" style="10" customWidth="1"/>
    <col min="8462" max="8462" width="19" style="10" customWidth="1"/>
    <col min="8463" max="8465" width="0.8984375" style="10" customWidth="1"/>
    <col min="8466" max="8466" width="17.69921875" style="10" bestFit="1" customWidth="1"/>
    <col min="8467" max="8468" width="0.8984375" style="10" customWidth="1"/>
    <col min="8469" max="8469" width="15" style="10" customWidth="1"/>
    <col min="8470" max="8471" width="0.8984375" style="10" customWidth="1"/>
    <col min="8472" max="8472" width="14.296875" style="10" bestFit="1" customWidth="1"/>
    <col min="8473" max="8474" width="0.8984375" style="10" customWidth="1"/>
    <col min="8475" max="8475" width="13.3984375" style="10" customWidth="1"/>
    <col min="8476" max="8477" width="0.8984375" style="10" customWidth="1"/>
    <col min="8478" max="8478" width="14.296875" style="10" bestFit="1" customWidth="1"/>
    <col min="8479" max="8479" width="0" style="10" hidden="1" customWidth="1"/>
    <col min="8480" max="8480" width="1" style="10" customWidth="1"/>
    <col min="8481" max="8704" width="9.09765625" style="10"/>
    <col min="8705" max="8705" width="36.3984375" style="10" customWidth="1"/>
    <col min="8706" max="8706" width="6" style="10" customWidth="1"/>
    <col min="8707" max="8707" width="1.09765625" style="10" customWidth="1"/>
    <col min="8708" max="8708" width="14.296875" style="10" bestFit="1" customWidth="1"/>
    <col min="8709" max="8710" width="0.8984375" style="10" customWidth="1"/>
    <col min="8711" max="8711" width="14" style="10" bestFit="1" customWidth="1"/>
    <col min="8712" max="8713" width="0.8984375" style="10" customWidth="1"/>
    <col min="8714" max="8714" width="17.296875" style="10" bestFit="1" customWidth="1"/>
    <col min="8715" max="8715" width="0" style="10" hidden="1" customWidth="1"/>
    <col min="8716" max="8717" width="0.8984375" style="10" customWidth="1"/>
    <col min="8718" max="8718" width="19" style="10" customWidth="1"/>
    <col min="8719" max="8721" width="0.8984375" style="10" customWidth="1"/>
    <col min="8722" max="8722" width="17.69921875" style="10" bestFit="1" customWidth="1"/>
    <col min="8723" max="8724" width="0.8984375" style="10" customWidth="1"/>
    <col min="8725" max="8725" width="15" style="10" customWidth="1"/>
    <col min="8726" max="8727" width="0.8984375" style="10" customWidth="1"/>
    <col min="8728" max="8728" width="14.296875" style="10" bestFit="1" customWidth="1"/>
    <col min="8729" max="8730" width="0.8984375" style="10" customWidth="1"/>
    <col min="8731" max="8731" width="13.3984375" style="10" customWidth="1"/>
    <col min="8732" max="8733" width="0.8984375" style="10" customWidth="1"/>
    <col min="8734" max="8734" width="14.296875" style="10" bestFit="1" customWidth="1"/>
    <col min="8735" max="8735" width="0" style="10" hidden="1" customWidth="1"/>
    <col min="8736" max="8736" width="1" style="10" customWidth="1"/>
    <col min="8737" max="8960" width="9.09765625" style="10"/>
    <col min="8961" max="8961" width="36.3984375" style="10" customWidth="1"/>
    <col min="8962" max="8962" width="6" style="10" customWidth="1"/>
    <col min="8963" max="8963" width="1.09765625" style="10" customWidth="1"/>
    <col min="8964" max="8964" width="14.296875" style="10" bestFit="1" customWidth="1"/>
    <col min="8965" max="8966" width="0.8984375" style="10" customWidth="1"/>
    <col min="8967" max="8967" width="14" style="10" bestFit="1" customWidth="1"/>
    <col min="8968" max="8969" width="0.8984375" style="10" customWidth="1"/>
    <col min="8970" max="8970" width="17.296875" style="10" bestFit="1" customWidth="1"/>
    <col min="8971" max="8971" width="0" style="10" hidden="1" customWidth="1"/>
    <col min="8972" max="8973" width="0.8984375" style="10" customWidth="1"/>
    <col min="8974" max="8974" width="19" style="10" customWidth="1"/>
    <col min="8975" max="8977" width="0.8984375" style="10" customWidth="1"/>
    <col min="8978" max="8978" width="17.69921875" style="10" bestFit="1" customWidth="1"/>
    <col min="8979" max="8980" width="0.8984375" style="10" customWidth="1"/>
    <col min="8981" max="8981" width="15" style="10" customWidth="1"/>
    <col min="8982" max="8983" width="0.8984375" style="10" customWidth="1"/>
    <col min="8984" max="8984" width="14.296875" style="10" bestFit="1" customWidth="1"/>
    <col min="8985" max="8986" width="0.8984375" style="10" customWidth="1"/>
    <col min="8987" max="8987" width="13.3984375" style="10" customWidth="1"/>
    <col min="8988" max="8989" width="0.8984375" style="10" customWidth="1"/>
    <col min="8990" max="8990" width="14.296875" style="10" bestFit="1" customWidth="1"/>
    <col min="8991" max="8991" width="0" style="10" hidden="1" customWidth="1"/>
    <col min="8992" max="8992" width="1" style="10" customWidth="1"/>
    <col min="8993" max="9216" width="9.09765625" style="10"/>
    <col min="9217" max="9217" width="36.3984375" style="10" customWidth="1"/>
    <col min="9218" max="9218" width="6" style="10" customWidth="1"/>
    <col min="9219" max="9219" width="1.09765625" style="10" customWidth="1"/>
    <col min="9220" max="9220" width="14.296875" style="10" bestFit="1" customWidth="1"/>
    <col min="9221" max="9222" width="0.8984375" style="10" customWidth="1"/>
    <col min="9223" max="9223" width="14" style="10" bestFit="1" customWidth="1"/>
    <col min="9224" max="9225" width="0.8984375" style="10" customWidth="1"/>
    <col min="9226" max="9226" width="17.296875" style="10" bestFit="1" customWidth="1"/>
    <col min="9227" max="9227" width="0" style="10" hidden="1" customWidth="1"/>
    <col min="9228" max="9229" width="0.8984375" style="10" customWidth="1"/>
    <col min="9230" max="9230" width="19" style="10" customWidth="1"/>
    <col min="9231" max="9233" width="0.8984375" style="10" customWidth="1"/>
    <col min="9234" max="9234" width="17.69921875" style="10" bestFit="1" customWidth="1"/>
    <col min="9235" max="9236" width="0.8984375" style="10" customWidth="1"/>
    <col min="9237" max="9237" width="15" style="10" customWidth="1"/>
    <col min="9238" max="9239" width="0.8984375" style="10" customWidth="1"/>
    <col min="9240" max="9240" width="14.296875" style="10" bestFit="1" customWidth="1"/>
    <col min="9241" max="9242" width="0.8984375" style="10" customWidth="1"/>
    <col min="9243" max="9243" width="13.3984375" style="10" customWidth="1"/>
    <col min="9244" max="9245" width="0.8984375" style="10" customWidth="1"/>
    <col min="9246" max="9246" width="14.296875" style="10" bestFit="1" customWidth="1"/>
    <col min="9247" max="9247" width="0" style="10" hidden="1" customWidth="1"/>
    <col min="9248" max="9248" width="1" style="10" customWidth="1"/>
    <col min="9249" max="9472" width="9.09765625" style="10"/>
    <col min="9473" max="9473" width="36.3984375" style="10" customWidth="1"/>
    <col min="9474" max="9474" width="6" style="10" customWidth="1"/>
    <col min="9475" max="9475" width="1.09765625" style="10" customWidth="1"/>
    <col min="9476" max="9476" width="14.296875" style="10" bestFit="1" customWidth="1"/>
    <col min="9477" max="9478" width="0.8984375" style="10" customWidth="1"/>
    <col min="9479" max="9479" width="14" style="10" bestFit="1" customWidth="1"/>
    <col min="9480" max="9481" width="0.8984375" style="10" customWidth="1"/>
    <col min="9482" max="9482" width="17.296875" style="10" bestFit="1" customWidth="1"/>
    <col min="9483" max="9483" width="0" style="10" hidden="1" customWidth="1"/>
    <col min="9484" max="9485" width="0.8984375" style="10" customWidth="1"/>
    <col min="9486" max="9486" width="19" style="10" customWidth="1"/>
    <col min="9487" max="9489" width="0.8984375" style="10" customWidth="1"/>
    <col min="9490" max="9490" width="17.69921875" style="10" bestFit="1" customWidth="1"/>
    <col min="9491" max="9492" width="0.8984375" style="10" customWidth="1"/>
    <col min="9493" max="9493" width="15" style="10" customWidth="1"/>
    <col min="9494" max="9495" width="0.8984375" style="10" customWidth="1"/>
    <col min="9496" max="9496" width="14.296875" style="10" bestFit="1" customWidth="1"/>
    <col min="9497" max="9498" width="0.8984375" style="10" customWidth="1"/>
    <col min="9499" max="9499" width="13.3984375" style="10" customWidth="1"/>
    <col min="9500" max="9501" width="0.8984375" style="10" customWidth="1"/>
    <col min="9502" max="9502" width="14.296875" style="10" bestFit="1" customWidth="1"/>
    <col min="9503" max="9503" width="0" style="10" hidden="1" customWidth="1"/>
    <col min="9504" max="9504" width="1" style="10" customWidth="1"/>
    <col min="9505" max="9728" width="9.09765625" style="10"/>
    <col min="9729" max="9729" width="36.3984375" style="10" customWidth="1"/>
    <col min="9730" max="9730" width="6" style="10" customWidth="1"/>
    <col min="9731" max="9731" width="1.09765625" style="10" customWidth="1"/>
    <col min="9732" max="9732" width="14.296875" style="10" bestFit="1" customWidth="1"/>
    <col min="9733" max="9734" width="0.8984375" style="10" customWidth="1"/>
    <col min="9735" max="9735" width="14" style="10" bestFit="1" customWidth="1"/>
    <col min="9736" max="9737" width="0.8984375" style="10" customWidth="1"/>
    <col min="9738" max="9738" width="17.296875" style="10" bestFit="1" customWidth="1"/>
    <col min="9739" max="9739" width="0" style="10" hidden="1" customWidth="1"/>
    <col min="9740" max="9741" width="0.8984375" style="10" customWidth="1"/>
    <col min="9742" max="9742" width="19" style="10" customWidth="1"/>
    <col min="9743" max="9745" width="0.8984375" style="10" customWidth="1"/>
    <col min="9746" max="9746" width="17.69921875" style="10" bestFit="1" customWidth="1"/>
    <col min="9747" max="9748" width="0.8984375" style="10" customWidth="1"/>
    <col min="9749" max="9749" width="15" style="10" customWidth="1"/>
    <col min="9750" max="9751" width="0.8984375" style="10" customWidth="1"/>
    <col min="9752" max="9752" width="14.296875" style="10" bestFit="1" customWidth="1"/>
    <col min="9753" max="9754" width="0.8984375" style="10" customWidth="1"/>
    <col min="9755" max="9755" width="13.3984375" style="10" customWidth="1"/>
    <col min="9756" max="9757" width="0.8984375" style="10" customWidth="1"/>
    <col min="9758" max="9758" width="14.296875" style="10" bestFit="1" customWidth="1"/>
    <col min="9759" max="9759" width="0" style="10" hidden="1" customWidth="1"/>
    <col min="9760" max="9760" width="1" style="10" customWidth="1"/>
    <col min="9761" max="9984" width="9.09765625" style="10"/>
    <col min="9985" max="9985" width="36.3984375" style="10" customWidth="1"/>
    <col min="9986" max="9986" width="6" style="10" customWidth="1"/>
    <col min="9987" max="9987" width="1.09765625" style="10" customWidth="1"/>
    <col min="9988" max="9988" width="14.296875" style="10" bestFit="1" customWidth="1"/>
    <col min="9989" max="9990" width="0.8984375" style="10" customWidth="1"/>
    <col min="9991" max="9991" width="14" style="10" bestFit="1" customWidth="1"/>
    <col min="9992" max="9993" width="0.8984375" style="10" customWidth="1"/>
    <col min="9994" max="9994" width="17.296875" style="10" bestFit="1" customWidth="1"/>
    <col min="9995" max="9995" width="0" style="10" hidden="1" customWidth="1"/>
    <col min="9996" max="9997" width="0.8984375" style="10" customWidth="1"/>
    <col min="9998" max="9998" width="19" style="10" customWidth="1"/>
    <col min="9999" max="10001" width="0.8984375" style="10" customWidth="1"/>
    <col min="10002" max="10002" width="17.69921875" style="10" bestFit="1" customWidth="1"/>
    <col min="10003" max="10004" width="0.8984375" style="10" customWidth="1"/>
    <col min="10005" max="10005" width="15" style="10" customWidth="1"/>
    <col min="10006" max="10007" width="0.8984375" style="10" customWidth="1"/>
    <col min="10008" max="10008" width="14.296875" style="10" bestFit="1" customWidth="1"/>
    <col min="10009" max="10010" width="0.8984375" style="10" customWidth="1"/>
    <col min="10011" max="10011" width="13.3984375" style="10" customWidth="1"/>
    <col min="10012" max="10013" width="0.8984375" style="10" customWidth="1"/>
    <col min="10014" max="10014" width="14.296875" style="10" bestFit="1" customWidth="1"/>
    <col min="10015" max="10015" width="0" style="10" hidden="1" customWidth="1"/>
    <col min="10016" max="10016" width="1" style="10" customWidth="1"/>
    <col min="10017" max="10240" width="9.09765625" style="10"/>
    <col min="10241" max="10241" width="36.3984375" style="10" customWidth="1"/>
    <col min="10242" max="10242" width="6" style="10" customWidth="1"/>
    <col min="10243" max="10243" width="1.09765625" style="10" customWidth="1"/>
    <col min="10244" max="10244" width="14.296875" style="10" bestFit="1" customWidth="1"/>
    <col min="10245" max="10246" width="0.8984375" style="10" customWidth="1"/>
    <col min="10247" max="10247" width="14" style="10" bestFit="1" customWidth="1"/>
    <col min="10248" max="10249" width="0.8984375" style="10" customWidth="1"/>
    <col min="10250" max="10250" width="17.296875" style="10" bestFit="1" customWidth="1"/>
    <col min="10251" max="10251" width="0" style="10" hidden="1" customWidth="1"/>
    <col min="10252" max="10253" width="0.8984375" style="10" customWidth="1"/>
    <col min="10254" max="10254" width="19" style="10" customWidth="1"/>
    <col min="10255" max="10257" width="0.8984375" style="10" customWidth="1"/>
    <col min="10258" max="10258" width="17.69921875" style="10" bestFit="1" customWidth="1"/>
    <col min="10259" max="10260" width="0.8984375" style="10" customWidth="1"/>
    <col min="10261" max="10261" width="15" style="10" customWidth="1"/>
    <col min="10262" max="10263" width="0.8984375" style="10" customWidth="1"/>
    <col min="10264" max="10264" width="14.296875" style="10" bestFit="1" customWidth="1"/>
    <col min="10265" max="10266" width="0.8984375" style="10" customWidth="1"/>
    <col min="10267" max="10267" width="13.3984375" style="10" customWidth="1"/>
    <col min="10268" max="10269" width="0.8984375" style="10" customWidth="1"/>
    <col min="10270" max="10270" width="14.296875" style="10" bestFit="1" customWidth="1"/>
    <col min="10271" max="10271" width="0" style="10" hidden="1" customWidth="1"/>
    <col min="10272" max="10272" width="1" style="10" customWidth="1"/>
    <col min="10273" max="10496" width="9.09765625" style="10"/>
    <col min="10497" max="10497" width="36.3984375" style="10" customWidth="1"/>
    <col min="10498" max="10498" width="6" style="10" customWidth="1"/>
    <col min="10499" max="10499" width="1.09765625" style="10" customWidth="1"/>
    <col min="10500" max="10500" width="14.296875" style="10" bestFit="1" customWidth="1"/>
    <col min="10501" max="10502" width="0.8984375" style="10" customWidth="1"/>
    <col min="10503" max="10503" width="14" style="10" bestFit="1" customWidth="1"/>
    <col min="10504" max="10505" width="0.8984375" style="10" customWidth="1"/>
    <col min="10506" max="10506" width="17.296875" style="10" bestFit="1" customWidth="1"/>
    <col min="10507" max="10507" width="0" style="10" hidden="1" customWidth="1"/>
    <col min="10508" max="10509" width="0.8984375" style="10" customWidth="1"/>
    <col min="10510" max="10510" width="19" style="10" customWidth="1"/>
    <col min="10511" max="10513" width="0.8984375" style="10" customWidth="1"/>
    <col min="10514" max="10514" width="17.69921875" style="10" bestFit="1" customWidth="1"/>
    <col min="10515" max="10516" width="0.8984375" style="10" customWidth="1"/>
    <col min="10517" max="10517" width="15" style="10" customWidth="1"/>
    <col min="10518" max="10519" width="0.8984375" style="10" customWidth="1"/>
    <col min="10520" max="10520" width="14.296875" style="10" bestFit="1" customWidth="1"/>
    <col min="10521" max="10522" width="0.8984375" style="10" customWidth="1"/>
    <col min="10523" max="10523" width="13.3984375" style="10" customWidth="1"/>
    <col min="10524" max="10525" width="0.8984375" style="10" customWidth="1"/>
    <col min="10526" max="10526" width="14.296875" style="10" bestFit="1" customWidth="1"/>
    <col min="10527" max="10527" width="0" style="10" hidden="1" customWidth="1"/>
    <col min="10528" max="10528" width="1" style="10" customWidth="1"/>
    <col min="10529" max="10752" width="9.09765625" style="10"/>
    <col min="10753" max="10753" width="36.3984375" style="10" customWidth="1"/>
    <col min="10754" max="10754" width="6" style="10" customWidth="1"/>
    <col min="10755" max="10755" width="1.09765625" style="10" customWidth="1"/>
    <col min="10756" max="10756" width="14.296875" style="10" bestFit="1" customWidth="1"/>
    <col min="10757" max="10758" width="0.8984375" style="10" customWidth="1"/>
    <col min="10759" max="10759" width="14" style="10" bestFit="1" customWidth="1"/>
    <col min="10760" max="10761" width="0.8984375" style="10" customWidth="1"/>
    <col min="10762" max="10762" width="17.296875" style="10" bestFit="1" customWidth="1"/>
    <col min="10763" max="10763" width="0" style="10" hidden="1" customWidth="1"/>
    <col min="10764" max="10765" width="0.8984375" style="10" customWidth="1"/>
    <col min="10766" max="10766" width="19" style="10" customWidth="1"/>
    <col min="10767" max="10769" width="0.8984375" style="10" customWidth="1"/>
    <col min="10770" max="10770" width="17.69921875" style="10" bestFit="1" customWidth="1"/>
    <col min="10771" max="10772" width="0.8984375" style="10" customWidth="1"/>
    <col min="10773" max="10773" width="15" style="10" customWidth="1"/>
    <col min="10774" max="10775" width="0.8984375" style="10" customWidth="1"/>
    <col min="10776" max="10776" width="14.296875" style="10" bestFit="1" customWidth="1"/>
    <col min="10777" max="10778" width="0.8984375" style="10" customWidth="1"/>
    <col min="10779" max="10779" width="13.3984375" style="10" customWidth="1"/>
    <col min="10780" max="10781" width="0.8984375" style="10" customWidth="1"/>
    <col min="10782" max="10782" width="14.296875" style="10" bestFit="1" customWidth="1"/>
    <col min="10783" max="10783" width="0" style="10" hidden="1" customWidth="1"/>
    <col min="10784" max="10784" width="1" style="10" customWidth="1"/>
    <col min="10785" max="11008" width="9.09765625" style="10"/>
    <col min="11009" max="11009" width="36.3984375" style="10" customWidth="1"/>
    <col min="11010" max="11010" width="6" style="10" customWidth="1"/>
    <col min="11011" max="11011" width="1.09765625" style="10" customWidth="1"/>
    <col min="11012" max="11012" width="14.296875" style="10" bestFit="1" customWidth="1"/>
    <col min="11013" max="11014" width="0.8984375" style="10" customWidth="1"/>
    <col min="11015" max="11015" width="14" style="10" bestFit="1" customWidth="1"/>
    <col min="11016" max="11017" width="0.8984375" style="10" customWidth="1"/>
    <col min="11018" max="11018" width="17.296875" style="10" bestFit="1" customWidth="1"/>
    <col min="11019" max="11019" width="0" style="10" hidden="1" customWidth="1"/>
    <col min="11020" max="11021" width="0.8984375" style="10" customWidth="1"/>
    <col min="11022" max="11022" width="19" style="10" customWidth="1"/>
    <col min="11023" max="11025" width="0.8984375" style="10" customWidth="1"/>
    <col min="11026" max="11026" width="17.69921875" style="10" bestFit="1" customWidth="1"/>
    <col min="11027" max="11028" width="0.8984375" style="10" customWidth="1"/>
    <col min="11029" max="11029" width="15" style="10" customWidth="1"/>
    <col min="11030" max="11031" width="0.8984375" style="10" customWidth="1"/>
    <col min="11032" max="11032" width="14.296875" style="10" bestFit="1" customWidth="1"/>
    <col min="11033" max="11034" width="0.8984375" style="10" customWidth="1"/>
    <col min="11035" max="11035" width="13.3984375" style="10" customWidth="1"/>
    <col min="11036" max="11037" width="0.8984375" style="10" customWidth="1"/>
    <col min="11038" max="11038" width="14.296875" style="10" bestFit="1" customWidth="1"/>
    <col min="11039" max="11039" width="0" style="10" hidden="1" customWidth="1"/>
    <col min="11040" max="11040" width="1" style="10" customWidth="1"/>
    <col min="11041" max="11264" width="9.09765625" style="10"/>
    <col min="11265" max="11265" width="36.3984375" style="10" customWidth="1"/>
    <col min="11266" max="11266" width="6" style="10" customWidth="1"/>
    <col min="11267" max="11267" width="1.09765625" style="10" customWidth="1"/>
    <col min="11268" max="11268" width="14.296875" style="10" bestFit="1" customWidth="1"/>
    <col min="11269" max="11270" width="0.8984375" style="10" customWidth="1"/>
    <col min="11271" max="11271" width="14" style="10" bestFit="1" customWidth="1"/>
    <col min="11272" max="11273" width="0.8984375" style="10" customWidth="1"/>
    <col min="11274" max="11274" width="17.296875" style="10" bestFit="1" customWidth="1"/>
    <col min="11275" max="11275" width="0" style="10" hidden="1" customWidth="1"/>
    <col min="11276" max="11277" width="0.8984375" style="10" customWidth="1"/>
    <col min="11278" max="11278" width="19" style="10" customWidth="1"/>
    <col min="11279" max="11281" width="0.8984375" style="10" customWidth="1"/>
    <col min="11282" max="11282" width="17.69921875" style="10" bestFit="1" customWidth="1"/>
    <col min="11283" max="11284" width="0.8984375" style="10" customWidth="1"/>
    <col min="11285" max="11285" width="15" style="10" customWidth="1"/>
    <col min="11286" max="11287" width="0.8984375" style="10" customWidth="1"/>
    <col min="11288" max="11288" width="14.296875" style="10" bestFit="1" customWidth="1"/>
    <col min="11289" max="11290" width="0.8984375" style="10" customWidth="1"/>
    <col min="11291" max="11291" width="13.3984375" style="10" customWidth="1"/>
    <col min="11292" max="11293" width="0.8984375" style="10" customWidth="1"/>
    <col min="11294" max="11294" width="14.296875" style="10" bestFit="1" customWidth="1"/>
    <col min="11295" max="11295" width="0" style="10" hidden="1" customWidth="1"/>
    <col min="11296" max="11296" width="1" style="10" customWidth="1"/>
    <col min="11297" max="11520" width="9.09765625" style="10"/>
    <col min="11521" max="11521" width="36.3984375" style="10" customWidth="1"/>
    <col min="11522" max="11522" width="6" style="10" customWidth="1"/>
    <col min="11523" max="11523" width="1.09765625" style="10" customWidth="1"/>
    <col min="11524" max="11524" width="14.296875" style="10" bestFit="1" customWidth="1"/>
    <col min="11525" max="11526" width="0.8984375" style="10" customWidth="1"/>
    <col min="11527" max="11527" width="14" style="10" bestFit="1" customWidth="1"/>
    <col min="11528" max="11529" width="0.8984375" style="10" customWidth="1"/>
    <col min="11530" max="11530" width="17.296875" style="10" bestFit="1" customWidth="1"/>
    <col min="11531" max="11531" width="0" style="10" hidden="1" customWidth="1"/>
    <col min="11532" max="11533" width="0.8984375" style="10" customWidth="1"/>
    <col min="11534" max="11534" width="19" style="10" customWidth="1"/>
    <col min="11535" max="11537" width="0.8984375" style="10" customWidth="1"/>
    <col min="11538" max="11538" width="17.69921875" style="10" bestFit="1" customWidth="1"/>
    <col min="11539" max="11540" width="0.8984375" style="10" customWidth="1"/>
    <col min="11541" max="11541" width="15" style="10" customWidth="1"/>
    <col min="11542" max="11543" width="0.8984375" style="10" customWidth="1"/>
    <col min="11544" max="11544" width="14.296875" style="10" bestFit="1" customWidth="1"/>
    <col min="11545" max="11546" width="0.8984375" style="10" customWidth="1"/>
    <col min="11547" max="11547" width="13.3984375" style="10" customWidth="1"/>
    <col min="11548" max="11549" width="0.8984375" style="10" customWidth="1"/>
    <col min="11550" max="11550" width="14.296875" style="10" bestFit="1" customWidth="1"/>
    <col min="11551" max="11551" width="0" style="10" hidden="1" customWidth="1"/>
    <col min="11552" max="11552" width="1" style="10" customWidth="1"/>
    <col min="11553" max="11776" width="9.09765625" style="10"/>
    <col min="11777" max="11777" width="36.3984375" style="10" customWidth="1"/>
    <col min="11778" max="11778" width="6" style="10" customWidth="1"/>
    <col min="11779" max="11779" width="1.09765625" style="10" customWidth="1"/>
    <col min="11780" max="11780" width="14.296875" style="10" bestFit="1" customWidth="1"/>
    <col min="11781" max="11782" width="0.8984375" style="10" customWidth="1"/>
    <col min="11783" max="11783" width="14" style="10" bestFit="1" customWidth="1"/>
    <col min="11784" max="11785" width="0.8984375" style="10" customWidth="1"/>
    <col min="11786" max="11786" width="17.296875" style="10" bestFit="1" customWidth="1"/>
    <col min="11787" max="11787" width="0" style="10" hidden="1" customWidth="1"/>
    <col min="11788" max="11789" width="0.8984375" style="10" customWidth="1"/>
    <col min="11790" max="11790" width="19" style="10" customWidth="1"/>
    <col min="11791" max="11793" width="0.8984375" style="10" customWidth="1"/>
    <col min="11794" max="11794" width="17.69921875" style="10" bestFit="1" customWidth="1"/>
    <col min="11795" max="11796" width="0.8984375" style="10" customWidth="1"/>
    <col min="11797" max="11797" width="15" style="10" customWidth="1"/>
    <col min="11798" max="11799" width="0.8984375" style="10" customWidth="1"/>
    <col min="11800" max="11800" width="14.296875" style="10" bestFit="1" customWidth="1"/>
    <col min="11801" max="11802" width="0.8984375" style="10" customWidth="1"/>
    <col min="11803" max="11803" width="13.3984375" style="10" customWidth="1"/>
    <col min="11804" max="11805" width="0.8984375" style="10" customWidth="1"/>
    <col min="11806" max="11806" width="14.296875" style="10" bestFit="1" customWidth="1"/>
    <col min="11807" max="11807" width="0" style="10" hidden="1" customWidth="1"/>
    <col min="11808" max="11808" width="1" style="10" customWidth="1"/>
    <col min="11809" max="12032" width="9.09765625" style="10"/>
    <col min="12033" max="12033" width="36.3984375" style="10" customWidth="1"/>
    <col min="12034" max="12034" width="6" style="10" customWidth="1"/>
    <col min="12035" max="12035" width="1.09765625" style="10" customWidth="1"/>
    <col min="12036" max="12036" width="14.296875" style="10" bestFit="1" customWidth="1"/>
    <col min="12037" max="12038" width="0.8984375" style="10" customWidth="1"/>
    <col min="12039" max="12039" width="14" style="10" bestFit="1" customWidth="1"/>
    <col min="12040" max="12041" width="0.8984375" style="10" customWidth="1"/>
    <col min="12042" max="12042" width="17.296875" style="10" bestFit="1" customWidth="1"/>
    <col min="12043" max="12043" width="0" style="10" hidden="1" customWidth="1"/>
    <col min="12044" max="12045" width="0.8984375" style="10" customWidth="1"/>
    <col min="12046" max="12046" width="19" style="10" customWidth="1"/>
    <col min="12047" max="12049" width="0.8984375" style="10" customWidth="1"/>
    <col min="12050" max="12050" width="17.69921875" style="10" bestFit="1" customWidth="1"/>
    <col min="12051" max="12052" width="0.8984375" style="10" customWidth="1"/>
    <col min="12053" max="12053" width="15" style="10" customWidth="1"/>
    <col min="12054" max="12055" width="0.8984375" style="10" customWidth="1"/>
    <col min="12056" max="12056" width="14.296875" style="10" bestFit="1" customWidth="1"/>
    <col min="12057" max="12058" width="0.8984375" style="10" customWidth="1"/>
    <col min="12059" max="12059" width="13.3984375" style="10" customWidth="1"/>
    <col min="12060" max="12061" width="0.8984375" style="10" customWidth="1"/>
    <col min="12062" max="12062" width="14.296875" style="10" bestFit="1" customWidth="1"/>
    <col min="12063" max="12063" width="0" style="10" hidden="1" customWidth="1"/>
    <col min="12064" max="12064" width="1" style="10" customWidth="1"/>
    <col min="12065" max="12288" width="9.09765625" style="10"/>
    <col min="12289" max="12289" width="36.3984375" style="10" customWidth="1"/>
    <col min="12290" max="12290" width="6" style="10" customWidth="1"/>
    <col min="12291" max="12291" width="1.09765625" style="10" customWidth="1"/>
    <col min="12292" max="12292" width="14.296875" style="10" bestFit="1" customWidth="1"/>
    <col min="12293" max="12294" width="0.8984375" style="10" customWidth="1"/>
    <col min="12295" max="12295" width="14" style="10" bestFit="1" customWidth="1"/>
    <col min="12296" max="12297" width="0.8984375" style="10" customWidth="1"/>
    <col min="12298" max="12298" width="17.296875" style="10" bestFit="1" customWidth="1"/>
    <col min="12299" max="12299" width="0" style="10" hidden="1" customWidth="1"/>
    <col min="12300" max="12301" width="0.8984375" style="10" customWidth="1"/>
    <col min="12302" max="12302" width="19" style="10" customWidth="1"/>
    <col min="12303" max="12305" width="0.8984375" style="10" customWidth="1"/>
    <col min="12306" max="12306" width="17.69921875" style="10" bestFit="1" customWidth="1"/>
    <col min="12307" max="12308" width="0.8984375" style="10" customWidth="1"/>
    <col min="12309" max="12309" width="15" style="10" customWidth="1"/>
    <col min="12310" max="12311" width="0.8984375" style="10" customWidth="1"/>
    <col min="12312" max="12312" width="14.296875" style="10" bestFit="1" customWidth="1"/>
    <col min="12313" max="12314" width="0.8984375" style="10" customWidth="1"/>
    <col min="12315" max="12315" width="13.3984375" style="10" customWidth="1"/>
    <col min="12316" max="12317" width="0.8984375" style="10" customWidth="1"/>
    <col min="12318" max="12318" width="14.296875" style="10" bestFit="1" customWidth="1"/>
    <col min="12319" max="12319" width="0" style="10" hidden="1" customWidth="1"/>
    <col min="12320" max="12320" width="1" style="10" customWidth="1"/>
    <col min="12321" max="12544" width="9.09765625" style="10"/>
    <col min="12545" max="12545" width="36.3984375" style="10" customWidth="1"/>
    <col min="12546" max="12546" width="6" style="10" customWidth="1"/>
    <col min="12547" max="12547" width="1.09765625" style="10" customWidth="1"/>
    <col min="12548" max="12548" width="14.296875" style="10" bestFit="1" customWidth="1"/>
    <col min="12549" max="12550" width="0.8984375" style="10" customWidth="1"/>
    <col min="12551" max="12551" width="14" style="10" bestFit="1" customWidth="1"/>
    <col min="12552" max="12553" width="0.8984375" style="10" customWidth="1"/>
    <col min="12554" max="12554" width="17.296875" style="10" bestFit="1" customWidth="1"/>
    <col min="12555" max="12555" width="0" style="10" hidden="1" customWidth="1"/>
    <col min="12556" max="12557" width="0.8984375" style="10" customWidth="1"/>
    <col min="12558" max="12558" width="19" style="10" customWidth="1"/>
    <col min="12559" max="12561" width="0.8984375" style="10" customWidth="1"/>
    <col min="12562" max="12562" width="17.69921875" style="10" bestFit="1" customWidth="1"/>
    <col min="12563" max="12564" width="0.8984375" style="10" customWidth="1"/>
    <col min="12565" max="12565" width="15" style="10" customWidth="1"/>
    <col min="12566" max="12567" width="0.8984375" style="10" customWidth="1"/>
    <col min="12568" max="12568" width="14.296875" style="10" bestFit="1" customWidth="1"/>
    <col min="12569" max="12570" width="0.8984375" style="10" customWidth="1"/>
    <col min="12571" max="12571" width="13.3984375" style="10" customWidth="1"/>
    <col min="12572" max="12573" width="0.8984375" style="10" customWidth="1"/>
    <col min="12574" max="12574" width="14.296875" style="10" bestFit="1" customWidth="1"/>
    <col min="12575" max="12575" width="0" style="10" hidden="1" customWidth="1"/>
    <col min="12576" max="12576" width="1" style="10" customWidth="1"/>
    <col min="12577" max="12800" width="9.09765625" style="10"/>
    <col min="12801" max="12801" width="36.3984375" style="10" customWidth="1"/>
    <col min="12802" max="12802" width="6" style="10" customWidth="1"/>
    <col min="12803" max="12803" width="1.09765625" style="10" customWidth="1"/>
    <col min="12804" max="12804" width="14.296875" style="10" bestFit="1" customWidth="1"/>
    <col min="12805" max="12806" width="0.8984375" style="10" customWidth="1"/>
    <col min="12807" max="12807" width="14" style="10" bestFit="1" customWidth="1"/>
    <col min="12808" max="12809" width="0.8984375" style="10" customWidth="1"/>
    <col min="12810" max="12810" width="17.296875" style="10" bestFit="1" customWidth="1"/>
    <col min="12811" max="12811" width="0" style="10" hidden="1" customWidth="1"/>
    <col min="12812" max="12813" width="0.8984375" style="10" customWidth="1"/>
    <col min="12814" max="12814" width="19" style="10" customWidth="1"/>
    <col min="12815" max="12817" width="0.8984375" style="10" customWidth="1"/>
    <col min="12818" max="12818" width="17.69921875" style="10" bestFit="1" customWidth="1"/>
    <col min="12819" max="12820" width="0.8984375" style="10" customWidth="1"/>
    <col min="12821" max="12821" width="15" style="10" customWidth="1"/>
    <col min="12822" max="12823" width="0.8984375" style="10" customWidth="1"/>
    <col min="12824" max="12824" width="14.296875" style="10" bestFit="1" customWidth="1"/>
    <col min="12825" max="12826" width="0.8984375" style="10" customWidth="1"/>
    <col min="12827" max="12827" width="13.3984375" style="10" customWidth="1"/>
    <col min="12828" max="12829" width="0.8984375" style="10" customWidth="1"/>
    <col min="12830" max="12830" width="14.296875" style="10" bestFit="1" customWidth="1"/>
    <col min="12831" max="12831" width="0" style="10" hidden="1" customWidth="1"/>
    <col min="12832" max="12832" width="1" style="10" customWidth="1"/>
    <col min="12833" max="13056" width="9.09765625" style="10"/>
    <col min="13057" max="13057" width="36.3984375" style="10" customWidth="1"/>
    <col min="13058" max="13058" width="6" style="10" customWidth="1"/>
    <col min="13059" max="13059" width="1.09765625" style="10" customWidth="1"/>
    <col min="13060" max="13060" width="14.296875" style="10" bestFit="1" customWidth="1"/>
    <col min="13061" max="13062" width="0.8984375" style="10" customWidth="1"/>
    <col min="13063" max="13063" width="14" style="10" bestFit="1" customWidth="1"/>
    <col min="13064" max="13065" width="0.8984375" style="10" customWidth="1"/>
    <col min="13066" max="13066" width="17.296875" style="10" bestFit="1" customWidth="1"/>
    <col min="13067" max="13067" width="0" style="10" hidden="1" customWidth="1"/>
    <col min="13068" max="13069" width="0.8984375" style="10" customWidth="1"/>
    <col min="13070" max="13070" width="19" style="10" customWidth="1"/>
    <col min="13071" max="13073" width="0.8984375" style="10" customWidth="1"/>
    <col min="13074" max="13074" width="17.69921875" style="10" bestFit="1" customWidth="1"/>
    <col min="13075" max="13076" width="0.8984375" style="10" customWidth="1"/>
    <col min="13077" max="13077" width="15" style="10" customWidth="1"/>
    <col min="13078" max="13079" width="0.8984375" style="10" customWidth="1"/>
    <col min="13080" max="13080" width="14.296875" style="10" bestFit="1" customWidth="1"/>
    <col min="13081" max="13082" width="0.8984375" style="10" customWidth="1"/>
    <col min="13083" max="13083" width="13.3984375" style="10" customWidth="1"/>
    <col min="13084" max="13085" width="0.8984375" style="10" customWidth="1"/>
    <col min="13086" max="13086" width="14.296875" style="10" bestFit="1" customWidth="1"/>
    <col min="13087" max="13087" width="0" style="10" hidden="1" customWidth="1"/>
    <col min="13088" max="13088" width="1" style="10" customWidth="1"/>
    <col min="13089" max="13312" width="9.09765625" style="10"/>
    <col min="13313" max="13313" width="36.3984375" style="10" customWidth="1"/>
    <col min="13314" max="13314" width="6" style="10" customWidth="1"/>
    <col min="13315" max="13315" width="1.09765625" style="10" customWidth="1"/>
    <col min="13316" max="13316" width="14.296875" style="10" bestFit="1" customWidth="1"/>
    <col min="13317" max="13318" width="0.8984375" style="10" customWidth="1"/>
    <col min="13319" max="13319" width="14" style="10" bestFit="1" customWidth="1"/>
    <col min="13320" max="13321" width="0.8984375" style="10" customWidth="1"/>
    <col min="13322" max="13322" width="17.296875" style="10" bestFit="1" customWidth="1"/>
    <col min="13323" max="13323" width="0" style="10" hidden="1" customWidth="1"/>
    <col min="13324" max="13325" width="0.8984375" style="10" customWidth="1"/>
    <col min="13326" max="13326" width="19" style="10" customWidth="1"/>
    <col min="13327" max="13329" width="0.8984375" style="10" customWidth="1"/>
    <col min="13330" max="13330" width="17.69921875" style="10" bestFit="1" customWidth="1"/>
    <col min="13331" max="13332" width="0.8984375" style="10" customWidth="1"/>
    <col min="13333" max="13333" width="15" style="10" customWidth="1"/>
    <col min="13334" max="13335" width="0.8984375" style="10" customWidth="1"/>
    <col min="13336" max="13336" width="14.296875" style="10" bestFit="1" customWidth="1"/>
    <col min="13337" max="13338" width="0.8984375" style="10" customWidth="1"/>
    <col min="13339" max="13339" width="13.3984375" style="10" customWidth="1"/>
    <col min="13340" max="13341" width="0.8984375" style="10" customWidth="1"/>
    <col min="13342" max="13342" width="14.296875" style="10" bestFit="1" customWidth="1"/>
    <col min="13343" max="13343" width="0" style="10" hidden="1" customWidth="1"/>
    <col min="13344" max="13344" width="1" style="10" customWidth="1"/>
    <col min="13345" max="13568" width="9.09765625" style="10"/>
    <col min="13569" max="13569" width="36.3984375" style="10" customWidth="1"/>
    <col min="13570" max="13570" width="6" style="10" customWidth="1"/>
    <col min="13571" max="13571" width="1.09765625" style="10" customWidth="1"/>
    <col min="13572" max="13572" width="14.296875" style="10" bestFit="1" customWidth="1"/>
    <col min="13573" max="13574" width="0.8984375" style="10" customWidth="1"/>
    <col min="13575" max="13575" width="14" style="10" bestFit="1" customWidth="1"/>
    <col min="13576" max="13577" width="0.8984375" style="10" customWidth="1"/>
    <col min="13578" max="13578" width="17.296875" style="10" bestFit="1" customWidth="1"/>
    <col min="13579" max="13579" width="0" style="10" hidden="1" customWidth="1"/>
    <col min="13580" max="13581" width="0.8984375" style="10" customWidth="1"/>
    <col min="13582" max="13582" width="19" style="10" customWidth="1"/>
    <col min="13583" max="13585" width="0.8984375" style="10" customWidth="1"/>
    <col min="13586" max="13586" width="17.69921875" style="10" bestFit="1" customWidth="1"/>
    <col min="13587" max="13588" width="0.8984375" style="10" customWidth="1"/>
    <col min="13589" max="13589" width="15" style="10" customWidth="1"/>
    <col min="13590" max="13591" width="0.8984375" style="10" customWidth="1"/>
    <col min="13592" max="13592" width="14.296875" style="10" bestFit="1" customWidth="1"/>
    <col min="13593" max="13594" width="0.8984375" style="10" customWidth="1"/>
    <col min="13595" max="13595" width="13.3984375" style="10" customWidth="1"/>
    <col min="13596" max="13597" width="0.8984375" style="10" customWidth="1"/>
    <col min="13598" max="13598" width="14.296875" style="10" bestFit="1" customWidth="1"/>
    <col min="13599" max="13599" width="0" style="10" hidden="1" customWidth="1"/>
    <col min="13600" max="13600" width="1" style="10" customWidth="1"/>
    <col min="13601" max="13824" width="9.09765625" style="10"/>
    <col min="13825" max="13825" width="36.3984375" style="10" customWidth="1"/>
    <col min="13826" max="13826" width="6" style="10" customWidth="1"/>
    <col min="13827" max="13827" width="1.09765625" style="10" customWidth="1"/>
    <col min="13828" max="13828" width="14.296875" style="10" bestFit="1" customWidth="1"/>
    <col min="13829" max="13830" width="0.8984375" style="10" customWidth="1"/>
    <col min="13831" max="13831" width="14" style="10" bestFit="1" customWidth="1"/>
    <col min="13832" max="13833" width="0.8984375" style="10" customWidth="1"/>
    <col min="13834" max="13834" width="17.296875" style="10" bestFit="1" customWidth="1"/>
    <col min="13835" max="13835" width="0" style="10" hidden="1" customWidth="1"/>
    <col min="13836" max="13837" width="0.8984375" style="10" customWidth="1"/>
    <col min="13838" max="13838" width="19" style="10" customWidth="1"/>
    <col min="13839" max="13841" width="0.8984375" style="10" customWidth="1"/>
    <col min="13842" max="13842" width="17.69921875" style="10" bestFit="1" customWidth="1"/>
    <col min="13843" max="13844" width="0.8984375" style="10" customWidth="1"/>
    <col min="13845" max="13845" width="15" style="10" customWidth="1"/>
    <col min="13846" max="13847" width="0.8984375" style="10" customWidth="1"/>
    <col min="13848" max="13848" width="14.296875" style="10" bestFit="1" customWidth="1"/>
    <col min="13849" max="13850" width="0.8984375" style="10" customWidth="1"/>
    <col min="13851" max="13851" width="13.3984375" style="10" customWidth="1"/>
    <col min="13852" max="13853" width="0.8984375" style="10" customWidth="1"/>
    <col min="13854" max="13854" width="14.296875" style="10" bestFit="1" customWidth="1"/>
    <col min="13855" max="13855" width="0" style="10" hidden="1" customWidth="1"/>
    <col min="13856" max="13856" width="1" style="10" customWidth="1"/>
    <col min="13857" max="14080" width="9.09765625" style="10"/>
    <col min="14081" max="14081" width="36.3984375" style="10" customWidth="1"/>
    <col min="14082" max="14082" width="6" style="10" customWidth="1"/>
    <col min="14083" max="14083" width="1.09765625" style="10" customWidth="1"/>
    <col min="14084" max="14084" width="14.296875" style="10" bestFit="1" customWidth="1"/>
    <col min="14085" max="14086" width="0.8984375" style="10" customWidth="1"/>
    <col min="14087" max="14087" width="14" style="10" bestFit="1" customWidth="1"/>
    <col min="14088" max="14089" width="0.8984375" style="10" customWidth="1"/>
    <col min="14090" max="14090" width="17.296875" style="10" bestFit="1" customWidth="1"/>
    <col min="14091" max="14091" width="0" style="10" hidden="1" customWidth="1"/>
    <col min="14092" max="14093" width="0.8984375" style="10" customWidth="1"/>
    <col min="14094" max="14094" width="19" style="10" customWidth="1"/>
    <col min="14095" max="14097" width="0.8984375" style="10" customWidth="1"/>
    <col min="14098" max="14098" width="17.69921875" style="10" bestFit="1" customWidth="1"/>
    <col min="14099" max="14100" width="0.8984375" style="10" customWidth="1"/>
    <col min="14101" max="14101" width="15" style="10" customWidth="1"/>
    <col min="14102" max="14103" width="0.8984375" style="10" customWidth="1"/>
    <col min="14104" max="14104" width="14.296875" style="10" bestFit="1" customWidth="1"/>
    <col min="14105" max="14106" width="0.8984375" style="10" customWidth="1"/>
    <col min="14107" max="14107" width="13.3984375" style="10" customWidth="1"/>
    <col min="14108" max="14109" width="0.8984375" style="10" customWidth="1"/>
    <col min="14110" max="14110" width="14.296875" style="10" bestFit="1" customWidth="1"/>
    <col min="14111" max="14111" width="0" style="10" hidden="1" customWidth="1"/>
    <col min="14112" max="14112" width="1" style="10" customWidth="1"/>
    <col min="14113" max="14336" width="9.09765625" style="10"/>
    <col min="14337" max="14337" width="36.3984375" style="10" customWidth="1"/>
    <col min="14338" max="14338" width="6" style="10" customWidth="1"/>
    <col min="14339" max="14339" width="1.09765625" style="10" customWidth="1"/>
    <col min="14340" max="14340" width="14.296875" style="10" bestFit="1" customWidth="1"/>
    <col min="14341" max="14342" width="0.8984375" style="10" customWidth="1"/>
    <col min="14343" max="14343" width="14" style="10" bestFit="1" customWidth="1"/>
    <col min="14344" max="14345" width="0.8984375" style="10" customWidth="1"/>
    <col min="14346" max="14346" width="17.296875" style="10" bestFit="1" customWidth="1"/>
    <col min="14347" max="14347" width="0" style="10" hidden="1" customWidth="1"/>
    <col min="14348" max="14349" width="0.8984375" style="10" customWidth="1"/>
    <col min="14350" max="14350" width="19" style="10" customWidth="1"/>
    <col min="14351" max="14353" width="0.8984375" style="10" customWidth="1"/>
    <col min="14354" max="14354" width="17.69921875" style="10" bestFit="1" customWidth="1"/>
    <col min="14355" max="14356" width="0.8984375" style="10" customWidth="1"/>
    <col min="14357" max="14357" width="15" style="10" customWidth="1"/>
    <col min="14358" max="14359" width="0.8984375" style="10" customWidth="1"/>
    <col min="14360" max="14360" width="14.296875" style="10" bestFit="1" customWidth="1"/>
    <col min="14361" max="14362" width="0.8984375" style="10" customWidth="1"/>
    <col min="14363" max="14363" width="13.3984375" style="10" customWidth="1"/>
    <col min="14364" max="14365" width="0.8984375" style="10" customWidth="1"/>
    <col min="14366" max="14366" width="14.296875" style="10" bestFit="1" customWidth="1"/>
    <col min="14367" max="14367" width="0" style="10" hidden="1" customWidth="1"/>
    <col min="14368" max="14368" width="1" style="10" customWidth="1"/>
    <col min="14369" max="14592" width="9.09765625" style="10"/>
    <col min="14593" max="14593" width="36.3984375" style="10" customWidth="1"/>
    <col min="14594" max="14594" width="6" style="10" customWidth="1"/>
    <col min="14595" max="14595" width="1.09765625" style="10" customWidth="1"/>
    <col min="14596" max="14596" width="14.296875" style="10" bestFit="1" customWidth="1"/>
    <col min="14597" max="14598" width="0.8984375" style="10" customWidth="1"/>
    <col min="14599" max="14599" width="14" style="10" bestFit="1" customWidth="1"/>
    <col min="14600" max="14601" width="0.8984375" style="10" customWidth="1"/>
    <col min="14602" max="14602" width="17.296875" style="10" bestFit="1" customWidth="1"/>
    <col min="14603" max="14603" width="0" style="10" hidden="1" customWidth="1"/>
    <col min="14604" max="14605" width="0.8984375" style="10" customWidth="1"/>
    <col min="14606" max="14606" width="19" style="10" customWidth="1"/>
    <col min="14607" max="14609" width="0.8984375" style="10" customWidth="1"/>
    <col min="14610" max="14610" width="17.69921875" style="10" bestFit="1" customWidth="1"/>
    <col min="14611" max="14612" width="0.8984375" style="10" customWidth="1"/>
    <col min="14613" max="14613" width="15" style="10" customWidth="1"/>
    <col min="14614" max="14615" width="0.8984375" style="10" customWidth="1"/>
    <col min="14616" max="14616" width="14.296875" style="10" bestFit="1" customWidth="1"/>
    <col min="14617" max="14618" width="0.8984375" style="10" customWidth="1"/>
    <col min="14619" max="14619" width="13.3984375" style="10" customWidth="1"/>
    <col min="14620" max="14621" width="0.8984375" style="10" customWidth="1"/>
    <col min="14622" max="14622" width="14.296875" style="10" bestFit="1" customWidth="1"/>
    <col min="14623" max="14623" width="0" style="10" hidden="1" customWidth="1"/>
    <col min="14624" max="14624" width="1" style="10" customWidth="1"/>
    <col min="14625" max="14848" width="9.09765625" style="10"/>
    <col min="14849" max="14849" width="36.3984375" style="10" customWidth="1"/>
    <col min="14850" max="14850" width="6" style="10" customWidth="1"/>
    <col min="14851" max="14851" width="1.09765625" style="10" customWidth="1"/>
    <col min="14852" max="14852" width="14.296875" style="10" bestFit="1" customWidth="1"/>
    <col min="14853" max="14854" width="0.8984375" style="10" customWidth="1"/>
    <col min="14855" max="14855" width="14" style="10" bestFit="1" customWidth="1"/>
    <col min="14856" max="14857" width="0.8984375" style="10" customWidth="1"/>
    <col min="14858" max="14858" width="17.296875" style="10" bestFit="1" customWidth="1"/>
    <col min="14859" max="14859" width="0" style="10" hidden="1" customWidth="1"/>
    <col min="14860" max="14861" width="0.8984375" style="10" customWidth="1"/>
    <col min="14862" max="14862" width="19" style="10" customWidth="1"/>
    <col min="14863" max="14865" width="0.8984375" style="10" customWidth="1"/>
    <col min="14866" max="14866" width="17.69921875" style="10" bestFit="1" customWidth="1"/>
    <col min="14867" max="14868" width="0.8984375" style="10" customWidth="1"/>
    <col min="14869" max="14869" width="15" style="10" customWidth="1"/>
    <col min="14870" max="14871" width="0.8984375" style="10" customWidth="1"/>
    <col min="14872" max="14872" width="14.296875" style="10" bestFit="1" customWidth="1"/>
    <col min="14873" max="14874" width="0.8984375" style="10" customWidth="1"/>
    <col min="14875" max="14875" width="13.3984375" style="10" customWidth="1"/>
    <col min="14876" max="14877" width="0.8984375" style="10" customWidth="1"/>
    <col min="14878" max="14878" width="14.296875" style="10" bestFit="1" customWidth="1"/>
    <col min="14879" max="14879" width="0" style="10" hidden="1" customWidth="1"/>
    <col min="14880" max="14880" width="1" style="10" customWidth="1"/>
    <col min="14881" max="15104" width="9.09765625" style="10"/>
    <col min="15105" max="15105" width="36.3984375" style="10" customWidth="1"/>
    <col min="15106" max="15106" width="6" style="10" customWidth="1"/>
    <col min="15107" max="15107" width="1.09765625" style="10" customWidth="1"/>
    <col min="15108" max="15108" width="14.296875" style="10" bestFit="1" customWidth="1"/>
    <col min="15109" max="15110" width="0.8984375" style="10" customWidth="1"/>
    <col min="15111" max="15111" width="14" style="10" bestFit="1" customWidth="1"/>
    <col min="15112" max="15113" width="0.8984375" style="10" customWidth="1"/>
    <col min="15114" max="15114" width="17.296875" style="10" bestFit="1" customWidth="1"/>
    <col min="15115" max="15115" width="0" style="10" hidden="1" customWidth="1"/>
    <col min="15116" max="15117" width="0.8984375" style="10" customWidth="1"/>
    <col min="15118" max="15118" width="19" style="10" customWidth="1"/>
    <col min="15119" max="15121" width="0.8984375" style="10" customWidth="1"/>
    <col min="15122" max="15122" width="17.69921875" style="10" bestFit="1" customWidth="1"/>
    <col min="15123" max="15124" width="0.8984375" style="10" customWidth="1"/>
    <col min="15125" max="15125" width="15" style="10" customWidth="1"/>
    <col min="15126" max="15127" width="0.8984375" style="10" customWidth="1"/>
    <col min="15128" max="15128" width="14.296875" style="10" bestFit="1" customWidth="1"/>
    <col min="15129" max="15130" width="0.8984375" style="10" customWidth="1"/>
    <col min="15131" max="15131" width="13.3984375" style="10" customWidth="1"/>
    <col min="15132" max="15133" width="0.8984375" style="10" customWidth="1"/>
    <col min="15134" max="15134" width="14.296875" style="10" bestFit="1" customWidth="1"/>
    <col min="15135" max="15135" width="0" style="10" hidden="1" customWidth="1"/>
    <col min="15136" max="15136" width="1" style="10" customWidth="1"/>
    <col min="15137" max="15360" width="9.09765625" style="10"/>
    <col min="15361" max="15361" width="36.3984375" style="10" customWidth="1"/>
    <col min="15362" max="15362" width="6" style="10" customWidth="1"/>
    <col min="15363" max="15363" width="1.09765625" style="10" customWidth="1"/>
    <col min="15364" max="15364" width="14.296875" style="10" bestFit="1" customWidth="1"/>
    <col min="15365" max="15366" width="0.8984375" style="10" customWidth="1"/>
    <col min="15367" max="15367" width="14" style="10" bestFit="1" customWidth="1"/>
    <col min="15368" max="15369" width="0.8984375" style="10" customWidth="1"/>
    <col min="15370" max="15370" width="17.296875" style="10" bestFit="1" customWidth="1"/>
    <col min="15371" max="15371" width="0" style="10" hidden="1" customWidth="1"/>
    <col min="15372" max="15373" width="0.8984375" style="10" customWidth="1"/>
    <col min="15374" max="15374" width="19" style="10" customWidth="1"/>
    <col min="15375" max="15377" width="0.8984375" style="10" customWidth="1"/>
    <col min="15378" max="15378" width="17.69921875" style="10" bestFit="1" customWidth="1"/>
    <col min="15379" max="15380" width="0.8984375" style="10" customWidth="1"/>
    <col min="15381" max="15381" width="15" style="10" customWidth="1"/>
    <col min="15382" max="15383" width="0.8984375" style="10" customWidth="1"/>
    <col min="15384" max="15384" width="14.296875" style="10" bestFit="1" customWidth="1"/>
    <col min="15385" max="15386" width="0.8984375" style="10" customWidth="1"/>
    <col min="15387" max="15387" width="13.3984375" style="10" customWidth="1"/>
    <col min="15388" max="15389" width="0.8984375" style="10" customWidth="1"/>
    <col min="15390" max="15390" width="14.296875" style="10" bestFit="1" customWidth="1"/>
    <col min="15391" max="15391" width="0" style="10" hidden="1" customWidth="1"/>
    <col min="15392" max="15392" width="1" style="10" customWidth="1"/>
    <col min="15393" max="15616" width="9.09765625" style="10"/>
    <col min="15617" max="15617" width="36.3984375" style="10" customWidth="1"/>
    <col min="15618" max="15618" width="6" style="10" customWidth="1"/>
    <col min="15619" max="15619" width="1.09765625" style="10" customWidth="1"/>
    <col min="15620" max="15620" width="14.296875" style="10" bestFit="1" customWidth="1"/>
    <col min="15621" max="15622" width="0.8984375" style="10" customWidth="1"/>
    <col min="15623" max="15623" width="14" style="10" bestFit="1" customWidth="1"/>
    <col min="15624" max="15625" width="0.8984375" style="10" customWidth="1"/>
    <col min="15626" max="15626" width="17.296875" style="10" bestFit="1" customWidth="1"/>
    <col min="15627" max="15627" width="0" style="10" hidden="1" customWidth="1"/>
    <col min="15628" max="15629" width="0.8984375" style="10" customWidth="1"/>
    <col min="15630" max="15630" width="19" style="10" customWidth="1"/>
    <col min="15631" max="15633" width="0.8984375" style="10" customWidth="1"/>
    <col min="15634" max="15634" width="17.69921875" style="10" bestFit="1" customWidth="1"/>
    <col min="15635" max="15636" width="0.8984375" style="10" customWidth="1"/>
    <col min="15637" max="15637" width="15" style="10" customWidth="1"/>
    <col min="15638" max="15639" width="0.8984375" style="10" customWidth="1"/>
    <col min="15640" max="15640" width="14.296875" style="10" bestFit="1" customWidth="1"/>
    <col min="15641" max="15642" width="0.8984375" style="10" customWidth="1"/>
    <col min="15643" max="15643" width="13.3984375" style="10" customWidth="1"/>
    <col min="15644" max="15645" width="0.8984375" style="10" customWidth="1"/>
    <col min="15646" max="15646" width="14.296875" style="10" bestFit="1" customWidth="1"/>
    <col min="15647" max="15647" width="0" style="10" hidden="1" customWidth="1"/>
    <col min="15648" max="15648" width="1" style="10" customWidth="1"/>
    <col min="15649" max="15872" width="9.09765625" style="10"/>
    <col min="15873" max="15873" width="36.3984375" style="10" customWidth="1"/>
    <col min="15874" max="15874" width="6" style="10" customWidth="1"/>
    <col min="15875" max="15875" width="1.09765625" style="10" customWidth="1"/>
    <col min="15876" max="15876" width="14.296875" style="10" bestFit="1" customWidth="1"/>
    <col min="15877" max="15878" width="0.8984375" style="10" customWidth="1"/>
    <col min="15879" max="15879" width="14" style="10" bestFit="1" customWidth="1"/>
    <col min="15880" max="15881" width="0.8984375" style="10" customWidth="1"/>
    <col min="15882" max="15882" width="17.296875" style="10" bestFit="1" customWidth="1"/>
    <col min="15883" max="15883" width="0" style="10" hidden="1" customWidth="1"/>
    <col min="15884" max="15885" width="0.8984375" style="10" customWidth="1"/>
    <col min="15886" max="15886" width="19" style="10" customWidth="1"/>
    <col min="15887" max="15889" width="0.8984375" style="10" customWidth="1"/>
    <col min="15890" max="15890" width="17.69921875" style="10" bestFit="1" customWidth="1"/>
    <col min="15891" max="15892" width="0.8984375" style="10" customWidth="1"/>
    <col min="15893" max="15893" width="15" style="10" customWidth="1"/>
    <col min="15894" max="15895" width="0.8984375" style="10" customWidth="1"/>
    <col min="15896" max="15896" width="14.296875" style="10" bestFit="1" customWidth="1"/>
    <col min="15897" max="15898" width="0.8984375" style="10" customWidth="1"/>
    <col min="15899" max="15899" width="13.3984375" style="10" customWidth="1"/>
    <col min="15900" max="15901" width="0.8984375" style="10" customWidth="1"/>
    <col min="15902" max="15902" width="14.296875" style="10" bestFit="1" customWidth="1"/>
    <col min="15903" max="15903" width="0" style="10" hidden="1" customWidth="1"/>
    <col min="15904" max="15904" width="1" style="10" customWidth="1"/>
    <col min="15905" max="16128" width="9.09765625" style="10"/>
    <col min="16129" max="16129" width="36.3984375" style="10" customWidth="1"/>
    <col min="16130" max="16130" width="6" style="10" customWidth="1"/>
    <col min="16131" max="16131" width="1.09765625" style="10" customWidth="1"/>
    <col min="16132" max="16132" width="14.296875" style="10" bestFit="1" customWidth="1"/>
    <col min="16133" max="16134" width="0.8984375" style="10" customWidth="1"/>
    <col min="16135" max="16135" width="14" style="10" bestFit="1" customWidth="1"/>
    <col min="16136" max="16137" width="0.8984375" style="10" customWidth="1"/>
    <col min="16138" max="16138" width="17.296875" style="10" bestFit="1" customWidth="1"/>
    <col min="16139" max="16139" width="0" style="10" hidden="1" customWidth="1"/>
    <col min="16140" max="16141" width="0.8984375" style="10" customWidth="1"/>
    <col min="16142" max="16142" width="19" style="10" customWidth="1"/>
    <col min="16143" max="16145" width="0.8984375" style="10" customWidth="1"/>
    <col min="16146" max="16146" width="17.69921875" style="10" bestFit="1" customWidth="1"/>
    <col min="16147" max="16148" width="0.8984375" style="10" customWidth="1"/>
    <col min="16149" max="16149" width="15" style="10" customWidth="1"/>
    <col min="16150" max="16151" width="0.8984375" style="10" customWidth="1"/>
    <col min="16152" max="16152" width="14.296875" style="10" bestFit="1" customWidth="1"/>
    <col min="16153" max="16154" width="0.8984375" style="10" customWidth="1"/>
    <col min="16155" max="16155" width="13.3984375" style="10" customWidth="1"/>
    <col min="16156" max="16157" width="0.8984375" style="10" customWidth="1"/>
    <col min="16158" max="16158" width="14.296875" style="10" bestFit="1" customWidth="1"/>
    <col min="16159" max="16159" width="0" style="10" hidden="1" customWidth="1"/>
    <col min="16160" max="16160" width="1" style="10" customWidth="1"/>
    <col min="16161" max="16384" width="9.09765625" style="10"/>
  </cols>
  <sheetData>
    <row r="1" spans="1:31" s="9" customFormat="1" ht="19" customHeight="1" x14ac:dyDescent="0.3">
      <c r="A1" s="211" t="s">
        <v>112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</row>
    <row r="2" spans="1:31" s="9" customFormat="1" ht="19" customHeight="1" x14ac:dyDescent="0.3">
      <c r="A2" s="211" t="s">
        <v>113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</row>
    <row r="3" spans="1:31" s="9" customFormat="1" ht="19" customHeight="1" x14ac:dyDescent="0.3">
      <c r="A3" s="217" t="s">
        <v>114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106"/>
    </row>
    <row r="4" spans="1:31" ht="19" customHeight="1" x14ac:dyDescent="0.3">
      <c r="A4" s="213" t="s">
        <v>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</row>
    <row r="5" spans="1:31" ht="9" customHeight="1" x14ac:dyDescent="0.3">
      <c r="C5" s="14"/>
      <c r="U5" s="108"/>
      <c r="V5" s="108"/>
      <c r="W5" s="108"/>
      <c r="X5" s="108"/>
      <c r="Y5" s="108"/>
      <c r="Z5" s="108"/>
      <c r="AA5" s="108"/>
      <c r="AB5" s="108"/>
      <c r="AC5" s="108"/>
      <c r="AD5" s="108"/>
    </row>
    <row r="6" spans="1:31" ht="19" customHeight="1" x14ac:dyDescent="0.3">
      <c r="B6" s="109" t="s">
        <v>4</v>
      </c>
      <c r="C6" s="218" t="s">
        <v>115</v>
      </c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</row>
    <row r="7" spans="1:31" ht="19" customHeight="1" x14ac:dyDescent="0.3">
      <c r="B7" s="109"/>
      <c r="C7" s="110"/>
      <c r="D7" s="219" t="s">
        <v>116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111"/>
      <c r="Z7" s="111"/>
      <c r="AA7" s="7" t="s">
        <v>117</v>
      </c>
      <c r="AB7" s="112"/>
      <c r="AC7" s="112"/>
      <c r="AD7" s="7" t="s">
        <v>118</v>
      </c>
      <c r="AE7" s="9"/>
    </row>
    <row r="8" spans="1:31" ht="19" customHeight="1" x14ac:dyDescent="0.25">
      <c r="D8" s="109" t="s">
        <v>119</v>
      </c>
      <c r="E8" s="113"/>
      <c r="F8" s="113"/>
      <c r="G8" s="109" t="s">
        <v>120</v>
      </c>
      <c r="H8" s="109"/>
      <c r="I8" s="10"/>
      <c r="J8" s="220" t="s">
        <v>121</v>
      </c>
      <c r="K8" s="220"/>
      <c r="L8" s="220"/>
      <c r="M8" s="220"/>
      <c r="N8" s="220"/>
      <c r="O8" s="9"/>
      <c r="P8" s="9"/>
      <c r="Q8" s="221" t="s">
        <v>60</v>
      </c>
      <c r="R8" s="221"/>
      <c r="S8" s="221"/>
      <c r="T8" s="221"/>
      <c r="U8" s="221"/>
      <c r="V8" s="221"/>
      <c r="W8" s="113"/>
      <c r="X8" s="114" t="s">
        <v>118</v>
      </c>
      <c r="Y8" s="113"/>
      <c r="Z8" s="113"/>
      <c r="AA8" s="115" t="s">
        <v>122</v>
      </c>
      <c r="AB8" s="109"/>
      <c r="AC8" s="109"/>
      <c r="AD8" s="115" t="s">
        <v>123</v>
      </c>
      <c r="AE8" s="116"/>
    </row>
    <row r="9" spans="1:31" ht="19" customHeight="1" x14ac:dyDescent="0.25">
      <c r="D9" s="109" t="s">
        <v>124</v>
      </c>
      <c r="E9" s="113"/>
      <c r="F9" s="113"/>
      <c r="G9" s="109" t="s">
        <v>125</v>
      </c>
      <c r="H9" s="109"/>
      <c r="I9" s="10"/>
      <c r="J9" s="109" t="s">
        <v>126</v>
      </c>
      <c r="K9" s="10"/>
      <c r="L9" s="109"/>
      <c r="M9" s="10"/>
      <c r="N9" s="109" t="s">
        <v>127</v>
      </c>
      <c r="P9" s="7"/>
      <c r="Q9" s="7"/>
      <c r="R9" s="7" t="s">
        <v>61</v>
      </c>
      <c r="S9" s="7"/>
      <c r="U9" s="7" t="s">
        <v>63</v>
      </c>
      <c r="V9" s="9"/>
      <c r="W9" s="9"/>
      <c r="X9" s="114" t="s">
        <v>128</v>
      </c>
      <c r="Y9" s="9"/>
      <c r="Z9" s="9"/>
      <c r="AA9" s="115" t="s">
        <v>129</v>
      </c>
      <c r="AB9" s="7"/>
      <c r="AC9" s="7"/>
      <c r="AD9" s="115" t="s">
        <v>130</v>
      </c>
      <c r="AE9" s="116"/>
    </row>
    <row r="10" spans="1:31" ht="19" customHeight="1" x14ac:dyDescent="0.25">
      <c r="D10" s="109" t="s">
        <v>131</v>
      </c>
      <c r="E10" s="113"/>
      <c r="F10" s="113"/>
      <c r="G10" s="109" t="s">
        <v>131</v>
      </c>
      <c r="H10" s="109"/>
      <c r="I10" s="10"/>
      <c r="J10" s="109" t="s">
        <v>132</v>
      </c>
      <c r="K10" s="9"/>
      <c r="L10" s="109"/>
      <c r="M10" s="10"/>
      <c r="N10" s="109" t="s">
        <v>133</v>
      </c>
      <c r="O10" s="9"/>
      <c r="P10" s="7"/>
      <c r="Q10" s="109"/>
      <c r="R10" s="109" t="s">
        <v>134</v>
      </c>
      <c r="S10" s="109"/>
      <c r="X10" s="117" t="s">
        <v>135</v>
      </c>
      <c r="AD10" s="109"/>
    </row>
    <row r="11" spans="1:31" ht="19" customHeight="1" x14ac:dyDescent="0.3">
      <c r="D11" s="109"/>
      <c r="E11" s="113"/>
      <c r="F11" s="113"/>
      <c r="G11" s="109"/>
      <c r="H11" s="109"/>
      <c r="J11" s="7" t="s">
        <v>136</v>
      </c>
      <c r="K11" s="9"/>
      <c r="L11" s="109"/>
      <c r="N11" s="7" t="s">
        <v>137</v>
      </c>
      <c r="O11" s="9"/>
      <c r="P11" s="9"/>
      <c r="Q11" s="109"/>
      <c r="R11" s="109"/>
      <c r="S11" s="109"/>
      <c r="W11" s="113"/>
      <c r="X11" s="113"/>
      <c r="Y11" s="113"/>
      <c r="Z11" s="113"/>
      <c r="AA11" s="113"/>
      <c r="AB11" s="113"/>
      <c r="AC11" s="113"/>
    </row>
    <row r="12" spans="1:31" ht="19" customHeight="1" x14ac:dyDescent="0.3">
      <c r="D12" s="109"/>
      <c r="E12" s="113"/>
      <c r="F12" s="113"/>
      <c r="G12" s="109"/>
      <c r="H12" s="109"/>
      <c r="J12" s="7"/>
      <c r="K12" s="7"/>
      <c r="L12" s="109"/>
      <c r="N12" s="7" t="s">
        <v>138</v>
      </c>
      <c r="O12" s="7"/>
      <c r="P12" s="7"/>
      <c r="Q12" s="109"/>
      <c r="R12" s="109"/>
      <c r="S12" s="109"/>
      <c r="W12" s="109"/>
      <c r="X12" s="109"/>
      <c r="Y12" s="109"/>
      <c r="Z12" s="109"/>
      <c r="AA12" s="109"/>
      <c r="AB12" s="113"/>
      <c r="AC12" s="113"/>
      <c r="AD12" s="109"/>
    </row>
    <row r="13" spans="1:31" ht="19" customHeight="1" x14ac:dyDescent="0.3">
      <c r="A13" s="196"/>
      <c r="B13" s="196"/>
      <c r="D13" s="109"/>
      <c r="E13" s="113"/>
      <c r="F13" s="113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13"/>
      <c r="R13" s="109"/>
      <c r="S13" s="109"/>
      <c r="T13" s="113"/>
      <c r="U13" s="109"/>
      <c r="V13" s="109"/>
      <c r="W13" s="109"/>
      <c r="X13" s="109"/>
      <c r="Y13" s="109"/>
      <c r="Z13" s="109"/>
      <c r="AA13" s="109"/>
      <c r="AB13" s="113"/>
      <c r="AC13" s="113"/>
      <c r="AD13" s="109"/>
    </row>
    <row r="14" spans="1:31" ht="19" customHeight="1" x14ac:dyDescent="0.3">
      <c r="A14" s="118" t="s">
        <v>139</v>
      </c>
      <c r="B14" s="118"/>
      <c r="D14" s="94">
        <v>4336758428</v>
      </c>
      <c r="E14" s="94"/>
      <c r="F14" s="94"/>
      <c r="G14" s="94">
        <v>668977138</v>
      </c>
      <c r="H14" s="94"/>
      <c r="I14" s="94"/>
      <c r="J14" s="94">
        <v>68824969</v>
      </c>
      <c r="K14" s="94"/>
      <c r="L14" s="94"/>
      <c r="M14" s="94"/>
      <c r="N14" s="94">
        <v>-35946234</v>
      </c>
      <c r="O14" s="94"/>
      <c r="P14" s="94"/>
      <c r="Q14" s="94"/>
      <c r="R14" s="94">
        <v>145584211</v>
      </c>
      <c r="S14" s="94"/>
      <c r="T14" s="94"/>
      <c r="U14" s="94">
        <v>986061340</v>
      </c>
      <c r="V14" s="94"/>
      <c r="W14" s="94"/>
      <c r="X14" s="94">
        <f>SUM(D14:W14)</f>
        <v>6170259852</v>
      </c>
      <c r="Y14" s="94"/>
      <c r="Z14" s="94"/>
      <c r="AA14" s="94">
        <v>19363222</v>
      </c>
      <c r="AB14" s="58"/>
      <c r="AC14" s="58"/>
      <c r="AD14" s="94">
        <f>SUM(X14,AA14)</f>
        <v>6189623074</v>
      </c>
    </row>
    <row r="15" spans="1:31" ht="19" customHeight="1" x14ac:dyDescent="0.3">
      <c r="A15" s="119" t="s">
        <v>140</v>
      </c>
      <c r="B15" s="14"/>
      <c r="C15" s="1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</row>
    <row r="16" spans="1:31" ht="19" customHeight="1" x14ac:dyDescent="0.3">
      <c r="A16" s="120" t="s">
        <v>141</v>
      </c>
      <c r="B16" s="14"/>
      <c r="C16" s="1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</row>
    <row r="17" spans="1:30" ht="19" customHeight="1" x14ac:dyDescent="0.3">
      <c r="A17" s="121" t="s">
        <v>225</v>
      </c>
      <c r="B17" s="14"/>
      <c r="C17" s="14"/>
      <c r="D17" s="73">
        <v>0</v>
      </c>
      <c r="E17" s="94"/>
      <c r="F17" s="94"/>
      <c r="G17" s="73">
        <v>0</v>
      </c>
      <c r="H17" s="94">
        <v>0</v>
      </c>
      <c r="I17" s="94"/>
      <c r="J17" s="73">
        <v>0</v>
      </c>
      <c r="K17" s="94"/>
      <c r="L17" s="94"/>
      <c r="M17" s="94"/>
      <c r="N17" s="73">
        <v>0</v>
      </c>
      <c r="O17" s="94"/>
      <c r="P17" s="94"/>
      <c r="Q17" s="94"/>
      <c r="R17" s="73">
        <v>0</v>
      </c>
      <c r="S17" s="94"/>
      <c r="T17" s="94"/>
      <c r="U17" s="94">
        <v>24826</v>
      </c>
      <c r="V17" s="94"/>
      <c r="W17" s="94"/>
      <c r="X17" s="94">
        <f>SUM(D17:W17)</f>
        <v>24826</v>
      </c>
      <c r="Y17" s="94"/>
      <c r="Z17" s="94"/>
      <c r="AA17" s="94">
        <v>-227482</v>
      </c>
      <c r="AB17" s="94"/>
      <c r="AC17" s="94"/>
      <c r="AD17" s="94">
        <f>SUM(X17,AA17)</f>
        <v>-202656</v>
      </c>
    </row>
    <row r="18" spans="1:30" ht="19" customHeight="1" x14ac:dyDescent="0.3">
      <c r="A18" s="120" t="s">
        <v>142</v>
      </c>
      <c r="B18" s="14">
        <v>26</v>
      </c>
      <c r="C18" s="14"/>
      <c r="D18" s="58">
        <v>138106</v>
      </c>
      <c r="E18" s="122"/>
      <c r="F18" s="122"/>
      <c r="G18" s="58">
        <v>86096</v>
      </c>
      <c r="H18" s="94"/>
      <c r="I18" s="94"/>
      <c r="J18" s="73">
        <v>0</v>
      </c>
      <c r="K18" s="94"/>
      <c r="L18" s="94"/>
      <c r="M18" s="94"/>
      <c r="N18" s="73">
        <v>0</v>
      </c>
      <c r="O18" s="94"/>
      <c r="P18" s="94"/>
      <c r="Q18" s="94"/>
      <c r="R18" s="73">
        <v>0</v>
      </c>
      <c r="S18" s="94"/>
      <c r="T18" s="94"/>
      <c r="U18" s="94">
        <v>0</v>
      </c>
      <c r="V18" s="94"/>
      <c r="W18" s="94"/>
      <c r="X18" s="94">
        <f>SUM(D18:W18)</f>
        <v>224202</v>
      </c>
      <c r="Y18" s="94"/>
      <c r="Z18" s="94"/>
      <c r="AA18" s="94">
        <v>0</v>
      </c>
      <c r="AB18" s="94"/>
      <c r="AC18" s="94"/>
      <c r="AD18" s="94">
        <f>SUM(X18,AA18)</f>
        <v>224202</v>
      </c>
    </row>
    <row r="19" spans="1:30" ht="19" customHeight="1" x14ac:dyDescent="0.3">
      <c r="A19" s="120" t="s">
        <v>143</v>
      </c>
      <c r="B19" s="14">
        <v>29</v>
      </c>
      <c r="C19" s="14"/>
      <c r="D19" s="73">
        <v>0</v>
      </c>
      <c r="E19" s="73"/>
      <c r="F19" s="73"/>
      <c r="G19" s="73">
        <v>0</v>
      </c>
      <c r="H19" s="94"/>
      <c r="I19" s="94"/>
      <c r="J19" s="73">
        <v>0</v>
      </c>
      <c r="K19" s="94"/>
      <c r="L19" s="94"/>
      <c r="M19" s="94"/>
      <c r="N19" s="73">
        <v>0</v>
      </c>
      <c r="O19" s="94"/>
      <c r="P19" s="94"/>
      <c r="Q19" s="94"/>
      <c r="R19" s="73">
        <v>0</v>
      </c>
      <c r="S19" s="94"/>
      <c r="T19" s="94"/>
      <c r="U19" s="94">
        <v>-151789753</v>
      </c>
      <c r="V19" s="94"/>
      <c r="W19" s="94"/>
      <c r="X19" s="94">
        <f>SUM(D19,J20,J19,N19,R19,U19)</f>
        <v>-151789753</v>
      </c>
      <c r="Y19" s="94"/>
      <c r="Z19" s="94"/>
      <c r="AA19" s="94">
        <v>0</v>
      </c>
      <c r="AB19" s="94"/>
      <c r="AC19" s="94"/>
      <c r="AD19" s="94">
        <f>SUM(X19,AA19)</f>
        <v>-151789753</v>
      </c>
    </row>
    <row r="20" spans="1:30" ht="19" customHeight="1" x14ac:dyDescent="0.3">
      <c r="A20" s="120" t="s">
        <v>62</v>
      </c>
      <c r="B20" s="123"/>
      <c r="C20" s="14"/>
      <c r="D20" s="73">
        <v>0</v>
      </c>
      <c r="E20" s="73"/>
      <c r="F20" s="73"/>
      <c r="G20" s="73">
        <v>0</v>
      </c>
      <c r="H20" s="94"/>
      <c r="I20" s="94"/>
      <c r="J20" s="73">
        <v>0</v>
      </c>
      <c r="K20" s="122"/>
      <c r="L20" s="94"/>
      <c r="M20" s="94"/>
      <c r="N20" s="73">
        <v>0</v>
      </c>
      <c r="O20" s="94"/>
      <c r="P20" s="94"/>
      <c r="Q20" s="94"/>
      <c r="R20" s="94">
        <v>2968759</v>
      </c>
      <c r="S20" s="94"/>
      <c r="T20" s="94"/>
      <c r="U20" s="94">
        <v>-2968759</v>
      </c>
      <c r="V20" s="94"/>
      <c r="W20" s="94"/>
      <c r="X20" s="94">
        <v>0</v>
      </c>
      <c r="Y20" s="94"/>
      <c r="Z20" s="94"/>
      <c r="AA20" s="94">
        <v>0</v>
      </c>
      <c r="AB20" s="94"/>
      <c r="AC20" s="94"/>
      <c r="AD20" s="94">
        <v>0</v>
      </c>
    </row>
    <row r="21" spans="1:30" s="124" customFormat="1" ht="19" customHeight="1" x14ac:dyDescent="0.3">
      <c r="A21" s="120" t="s">
        <v>231</v>
      </c>
      <c r="B21" s="123"/>
      <c r="C21" s="14"/>
      <c r="D21" s="73">
        <v>0</v>
      </c>
      <c r="E21" s="73"/>
      <c r="F21" s="73"/>
      <c r="G21" s="73">
        <v>0</v>
      </c>
      <c r="H21" s="94"/>
      <c r="I21" s="94"/>
      <c r="J21" s="73">
        <v>0</v>
      </c>
      <c r="K21" s="122"/>
      <c r="L21" s="94"/>
      <c r="M21" s="94"/>
      <c r="N21" s="73">
        <v>0</v>
      </c>
      <c r="O21" s="94"/>
      <c r="P21" s="94"/>
      <c r="Q21" s="94"/>
      <c r="R21" s="73">
        <v>0</v>
      </c>
      <c r="S21" s="94"/>
      <c r="T21" s="94"/>
      <c r="U21" s="94">
        <v>-35066631</v>
      </c>
      <c r="V21" s="94"/>
      <c r="W21" s="94"/>
      <c r="X21" s="94">
        <v>-35066631</v>
      </c>
      <c r="Y21" s="94"/>
      <c r="Z21" s="94"/>
      <c r="AA21" s="94">
        <v>118730</v>
      </c>
      <c r="AB21" s="94"/>
      <c r="AC21" s="94"/>
      <c r="AD21" s="94">
        <f>SUM(X21,AA21)</f>
        <v>-34947901</v>
      </c>
    </row>
    <row r="22" spans="1:30" s="124" customFormat="1" ht="19" customHeight="1" x14ac:dyDescent="0.3">
      <c r="A22" s="120" t="s">
        <v>230</v>
      </c>
      <c r="B22" s="123"/>
      <c r="C22" s="14"/>
      <c r="D22" s="73">
        <v>0</v>
      </c>
      <c r="E22" s="73"/>
      <c r="F22" s="73"/>
      <c r="G22" s="73">
        <v>0</v>
      </c>
      <c r="H22" s="94"/>
      <c r="I22" s="94"/>
      <c r="J22" s="94">
        <v>-97585722</v>
      </c>
      <c r="K22" s="122"/>
      <c r="L22" s="94"/>
      <c r="M22" s="94"/>
      <c r="N22" s="94">
        <v>-18498881</v>
      </c>
      <c r="O22" s="94"/>
      <c r="P22" s="94"/>
      <c r="Q22" s="94"/>
      <c r="R22" s="73">
        <v>0</v>
      </c>
      <c r="S22" s="94"/>
      <c r="T22" s="94"/>
      <c r="U22" s="94">
        <v>44169</v>
      </c>
      <c r="V22" s="94"/>
      <c r="W22" s="94"/>
      <c r="X22" s="94">
        <f>SUM(D22,G22,J22,N22,R22,U22)</f>
        <v>-116040434</v>
      </c>
      <c r="Y22" s="94"/>
      <c r="Z22" s="94"/>
      <c r="AA22" s="94">
        <v>-127279</v>
      </c>
      <c r="AB22" s="94"/>
      <c r="AC22" s="94"/>
      <c r="AD22" s="94">
        <f>SUM(X22,AA22)</f>
        <v>-116167713</v>
      </c>
    </row>
    <row r="23" spans="1:30" ht="19" customHeight="1" thickBot="1" x14ac:dyDescent="0.35">
      <c r="A23" s="9" t="s">
        <v>145</v>
      </c>
      <c r="B23" s="123"/>
      <c r="C23" s="125"/>
      <c r="D23" s="100">
        <f>SUM(D14:D22)</f>
        <v>4336896534</v>
      </c>
      <c r="E23" s="40"/>
      <c r="F23" s="40"/>
      <c r="G23" s="100">
        <f>SUM(G14:G22)</f>
        <v>669063234</v>
      </c>
      <c r="H23" s="40"/>
      <c r="I23" s="40"/>
      <c r="J23" s="100">
        <f>SUM(J14:J22)</f>
        <v>-28760753</v>
      </c>
      <c r="K23" s="40"/>
      <c r="L23" s="40"/>
      <c r="M23" s="40"/>
      <c r="N23" s="100">
        <f>SUM(N14:N22)</f>
        <v>-54445115</v>
      </c>
      <c r="O23" s="60"/>
      <c r="P23" s="40"/>
      <c r="Q23" s="40"/>
      <c r="R23" s="100">
        <f>SUM(R14:R22)</f>
        <v>148552970</v>
      </c>
      <c r="S23" s="40"/>
      <c r="T23" s="40"/>
      <c r="U23" s="100">
        <f>SUM(U14:U22)</f>
        <v>796305192</v>
      </c>
      <c r="V23" s="40"/>
      <c r="W23" s="40"/>
      <c r="X23" s="100">
        <f>SUM(X14:X22)</f>
        <v>5867612062</v>
      </c>
      <c r="Y23" s="40"/>
      <c r="Z23" s="40"/>
      <c r="AA23" s="100">
        <f>SUM(AA14:AA22)</f>
        <v>19127191</v>
      </c>
      <c r="AB23" s="40"/>
      <c r="AC23" s="40"/>
      <c r="AD23" s="100">
        <f>SUM(AD14:AD22)</f>
        <v>5886739253</v>
      </c>
    </row>
    <row r="24" spans="1:30" ht="19" customHeight="1" thickTop="1" x14ac:dyDescent="0.3">
      <c r="B24" s="123"/>
      <c r="C24" s="125"/>
      <c r="D24" s="90"/>
      <c r="E24" s="126"/>
      <c r="F24" s="126"/>
      <c r="G24" s="90"/>
      <c r="H24" s="90"/>
      <c r="I24" s="40"/>
      <c r="J24" s="127"/>
      <c r="K24" s="127"/>
      <c r="L24" s="90"/>
      <c r="M24" s="40"/>
      <c r="N24" s="127"/>
      <c r="O24" s="40"/>
      <c r="P24" s="40"/>
      <c r="Q24" s="40"/>
      <c r="R24" s="127"/>
      <c r="S24" s="127"/>
      <c r="T24" s="40"/>
      <c r="U24" s="128">
        <f>+U23-BS!D105</f>
        <v>803228668</v>
      </c>
      <c r="V24" s="128"/>
      <c r="W24" s="128"/>
      <c r="X24" s="128">
        <f>+X23-BS!D106</f>
        <v>119371259</v>
      </c>
      <c r="Y24" s="128"/>
      <c r="Z24" s="128"/>
      <c r="AA24" s="128">
        <f>+AA23-BS!D107</f>
        <v>6315153</v>
      </c>
      <c r="AB24" s="129"/>
      <c r="AC24" s="129"/>
      <c r="AD24" s="130">
        <f>+AD23-BS!D108</f>
        <v>125686412</v>
      </c>
    </row>
    <row r="25" spans="1:30" ht="19" customHeight="1" x14ac:dyDescent="0.3">
      <c r="A25" s="131"/>
      <c r="B25" s="123"/>
      <c r="C25" s="125"/>
      <c r="D25" s="90"/>
      <c r="E25" s="126"/>
      <c r="F25" s="126"/>
      <c r="G25" s="90"/>
      <c r="H25" s="90"/>
      <c r="I25" s="40"/>
      <c r="J25" s="127"/>
      <c r="K25" s="127"/>
      <c r="L25" s="90"/>
      <c r="M25" s="40"/>
      <c r="N25" s="127"/>
      <c r="O25" s="40"/>
      <c r="P25" s="40"/>
      <c r="Q25" s="40"/>
      <c r="R25" s="127"/>
      <c r="S25" s="127"/>
      <c r="T25" s="40"/>
      <c r="U25" s="32"/>
      <c r="V25" s="32"/>
      <c r="W25" s="32"/>
      <c r="X25" s="32"/>
      <c r="Y25" s="32"/>
      <c r="Z25" s="32"/>
      <c r="AA25" s="32"/>
      <c r="AB25" s="40"/>
      <c r="AC25" s="40"/>
      <c r="AD25" s="40"/>
    </row>
    <row r="26" spans="1:30" ht="19" customHeight="1" x14ac:dyDescent="0.3">
      <c r="A26" s="131"/>
      <c r="B26" s="123"/>
      <c r="C26" s="125"/>
      <c r="D26" s="90"/>
      <c r="E26" s="126"/>
      <c r="F26" s="126"/>
      <c r="G26" s="90"/>
      <c r="H26" s="90"/>
      <c r="I26" s="40"/>
      <c r="J26" s="127"/>
      <c r="K26" s="127"/>
      <c r="L26" s="90"/>
      <c r="M26" s="40"/>
      <c r="N26" s="127"/>
      <c r="O26" s="40"/>
      <c r="P26" s="40"/>
      <c r="Q26" s="40"/>
      <c r="R26" s="127"/>
      <c r="S26" s="127"/>
      <c r="T26" s="40"/>
      <c r="U26" s="32"/>
      <c r="V26" s="32"/>
      <c r="W26" s="32"/>
      <c r="X26" s="32"/>
      <c r="Y26" s="32"/>
      <c r="Z26" s="32"/>
      <c r="AA26" s="32"/>
      <c r="AB26" s="40"/>
      <c r="AC26" s="40"/>
      <c r="AD26" s="40"/>
    </row>
    <row r="27" spans="1:30" ht="19" customHeight="1" x14ac:dyDescent="0.3">
      <c r="A27" s="131"/>
      <c r="B27" s="123"/>
      <c r="C27" s="125"/>
      <c r="D27" s="90"/>
      <c r="E27" s="126"/>
      <c r="F27" s="126"/>
      <c r="G27" s="90"/>
      <c r="H27" s="90"/>
      <c r="I27" s="40"/>
      <c r="J27" s="127"/>
      <c r="K27" s="127"/>
      <c r="L27" s="90"/>
      <c r="M27" s="40"/>
      <c r="N27" s="127"/>
      <c r="O27" s="40"/>
      <c r="P27" s="40"/>
      <c r="Q27" s="40"/>
      <c r="R27" s="127"/>
      <c r="S27" s="127"/>
      <c r="T27" s="40"/>
      <c r="U27" s="32"/>
      <c r="V27" s="32"/>
      <c r="W27" s="32"/>
      <c r="X27" s="32"/>
      <c r="Y27" s="32"/>
      <c r="Z27" s="32"/>
      <c r="AA27" s="32"/>
      <c r="AB27" s="40"/>
      <c r="AC27" s="40"/>
      <c r="AD27" s="40"/>
    </row>
    <row r="28" spans="1:30" ht="19" customHeight="1" x14ac:dyDescent="0.3">
      <c r="A28" s="131"/>
      <c r="B28" s="123"/>
      <c r="C28" s="125"/>
      <c r="D28" s="90"/>
      <c r="E28" s="126"/>
      <c r="F28" s="126"/>
      <c r="G28" s="90"/>
      <c r="H28" s="90"/>
      <c r="I28" s="40"/>
      <c r="J28" s="127"/>
      <c r="K28" s="127"/>
      <c r="L28" s="90"/>
      <c r="M28" s="40"/>
      <c r="N28" s="127"/>
      <c r="O28" s="40"/>
      <c r="P28" s="40"/>
      <c r="Q28" s="40"/>
      <c r="R28" s="127"/>
      <c r="S28" s="127"/>
      <c r="T28" s="40"/>
      <c r="U28" s="32"/>
      <c r="V28" s="32"/>
      <c r="W28" s="32"/>
      <c r="X28" s="32"/>
      <c r="Y28" s="32"/>
      <c r="Z28" s="32"/>
      <c r="AA28" s="32"/>
      <c r="AB28" s="40"/>
      <c r="AC28" s="40"/>
      <c r="AD28" s="40"/>
    </row>
    <row r="29" spans="1:30" ht="19" customHeight="1" x14ac:dyDescent="0.3">
      <c r="A29" s="131"/>
      <c r="B29" s="123"/>
      <c r="C29" s="125"/>
      <c r="D29" s="90"/>
      <c r="E29" s="126"/>
      <c r="F29" s="126"/>
      <c r="G29" s="90"/>
      <c r="H29" s="90"/>
      <c r="I29" s="40"/>
      <c r="J29" s="127"/>
      <c r="K29" s="127"/>
      <c r="L29" s="90"/>
      <c r="M29" s="40"/>
      <c r="N29" s="127"/>
      <c r="O29" s="40"/>
      <c r="P29" s="40"/>
      <c r="Q29" s="40"/>
      <c r="R29" s="127"/>
      <c r="S29" s="127"/>
      <c r="T29" s="40"/>
      <c r="U29" s="32"/>
      <c r="V29" s="32"/>
      <c r="W29" s="32"/>
      <c r="X29" s="32"/>
      <c r="Y29" s="32"/>
      <c r="Z29" s="32"/>
      <c r="AA29" s="32"/>
      <c r="AB29" s="40"/>
      <c r="AC29" s="40"/>
      <c r="AD29" s="40"/>
    </row>
    <row r="30" spans="1:30" ht="19" customHeight="1" x14ac:dyDescent="0.3">
      <c r="A30" s="131"/>
      <c r="B30" s="123"/>
      <c r="C30" s="125"/>
      <c r="D30" s="90"/>
      <c r="E30" s="126"/>
      <c r="F30" s="126"/>
      <c r="G30" s="90"/>
      <c r="H30" s="90"/>
      <c r="I30" s="40"/>
      <c r="J30" s="127"/>
      <c r="K30" s="127"/>
      <c r="L30" s="90"/>
      <c r="M30" s="40"/>
      <c r="N30" s="127"/>
      <c r="O30" s="40"/>
      <c r="P30" s="40"/>
      <c r="Q30" s="40"/>
      <c r="R30" s="127"/>
      <c r="S30" s="127"/>
      <c r="T30" s="40"/>
      <c r="U30" s="32"/>
      <c r="V30" s="32"/>
      <c r="W30" s="32"/>
      <c r="X30" s="32"/>
      <c r="Y30" s="32"/>
      <c r="Z30" s="32"/>
      <c r="AA30" s="32"/>
      <c r="AB30" s="40"/>
      <c r="AC30" s="40"/>
      <c r="AD30" s="40"/>
    </row>
    <row r="31" spans="1:30" ht="19" customHeight="1" x14ac:dyDescent="0.3">
      <c r="A31" s="131"/>
      <c r="B31" s="123"/>
      <c r="C31" s="125"/>
      <c r="D31" s="90"/>
      <c r="E31" s="126"/>
      <c r="F31" s="126"/>
      <c r="G31" s="90"/>
      <c r="H31" s="90"/>
      <c r="I31" s="40"/>
      <c r="J31" s="127"/>
      <c r="K31" s="127"/>
      <c r="L31" s="90"/>
      <c r="M31" s="40"/>
      <c r="N31" s="127"/>
      <c r="O31" s="40"/>
      <c r="P31" s="40"/>
      <c r="Q31" s="40"/>
      <c r="R31" s="127"/>
      <c r="S31" s="127"/>
      <c r="T31" s="40"/>
      <c r="U31" s="32"/>
      <c r="V31" s="32"/>
      <c r="W31" s="32"/>
      <c r="X31" s="32"/>
      <c r="Y31" s="32"/>
      <c r="Z31" s="32"/>
      <c r="AA31" s="32"/>
      <c r="AB31" s="40"/>
      <c r="AC31" s="40"/>
      <c r="AD31" s="40"/>
    </row>
    <row r="32" spans="1:30" ht="19" customHeight="1" x14ac:dyDescent="0.3">
      <c r="A32" s="210" t="s">
        <v>30</v>
      </c>
      <c r="B32" s="210"/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0"/>
    </row>
    <row r="33" spans="1:30" ht="19" customHeight="1" x14ac:dyDescent="0.3">
      <c r="A33" s="37"/>
      <c r="B33" s="37"/>
      <c r="C33" s="37"/>
      <c r="D33" s="37"/>
      <c r="E33" s="37"/>
      <c r="F33" s="37"/>
      <c r="G33" s="37"/>
      <c r="H33" s="37"/>
      <c r="I33" s="37"/>
      <c r="J33" s="37"/>
      <c r="Z33" s="37"/>
      <c r="AA33" s="37"/>
      <c r="AB33" s="37"/>
      <c r="AC33" s="37"/>
      <c r="AD33" s="37"/>
    </row>
    <row r="34" spans="1:30" ht="19" customHeight="1" x14ac:dyDescent="0.3">
      <c r="A34" s="37"/>
      <c r="B34" s="37"/>
      <c r="C34" s="37"/>
      <c r="D34" s="37"/>
      <c r="E34" s="37"/>
      <c r="F34" s="37"/>
      <c r="G34" s="37"/>
      <c r="H34" s="37"/>
      <c r="I34" s="37"/>
      <c r="J34" s="37"/>
      <c r="Z34" s="37"/>
      <c r="AA34" s="37"/>
      <c r="AB34" s="37"/>
      <c r="AC34" s="37"/>
      <c r="AD34" s="37"/>
    </row>
    <row r="35" spans="1:30" ht="19" customHeight="1" x14ac:dyDescent="0.3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</row>
    <row r="36" spans="1:30" ht="19" customHeight="1" x14ac:dyDescent="0.3">
      <c r="A36" s="37"/>
      <c r="B36" s="37"/>
      <c r="C36" s="37"/>
      <c r="D36" s="37"/>
      <c r="E36" s="37"/>
      <c r="F36" s="37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37"/>
      <c r="W36" s="37"/>
      <c r="X36" s="37"/>
      <c r="Y36" s="37"/>
      <c r="Z36" s="37"/>
      <c r="AA36" s="37"/>
      <c r="AB36" s="37"/>
      <c r="AC36" s="37"/>
      <c r="AD36" s="37"/>
    </row>
    <row r="37" spans="1:30" ht="19" customHeight="1" x14ac:dyDescent="0.3"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</sheetData>
  <mergeCells count="9">
    <mergeCell ref="D7:X7"/>
    <mergeCell ref="J8:N8"/>
    <mergeCell ref="Q8:V8"/>
    <mergeCell ref="A32:AD32"/>
    <mergeCell ref="A1:AD1"/>
    <mergeCell ref="A2:AD2"/>
    <mergeCell ref="A3:AD3"/>
    <mergeCell ref="A4:AD4"/>
    <mergeCell ref="C6:AD6"/>
  </mergeCells>
  <pageMargins left="0.8" right="0.3" top="1" bottom="0.5" header="0.6" footer="0.3"/>
  <pageSetup paperSize="9" scale="70" firstPageNumber="3" orientation="landscape" useFirstPageNumber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36"/>
  <sheetViews>
    <sheetView showWhiteSpace="0" topLeftCell="A23" zoomScale="85" zoomScaleNormal="85" zoomScaleSheetLayoutView="85" zoomScalePageLayoutView="70" workbookViewId="0">
      <selection activeCell="S22" sqref="S22"/>
    </sheetView>
  </sheetViews>
  <sheetFormatPr defaultRowHeight="20.25" customHeight="1" x14ac:dyDescent="0.3"/>
  <cols>
    <col min="1" max="1" width="53.5" style="10" customWidth="1"/>
    <col min="2" max="2" width="8.3984375" style="10" customWidth="1"/>
    <col min="3" max="3" width="6" style="10" customWidth="1"/>
    <col min="4" max="4" width="13.69921875" style="107" customWidth="1"/>
    <col min="5" max="6" width="2" style="107" customWidth="1"/>
    <col min="7" max="7" width="13.69921875" style="107" customWidth="1"/>
    <col min="8" max="9" width="2" style="107" customWidth="1"/>
    <col min="10" max="10" width="13.69921875" style="107" customWidth="1"/>
    <col min="11" max="12" width="2" style="107" customWidth="1"/>
    <col min="13" max="13" width="13.69921875" style="107" customWidth="1"/>
    <col min="14" max="15" width="2" style="107" customWidth="1"/>
    <col min="16" max="16" width="13.69921875" style="107" customWidth="1"/>
    <col min="17" max="17" width="2" style="107" customWidth="1"/>
    <col min="18" max="18" width="2.296875" style="107" customWidth="1"/>
    <col min="19" max="19" width="13.69921875" style="107" customWidth="1"/>
    <col min="20" max="21" width="2" style="107" customWidth="1"/>
    <col min="22" max="22" width="13.69921875" style="107" customWidth="1"/>
    <col min="23" max="23" width="1.19921875" style="10" customWidth="1"/>
    <col min="24" max="256" width="9.09765625" style="10"/>
    <col min="257" max="257" width="62.09765625" style="10" customWidth="1"/>
    <col min="258" max="258" width="8.3984375" style="10" customWidth="1"/>
    <col min="259" max="259" width="6" style="10" customWidth="1"/>
    <col min="260" max="260" width="15.3984375" style="10" bestFit="1" customWidth="1"/>
    <col min="261" max="262" width="2" style="10" customWidth="1"/>
    <col min="263" max="263" width="14.09765625" style="10" bestFit="1" customWidth="1"/>
    <col min="264" max="265" width="2" style="10" customWidth="1"/>
    <col min="266" max="266" width="18.8984375" style="10" customWidth="1"/>
    <col min="267" max="268" width="2" style="10" customWidth="1"/>
    <col min="269" max="269" width="17.59765625" style="10" bestFit="1" customWidth="1"/>
    <col min="270" max="271" width="2" style="10" customWidth="1"/>
    <col min="272" max="272" width="15" style="10" bestFit="1" customWidth="1"/>
    <col min="273" max="273" width="2" style="10" customWidth="1"/>
    <col min="274" max="274" width="2.296875" style="10" customWidth="1"/>
    <col min="275" max="275" width="11.3984375" style="10" customWidth="1"/>
    <col min="276" max="277" width="2" style="10" customWidth="1"/>
    <col min="278" max="278" width="14.09765625" style="10" bestFit="1" customWidth="1"/>
    <col min="279" max="512" width="9.09765625" style="10"/>
    <col min="513" max="513" width="62.09765625" style="10" customWidth="1"/>
    <col min="514" max="514" width="8.3984375" style="10" customWidth="1"/>
    <col min="515" max="515" width="6" style="10" customWidth="1"/>
    <col min="516" max="516" width="15.3984375" style="10" bestFit="1" customWidth="1"/>
    <col min="517" max="518" width="2" style="10" customWidth="1"/>
    <col min="519" max="519" width="14.09765625" style="10" bestFit="1" customWidth="1"/>
    <col min="520" max="521" width="2" style="10" customWidth="1"/>
    <col min="522" max="522" width="18.8984375" style="10" customWidth="1"/>
    <col min="523" max="524" width="2" style="10" customWidth="1"/>
    <col min="525" max="525" width="17.59765625" style="10" bestFit="1" customWidth="1"/>
    <col min="526" max="527" width="2" style="10" customWidth="1"/>
    <col min="528" max="528" width="15" style="10" bestFit="1" customWidth="1"/>
    <col min="529" max="529" width="2" style="10" customWidth="1"/>
    <col min="530" max="530" width="2.296875" style="10" customWidth="1"/>
    <col min="531" max="531" width="11.3984375" style="10" customWidth="1"/>
    <col min="532" max="533" width="2" style="10" customWidth="1"/>
    <col min="534" max="534" width="14.09765625" style="10" bestFit="1" customWidth="1"/>
    <col min="535" max="768" width="9.09765625" style="10"/>
    <col min="769" max="769" width="62.09765625" style="10" customWidth="1"/>
    <col min="770" max="770" width="8.3984375" style="10" customWidth="1"/>
    <col min="771" max="771" width="6" style="10" customWidth="1"/>
    <col min="772" max="772" width="15.3984375" style="10" bestFit="1" customWidth="1"/>
    <col min="773" max="774" width="2" style="10" customWidth="1"/>
    <col min="775" max="775" width="14.09765625" style="10" bestFit="1" customWidth="1"/>
    <col min="776" max="777" width="2" style="10" customWidth="1"/>
    <col min="778" max="778" width="18.8984375" style="10" customWidth="1"/>
    <col min="779" max="780" width="2" style="10" customWidth="1"/>
    <col min="781" max="781" width="17.59765625" style="10" bestFit="1" customWidth="1"/>
    <col min="782" max="783" width="2" style="10" customWidth="1"/>
    <col min="784" max="784" width="15" style="10" bestFit="1" customWidth="1"/>
    <col min="785" max="785" width="2" style="10" customWidth="1"/>
    <col min="786" max="786" width="2.296875" style="10" customWidth="1"/>
    <col min="787" max="787" width="11.3984375" style="10" customWidth="1"/>
    <col min="788" max="789" width="2" style="10" customWidth="1"/>
    <col min="790" max="790" width="14.09765625" style="10" bestFit="1" customWidth="1"/>
    <col min="791" max="1024" width="9.09765625" style="10"/>
    <col min="1025" max="1025" width="62.09765625" style="10" customWidth="1"/>
    <col min="1026" max="1026" width="8.3984375" style="10" customWidth="1"/>
    <col min="1027" max="1027" width="6" style="10" customWidth="1"/>
    <col min="1028" max="1028" width="15.3984375" style="10" bestFit="1" customWidth="1"/>
    <col min="1029" max="1030" width="2" style="10" customWidth="1"/>
    <col min="1031" max="1031" width="14.09765625" style="10" bestFit="1" customWidth="1"/>
    <col min="1032" max="1033" width="2" style="10" customWidth="1"/>
    <col min="1034" max="1034" width="18.8984375" style="10" customWidth="1"/>
    <col min="1035" max="1036" width="2" style="10" customWidth="1"/>
    <col min="1037" max="1037" width="17.59765625" style="10" bestFit="1" customWidth="1"/>
    <col min="1038" max="1039" width="2" style="10" customWidth="1"/>
    <col min="1040" max="1040" width="15" style="10" bestFit="1" customWidth="1"/>
    <col min="1041" max="1041" width="2" style="10" customWidth="1"/>
    <col min="1042" max="1042" width="2.296875" style="10" customWidth="1"/>
    <col min="1043" max="1043" width="11.3984375" style="10" customWidth="1"/>
    <col min="1044" max="1045" width="2" style="10" customWidth="1"/>
    <col min="1046" max="1046" width="14.09765625" style="10" bestFit="1" customWidth="1"/>
    <col min="1047" max="1280" width="9.09765625" style="10"/>
    <col min="1281" max="1281" width="62.09765625" style="10" customWidth="1"/>
    <col min="1282" max="1282" width="8.3984375" style="10" customWidth="1"/>
    <col min="1283" max="1283" width="6" style="10" customWidth="1"/>
    <col min="1284" max="1284" width="15.3984375" style="10" bestFit="1" customWidth="1"/>
    <col min="1285" max="1286" width="2" style="10" customWidth="1"/>
    <col min="1287" max="1287" width="14.09765625" style="10" bestFit="1" customWidth="1"/>
    <col min="1288" max="1289" width="2" style="10" customWidth="1"/>
    <col min="1290" max="1290" width="18.8984375" style="10" customWidth="1"/>
    <col min="1291" max="1292" width="2" style="10" customWidth="1"/>
    <col min="1293" max="1293" width="17.59765625" style="10" bestFit="1" customWidth="1"/>
    <col min="1294" max="1295" width="2" style="10" customWidth="1"/>
    <col min="1296" max="1296" width="15" style="10" bestFit="1" customWidth="1"/>
    <col min="1297" max="1297" width="2" style="10" customWidth="1"/>
    <col min="1298" max="1298" width="2.296875" style="10" customWidth="1"/>
    <col min="1299" max="1299" width="11.3984375" style="10" customWidth="1"/>
    <col min="1300" max="1301" width="2" style="10" customWidth="1"/>
    <col min="1302" max="1302" width="14.09765625" style="10" bestFit="1" customWidth="1"/>
    <col min="1303" max="1536" width="9.09765625" style="10"/>
    <col min="1537" max="1537" width="62.09765625" style="10" customWidth="1"/>
    <col min="1538" max="1538" width="8.3984375" style="10" customWidth="1"/>
    <col min="1539" max="1539" width="6" style="10" customWidth="1"/>
    <col min="1540" max="1540" width="15.3984375" style="10" bestFit="1" customWidth="1"/>
    <col min="1541" max="1542" width="2" style="10" customWidth="1"/>
    <col min="1543" max="1543" width="14.09765625" style="10" bestFit="1" customWidth="1"/>
    <col min="1544" max="1545" width="2" style="10" customWidth="1"/>
    <col min="1546" max="1546" width="18.8984375" style="10" customWidth="1"/>
    <col min="1547" max="1548" width="2" style="10" customWidth="1"/>
    <col min="1549" max="1549" width="17.59765625" style="10" bestFit="1" customWidth="1"/>
    <col min="1550" max="1551" width="2" style="10" customWidth="1"/>
    <col min="1552" max="1552" width="15" style="10" bestFit="1" customWidth="1"/>
    <col min="1553" max="1553" width="2" style="10" customWidth="1"/>
    <col min="1554" max="1554" width="2.296875" style="10" customWidth="1"/>
    <col min="1555" max="1555" width="11.3984375" style="10" customWidth="1"/>
    <col min="1556" max="1557" width="2" style="10" customWidth="1"/>
    <col min="1558" max="1558" width="14.09765625" style="10" bestFit="1" customWidth="1"/>
    <col min="1559" max="1792" width="9.09765625" style="10"/>
    <col min="1793" max="1793" width="62.09765625" style="10" customWidth="1"/>
    <col min="1794" max="1794" width="8.3984375" style="10" customWidth="1"/>
    <col min="1795" max="1795" width="6" style="10" customWidth="1"/>
    <col min="1796" max="1796" width="15.3984375" style="10" bestFit="1" customWidth="1"/>
    <col min="1797" max="1798" width="2" style="10" customWidth="1"/>
    <col min="1799" max="1799" width="14.09765625" style="10" bestFit="1" customWidth="1"/>
    <col min="1800" max="1801" width="2" style="10" customWidth="1"/>
    <col min="1802" max="1802" width="18.8984375" style="10" customWidth="1"/>
    <col min="1803" max="1804" width="2" style="10" customWidth="1"/>
    <col min="1805" max="1805" width="17.59765625" style="10" bestFit="1" customWidth="1"/>
    <col min="1806" max="1807" width="2" style="10" customWidth="1"/>
    <col min="1808" max="1808" width="15" style="10" bestFit="1" customWidth="1"/>
    <col min="1809" max="1809" width="2" style="10" customWidth="1"/>
    <col min="1810" max="1810" width="2.296875" style="10" customWidth="1"/>
    <col min="1811" max="1811" width="11.3984375" style="10" customWidth="1"/>
    <col min="1812" max="1813" width="2" style="10" customWidth="1"/>
    <col min="1814" max="1814" width="14.09765625" style="10" bestFit="1" customWidth="1"/>
    <col min="1815" max="2048" width="9.09765625" style="10"/>
    <col min="2049" max="2049" width="62.09765625" style="10" customWidth="1"/>
    <col min="2050" max="2050" width="8.3984375" style="10" customWidth="1"/>
    <col min="2051" max="2051" width="6" style="10" customWidth="1"/>
    <col min="2052" max="2052" width="15.3984375" style="10" bestFit="1" customWidth="1"/>
    <col min="2053" max="2054" width="2" style="10" customWidth="1"/>
    <col min="2055" max="2055" width="14.09765625" style="10" bestFit="1" customWidth="1"/>
    <col min="2056" max="2057" width="2" style="10" customWidth="1"/>
    <col min="2058" max="2058" width="18.8984375" style="10" customWidth="1"/>
    <col min="2059" max="2060" width="2" style="10" customWidth="1"/>
    <col min="2061" max="2061" width="17.59765625" style="10" bestFit="1" customWidth="1"/>
    <col min="2062" max="2063" width="2" style="10" customWidth="1"/>
    <col min="2064" max="2064" width="15" style="10" bestFit="1" customWidth="1"/>
    <col min="2065" max="2065" width="2" style="10" customWidth="1"/>
    <col min="2066" max="2066" width="2.296875" style="10" customWidth="1"/>
    <col min="2067" max="2067" width="11.3984375" style="10" customWidth="1"/>
    <col min="2068" max="2069" width="2" style="10" customWidth="1"/>
    <col min="2070" max="2070" width="14.09765625" style="10" bestFit="1" customWidth="1"/>
    <col min="2071" max="2304" width="9.09765625" style="10"/>
    <col min="2305" max="2305" width="62.09765625" style="10" customWidth="1"/>
    <col min="2306" max="2306" width="8.3984375" style="10" customWidth="1"/>
    <col min="2307" max="2307" width="6" style="10" customWidth="1"/>
    <col min="2308" max="2308" width="15.3984375" style="10" bestFit="1" customWidth="1"/>
    <col min="2309" max="2310" width="2" style="10" customWidth="1"/>
    <col min="2311" max="2311" width="14.09765625" style="10" bestFit="1" customWidth="1"/>
    <col min="2312" max="2313" width="2" style="10" customWidth="1"/>
    <col min="2314" max="2314" width="18.8984375" style="10" customWidth="1"/>
    <col min="2315" max="2316" width="2" style="10" customWidth="1"/>
    <col min="2317" max="2317" width="17.59765625" style="10" bestFit="1" customWidth="1"/>
    <col min="2318" max="2319" width="2" style="10" customWidth="1"/>
    <col min="2320" max="2320" width="15" style="10" bestFit="1" customWidth="1"/>
    <col min="2321" max="2321" width="2" style="10" customWidth="1"/>
    <col min="2322" max="2322" width="2.296875" style="10" customWidth="1"/>
    <col min="2323" max="2323" width="11.3984375" style="10" customWidth="1"/>
    <col min="2324" max="2325" width="2" style="10" customWidth="1"/>
    <col min="2326" max="2326" width="14.09765625" style="10" bestFit="1" customWidth="1"/>
    <col min="2327" max="2560" width="9.09765625" style="10"/>
    <col min="2561" max="2561" width="62.09765625" style="10" customWidth="1"/>
    <col min="2562" max="2562" width="8.3984375" style="10" customWidth="1"/>
    <col min="2563" max="2563" width="6" style="10" customWidth="1"/>
    <col min="2564" max="2564" width="15.3984375" style="10" bestFit="1" customWidth="1"/>
    <col min="2565" max="2566" width="2" style="10" customWidth="1"/>
    <col min="2567" max="2567" width="14.09765625" style="10" bestFit="1" customWidth="1"/>
    <col min="2568" max="2569" width="2" style="10" customWidth="1"/>
    <col min="2570" max="2570" width="18.8984375" style="10" customWidth="1"/>
    <col min="2571" max="2572" width="2" style="10" customWidth="1"/>
    <col min="2573" max="2573" width="17.59765625" style="10" bestFit="1" customWidth="1"/>
    <col min="2574" max="2575" width="2" style="10" customWidth="1"/>
    <col min="2576" max="2576" width="15" style="10" bestFit="1" customWidth="1"/>
    <col min="2577" max="2577" width="2" style="10" customWidth="1"/>
    <col min="2578" max="2578" width="2.296875" style="10" customWidth="1"/>
    <col min="2579" max="2579" width="11.3984375" style="10" customWidth="1"/>
    <col min="2580" max="2581" width="2" style="10" customWidth="1"/>
    <col min="2582" max="2582" width="14.09765625" style="10" bestFit="1" customWidth="1"/>
    <col min="2583" max="2816" width="9.09765625" style="10"/>
    <col min="2817" max="2817" width="62.09765625" style="10" customWidth="1"/>
    <col min="2818" max="2818" width="8.3984375" style="10" customWidth="1"/>
    <col min="2819" max="2819" width="6" style="10" customWidth="1"/>
    <col min="2820" max="2820" width="15.3984375" style="10" bestFit="1" customWidth="1"/>
    <col min="2821" max="2822" width="2" style="10" customWidth="1"/>
    <col min="2823" max="2823" width="14.09765625" style="10" bestFit="1" customWidth="1"/>
    <col min="2824" max="2825" width="2" style="10" customWidth="1"/>
    <col min="2826" max="2826" width="18.8984375" style="10" customWidth="1"/>
    <col min="2827" max="2828" width="2" style="10" customWidth="1"/>
    <col min="2829" max="2829" width="17.59765625" style="10" bestFit="1" customWidth="1"/>
    <col min="2830" max="2831" width="2" style="10" customWidth="1"/>
    <col min="2832" max="2832" width="15" style="10" bestFit="1" customWidth="1"/>
    <col min="2833" max="2833" width="2" style="10" customWidth="1"/>
    <col min="2834" max="2834" width="2.296875" style="10" customWidth="1"/>
    <col min="2835" max="2835" width="11.3984375" style="10" customWidth="1"/>
    <col min="2836" max="2837" width="2" style="10" customWidth="1"/>
    <col min="2838" max="2838" width="14.09765625" style="10" bestFit="1" customWidth="1"/>
    <col min="2839" max="3072" width="9.09765625" style="10"/>
    <col min="3073" max="3073" width="62.09765625" style="10" customWidth="1"/>
    <col min="3074" max="3074" width="8.3984375" style="10" customWidth="1"/>
    <col min="3075" max="3075" width="6" style="10" customWidth="1"/>
    <col min="3076" max="3076" width="15.3984375" style="10" bestFit="1" customWidth="1"/>
    <col min="3077" max="3078" width="2" style="10" customWidth="1"/>
    <col min="3079" max="3079" width="14.09765625" style="10" bestFit="1" customWidth="1"/>
    <col min="3080" max="3081" width="2" style="10" customWidth="1"/>
    <col min="3082" max="3082" width="18.8984375" style="10" customWidth="1"/>
    <col min="3083" max="3084" width="2" style="10" customWidth="1"/>
    <col min="3085" max="3085" width="17.59765625" style="10" bestFit="1" customWidth="1"/>
    <col min="3086" max="3087" width="2" style="10" customWidth="1"/>
    <col min="3088" max="3088" width="15" style="10" bestFit="1" customWidth="1"/>
    <col min="3089" max="3089" width="2" style="10" customWidth="1"/>
    <col min="3090" max="3090" width="2.296875" style="10" customWidth="1"/>
    <col min="3091" max="3091" width="11.3984375" style="10" customWidth="1"/>
    <col min="3092" max="3093" width="2" style="10" customWidth="1"/>
    <col min="3094" max="3094" width="14.09765625" style="10" bestFit="1" customWidth="1"/>
    <col min="3095" max="3328" width="9.09765625" style="10"/>
    <col min="3329" max="3329" width="62.09765625" style="10" customWidth="1"/>
    <col min="3330" max="3330" width="8.3984375" style="10" customWidth="1"/>
    <col min="3331" max="3331" width="6" style="10" customWidth="1"/>
    <col min="3332" max="3332" width="15.3984375" style="10" bestFit="1" customWidth="1"/>
    <col min="3333" max="3334" width="2" style="10" customWidth="1"/>
    <col min="3335" max="3335" width="14.09765625" style="10" bestFit="1" customWidth="1"/>
    <col min="3336" max="3337" width="2" style="10" customWidth="1"/>
    <col min="3338" max="3338" width="18.8984375" style="10" customWidth="1"/>
    <col min="3339" max="3340" width="2" style="10" customWidth="1"/>
    <col min="3341" max="3341" width="17.59765625" style="10" bestFit="1" customWidth="1"/>
    <col min="3342" max="3343" width="2" style="10" customWidth="1"/>
    <col min="3344" max="3344" width="15" style="10" bestFit="1" customWidth="1"/>
    <col min="3345" max="3345" width="2" style="10" customWidth="1"/>
    <col min="3346" max="3346" width="2.296875" style="10" customWidth="1"/>
    <col min="3347" max="3347" width="11.3984375" style="10" customWidth="1"/>
    <col min="3348" max="3349" width="2" style="10" customWidth="1"/>
    <col min="3350" max="3350" width="14.09765625" style="10" bestFit="1" customWidth="1"/>
    <col min="3351" max="3584" width="9.09765625" style="10"/>
    <col min="3585" max="3585" width="62.09765625" style="10" customWidth="1"/>
    <col min="3586" max="3586" width="8.3984375" style="10" customWidth="1"/>
    <col min="3587" max="3587" width="6" style="10" customWidth="1"/>
    <col min="3588" max="3588" width="15.3984375" style="10" bestFit="1" customWidth="1"/>
    <col min="3589" max="3590" width="2" style="10" customWidth="1"/>
    <col min="3591" max="3591" width="14.09765625" style="10" bestFit="1" customWidth="1"/>
    <col min="3592" max="3593" width="2" style="10" customWidth="1"/>
    <col min="3594" max="3594" width="18.8984375" style="10" customWidth="1"/>
    <col min="3595" max="3596" width="2" style="10" customWidth="1"/>
    <col min="3597" max="3597" width="17.59765625" style="10" bestFit="1" customWidth="1"/>
    <col min="3598" max="3599" width="2" style="10" customWidth="1"/>
    <col min="3600" max="3600" width="15" style="10" bestFit="1" customWidth="1"/>
    <col min="3601" max="3601" width="2" style="10" customWidth="1"/>
    <col min="3602" max="3602" width="2.296875" style="10" customWidth="1"/>
    <col min="3603" max="3603" width="11.3984375" style="10" customWidth="1"/>
    <col min="3604" max="3605" width="2" style="10" customWidth="1"/>
    <col min="3606" max="3606" width="14.09765625" style="10" bestFit="1" customWidth="1"/>
    <col min="3607" max="3840" width="9.09765625" style="10"/>
    <col min="3841" max="3841" width="62.09765625" style="10" customWidth="1"/>
    <col min="3842" max="3842" width="8.3984375" style="10" customWidth="1"/>
    <col min="3843" max="3843" width="6" style="10" customWidth="1"/>
    <col min="3844" max="3844" width="15.3984375" style="10" bestFit="1" customWidth="1"/>
    <col min="3845" max="3846" width="2" style="10" customWidth="1"/>
    <col min="3847" max="3847" width="14.09765625" style="10" bestFit="1" customWidth="1"/>
    <col min="3848" max="3849" width="2" style="10" customWidth="1"/>
    <col min="3850" max="3850" width="18.8984375" style="10" customWidth="1"/>
    <col min="3851" max="3852" width="2" style="10" customWidth="1"/>
    <col min="3853" max="3853" width="17.59765625" style="10" bestFit="1" customWidth="1"/>
    <col min="3854" max="3855" width="2" style="10" customWidth="1"/>
    <col min="3856" max="3856" width="15" style="10" bestFit="1" customWidth="1"/>
    <col min="3857" max="3857" width="2" style="10" customWidth="1"/>
    <col min="3858" max="3858" width="2.296875" style="10" customWidth="1"/>
    <col min="3859" max="3859" width="11.3984375" style="10" customWidth="1"/>
    <col min="3860" max="3861" width="2" style="10" customWidth="1"/>
    <col min="3862" max="3862" width="14.09765625" style="10" bestFit="1" customWidth="1"/>
    <col min="3863" max="4096" width="9.09765625" style="10"/>
    <col min="4097" max="4097" width="62.09765625" style="10" customWidth="1"/>
    <col min="4098" max="4098" width="8.3984375" style="10" customWidth="1"/>
    <col min="4099" max="4099" width="6" style="10" customWidth="1"/>
    <col min="4100" max="4100" width="15.3984375" style="10" bestFit="1" customWidth="1"/>
    <col min="4101" max="4102" width="2" style="10" customWidth="1"/>
    <col min="4103" max="4103" width="14.09765625" style="10" bestFit="1" customWidth="1"/>
    <col min="4104" max="4105" width="2" style="10" customWidth="1"/>
    <col min="4106" max="4106" width="18.8984375" style="10" customWidth="1"/>
    <col min="4107" max="4108" width="2" style="10" customWidth="1"/>
    <col min="4109" max="4109" width="17.59765625" style="10" bestFit="1" customWidth="1"/>
    <col min="4110" max="4111" width="2" style="10" customWidth="1"/>
    <col min="4112" max="4112" width="15" style="10" bestFit="1" customWidth="1"/>
    <col min="4113" max="4113" width="2" style="10" customWidth="1"/>
    <col min="4114" max="4114" width="2.296875" style="10" customWidth="1"/>
    <col min="4115" max="4115" width="11.3984375" style="10" customWidth="1"/>
    <col min="4116" max="4117" width="2" style="10" customWidth="1"/>
    <col min="4118" max="4118" width="14.09765625" style="10" bestFit="1" customWidth="1"/>
    <col min="4119" max="4352" width="9.09765625" style="10"/>
    <col min="4353" max="4353" width="62.09765625" style="10" customWidth="1"/>
    <col min="4354" max="4354" width="8.3984375" style="10" customWidth="1"/>
    <col min="4355" max="4355" width="6" style="10" customWidth="1"/>
    <col min="4356" max="4356" width="15.3984375" style="10" bestFit="1" customWidth="1"/>
    <col min="4357" max="4358" width="2" style="10" customWidth="1"/>
    <col min="4359" max="4359" width="14.09765625" style="10" bestFit="1" customWidth="1"/>
    <col min="4360" max="4361" width="2" style="10" customWidth="1"/>
    <col min="4362" max="4362" width="18.8984375" style="10" customWidth="1"/>
    <col min="4363" max="4364" width="2" style="10" customWidth="1"/>
    <col min="4365" max="4365" width="17.59765625" style="10" bestFit="1" customWidth="1"/>
    <col min="4366" max="4367" width="2" style="10" customWidth="1"/>
    <col min="4368" max="4368" width="15" style="10" bestFit="1" customWidth="1"/>
    <col min="4369" max="4369" width="2" style="10" customWidth="1"/>
    <col min="4370" max="4370" width="2.296875" style="10" customWidth="1"/>
    <col min="4371" max="4371" width="11.3984375" style="10" customWidth="1"/>
    <col min="4372" max="4373" width="2" style="10" customWidth="1"/>
    <col min="4374" max="4374" width="14.09765625" style="10" bestFit="1" customWidth="1"/>
    <col min="4375" max="4608" width="9.09765625" style="10"/>
    <col min="4609" max="4609" width="62.09765625" style="10" customWidth="1"/>
    <col min="4610" max="4610" width="8.3984375" style="10" customWidth="1"/>
    <col min="4611" max="4611" width="6" style="10" customWidth="1"/>
    <col min="4612" max="4612" width="15.3984375" style="10" bestFit="1" customWidth="1"/>
    <col min="4613" max="4614" width="2" style="10" customWidth="1"/>
    <col min="4615" max="4615" width="14.09765625" style="10" bestFit="1" customWidth="1"/>
    <col min="4616" max="4617" width="2" style="10" customWidth="1"/>
    <col min="4618" max="4618" width="18.8984375" style="10" customWidth="1"/>
    <col min="4619" max="4620" width="2" style="10" customWidth="1"/>
    <col min="4621" max="4621" width="17.59765625" style="10" bestFit="1" customWidth="1"/>
    <col min="4622" max="4623" width="2" style="10" customWidth="1"/>
    <col min="4624" max="4624" width="15" style="10" bestFit="1" customWidth="1"/>
    <col min="4625" max="4625" width="2" style="10" customWidth="1"/>
    <col min="4626" max="4626" width="2.296875" style="10" customWidth="1"/>
    <col min="4627" max="4627" width="11.3984375" style="10" customWidth="1"/>
    <col min="4628" max="4629" width="2" style="10" customWidth="1"/>
    <col min="4630" max="4630" width="14.09765625" style="10" bestFit="1" customWidth="1"/>
    <col min="4631" max="4864" width="9.09765625" style="10"/>
    <col min="4865" max="4865" width="62.09765625" style="10" customWidth="1"/>
    <col min="4866" max="4866" width="8.3984375" style="10" customWidth="1"/>
    <col min="4867" max="4867" width="6" style="10" customWidth="1"/>
    <col min="4868" max="4868" width="15.3984375" style="10" bestFit="1" customWidth="1"/>
    <col min="4869" max="4870" width="2" style="10" customWidth="1"/>
    <col min="4871" max="4871" width="14.09765625" style="10" bestFit="1" customWidth="1"/>
    <col min="4872" max="4873" width="2" style="10" customWidth="1"/>
    <col min="4874" max="4874" width="18.8984375" style="10" customWidth="1"/>
    <col min="4875" max="4876" width="2" style="10" customWidth="1"/>
    <col min="4877" max="4877" width="17.59765625" style="10" bestFit="1" customWidth="1"/>
    <col min="4878" max="4879" width="2" style="10" customWidth="1"/>
    <col min="4880" max="4880" width="15" style="10" bestFit="1" customWidth="1"/>
    <col min="4881" max="4881" width="2" style="10" customWidth="1"/>
    <col min="4882" max="4882" width="2.296875" style="10" customWidth="1"/>
    <col min="4883" max="4883" width="11.3984375" style="10" customWidth="1"/>
    <col min="4884" max="4885" width="2" style="10" customWidth="1"/>
    <col min="4886" max="4886" width="14.09765625" style="10" bestFit="1" customWidth="1"/>
    <col min="4887" max="5120" width="9.09765625" style="10"/>
    <col min="5121" max="5121" width="62.09765625" style="10" customWidth="1"/>
    <col min="5122" max="5122" width="8.3984375" style="10" customWidth="1"/>
    <col min="5123" max="5123" width="6" style="10" customWidth="1"/>
    <col min="5124" max="5124" width="15.3984375" style="10" bestFit="1" customWidth="1"/>
    <col min="5125" max="5126" width="2" style="10" customWidth="1"/>
    <col min="5127" max="5127" width="14.09765625" style="10" bestFit="1" customWidth="1"/>
    <col min="5128" max="5129" width="2" style="10" customWidth="1"/>
    <col min="5130" max="5130" width="18.8984375" style="10" customWidth="1"/>
    <col min="5131" max="5132" width="2" style="10" customWidth="1"/>
    <col min="5133" max="5133" width="17.59765625" style="10" bestFit="1" customWidth="1"/>
    <col min="5134" max="5135" width="2" style="10" customWidth="1"/>
    <col min="5136" max="5136" width="15" style="10" bestFit="1" customWidth="1"/>
    <col min="5137" max="5137" width="2" style="10" customWidth="1"/>
    <col min="5138" max="5138" width="2.296875" style="10" customWidth="1"/>
    <col min="5139" max="5139" width="11.3984375" style="10" customWidth="1"/>
    <col min="5140" max="5141" width="2" style="10" customWidth="1"/>
    <col min="5142" max="5142" width="14.09765625" style="10" bestFit="1" customWidth="1"/>
    <col min="5143" max="5376" width="9.09765625" style="10"/>
    <col min="5377" max="5377" width="62.09765625" style="10" customWidth="1"/>
    <col min="5378" max="5378" width="8.3984375" style="10" customWidth="1"/>
    <col min="5379" max="5379" width="6" style="10" customWidth="1"/>
    <col min="5380" max="5380" width="15.3984375" style="10" bestFit="1" customWidth="1"/>
    <col min="5381" max="5382" width="2" style="10" customWidth="1"/>
    <col min="5383" max="5383" width="14.09765625" style="10" bestFit="1" customWidth="1"/>
    <col min="5384" max="5385" width="2" style="10" customWidth="1"/>
    <col min="5386" max="5386" width="18.8984375" style="10" customWidth="1"/>
    <col min="5387" max="5388" width="2" style="10" customWidth="1"/>
    <col min="5389" max="5389" width="17.59765625" style="10" bestFit="1" customWidth="1"/>
    <col min="5390" max="5391" width="2" style="10" customWidth="1"/>
    <col min="5392" max="5392" width="15" style="10" bestFit="1" customWidth="1"/>
    <col min="5393" max="5393" width="2" style="10" customWidth="1"/>
    <col min="5394" max="5394" width="2.296875" style="10" customWidth="1"/>
    <col min="5395" max="5395" width="11.3984375" style="10" customWidth="1"/>
    <col min="5396" max="5397" width="2" style="10" customWidth="1"/>
    <col min="5398" max="5398" width="14.09765625" style="10" bestFit="1" customWidth="1"/>
    <col min="5399" max="5632" width="9.09765625" style="10"/>
    <col min="5633" max="5633" width="62.09765625" style="10" customWidth="1"/>
    <col min="5634" max="5634" width="8.3984375" style="10" customWidth="1"/>
    <col min="5635" max="5635" width="6" style="10" customWidth="1"/>
    <col min="5636" max="5636" width="15.3984375" style="10" bestFit="1" customWidth="1"/>
    <col min="5637" max="5638" width="2" style="10" customWidth="1"/>
    <col min="5639" max="5639" width="14.09765625" style="10" bestFit="1" customWidth="1"/>
    <col min="5640" max="5641" width="2" style="10" customWidth="1"/>
    <col min="5642" max="5642" width="18.8984375" style="10" customWidth="1"/>
    <col min="5643" max="5644" width="2" style="10" customWidth="1"/>
    <col min="5645" max="5645" width="17.59765625" style="10" bestFit="1" customWidth="1"/>
    <col min="5646" max="5647" width="2" style="10" customWidth="1"/>
    <col min="5648" max="5648" width="15" style="10" bestFit="1" customWidth="1"/>
    <col min="5649" max="5649" width="2" style="10" customWidth="1"/>
    <col min="5650" max="5650" width="2.296875" style="10" customWidth="1"/>
    <col min="5651" max="5651" width="11.3984375" style="10" customWidth="1"/>
    <col min="5652" max="5653" width="2" style="10" customWidth="1"/>
    <col min="5654" max="5654" width="14.09765625" style="10" bestFit="1" customWidth="1"/>
    <col min="5655" max="5888" width="9.09765625" style="10"/>
    <col min="5889" max="5889" width="62.09765625" style="10" customWidth="1"/>
    <col min="5890" max="5890" width="8.3984375" style="10" customWidth="1"/>
    <col min="5891" max="5891" width="6" style="10" customWidth="1"/>
    <col min="5892" max="5892" width="15.3984375" style="10" bestFit="1" customWidth="1"/>
    <col min="5893" max="5894" width="2" style="10" customWidth="1"/>
    <col min="5895" max="5895" width="14.09765625" style="10" bestFit="1" customWidth="1"/>
    <col min="5896" max="5897" width="2" style="10" customWidth="1"/>
    <col min="5898" max="5898" width="18.8984375" style="10" customWidth="1"/>
    <col min="5899" max="5900" width="2" style="10" customWidth="1"/>
    <col min="5901" max="5901" width="17.59765625" style="10" bestFit="1" customWidth="1"/>
    <col min="5902" max="5903" width="2" style="10" customWidth="1"/>
    <col min="5904" max="5904" width="15" style="10" bestFit="1" customWidth="1"/>
    <col min="5905" max="5905" width="2" style="10" customWidth="1"/>
    <col min="5906" max="5906" width="2.296875" style="10" customWidth="1"/>
    <col min="5907" max="5907" width="11.3984375" style="10" customWidth="1"/>
    <col min="5908" max="5909" width="2" style="10" customWidth="1"/>
    <col min="5910" max="5910" width="14.09765625" style="10" bestFit="1" customWidth="1"/>
    <col min="5911" max="6144" width="9.09765625" style="10"/>
    <col min="6145" max="6145" width="62.09765625" style="10" customWidth="1"/>
    <col min="6146" max="6146" width="8.3984375" style="10" customWidth="1"/>
    <col min="6147" max="6147" width="6" style="10" customWidth="1"/>
    <col min="6148" max="6148" width="15.3984375" style="10" bestFit="1" customWidth="1"/>
    <col min="6149" max="6150" width="2" style="10" customWidth="1"/>
    <col min="6151" max="6151" width="14.09765625" style="10" bestFit="1" customWidth="1"/>
    <col min="6152" max="6153" width="2" style="10" customWidth="1"/>
    <col min="6154" max="6154" width="18.8984375" style="10" customWidth="1"/>
    <col min="6155" max="6156" width="2" style="10" customWidth="1"/>
    <col min="6157" max="6157" width="17.59765625" style="10" bestFit="1" customWidth="1"/>
    <col min="6158" max="6159" width="2" style="10" customWidth="1"/>
    <col min="6160" max="6160" width="15" style="10" bestFit="1" customWidth="1"/>
    <col min="6161" max="6161" width="2" style="10" customWidth="1"/>
    <col min="6162" max="6162" width="2.296875" style="10" customWidth="1"/>
    <col min="6163" max="6163" width="11.3984375" style="10" customWidth="1"/>
    <col min="6164" max="6165" width="2" style="10" customWidth="1"/>
    <col min="6166" max="6166" width="14.09765625" style="10" bestFit="1" customWidth="1"/>
    <col min="6167" max="6400" width="9.09765625" style="10"/>
    <col min="6401" max="6401" width="62.09765625" style="10" customWidth="1"/>
    <col min="6402" max="6402" width="8.3984375" style="10" customWidth="1"/>
    <col min="6403" max="6403" width="6" style="10" customWidth="1"/>
    <col min="6404" max="6404" width="15.3984375" style="10" bestFit="1" customWidth="1"/>
    <col min="6405" max="6406" width="2" style="10" customWidth="1"/>
    <col min="6407" max="6407" width="14.09765625" style="10" bestFit="1" customWidth="1"/>
    <col min="6408" max="6409" width="2" style="10" customWidth="1"/>
    <col min="6410" max="6410" width="18.8984375" style="10" customWidth="1"/>
    <col min="6411" max="6412" width="2" style="10" customWidth="1"/>
    <col min="6413" max="6413" width="17.59765625" style="10" bestFit="1" customWidth="1"/>
    <col min="6414" max="6415" width="2" style="10" customWidth="1"/>
    <col min="6416" max="6416" width="15" style="10" bestFit="1" customWidth="1"/>
    <col min="6417" max="6417" width="2" style="10" customWidth="1"/>
    <col min="6418" max="6418" width="2.296875" style="10" customWidth="1"/>
    <col min="6419" max="6419" width="11.3984375" style="10" customWidth="1"/>
    <col min="6420" max="6421" width="2" style="10" customWidth="1"/>
    <col min="6422" max="6422" width="14.09765625" style="10" bestFit="1" customWidth="1"/>
    <col min="6423" max="6656" width="9.09765625" style="10"/>
    <col min="6657" max="6657" width="62.09765625" style="10" customWidth="1"/>
    <col min="6658" max="6658" width="8.3984375" style="10" customWidth="1"/>
    <col min="6659" max="6659" width="6" style="10" customWidth="1"/>
    <col min="6660" max="6660" width="15.3984375" style="10" bestFit="1" customWidth="1"/>
    <col min="6661" max="6662" width="2" style="10" customWidth="1"/>
    <col min="6663" max="6663" width="14.09765625" style="10" bestFit="1" customWidth="1"/>
    <col min="6664" max="6665" width="2" style="10" customWidth="1"/>
    <col min="6666" max="6666" width="18.8984375" style="10" customWidth="1"/>
    <col min="6667" max="6668" width="2" style="10" customWidth="1"/>
    <col min="6669" max="6669" width="17.59765625" style="10" bestFit="1" customWidth="1"/>
    <col min="6670" max="6671" width="2" style="10" customWidth="1"/>
    <col min="6672" max="6672" width="15" style="10" bestFit="1" customWidth="1"/>
    <col min="6673" max="6673" width="2" style="10" customWidth="1"/>
    <col min="6674" max="6674" width="2.296875" style="10" customWidth="1"/>
    <col min="6675" max="6675" width="11.3984375" style="10" customWidth="1"/>
    <col min="6676" max="6677" width="2" style="10" customWidth="1"/>
    <col min="6678" max="6678" width="14.09765625" style="10" bestFit="1" customWidth="1"/>
    <col min="6679" max="6912" width="9.09765625" style="10"/>
    <col min="6913" max="6913" width="62.09765625" style="10" customWidth="1"/>
    <col min="6914" max="6914" width="8.3984375" style="10" customWidth="1"/>
    <col min="6915" max="6915" width="6" style="10" customWidth="1"/>
    <col min="6916" max="6916" width="15.3984375" style="10" bestFit="1" customWidth="1"/>
    <col min="6917" max="6918" width="2" style="10" customWidth="1"/>
    <col min="6919" max="6919" width="14.09765625" style="10" bestFit="1" customWidth="1"/>
    <col min="6920" max="6921" width="2" style="10" customWidth="1"/>
    <col min="6922" max="6922" width="18.8984375" style="10" customWidth="1"/>
    <col min="6923" max="6924" width="2" style="10" customWidth="1"/>
    <col min="6925" max="6925" width="17.59765625" style="10" bestFit="1" customWidth="1"/>
    <col min="6926" max="6927" width="2" style="10" customWidth="1"/>
    <col min="6928" max="6928" width="15" style="10" bestFit="1" customWidth="1"/>
    <col min="6929" max="6929" width="2" style="10" customWidth="1"/>
    <col min="6930" max="6930" width="2.296875" style="10" customWidth="1"/>
    <col min="6931" max="6931" width="11.3984375" style="10" customWidth="1"/>
    <col min="6932" max="6933" width="2" style="10" customWidth="1"/>
    <col min="6934" max="6934" width="14.09765625" style="10" bestFit="1" customWidth="1"/>
    <col min="6935" max="7168" width="9.09765625" style="10"/>
    <col min="7169" max="7169" width="62.09765625" style="10" customWidth="1"/>
    <col min="7170" max="7170" width="8.3984375" style="10" customWidth="1"/>
    <col min="7171" max="7171" width="6" style="10" customWidth="1"/>
    <col min="7172" max="7172" width="15.3984375" style="10" bestFit="1" customWidth="1"/>
    <col min="7173" max="7174" width="2" style="10" customWidth="1"/>
    <col min="7175" max="7175" width="14.09765625" style="10" bestFit="1" customWidth="1"/>
    <col min="7176" max="7177" width="2" style="10" customWidth="1"/>
    <col min="7178" max="7178" width="18.8984375" style="10" customWidth="1"/>
    <col min="7179" max="7180" width="2" style="10" customWidth="1"/>
    <col min="7181" max="7181" width="17.59765625" style="10" bestFit="1" customWidth="1"/>
    <col min="7182" max="7183" width="2" style="10" customWidth="1"/>
    <col min="7184" max="7184" width="15" style="10" bestFit="1" customWidth="1"/>
    <col min="7185" max="7185" width="2" style="10" customWidth="1"/>
    <col min="7186" max="7186" width="2.296875" style="10" customWidth="1"/>
    <col min="7187" max="7187" width="11.3984375" style="10" customWidth="1"/>
    <col min="7188" max="7189" width="2" style="10" customWidth="1"/>
    <col min="7190" max="7190" width="14.09765625" style="10" bestFit="1" customWidth="1"/>
    <col min="7191" max="7424" width="9.09765625" style="10"/>
    <col min="7425" max="7425" width="62.09765625" style="10" customWidth="1"/>
    <col min="7426" max="7426" width="8.3984375" style="10" customWidth="1"/>
    <col min="7427" max="7427" width="6" style="10" customWidth="1"/>
    <col min="7428" max="7428" width="15.3984375" style="10" bestFit="1" customWidth="1"/>
    <col min="7429" max="7430" width="2" style="10" customWidth="1"/>
    <col min="7431" max="7431" width="14.09765625" style="10" bestFit="1" customWidth="1"/>
    <col min="7432" max="7433" width="2" style="10" customWidth="1"/>
    <col min="7434" max="7434" width="18.8984375" style="10" customWidth="1"/>
    <col min="7435" max="7436" width="2" style="10" customWidth="1"/>
    <col min="7437" max="7437" width="17.59765625" style="10" bestFit="1" customWidth="1"/>
    <col min="7438" max="7439" width="2" style="10" customWidth="1"/>
    <col min="7440" max="7440" width="15" style="10" bestFit="1" customWidth="1"/>
    <col min="7441" max="7441" width="2" style="10" customWidth="1"/>
    <col min="7442" max="7442" width="2.296875" style="10" customWidth="1"/>
    <col min="7443" max="7443" width="11.3984375" style="10" customWidth="1"/>
    <col min="7444" max="7445" width="2" style="10" customWidth="1"/>
    <col min="7446" max="7446" width="14.09765625" style="10" bestFit="1" customWidth="1"/>
    <col min="7447" max="7680" width="9.09765625" style="10"/>
    <col min="7681" max="7681" width="62.09765625" style="10" customWidth="1"/>
    <col min="7682" max="7682" width="8.3984375" style="10" customWidth="1"/>
    <col min="7683" max="7683" width="6" style="10" customWidth="1"/>
    <col min="7684" max="7684" width="15.3984375" style="10" bestFit="1" customWidth="1"/>
    <col min="7685" max="7686" width="2" style="10" customWidth="1"/>
    <col min="7687" max="7687" width="14.09765625" style="10" bestFit="1" customWidth="1"/>
    <col min="7688" max="7689" width="2" style="10" customWidth="1"/>
    <col min="7690" max="7690" width="18.8984375" style="10" customWidth="1"/>
    <col min="7691" max="7692" width="2" style="10" customWidth="1"/>
    <col min="7693" max="7693" width="17.59765625" style="10" bestFit="1" customWidth="1"/>
    <col min="7694" max="7695" width="2" style="10" customWidth="1"/>
    <col min="7696" max="7696" width="15" style="10" bestFit="1" customWidth="1"/>
    <col min="7697" max="7697" width="2" style="10" customWidth="1"/>
    <col min="7698" max="7698" width="2.296875" style="10" customWidth="1"/>
    <col min="7699" max="7699" width="11.3984375" style="10" customWidth="1"/>
    <col min="7700" max="7701" width="2" style="10" customWidth="1"/>
    <col min="7702" max="7702" width="14.09765625" style="10" bestFit="1" customWidth="1"/>
    <col min="7703" max="7936" width="9.09765625" style="10"/>
    <col min="7937" max="7937" width="62.09765625" style="10" customWidth="1"/>
    <col min="7938" max="7938" width="8.3984375" style="10" customWidth="1"/>
    <col min="7939" max="7939" width="6" style="10" customWidth="1"/>
    <col min="7940" max="7940" width="15.3984375" style="10" bestFit="1" customWidth="1"/>
    <col min="7941" max="7942" width="2" style="10" customWidth="1"/>
    <col min="7943" max="7943" width="14.09765625" style="10" bestFit="1" customWidth="1"/>
    <col min="7944" max="7945" width="2" style="10" customWidth="1"/>
    <col min="7946" max="7946" width="18.8984375" style="10" customWidth="1"/>
    <col min="7947" max="7948" width="2" style="10" customWidth="1"/>
    <col min="7949" max="7949" width="17.59765625" style="10" bestFit="1" customWidth="1"/>
    <col min="7950" max="7951" width="2" style="10" customWidth="1"/>
    <col min="7952" max="7952" width="15" style="10" bestFit="1" customWidth="1"/>
    <col min="7953" max="7953" width="2" style="10" customWidth="1"/>
    <col min="7954" max="7954" width="2.296875" style="10" customWidth="1"/>
    <col min="7955" max="7955" width="11.3984375" style="10" customWidth="1"/>
    <col min="7956" max="7957" width="2" style="10" customWidth="1"/>
    <col min="7958" max="7958" width="14.09765625" style="10" bestFit="1" customWidth="1"/>
    <col min="7959" max="8192" width="9.09765625" style="10"/>
    <col min="8193" max="8193" width="62.09765625" style="10" customWidth="1"/>
    <col min="8194" max="8194" width="8.3984375" style="10" customWidth="1"/>
    <col min="8195" max="8195" width="6" style="10" customWidth="1"/>
    <col min="8196" max="8196" width="15.3984375" style="10" bestFit="1" customWidth="1"/>
    <col min="8197" max="8198" width="2" style="10" customWidth="1"/>
    <col min="8199" max="8199" width="14.09765625" style="10" bestFit="1" customWidth="1"/>
    <col min="8200" max="8201" width="2" style="10" customWidth="1"/>
    <col min="8202" max="8202" width="18.8984375" style="10" customWidth="1"/>
    <col min="8203" max="8204" width="2" style="10" customWidth="1"/>
    <col min="8205" max="8205" width="17.59765625" style="10" bestFit="1" customWidth="1"/>
    <col min="8206" max="8207" width="2" style="10" customWidth="1"/>
    <col min="8208" max="8208" width="15" style="10" bestFit="1" customWidth="1"/>
    <col min="8209" max="8209" width="2" style="10" customWidth="1"/>
    <col min="8210" max="8210" width="2.296875" style="10" customWidth="1"/>
    <col min="8211" max="8211" width="11.3984375" style="10" customWidth="1"/>
    <col min="8212" max="8213" width="2" style="10" customWidth="1"/>
    <col min="8214" max="8214" width="14.09765625" style="10" bestFit="1" customWidth="1"/>
    <col min="8215" max="8448" width="9.09765625" style="10"/>
    <col min="8449" max="8449" width="62.09765625" style="10" customWidth="1"/>
    <col min="8450" max="8450" width="8.3984375" style="10" customWidth="1"/>
    <col min="8451" max="8451" width="6" style="10" customWidth="1"/>
    <col min="8452" max="8452" width="15.3984375" style="10" bestFit="1" customWidth="1"/>
    <col min="8453" max="8454" width="2" style="10" customWidth="1"/>
    <col min="8455" max="8455" width="14.09765625" style="10" bestFit="1" customWidth="1"/>
    <col min="8456" max="8457" width="2" style="10" customWidth="1"/>
    <col min="8458" max="8458" width="18.8984375" style="10" customWidth="1"/>
    <col min="8459" max="8460" width="2" style="10" customWidth="1"/>
    <col min="8461" max="8461" width="17.59765625" style="10" bestFit="1" customWidth="1"/>
    <col min="8462" max="8463" width="2" style="10" customWidth="1"/>
    <col min="8464" max="8464" width="15" style="10" bestFit="1" customWidth="1"/>
    <col min="8465" max="8465" width="2" style="10" customWidth="1"/>
    <col min="8466" max="8466" width="2.296875" style="10" customWidth="1"/>
    <col min="8467" max="8467" width="11.3984375" style="10" customWidth="1"/>
    <col min="8468" max="8469" width="2" style="10" customWidth="1"/>
    <col min="8470" max="8470" width="14.09765625" style="10" bestFit="1" customWidth="1"/>
    <col min="8471" max="8704" width="9.09765625" style="10"/>
    <col min="8705" max="8705" width="62.09765625" style="10" customWidth="1"/>
    <col min="8706" max="8706" width="8.3984375" style="10" customWidth="1"/>
    <col min="8707" max="8707" width="6" style="10" customWidth="1"/>
    <col min="8708" max="8708" width="15.3984375" style="10" bestFit="1" customWidth="1"/>
    <col min="8709" max="8710" width="2" style="10" customWidth="1"/>
    <col min="8711" max="8711" width="14.09765625" style="10" bestFit="1" customWidth="1"/>
    <col min="8712" max="8713" width="2" style="10" customWidth="1"/>
    <col min="8714" max="8714" width="18.8984375" style="10" customWidth="1"/>
    <col min="8715" max="8716" width="2" style="10" customWidth="1"/>
    <col min="8717" max="8717" width="17.59765625" style="10" bestFit="1" customWidth="1"/>
    <col min="8718" max="8719" width="2" style="10" customWidth="1"/>
    <col min="8720" max="8720" width="15" style="10" bestFit="1" customWidth="1"/>
    <col min="8721" max="8721" width="2" style="10" customWidth="1"/>
    <col min="8722" max="8722" width="2.296875" style="10" customWidth="1"/>
    <col min="8723" max="8723" width="11.3984375" style="10" customWidth="1"/>
    <col min="8724" max="8725" width="2" style="10" customWidth="1"/>
    <col min="8726" max="8726" width="14.09765625" style="10" bestFit="1" customWidth="1"/>
    <col min="8727" max="8960" width="9.09765625" style="10"/>
    <col min="8961" max="8961" width="62.09765625" style="10" customWidth="1"/>
    <col min="8962" max="8962" width="8.3984375" style="10" customWidth="1"/>
    <col min="8963" max="8963" width="6" style="10" customWidth="1"/>
    <col min="8964" max="8964" width="15.3984375" style="10" bestFit="1" customWidth="1"/>
    <col min="8965" max="8966" width="2" style="10" customWidth="1"/>
    <col min="8967" max="8967" width="14.09765625" style="10" bestFit="1" customWidth="1"/>
    <col min="8968" max="8969" width="2" style="10" customWidth="1"/>
    <col min="8970" max="8970" width="18.8984375" style="10" customWidth="1"/>
    <col min="8971" max="8972" width="2" style="10" customWidth="1"/>
    <col min="8973" max="8973" width="17.59765625" style="10" bestFit="1" customWidth="1"/>
    <col min="8974" max="8975" width="2" style="10" customWidth="1"/>
    <col min="8976" max="8976" width="15" style="10" bestFit="1" customWidth="1"/>
    <col min="8977" max="8977" width="2" style="10" customWidth="1"/>
    <col min="8978" max="8978" width="2.296875" style="10" customWidth="1"/>
    <col min="8979" max="8979" width="11.3984375" style="10" customWidth="1"/>
    <col min="8980" max="8981" width="2" style="10" customWidth="1"/>
    <col min="8982" max="8982" width="14.09765625" style="10" bestFit="1" customWidth="1"/>
    <col min="8983" max="9216" width="9.09765625" style="10"/>
    <col min="9217" max="9217" width="62.09765625" style="10" customWidth="1"/>
    <col min="9218" max="9218" width="8.3984375" style="10" customWidth="1"/>
    <col min="9219" max="9219" width="6" style="10" customWidth="1"/>
    <col min="9220" max="9220" width="15.3984375" style="10" bestFit="1" customWidth="1"/>
    <col min="9221" max="9222" width="2" style="10" customWidth="1"/>
    <col min="9223" max="9223" width="14.09765625" style="10" bestFit="1" customWidth="1"/>
    <col min="9224" max="9225" width="2" style="10" customWidth="1"/>
    <col min="9226" max="9226" width="18.8984375" style="10" customWidth="1"/>
    <col min="9227" max="9228" width="2" style="10" customWidth="1"/>
    <col min="9229" max="9229" width="17.59765625" style="10" bestFit="1" customWidth="1"/>
    <col min="9230" max="9231" width="2" style="10" customWidth="1"/>
    <col min="9232" max="9232" width="15" style="10" bestFit="1" customWidth="1"/>
    <col min="9233" max="9233" width="2" style="10" customWidth="1"/>
    <col min="9234" max="9234" width="2.296875" style="10" customWidth="1"/>
    <col min="9235" max="9235" width="11.3984375" style="10" customWidth="1"/>
    <col min="9236" max="9237" width="2" style="10" customWidth="1"/>
    <col min="9238" max="9238" width="14.09765625" style="10" bestFit="1" customWidth="1"/>
    <col min="9239" max="9472" width="9.09765625" style="10"/>
    <col min="9473" max="9473" width="62.09765625" style="10" customWidth="1"/>
    <col min="9474" max="9474" width="8.3984375" style="10" customWidth="1"/>
    <col min="9475" max="9475" width="6" style="10" customWidth="1"/>
    <col min="9476" max="9476" width="15.3984375" style="10" bestFit="1" customWidth="1"/>
    <col min="9477" max="9478" width="2" style="10" customWidth="1"/>
    <col min="9479" max="9479" width="14.09765625" style="10" bestFit="1" customWidth="1"/>
    <col min="9480" max="9481" width="2" style="10" customWidth="1"/>
    <col min="9482" max="9482" width="18.8984375" style="10" customWidth="1"/>
    <col min="9483" max="9484" width="2" style="10" customWidth="1"/>
    <col min="9485" max="9485" width="17.59765625" style="10" bestFit="1" customWidth="1"/>
    <col min="9486" max="9487" width="2" style="10" customWidth="1"/>
    <col min="9488" max="9488" width="15" style="10" bestFit="1" customWidth="1"/>
    <col min="9489" max="9489" width="2" style="10" customWidth="1"/>
    <col min="9490" max="9490" width="2.296875" style="10" customWidth="1"/>
    <col min="9491" max="9491" width="11.3984375" style="10" customWidth="1"/>
    <col min="9492" max="9493" width="2" style="10" customWidth="1"/>
    <col min="9494" max="9494" width="14.09765625" style="10" bestFit="1" customWidth="1"/>
    <col min="9495" max="9728" width="9.09765625" style="10"/>
    <col min="9729" max="9729" width="62.09765625" style="10" customWidth="1"/>
    <col min="9730" max="9730" width="8.3984375" style="10" customWidth="1"/>
    <col min="9731" max="9731" width="6" style="10" customWidth="1"/>
    <col min="9732" max="9732" width="15.3984375" style="10" bestFit="1" customWidth="1"/>
    <col min="9733" max="9734" width="2" style="10" customWidth="1"/>
    <col min="9735" max="9735" width="14.09765625" style="10" bestFit="1" customWidth="1"/>
    <col min="9736" max="9737" width="2" style="10" customWidth="1"/>
    <col min="9738" max="9738" width="18.8984375" style="10" customWidth="1"/>
    <col min="9739" max="9740" width="2" style="10" customWidth="1"/>
    <col min="9741" max="9741" width="17.59765625" style="10" bestFit="1" customWidth="1"/>
    <col min="9742" max="9743" width="2" style="10" customWidth="1"/>
    <col min="9744" max="9744" width="15" style="10" bestFit="1" customWidth="1"/>
    <col min="9745" max="9745" width="2" style="10" customWidth="1"/>
    <col min="9746" max="9746" width="2.296875" style="10" customWidth="1"/>
    <col min="9747" max="9747" width="11.3984375" style="10" customWidth="1"/>
    <col min="9748" max="9749" width="2" style="10" customWidth="1"/>
    <col min="9750" max="9750" width="14.09765625" style="10" bestFit="1" customWidth="1"/>
    <col min="9751" max="9984" width="9.09765625" style="10"/>
    <col min="9985" max="9985" width="62.09765625" style="10" customWidth="1"/>
    <col min="9986" max="9986" width="8.3984375" style="10" customWidth="1"/>
    <col min="9987" max="9987" width="6" style="10" customWidth="1"/>
    <col min="9988" max="9988" width="15.3984375" style="10" bestFit="1" customWidth="1"/>
    <col min="9989" max="9990" width="2" style="10" customWidth="1"/>
    <col min="9991" max="9991" width="14.09765625" style="10" bestFit="1" customWidth="1"/>
    <col min="9992" max="9993" width="2" style="10" customWidth="1"/>
    <col min="9994" max="9994" width="18.8984375" style="10" customWidth="1"/>
    <col min="9995" max="9996" width="2" style="10" customWidth="1"/>
    <col min="9997" max="9997" width="17.59765625" style="10" bestFit="1" customWidth="1"/>
    <col min="9998" max="9999" width="2" style="10" customWidth="1"/>
    <col min="10000" max="10000" width="15" style="10" bestFit="1" customWidth="1"/>
    <col min="10001" max="10001" width="2" style="10" customWidth="1"/>
    <col min="10002" max="10002" width="2.296875" style="10" customWidth="1"/>
    <col min="10003" max="10003" width="11.3984375" style="10" customWidth="1"/>
    <col min="10004" max="10005" width="2" style="10" customWidth="1"/>
    <col min="10006" max="10006" width="14.09765625" style="10" bestFit="1" customWidth="1"/>
    <col min="10007" max="10240" width="9.09765625" style="10"/>
    <col min="10241" max="10241" width="62.09765625" style="10" customWidth="1"/>
    <col min="10242" max="10242" width="8.3984375" style="10" customWidth="1"/>
    <col min="10243" max="10243" width="6" style="10" customWidth="1"/>
    <col min="10244" max="10244" width="15.3984375" style="10" bestFit="1" customWidth="1"/>
    <col min="10245" max="10246" width="2" style="10" customWidth="1"/>
    <col min="10247" max="10247" width="14.09765625" style="10" bestFit="1" customWidth="1"/>
    <col min="10248" max="10249" width="2" style="10" customWidth="1"/>
    <col min="10250" max="10250" width="18.8984375" style="10" customWidth="1"/>
    <col min="10251" max="10252" width="2" style="10" customWidth="1"/>
    <col min="10253" max="10253" width="17.59765625" style="10" bestFit="1" customWidth="1"/>
    <col min="10254" max="10255" width="2" style="10" customWidth="1"/>
    <col min="10256" max="10256" width="15" style="10" bestFit="1" customWidth="1"/>
    <col min="10257" max="10257" width="2" style="10" customWidth="1"/>
    <col min="10258" max="10258" width="2.296875" style="10" customWidth="1"/>
    <col min="10259" max="10259" width="11.3984375" style="10" customWidth="1"/>
    <col min="10260" max="10261" width="2" style="10" customWidth="1"/>
    <col min="10262" max="10262" width="14.09765625" style="10" bestFit="1" customWidth="1"/>
    <col min="10263" max="10496" width="9.09765625" style="10"/>
    <col min="10497" max="10497" width="62.09765625" style="10" customWidth="1"/>
    <col min="10498" max="10498" width="8.3984375" style="10" customWidth="1"/>
    <col min="10499" max="10499" width="6" style="10" customWidth="1"/>
    <col min="10500" max="10500" width="15.3984375" style="10" bestFit="1" customWidth="1"/>
    <col min="10501" max="10502" width="2" style="10" customWidth="1"/>
    <col min="10503" max="10503" width="14.09765625" style="10" bestFit="1" customWidth="1"/>
    <col min="10504" max="10505" width="2" style="10" customWidth="1"/>
    <col min="10506" max="10506" width="18.8984375" style="10" customWidth="1"/>
    <col min="10507" max="10508" width="2" style="10" customWidth="1"/>
    <col min="10509" max="10509" width="17.59765625" style="10" bestFit="1" customWidth="1"/>
    <col min="10510" max="10511" width="2" style="10" customWidth="1"/>
    <col min="10512" max="10512" width="15" style="10" bestFit="1" customWidth="1"/>
    <col min="10513" max="10513" width="2" style="10" customWidth="1"/>
    <col min="10514" max="10514" width="2.296875" style="10" customWidth="1"/>
    <col min="10515" max="10515" width="11.3984375" style="10" customWidth="1"/>
    <col min="10516" max="10517" width="2" style="10" customWidth="1"/>
    <col min="10518" max="10518" width="14.09765625" style="10" bestFit="1" customWidth="1"/>
    <col min="10519" max="10752" width="9.09765625" style="10"/>
    <col min="10753" max="10753" width="62.09765625" style="10" customWidth="1"/>
    <col min="10754" max="10754" width="8.3984375" style="10" customWidth="1"/>
    <col min="10755" max="10755" width="6" style="10" customWidth="1"/>
    <col min="10756" max="10756" width="15.3984375" style="10" bestFit="1" customWidth="1"/>
    <col min="10757" max="10758" width="2" style="10" customWidth="1"/>
    <col min="10759" max="10759" width="14.09765625" style="10" bestFit="1" customWidth="1"/>
    <col min="10760" max="10761" width="2" style="10" customWidth="1"/>
    <col min="10762" max="10762" width="18.8984375" style="10" customWidth="1"/>
    <col min="10763" max="10764" width="2" style="10" customWidth="1"/>
    <col min="10765" max="10765" width="17.59765625" style="10" bestFit="1" customWidth="1"/>
    <col min="10766" max="10767" width="2" style="10" customWidth="1"/>
    <col min="10768" max="10768" width="15" style="10" bestFit="1" customWidth="1"/>
    <col min="10769" max="10769" width="2" style="10" customWidth="1"/>
    <col min="10770" max="10770" width="2.296875" style="10" customWidth="1"/>
    <col min="10771" max="10771" width="11.3984375" style="10" customWidth="1"/>
    <col min="10772" max="10773" width="2" style="10" customWidth="1"/>
    <col min="10774" max="10774" width="14.09765625" style="10" bestFit="1" customWidth="1"/>
    <col min="10775" max="11008" width="9.09765625" style="10"/>
    <col min="11009" max="11009" width="62.09765625" style="10" customWidth="1"/>
    <col min="11010" max="11010" width="8.3984375" style="10" customWidth="1"/>
    <col min="11011" max="11011" width="6" style="10" customWidth="1"/>
    <col min="11012" max="11012" width="15.3984375" style="10" bestFit="1" customWidth="1"/>
    <col min="11013" max="11014" width="2" style="10" customWidth="1"/>
    <col min="11015" max="11015" width="14.09765625" style="10" bestFit="1" customWidth="1"/>
    <col min="11016" max="11017" width="2" style="10" customWidth="1"/>
    <col min="11018" max="11018" width="18.8984375" style="10" customWidth="1"/>
    <col min="11019" max="11020" width="2" style="10" customWidth="1"/>
    <col min="11021" max="11021" width="17.59765625" style="10" bestFit="1" customWidth="1"/>
    <col min="11022" max="11023" width="2" style="10" customWidth="1"/>
    <col min="11024" max="11024" width="15" style="10" bestFit="1" customWidth="1"/>
    <col min="11025" max="11025" width="2" style="10" customWidth="1"/>
    <col min="11026" max="11026" width="2.296875" style="10" customWidth="1"/>
    <col min="11027" max="11027" width="11.3984375" style="10" customWidth="1"/>
    <col min="11028" max="11029" width="2" style="10" customWidth="1"/>
    <col min="11030" max="11030" width="14.09765625" style="10" bestFit="1" customWidth="1"/>
    <col min="11031" max="11264" width="9.09765625" style="10"/>
    <col min="11265" max="11265" width="62.09765625" style="10" customWidth="1"/>
    <col min="11266" max="11266" width="8.3984375" style="10" customWidth="1"/>
    <col min="11267" max="11267" width="6" style="10" customWidth="1"/>
    <col min="11268" max="11268" width="15.3984375" style="10" bestFit="1" customWidth="1"/>
    <col min="11269" max="11270" width="2" style="10" customWidth="1"/>
    <col min="11271" max="11271" width="14.09765625" style="10" bestFit="1" customWidth="1"/>
    <col min="11272" max="11273" width="2" style="10" customWidth="1"/>
    <col min="11274" max="11274" width="18.8984375" style="10" customWidth="1"/>
    <col min="11275" max="11276" width="2" style="10" customWidth="1"/>
    <col min="11277" max="11277" width="17.59765625" style="10" bestFit="1" customWidth="1"/>
    <col min="11278" max="11279" width="2" style="10" customWidth="1"/>
    <col min="11280" max="11280" width="15" style="10" bestFit="1" customWidth="1"/>
    <col min="11281" max="11281" width="2" style="10" customWidth="1"/>
    <col min="11282" max="11282" width="2.296875" style="10" customWidth="1"/>
    <col min="11283" max="11283" width="11.3984375" style="10" customWidth="1"/>
    <col min="11284" max="11285" width="2" style="10" customWidth="1"/>
    <col min="11286" max="11286" width="14.09765625" style="10" bestFit="1" customWidth="1"/>
    <col min="11287" max="11520" width="9.09765625" style="10"/>
    <col min="11521" max="11521" width="62.09765625" style="10" customWidth="1"/>
    <col min="11522" max="11522" width="8.3984375" style="10" customWidth="1"/>
    <col min="11523" max="11523" width="6" style="10" customWidth="1"/>
    <col min="11524" max="11524" width="15.3984375" style="10" bestFit="1" customWidth="1"/>
    <col min="11525" max="11526" width="2" style="10" customWidth="1"/>
    <col min="11527" max="11527" width="14.09765625" style="10" bestFit="1" customWidth="1"/>
    <col min="11528" max="11529" width="2" style="10" customWidth="1"/>
    <col min="11530" max="11530" width="18.8984375" style="10" customWidth="1"/>
    <col min="11531" max="11532" width="2" style="10" customWidth="1"/>
    <col min="11533" max="11533" width="17.59765625" style="10" bestFit="1" customWidth="1"/>
    <col min="11534" max="11535" width="2" style="10" customWidth="1"/>
    <col min="11536" max="11536" width="15" style="10" bestFit="1" customWidth="1"/>
    <col min="11537" max="11537" width="2" style="10" customWidth="1"/>
    <col min="11538" max="11538" width="2.296875" style="10" customWidth="1"/>
    <col min="11539" max="11539" width="11.3984375" style="10" customWidth="1"/>
    <col min="11540" max="11541" width="2" style="10" customWidth="1"/>
    <col min="11542" max="11542" width="14.09765625" style="10" bestFit="1" customWidth="1"/>
    <col min="11543" max="11776" width="9.09765625" style="10"/>
    <col min="11777" max="11777" width="62.09765625" style="10" customWidth="1"/>
    <col min="11778" max="11778" width="8.3984375" style="10" customWidth="1"/>
    <col min="11779" max="11779" width="6" style="10" customWidth="1"/>
    <col min="11780" max="11780" width="15.3984375" style="10" bestFit="1" customWidth="1"/>
    <col min="11781" max="11782" width="2" style="10" customWidth="1"/>
    <col min="11783" max="11783" width="14.09765625" style="10" bestFit="1" customWidth="1"/>
    <col min="11784" max="11785" width="2" style="10" customWidth="1"/>
    <col min="11786" max="11786" width="18.8984375" style="10" customWidth="1"/>
    <col min="11787" max="11788" width="2" style="10" customWidth="1"/>
    <col min="11789" max="11789" width="17.59765625" style="10" bestFit="1" customWidth="1"/>
    <col min="11790" max="11791" width="2" style="10" customWidth="1"/>
    <col min="11792" max="11792" width="15" style="10" bestFit="1" customWidth="1"/>
    <col min="11793" max="11793" width="2" style="10" customWidth="1"/>
    <col min="11794" max="11794" width="2.296875" style="10" customWidth="1"/>
    <col min="11795" max="11795" width="11.3984375" style="10" customWidth="1"/>
    <col min="11796" max="11797" width="2" style="10" customWidth="1"/>
    <col min="11798" max="11798" width="14.09765625" style="10" bestFit="1" customWidth="1"/>
    <col min="11799" max="12032" width="9.09765625" style="10"/>
    <col min="12033" max="12033" width="62.09765625" style="10" customWidth="1"/>
    <col min="12034" max="12034" width="8.3984375" style="10" customWidth="1"/>
    <col min="12035" max="12035" width="6" style="10" customWidth="1"/>
    <col min="12036" max="12036" width="15.3984375" style="10" bestFit="1" customWidth="1"/>
    <col min="12037" max="12038" width="2" style="10" customWidth="1"/>
    <col min="12039" max="12039" width="14.09765625" style="10" bestFit="1" customWidth="1"/>
    <col min="12040" max="12041" width="2" style="10" customWidth="1"/>
    <col min="12042" max="12042" width="18.8984375" style="10" customWidth="1"/>
    <col min="12043" max="12044" width="2" style="10" customWidth="1"/>
    <col min="12045" max="12045" width="17.59765625" style="10" bestFit="1" customWidth="1"/>
    <col min="12046" max="12047" width="2" style="10" customWidth="1"/>
    <col min="12048" max="12048" width="15" style="10" bestFit="1" customWidth="1"/>
    <col min="12049" max="12049" width="2" style="10" customWidth="1"/>
    <col min="12050" max="12050" width="2.296875" style="10" customWidth="1"/>
    <col min="12051" max="12051" width="11.3984375" style="10" customWidth="1"/>
    <col min="12052" max="12053" width="2" style="10" customWidth="1"/>
    <col min="12054" max="12054" width="14.09765625" style="10" bestFit="1" customWidth="1"/>
    <col min="12055" max="12288" width="9.09765625" style="10"/>
    <col min="12289" max="12289" width="62.09765625" style="10" customWidth="1"/>
    <col min="12290" max="12290" width="8.3984375" style="10" customWidth="1"/>
    <col min="12291" max="12291" width="6" style="10" customWidth="1"/>
    <col min="12292" max="12292" width="15.3984375" style="10" bestFit="1" customWidth="1"/>
    <col min="12293" max="12294" width="2" style="10" customWidth="1"/>
    <col min="12295" max="12295" width="14.09765625" style="10" bestFit="1" customWidth="1"/>
    <col min="12296" max="12297" width="2" style="10" customWidth="1"/>
    <col min="12298" max="12298" width="18.8984375" style="10" customWidth="1"/>
    <col min="12299" max="12300" width="2" style="10" customWidth="1"/>
    <col min="12301" max="12301" width="17.59765625" style="10" bestFit="1" customWidth="1"/>
    <col min="12302" max="12303" width="2" style="10" customWidth="1"/>
    <col min="12304" max="12304" width="15" style="10" bestFit="1" customWidth="1"/>
    <col min="12305" max="12305" width="2" style="10" customWidth="1"/>
    <col min="12306" max="12306" width="2.296875" style="10" customWidth="1"/>
    <col min="12307" max="12307" width="11.3984375" style="10" customWidth="1"/>
    <col min="12308" max="12309" width="2" style="10" customWidth="1"/>
    <col min="12310" max="12310" width="14.09765625" style="10" bestFit="1" customWidth="1"/>
    <col min="12311" max="12544" width="9.09765625" style="10"/>
    <col min="12545" max="12545" width="62.09765625" style="10" customWidth="1"/>
    <col min="12546" max="12546" width="8.3984375" style="10" customWidth="1"/>
    <col min="12547" max="12547" width="6" style="10" customWidth="1"/>
    <col min="12548" max="12548" width="15.3984375" style="10" bestFit="1" customWidth="1"/>
    <col min="12549" max="12550" width="2" style="10" customWidth="1"/>
    <col min="12551" max="12551" width="14.09765625" style="10" bestFit="1" customWidth="1"/>
    <col min="12552" max="12553" width="2" style="10" customWidth="1"/>
    <col min="12554" max="12554" width="18.8984375" style="10" customWidth="1"/>
    <col min="12555" max="12556" width="2" style="10" customWidth="1"/>
    <col min="12557" max="12557" width="17.59765625" style="10" bestFit="1" customWidth="1"/>
    <col min="12558" max="12559" width="2" style="10" customWidth="1"/>
    <col min="12560" max="12560" width="15" style="10" bestFit="1" customWidth="1"/>
    <col min="12561" max="12561" width="2" style="10" customWidth="1"/>
    <col min="12562" max="12562" width="2.296875" style="10" customWidth="1"/>
    <col min="12563" max="12563" width="11.3984375" style="10" customWidth="1"/>
    <col min="12564" max="12565" width="2" style="10" customWidth="1"/>
    <col min="12566" max="12566" width="14.09765625" style="10" bestFit="1" customWidth="1"/>
    <col min="12567" max="12800" width="9.09765625" style="10"/>
    <col min="12801" max="12801" width="62.09765625" style="10" customWidth="1"/>
    <col min="12802" max="12802" width="8.3984375" style="10" customWidth="1"/>
    <col min="12803" max="12803" width="6" style="10" customWidth="1"/>
    <col min="12804" max="12804" width="15.3984375" style="10" bestFit="1" customWidth="1"/>
    <col min="12805" max="12806" width="2" style="10" customWidth="1"/>
    <col min="12807" max="12807" width="14.09765625" style="10" bestFit="1" customWidth="1"/>
    <col min="12808" max="12809" width="2" style="10" customWidth="1"/>
    <col min="12810" max="12810" width="18.8984375" style="10" customWidth="1"/>
    <col min="12811" max="12812" width="2" style="10" customWidth="1"/>
    <col min="12813" max="12813" width="17.59765625" style="10" bestFit="1" customWidth="1"/>
    <col min="12814" max="12815" width="2" style="10" customWidth="1"/>
    <col min="12816" max="12816" width="15" style="10" bestFit="1" customWidth="1"/>
    <col min="12817" max="12817" width="2" style="10" customWidth="1"/>
    <col min="12818" max="12818" width="2.296875" style="10" customWidth="1"/>
    <col min="12819" max="12819" width="11.3984375" style="10" customWidth="1"/>
    <col min="12820" max="12821" width="2" style="10" customWidth="1"/>
    <col min="12822" max="12822" width="14.09765625" style="10" bestFit="1" customWidth="1"/>
    <col min="12823" max="13056" width="9.09765625" style="10"/>
    <col min="13057" max="13057" width="62.09765625" style="10" customWidth="1"/>
    <col min="13058" max="13058" width="8.3984375" style="10" customWidth="1"/>
    <col min="13059" max="13059" width="6" style="10" customWidth="1"/>
    <col min="13060" max="13060" width="15.3984375" style="10" bestFit="1" customWidth="1"/>
    <col min="13061" max="13062" width="2" style="10" customWidth="1"/>
    <col min="13063" max="13063" width="14.09765625" style="10" bestFit="1" customWidth="1"/>
    <col min="13064" max="13065" width="2" style="10" customWidth="1"/>
    <col min="13066" max="13066" width="18.8984375" style="10" customWidth="1"/>
    <col min="13067" max="13068" width="2" style="10" customWidth="1"/>
    <col min="13069" max="13069" width="17.59765625" style="10" bestFit="1" customWidth="1"/>
    <col min="13070" max="13071" width="2" style="10" customWidth="1"/>
    <col min="13072" max="13072" width="15" style="10" bestFit="1" customWidth="1"/>
    <col min="13073" max="13073" width="2" style="10" customWidth="1"/>
    <col min="13074" max="13074" width="2.296875" style="10" customWidth="1"/>
    <col min="13075" max="13075" width="11.3984375" style="10" customWidth="1"/>
    <col min="13076" max="13077" width="2" style="10" customWidth="1"/>
    <col min="13078" max="13078" width="14.09765625" style="10" bestFit="1" customWidth="1"/>
    <col min="13079" max="13312" width="9.09765625" style="10"/>
    <col min="13313" max="13313" width="62.09765625" style="10" customWidth="1"/>
    <col min="13314" max="13314" width="8.3984375" style="10" customWidth="1"/>
    <col min="13315" max="13315" width="6" style="10" customWidth="1"/>
    <col min="13316" max="13316" width="15.3984375" style="10" bestFit="1" customWidth="1"/>
    <col min="13317" max="13318" width="2" style="10" customWidth="1"/>
    <col min="13319" max="13319" width="14.09765625" style="10" bestFit="1" customWidth="1"/>
    <col min="13320" max="13321" width="2" style="10" customWidth="1"/>
    <col min="13322" max="13322" width="18.8984375" style="10" customWidth="1"/>
    <col min="13323" max="13324" width="2" style="10" customWidth="1"/>
    <col min="13325" max="13325" width="17.59765625" style="10" bestFit="1" customWidth="1"/>
    <col min="13326" max="13327" width="2" style="10" customWidth="1"/>
    <col min="13328" max="13328" width="15" style="10" bestFit="1" customWidth="1"/>
    <col min="13329" max="13329" width="2" style="10" customWidth="1"/>
    <col min="13330" max="13330" width="2.296875" style="10" customWidth="1"/>
    <col min="13331" max="13331" width="11.3984375" style="10" customWidth="1"/>
    <col min="13332" max="13333" width="2" style="10" customWidth="1"/>
    <col min="13334" max="13334" width="14.09765625" style="10" bestFit="1" customWidth="1"/>
    <col min="13335" max="13568" width="9.09765625" style="10"/>
    <col min="13569" max="13569" width="62.09765625" style="10" customWidth="1"/>
    <col min="13570" max="13570" width="8.3984375" style="10" customWidth="1"/>
    <col min="13571" max="13571" width="6" style="10" customWidth="1"/>
    <col min="13572" max="13572" width="15.3984375" style="10" bestFit="1" customWidth="1"/>
    <col min="13573" max="13574" width="2" style="10" customWidth="1"/>
    <col min="13575" max="13575" width="14.09765625" style="10" bestFit="1" customWidth="1"/>
    <col min="13576" max="13577" width="2" style="10" customWidth="1"/>
    <col min="13578" max="13578" width="18.8984375" style="10" customWidth="1"/>
    <col min="13579" max="13580" width="2" style="10" customWidth="1"/>
    <col min="13581" max="13581" width="17.59765625" style="10" bestFit="1" customWidth="1"/>
    <col min="13582" max="13583" width="2" style="10" customWidth="1"/>
    <col min="13584" max="13584" width="15" style="10" bestFit="1" customWidth="1"/>
    <col min="13585" max="13585" width="2" style="10" customWidth="1"/>
    <col min="13586" max="13586" width="2.296875" style="10" customWidth="1"/>
    <col min="13587" max="13587" width="11.3984375" style="10" customWidth="1"/>
    <col min="13588" max="13589" width="2" style="10" customWidth="1"/>
    <col min="13590" max="13590" width="14.09765625" style="10" bestFit="1" customWidth="1"/>
    <col min="13591" max="13824" width="9.09765625" style="10"/>
    <col min="13825" max="13825" width="62.09765625" style="10" customWidth="1"/>
    <col min="13826" max="13826" width="8.3984375" style="10" customWidth="1"/>
    <col min="13827" max="13827" width="6" style="10" customWidth="1"/>
    <col min="13828" max="13828" width="15.3984375" style="10" bestFit="1" customWidth="1"/>
    <col min="13829" max="13830" width="2" style="10" customWidth="1"/>
    <col min="13831" max="13831" width="14.09765625" style="10" bestFit="1" customWidth="1"/>
    <col min="13832" max="13833" width="2" style="10" customWidth="1"/>
    <col min="13834" max="13834" width="18.8984375" style="10" customWidth="1"/>
    <col min="13835" max="13836" width="2" style="10" customWidth="1"/>
    <col min="13837" max="13837" width="17.59765625" style="10" bestFit="1" customWidth="1"/>
    <col min="13838" max="13839" width="2" style="10" customWidth="1"/>
    <col min="13840" max="13840" width="15" style="10" bestFit="1" customWidth="1"/>
    <col min="13841" max="13841" width="2" style="10" customWidth="1"/>
    <col min="13842" max="13842" width="2.296875" style="10" customWidth="1"/>
    <col min="13843" max="13843" width="11.3984375" style="10" customWidth="1"/>
    <col min="13844" max="13845" width="2" style="10" customWidth="1"/>
    <col min="13846" max="13846" width="14.09765625" style="10" bestFit="1" customWidth="1"/>
    <col min="13847" max="14080" width="9.09765625" style="10"/>
    <col min="14081" max="14081" width="62.09765625" style="10" customWidth="1"/>
    <col min="14082" max="14082" width="8.3984375" style="10" customWidth="1"/>
    <col min="14083" max="14083" width="6" style="10" customWidth="1"/>
    <col min="14084" max="14084" width="15.3984375" style="10" bestFit="1" customWidth="1"/>
    <col min="14085" max="14086" width="2" style="10" customWidth="1"/>
    <col min="14087" max="14087" width="14.09765625" style="10" bestFit="1" customWidth="1"/>
    <col min="14088" max="14089" width="2" style="10" customWidth="1"/>
    <col min="14090" max="14090" width="18.8984375" style="10" customWidth="1"/>
    <col min="14091" max="14092" width="2" style="10" customWidth="1"/>
    <col min="14093" max="14093" width="17.59765625" style="10" bestFit="1" customWidth="1"/>
    <col min="14094" max="14095" width="2" style="10" customWidth="1"/>
    <col min="14096" max="14096" width="15" style="10" bestFit="1" customWidth="1"/>
    <col min="14097" max="14097" width="2" style="10" customWidth="1"/>
    <col min="14098" max="14098" width="2.296875" style="10" customWidth="1"/>
    <col min="14099" max="14099" width="11.3984375" style="10" customWidth="1"/>
    <col min="14100" max="14101" width="2" style="10" customWidth="1"/>
    <col min="14102" max="14102" width="14.09765625" style="10" bestFit="1" customWidth="1"/>
    <col min="14103" max="14336" width="9.09765625" style="10"/>
    <col min="14337" max="14337" width="62.09765625" style="10" customWidth="1"/>
    <col min="14338" max="14338" width="8.3984375" style="10" customWidth="1"/>
    <col min="14339" max="14339" width="6" style="10" customWidth="1"/>
    <col min="14340" max="14340" width="15.3984375" style="10" bestFit="1" customWidth="1"/>
    <col min="14341" max="14342" width="2" style="10" customWidth="1"/>
    <col min="14343" max="14343" width="14.09765625" style="10" bestFit="1" customWidth="1"/>
    <col min="14344" max="14345" width="2" style="10" customWidth="1"/>
    <col min="14346" max="14346" width="18.8984375" style="10" customWidth="1"/>
    <col min="14347" max="14348" width="2" style="10" customWidth="1"/>
    <col min="14349" max="14349" width="17.59765625" style="10" bestFit="1" customWidth="1"/>
    <col min="14350" max="14351" width="2" style="10" customWidth="1"/>
    <col min="14352" max="14352" width="15" style="10" bestFit="1" customWidth="1"/>
    <col min="14353" max="14353" width="2" style="10" customWidth="1"/>
    <col min="14354" max="14354" width="2.296875" style="10" customWidth="1"/>
    <col min="14355" max="14355" width="11.3984375" style="10" customWidth="1"/>
    <col min="14356" max="14357" width="2" style="10" customWidth="1"/>
    <col min="14358" max="14358" width="14.09765625" style="10" bestFit="1" customWidth="1"/>
    <col min="14359" max="14592" width="9.09765625" style="10"/>
    <col min="14593" max="14593" width="62.09765625" style="10" customWidth="1"/>
    <col min="14594" max="14594" width="8.3984375" style="10" customWidth="1"/>
    <col min="14595" max="14595" width="6" style="10" customWidth="1"/>
    <col min="14596" max="14596" width="15.3984375" style="10" bestFit="1" customWidth="1"/>
    <col min="14597" max="14598" width="2" style="10" customWidth="1"/>
    <col min="14599" max="14599" width="14.09765625" style="10" bestFit="1" customWidth="1"/>
    <col min="14600" max="14601" width="2" style="10" customWidth="1"/>
    <col min="14602" max="14602" width="18.8984375" style="10" customWidth="1"/>
    <col min="14603" max="14604" width="2" style="10" customWidth="1"/>
    <col min="14605" max="14605" width="17.59765625" style="10" bestFit="1" customWidth="1"/>
    <col min="14606" max="14607" width="2" style="10" customWidth="1"/>
    <col min="14608" max="14608" width="15" style="10" bestFit="1" customWidth="1"/>
    <col min="14609" max="14609" width="2" style="10" customWidth="1"/>
    <col min="14610" max="14610" width="2.296875" style="10" customWidth="1"/>
    <col min="14611" max="14611" width="11.3984375" style="10" customWidth="1"/>
    <col min="14612" max="14613" width="2" style="10" customWidth="1"/>
    <col min="14614" max="14614" width="14.09765625" style="10" bestFit="1" customWidth="1"/>
    <col min="14615" max="14848" width="9.09765625" style="10"/>
    <col min="14849" max="14849" width="62.09765625" style="10" customWidth="1"/>
    <col min="14850" max="14850" width="8.3984375" style="10" customWidth="1"/>
    <col min="14851" max="14851" width="6" style="10" customWidth="1"/>
    <col min="14852" max="14852" width="15.3984375" style="10" bestFit="1" customWidth="1"/>
    <col min="14853" max="14854" width="2" style="10" customWidth="1"/>
    <col min="14855" max="14855" width="14.09765625" style="10" bestFit="1" customWidth="1"/>
    <col min="14856" max="14857" width="2" style="10" customWidth="1"/>
    <col min="14858" max="14858" width="18.8984375" style="10" customWidth="1"/>
    <col min="14859" max="14860" width="2" style="10" customWidth="1"/>
    <col min="14861" max="14861" width="17.59765625" style="10" bestFit="1" customWidth="1"/>
    <col min="14862" max="14863" width="2" style="10" customWidth="1"/>
    <col min="14864" max="14864" width="15" style="10" bestFit="1" customWidth="1"/>
    <col min="14865" max="14865" width="2" style="10" customWidth="1"/>
    <col min="14866" max="14866" width="2.296875" style="10" customWidth="1"/>
    <col min="14867" max="14867" width="11.3984375" style="10" customWidth="1"/>
    <col min="14868" max="14869" width="2" style="10" customWidth="1"/>
    <col min="14870" max="14870" width="14.09765625" style="10" bestFit="1" customWidth="1"/>
    <col min="14871" max="15104" width="9.09765625" style="10"/>
    <col min="15105" max="15105" width="62.09765625" style="10" customWidth="1"/>
    <col min="15106" max="15106" width="8.3984375" style="10" customWidth="1"/>
    <col min="15107" max="15107" width="6" style="10" customWidth="1"/>
    <col min="15108" max="15108" width="15.3984375" style="10" bestFit="1" customWidth="1"/>
    <col min="15109" max="15110" width="2" style="10" customWidth="1"/>
    <col min="15111" max="15111" width="14.09765625" style="10" bestFit="1" customWidth="1"/>
    <col min="15112" max="15113" width="2" style="10" customWidth="1"/>
    <col min="15114" max="15114" width="18.8984375" style="10" customWidth="1"/>
    <col min="15115" max="15116" width="2" style="10" customWidth="1"/>
    <col min="15117" max="15117" width="17.59765625" style="10" bestFit="1" customWidth="1"/>
    <col min="15118" max="15119" width="2" style="10" customWidth="1"/>
    <col min="15120" max="15120" width="15" style="10" bestFit="1" customWidth="1"/>
    <col min="15121" max="15121" width="2" style="10" customWidth="1"/>
    <col min="15122" max="15122" width="2.296875" style="10" customWidth="1"/>
    <col min="15123" max="15123" width="11.3984375" style="10" customWidth="1"/>
    <col min="15124" max="15125" width="2" style="10" customWidth="1"/>
    <col min="15126" max="15126" width="14.09765625" style="10" bestFit="1" customWidth="1"/>
    <col min="15127" max="15360" width="9.09765625" style="10"/>
    <col min="15361" max="15361" width="62.09765625" style="10" customWidth="1"/>
    <col min="15362" max="15362" width="8.3984375" style="10" customWidth="1"/>
    <col min="15363" max="15363" width="6" style="10" customWidth="1"/>
    <col min="15364" max="15364" width="15.3984375" style="10" bestFit="1" customWidth="1"/>
    <col min="15365" max="15366" width="2" style="10" customWidth="1"/>
    <col min="15367" max="15367" width="14.09765625" style="10" bestFit="1" customWidth="1"/>
    <col min="15368" max="15369" width="2" style="10" customWidth="1"/>
    <col min="15370" max="15370" width="18.8984375" style="10" customWidth="1"/>
    <col min="15371" max="15372" width="2" style="10" customWidth="1"/>
    <col min="15373" max="15373" width="17.59765625" style="10" bestFit="1" customWidth="1"/>
    <col min="15374" max="15375" width="2" style="10" customWidth="1"/>
    <col min="15376" max="15376" width="15" style="10" bestFit="1" customWidth="1"/>
    <col min="15377" max="15377" width="2" style="10" customWidth="1"/>
    <col min="15378" max="15378" width="2.296875" style="10" customWidth="1"/>
    <col min="15379" max="15379" width="11.3984375" style="10" customWidth="1"/>
    <col min="15380" max="15381" width="2" style="10" customWidth="1"/>
    <col min="15382" max="15382" width="14.09765625" style="10" bestFit="1" customWidth="1"/>
    <col min="15383" max="15616" width="9.09765625" style="10"/>
    <col min="15617" max="15617" width="62.09765625" style="10" customWidth="1"/>
    <col min="15618" max="15618" width="8.3984375" style="10" customWidth="1"/>
    <col min="15619" max="15619" width="6" style="10" customWidth="1"/>
    <col min="15620" max="15620" width="15.3984375" style="10" bestFit="1" customWidth="1"/>
    <col min="15621" max="15622" width="2" style="10" customWidth="1"/>
    <col min="15623" max="15623" width="14.09765625" style="10" bestFit="1" customWidth="1"/>
    <col min="15624" max="15625" width="2" style="10" customWidth="1"/>
    <col min="15626" max="15626" width="18.8984375" style="10" customWidth="1"/>
    <col min="15627" max="15628" width="2" style="10" customWidth="1"/>
    <col min="15629" max="15629" width="17.59765625" style="10" bestFit="1" customWidth="1"/>
    <col min="15630" max="15631" width="2" style="10" customWidth="1"/>
    <col min="15632" max="15632" width="15" style="10" bestFit="1" customWidth="1"/>
    <col min="15633" max="15633" width="2" style="10" customWidth="1"/>
    <col min="15634" max="15634" width="2.296875" style="10" customWidth="1"/>
    <col min="15635" max="15635" width="11.3984375" style="10" customWidth="1"/>
    <col min="15636" max="15637" width="2" style="10" customWidth="1"/>
    <col min="15638" max="15638" width="14.09765625" style="10" bestFit="1" customWidth="1"/>
    <col min="15639" max="15872" width="9.09765625" style="10"/>
    <col min="15873" max="15873" width="62.09765625" style="10" customWidth="1"/>
    <col min="15874" max="15874" width="8.3984375" style="10" customWidth="1"/>
    <col min="15875" max="15875" width="6" style="10" customWidth="1"/>
    <col min="15876" max="15876" width="15.3984375" style="10" bestFit="1" customWidth="1"/>
    <col min="15877" max="15878" width="2" style="10" customWidth="1"/>
    <col min="15879" max="15879" width="14.09765625" style="10" bestFit="1" customWidth="1"/>
    <col min="15880" max="15881" width="2" style="10" customWidth="1"/>
    <col min="15882" max="15882" width="18.8984375" style="10" customWidth="1"/>
    <col min="15883" max="15884" width="2" style="10" customWidth="1"/>
    <col min="15885" max="15885" width="17.59765625" style="10" bestFit="1" customWidth="1"/>
    <col min="15886" max="15887" width="2" style="10" customWidth="1"/>
    <col min="15888" max="15888" width="15" style="10" bestFit="1" customWidth="1"/>
    <col min="15889" max="15889" width="2" style="10" customWidth="1"/>
    <col min="15890" max="15890" width="2.296875" style="10" customWidth="1"/>
    <col min="15891" max="15891" width="11.3984375" style="10" customWidth="1"/>
    <col min="15892" max="15893" width="2" style="10" customWidth="1"/>
    <col min="15894" max="15894" width="14.09765625" style="10" bestFit="1" customWidth="1"/>
    <col min="15895" max="16128" width="9.09765625" style="10"/>
    <col min="16129" max="16129" width="62.09765625" style="10" customWidth="1"/>
    <col min="16130" max="16130" width="8.3984375" style="10" customWidth="1"/>
    <col min="16131" max="16131" width="6" style="10" customWidth="1"/>
    <col min="16132" max="16132" width="15.3984375" style="10" bestFit="1" customWidth="1"/>
    <col min="16133" max="16134" width="2" style="10" customWidth="1"/>
    <col min="16135" max="16135" width="14.09765625" style="10" bestFit="1" customWidth="1"/>
    <col min="16136" max="16137" width="2" style="10" customWidth="1"/>
    <col min="16138" max="16138" width="18.8984375" style="10" customWidth="1"/>
    <col min="16139" max="16140" width="2" style="10" customWidth="1"/>
    <col min="16141" max="16141" width="17.59765625" style="10" bestFit="1" customWidth="1"/>
    <col min="16142" max="16143" width="2" style="10" customWidth="1"/>
    <col min="16144" max="16144" width="15" style="10" bestFit="1" customWidth="1"/>
    <col min="16145" max="16145" width="2" style="10" customWidth="1"/>
    <col min="16146" max="16146" width="2.296875" style="10" customWidth="1"/>
    <col min="16147" max="16147" width="11.3984375" style="10" customWidth="1"/>
    <col min="16148" max="16149" width="2" style="10" customWidth="1"/>
    <col min="16150" max="16150" width="14.09765625" style="10" bestFit="1" customWidth="1"/>
    <col min="16151" max="16384" width="9.09765625" style="10"/>
  </cols>
  <sheetData>
    <row r="1" spans="1:22" s="9" customFormat="1" ht="20.25" customHeight="1" x14ac:dyDescent="0.3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</row>
    <row r="2" spans="1:22" s="9" customFormat="1" ht="20.25" customHeight="1" x14ac:dyDescent="0.3">
      <c r="A2" s="211" t="s">
        <v>213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</row>
    <row r="3" spans="1:22" s="9" customFormat="1" ht="20.25" customHeight="1" x14ac:dyDescent="0.3">
      <c r="A3" s="217" t="s">
        <v>214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</row>
    <row r="4" spans="1:22" ht="20.25" customHeight="1" x14ac:dyDescent="0.3">
      <c r="A4" s="224" t="s">
        <v>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</row>
    <row r="5" spans="1:22" ht="8.4499999999999993" customHeight="1" x14ac:dyDescent="0.3">
      <c r="C5" s="14"/>
      <c r="M5" s="108"/>
      <c r="N5" s="108"/>
      <c r="P5" s="108"/>
      <c r="Q5" s="108"/>
      <c r="R5" s="108"/>
      <c r="S5" s="108"/>
      <c r="T5" s="108"/>
      <c r="U5" s="108"/>
      <c r="V5" s="108"/>
    </row>
    <row r="6" spans="1:22" ht="20.25" customHeight="1" x14ac:dyDescent="0.3">
      <c r="B6" s="109" t="s">
        <v>4</v>
      </c>
      <c r="C6" s="218" t="s">
        <v>150</v>
      </c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ht="20.25" customHeight="1" x14ac:dyDescent="0.3">
      <c r="D7" s="109" t="s">
        <v>119</v>
      </c>
      <c r="E7" s="109"/>
      <c r="F7" s="109"/>
      <c r="G7" s="109" t="s">
        <v>120</v>
      </c>
      <c r="H7" s="109"/>
      <c r="I7" s="109"/>
      <c r="J7" s="109" t="s">
        <v>151</v>
      </c>
      <c r="K7" s="132"/>
      <c r="L7" s="132"/>
      <c r="M7" s="221" t="s">
        <v>60</v>
      </c>
      <c r="N7" s="221"/>
      <c r="O7" s="221"/>
      <c r="P7" s="221"/>
      <c r="Q7" s="132"/>
      <c r="R7" s="113"/>
      <c r="S7" s="109" t="s">
        <v>146</v>
      </c>
      <c r="T7" s="113"/>
      <c r="U7" s="109"/>
      <c r="V7" s="109" t="s">
        <v>152</v>
      </c>
    </row>
    <row r="8" spans="1:22" ht="20.25" customHeight="1" x14ac:dyDescent="0.25">
      <c r="D8" s="109" t="s">
        <v>124</v>
      </c>
      <c r="E8" s="109"/>
      <c r="F8" s="109"/>
      <c r="G8" s="109" t="s">
        <v>125</v>
      </c>
      <c r="H8" s="109"/>
      <c r="I8" s="109"/>
      <c r="J8" s="109" t="s">
        <v>153</v>
      </c>
      <c r="K8" s="109"/>
      <c r="L8" s="109"/>
      <c r="M8" s="7" t="s">
        <v>61</v>
      </c>
      <c r="N8" s="109"/>
      <c r="O8" s="109"/>
      <c r="P8" s="109"/>
      <c r="Q8" s="109"/>
      <c r="R8" s="109"/>
      <c r="S8" s="109" t="s">
        <v>147</v>
      </c>
      <c r="T8" s="109"/>
      <c r="U8" s="109"/>
      <c r="V8" s="115" t="s">
        <v>154</v>
      </c>
    </row>
    <row r="9" spans="1:22" ht="20.25" customHeight="1" x14ac:dyDescent="0.3">
      <c r="D9" s="109" t="s">
        <v>131</v>
      </c>
      <c r="E9" s="109"/>
      <c r="F9" s="109"/>
      <c r="G9" s="109" t="s">
        <v>131</v>
      </c>
      <c r="H9" s="109"/>
      <c r="I9" s="133"/>
      <c r="J9" s="133" t="s">
        <v>130</v>
      </c>
      <c r="K9" s="134"/>
      <c r="L9" s="7"/>
      <c r="M9" s="109" t="s">
        <v>134</v>
      </c>
      <c r="N9" s="113"/>
      <c r="O9" s="7"/>
      <c r="P9" s="7" t="s">
        <v>63</v>
      </c>
      <c r="Q9" s="113"/>
      <c r="R9" s="113"/>
      <c r="S9" s="113"/>
      <c r="T9" s="113"/>
      <c r="U9" s="113"/>
      <c r="V9" s="109" t="s">
        <v>155</v>
      </c>
    </row>
    <row r="10" spans="1:22" ht="20.25" customHeight="1" x14ac:dyDescent="0.3">
      <c r="D10" s="109"/>
      <c r="E10" s="109"/>
      <c r="F10" s="109"/>
      <c r="G10" s="109"/>
      <c r="H10" s="109"/>
      <c r="I10" s="109"/>
      <c r="J10" s="7" t="s">
        <v>126</v>
      </c>
      <c r="K10" s="9"/>
      <c r="L10" s="9"/>
      <c r="N10" s="113"/>
      <c r="O10" s="9"/>
      <c r="Q10" s="113"/>
      <c r="R10" s="113"/>
      <c r="S10" s="113"/>
      <c r="T10" s="113"/>
      <c r="U10" s="113"/>
      <c r="V10" s="109"/>
    </row>
    <row r="11" spans="1:22" ht="20.25" customHeight="1" x14ac:dyDescent="0.3">
      <c r="D11" s="109"/>
      <c r="E11" s="109"/>
      <c r="F11" s="109"/>
      <c r="G11" s="109"/>
      <c r="H11" s="109"/>
      <c r="I11" s="109"/>
      <c r="J11" s="7" t="s">
        <v>132</v>
      </c>
      <c r="K11" s="9"/>
      <c r="L11" s="9"/>
      <c r="M11" s="9"/>
      <c r="N11" s="113"/>
      <c r="O11" s="9"/>
      <c r="P11" s="9"/>
      <c r="Q11" s="113"/>
      <c r="R11" s="113"/>
      <c r="S11" s="113"/>
      <c r="T11" s="113"/>
      <c r="U11" s="113"/>
      <c r="V11" s="109"/>
    </row>
    <row r="12" spans="1:22" ht="20.25" customHeight="1" x14ac:dyDescent="0.3">
      <c r="D12" s="10"/>
      <c r="E12" s="113"/>
      <c r="F12" s="113"/>
      <c r="G12" s="109"/>
      <c r="H12" s="113"/>
      <c r="I12" s="113"/>
      <c r="J12" s="7" t="s">
        <v>136</v>
      </c>
      <c r="K12" s="9"/>
      <c r="L12" s="9"/>
      <c r="M12" s="9"/>
      <c r="N12" s="10"/>
      <c r="O12" s="9"/>
      <c r="P12" s="9"/>
      <c r="Q12" s="10"/>
      <c r="R12" s="10"/>
      <c r="S12" s="10"/>
      <c r="T12" s="10"/>
      <c r="U12" s="10"/>
      <c r="V12" s="10"/>
    </row>
    <row r="13" spans="1:22" ht="20.25" customHeight="1" x14ac:dyDescent="0.3">
      <c r="A13" s="9" t="s">
        <v>156</v>
      </c>
      <c r="D13" s="32">
        <v>4336768278</v>
      </c>
      <c r="E13" s="32"/>
      <c r="F13" s="32"/>
      <c r="G13" s="32">
        <v>1421639782</v>
      </c>
      <c r="H13" s="32"/>
      <c r="I13" s="32"/>
      <c r="J13" s="135">
        <v>97660549</v>
      </c>
      <c r="K13" s="32"/>
      <c r="L13" s="32"/>
      <c r="M13" s="135">
        <v>54408860</v>
      </c>
      <c r="N13" s="32"/>
      <c r="O13" s="32"/>
      <c r="P13" s="135">
        <v>713073573</v>
      </c>
      <c r="Q13" s="32"/>
      <c r="R13" s="32"/>
      <c r="S13" s="136">
        <v>0</v>
      </c>
      <c r="T13" s="32"/>
      <c r="U13" s="32"/>
      <c r="V13" s="32">
        <f>SUM(D13:P13)</f>
        <v>6623551042</v>
      </c>
    </row>
    <row r="14" spans="1:22" ht="20.25" customHeight="1" x14ac:dyDescent="0.3">
      <c r="A14" s="119" t="s">
        <v>140</v>
      </c>
      <c r="D14" s="32"/>
      <c r="E14" s="90"/>
      <c r="F14" s="90"/>
      <c r="G14" s="32"/>
      <c r="H14" s="90"/>
      <c r="I14" s="90"/>
      <c r="J14" s="127"/>
      <c r="K14" s="127"/>
      <c r="L14" s="127"/>
      <c r="M14" s="136"/>
      <c r="N14" s="10"/>
      <c r="O14" s="127"/>
      <c r="P14" s="136"/>
      <c r="Q14" s="10"/>
      <c r="R14" s="10"/>
      <c r="S14" s="10"/>
      <c r="T14" s="10"/>
      <c r="U14" s="10"/>
      <c r="V14" s="32"/>
    </row>
    <row r="15" spans="1:22" ht="20.25" customHeight="1" x14ac:dyDescent="0.3">
      <c r="A15" s="120" t="s">
        <v>142</v>
      </c>
      <c r="B15" s="14">
        <v>26</v>
      </c>
      <c r="D15" s="137">
        <v>138106</v>
      </c>
      <c r="E15" s="90"/>
      <c r="F15" s="90"/>
      <c r="G15" s="137">
        <v>86096</v>
      </c>
      <c r="H15" s="90"/>
      <c r="I15" s="90"/>
      <c r="J15" s="136">
        <v>0</v>
      </c>
      <c r="K15" s="127"/>
      <c r="L15" s="127"/>
      <c r="M15" s="136">
        <v>0</v>
      </c>
      <c r="N15" s="10"/>
      <c r="O15" s="127"/>
      <c r="P15" s="136">
        <v>0</v>
      </c>
      <c r="Q15" s="10"/>
      <c r="R15" s="10"/>
      <c r="S15" s="136">
        <v>0</v>
      </c>
      <c r="T15" s="10"/>
      <c r="U15" s="10"/>
      <c r="V15" s="32">
        <f>SUM(D15:P15)</f>
        <v>224202</v>
      </c>
    </row>
    <row r="16" spans="1:22" ht="20.25" customHeight="1" x14ac:dyDescent="0.3">
      <c r="A16" s="120" t="s">
        <v>143</v>
      </c>
      <c r="B16" s="14">
        <v>29</v>
      </c>
      <c r="D16" s="136">
        <v>0</v>
      </c>
      <c r="E16" s="90"/>
      <c r="F16" s="90"/>
      <c r="G16" s="136">
        <v>0</v>
      </c>
      <c r="H16" s="90"/>
      <c r="I16" s="90"/>
      <c r="J16" s="136">
        <v>0</v>
      </c>
      <c r="K16" s="127"/>
      <c r="L16" s="127"/>
      <c r="M16" s="136">
        <v>0</v>
      </c>
      <c r="N16" s="10"/>
      <c r="O16" s="127"/>
      <c r="P16" s="32">
        <v>-151789753</v>
      </c>
      <c r="Q16" s="10"/>
      <c r="R16" s="10"/>
      <c r="S16" s="136">
        <v>0</v>
      </c>
      <c r="T16" s="10"/>
      <c r="U16" s="10"/>
      <c r="V16" s="32">
        <f>SUM(D16:U16)</f>
        <v>-151789753</v>
      </c>
    </row>
    <row r="17" spans="1:23" ht="20.25" customHeight="1" x14ac:dyDescent="0.3">
      <c r="A17" s="120" t="s">
        <v>62</v>
      </c>
      <c r="D17" s="136">
        <v>0</v>
      </c>
      <c r="E17" s="90"/>
      <c r="F17" s="90"/>
      <c r="G17" s="136">
        <v>0</v>
      </c>
      <c r="H17" s="90"/>
      <c r="I17" s="90"/>
      <c r="J17" s="136">
        <v>0</v>
      </c>
      <c r="K17" s="127"/>
      <c r="L17" s="127"/>
      <c r="M17" s="32">
        <v>2102669</v>
      </c>
      <c r="N17" s="10"/>
      <c r="O17" s="127"/>
      <c r="P17" s="32">
        <v>-2102669</v>
      </c>
      <c r="Q17" s="10"/>
      <c r="R17" s="10"/>
      <c r="S17" s="136">
        <v>0</v>
      </c>
      <c r="T17" s="10"/>
      <c r="U17" s="10"/>
      <c r="V17" s="136">
        <v>0</v>
      </c>
    </row>
    <row r="18" spans="1:23" ht="20.25" customHeight="1" x14ac:dyDescent="0.3">
      <c r="A18" s="120" t="s">
        <v>157</v>
      </c>
      <c r="D18" s="136">
        <v>0</v>
      </c>
      <c r="E18" s="90"/>
      <c r="F18" s="90"/>
      <c r="G18" s="136">
        <v>0</v>
      </c>
      <c r="H18" s="90"/>
      <c r="I18" s="90"/>
      <c r="J18" s="136">
        <v>0</v>
      </c>
      <c r="K18" s="127"/>
      <c r="L18" s="127"/>
      <c r="M18" s="136">
        <v>0</v>
      </c>
      <c r="N18" s="10"/>
      <c r="O18" s="127"/>
      <c r="P18" s="137">
        <v>42053374</v>
      </c>
      <c r="Q18" s="10"/>
      <c r="R18" s="10"/>
      <c r="S18" s="136">
        <v>0</v>
      </c>
      <c r="T18" s="10"/>
      <c r="U18" s="10"/>
      <c r="V18" s="32">
        <f>SUM(D18:P18)</f>
        <v>42053374</v>
      </c>
    </row>
    <row r="19" spans="1:23" ht="20.25" customHeight="1" x14ac:dyDescent="0.3">
      <c r="A19" s="120" t="s">
        <v>144</v>
      </c>
      <c r="B19" s="138"/>
      <c r="D19" s="136">
        <v>0</v>
      </c>
      <c r="E19" s="90"/>
      <c r="F19" s="90"/>
      <c r="G19" s="136">
        <v>0</v>
      </c>
      <c r="H19" s="90"/>
      <c r="I19" s="90"/>
      <c r="J19" s="137">
        <v>-79143943</v>
      </c>
      <c r="K19" s="127"/>
      <c r="L19" s="127"/>
      <c r="M19" s="136">
        <v>0</v>
      </c>
      <c r="N19" s="10"/>
      <c r="O19" s="127"/>
      <c r="P19" s="136">
        <v>0</v>
      </c>
      <c r="Q19" s="10"/>
      <c r="R19" s="10"/>
      <c r="S19" s="199">
        <v>0</v>
      </c>
      <c r="T19" s="10"/>
      <c r="U19" s="10"/>
      <c r="V19" s="32">
        <f>SUM(D19:P19)</f>
        <v>-79143943</v>
      </c>
    </row>
    <row r="20" spans="1:23" ht="20.25" customHeight="1" thickBot="1" x14ac:dyDescent="0.35">
      <c r="A20" s="9" t="s">
        <v>145</v>
      </c>
      <c r="B20" s="139"/>
      <c r="D20" s="140">
        <f>SUM(D13:D19)</f>
        <v>4336906384</v>
      </c>
      <c r="E20" s="90"/>
      <c r="F20" s="90"/>
      <c r="G20" s="140">
        <f>SUM(G13:G19)</f>
        <v>1421725878</v>
      </c>
      <c r="H20" s="113"/>
      <c r="I20" s="113"/>
      <c r="J20" s="140">
        <f>SUM(J13:J19)</f>
        <v>18516606</v>
      </c>
      <c r="K20" s="7"/>
      <c r="L20" s="7"/>
      <c r="M20" s="140">
        <f>SUM(M13:M19)</f>
        <v>56511529</v>
      </c>
      <c r="N20" s="10"/>
      <c r="O20" s="7"/>
      <c r="P20" s="140">
        <f>SUM(P13:P19)</f>
        <v>601234525</v>
      </c>
      <c r="Q20" s="10"/>
      <c r="R20" s="10"/>
      <c r="S20" s="198">
        <v>0</v>
      </c>
      <c r="T20" s="10"/>
      <c r="U20" s="10"/>
      <c r="V20" s="140">
        <f>SUM(V13:V19)</f>
        <v>6434894922</v>
      </c>
    </row>
    <row r="21" spans="1:23" ht="20.25" customHeight="1" thickTop="1" x14ac:dyDescent="0.3">
      <c r="D21" s="10"/>
      <c r="E21" s="113"/>
      <c r="F21" s="113"/>
      <c r="G21" s="109"/>
      <c r="H21" s="113"/>
      <c r="I21" s="113"/>
      <c r="J21" s="7"/>
      <c r="K21" s="7"/>
      <c r="L21" s="7"/>
      <c r="M21" s="7"/>
      <c r="N21" s="10"/>
      <c r="O21" s="7"/>
      <c r="P21" s="7"/>
      <c r="Q21" s="10"/>
      <c r="R21" s="10"/>
      <c r="S21" s="10"/>
      <c r="T21" s="10"/>
      <c r="U21" s="10"/>
      <c r="V21" s="10"/>
    </row>
    <row r="22" spans="1:23" ht="20.25" customHeight="1" x14ac:dyDescent="0.3">
      <c r="A22" s="9" t="s">
        <v>158</v>
      </c>
      <c r="C22" s="125"/>
      <c r="D22" s="32">
        <v>4336906384</v>
      </c>
      <c r="E22" s="32"/>
      <c r="F22" s="32"/>
      <c r="G22" s="32">
        <v>1421725878</v>
      </c>
      <c r="H22" s="32"/>
      <c r="I22" s="32"/>
      <c r="J22" s="135">
        <v>18516606</v>
      </c>
      <c r="K22" s="32"/>
      <c r="L22" s="32"/>
      <c r="M22" s="135">
        <v>56511529</v>
      </c>
      <c r="N22" s="32"/>
      <c r="O22" s="32"/>
      <c r="P22" s="135">
        <v>601234525</v>
      </c>
      <c r="Q22" s="32"/>
      <c r="R22" s="32"/>
      <c r="S22" s="136">
        <v>0</v>
      </c>
      <c r="T22" s="32"/>
      <c r="U22" s="32"/>
      <c r="V22" s="32">
        <f>SUM(D22:S22)</f>
        <v>6434894922</v>
      </c>
    </row>
    <row r="23" spans="1:23" ht="20.25" customHeight="1" x14ac:dyDescent="0.3">
      <c r="A23" s="119" t="s">
        <v>140</v>
      </c>
      <c r="C23" s="125"/>
      <c r="D23" s="32"/>
      <c r="E23" s="90"/>
      <c r="F23" s="90"/>
      <c r="G23" s="32"/>
      <c r="H23" s="90"/>
      <c r="I23" s="90"/>
      <c r="J23" s="127"/>
      <c r="K23" s="127"/>
      <c r="L23" s="127"/>
      <c r="M23" s="136"/>
      <c r="N23" s="10"/>
      <c r="O23" s="127"/>
      <c r="P23" s="136"/>
      <c r="Q23" s="10"/>
      <c r="R23" s="10"/>
      <c r="S23" s="10"/>
      <c r="T23" s="10"/>
      <c r="U23" s="10"/>
      <c r="V23" s="32"/>
    </row>
    <row r="24" spans="1:23" ht="20.25" customHeight="1" x14ac:dyDescent="0.3">
      <c r="A24" s="120" t="s">
        <v>142</v>
      </c>
      <c r="B24" s="14">
        <v>26</v>
      </c>
      <c r="C24" s="125"/>
      <c r="D24" s="137">
        <v>16696</v>
      </c>
      <c r="E24" s="90"/>
      <c r="F24" s="90"/>
      <c r="G24" s="137">
        <v>16696</v>
      </c>
      <c r="H24" s="90"/>
      <c r="I24" s="90"/>
      <c r="J24" s="136">
        <v>0</v>
      </c>
      <c r="K24" s="127"/>
      <c r="L24" s="127"/>
      <c r="M24" s="136">
        <v>0</v>
      </c>
      <c r="N24" s="10"/>
      <c r="O24" s="127"/>
      <c r="P24" s="136">
        <v>0</v>
      </c>
      <c r="Q24" s="10"/>
      <c r="R24" s="10"/>
      <c r="S24" s="136">
        <v>0</v>
      </c>
      <c r="T24" s="10"/>
      <c r="U24" s="10"/>
      <c r="V24" s="32">
        <f>SUM(D24:S24)</f>
        <v>33392</v>
      </c>
    </row>
    <row r="25" spans="1:23" ht="20.25" customHeight="1" x14ac:dyDescent="0.3">
      <c r="A25" s="120" t="s">
        <v>216</v>
      </c>
      <c r="B25" s="14"/>
      <c r="C25" s="125"/>
      <c r="D25" s="136">
        <v>0</v>
      </c>
      <c r="E25" s="90"/>
      <c r="F25" s="90"/>
      <c r="G25" s="136">
        <v>0</v>
      </c>
      <c r="H25" s="90"/>
      <c r="I25" s="90"/>
      <c r="J25" s="136">
        <v>0</v>
      </c>
      <c r="K25" s="127"/>
      <c r="L25" s="127"/>
      <c r="M25" s="136">
        <v>0</v>
      </c>
      <c r="N25" s="10"/>
      <c r="O25" s="127"/>
      <c r="P25" s="136">
        <v>0</v>
      </c>
      <c r="Q25" s="10"/>
      <c r="R25" s="10"/>
      <c r="S25" s="94">
        <v>-6923476</v>
      </c>
      <c r="T25" s="10"/>
      <c r="U25" s="10"/>
      <c r="V25" s="32">
        <f>SUM(D25:S25)</f>
        <v>-6923476</v>
      </c>
    </row>
    <row r="26" spans="1:23" ht="20.25" customHeight="1" x14ac:dyDescent="0.3">
      <c r="A26" s="120" t="s">
        <v>62</v>
      </c>
      <c r="C26" s="125"/>
      <c r="D26" s="136">
        <v>0</v>
      </c>
      <c r="E26" s="90"/>
      <c r="F26" s="90"/>
      <c r="G26" s="136">
        <v>0</v>
      </c>
      <c r="H26" s="90"/>
      <c r="I26" s="90"/>
      <c r="J26" s="136">
        <v>0</v>
      </c>
      <c r="K26" s="127"/>
      <c r="L26" s="127"/>
      <c r="M26" s="32">
        <v>2303203.85</v>
      </c>
      <c r="N26" s="10"/>
      <c r="O26" s="127"/>
      <c r="P26" s="32">
        <v>-2303203.85</v>
      </c>
      <c r="Q26" s="10"/>
      <c r="R26" s="10"/>
      <c r="S26" s="136">
        <v>0</v>
      </c>
      <c r="T26" s="10"/>
      <c r="U26" s="10"/>
      <c r="V26" s="32">
        <f>SUM(D26:S26)</f>
        <v>0</v>
      </c>
    </row>
    <row r="27" spans="1:23" ht="20.25" customHeight="1" x14ac:dyDescent="0.3">
      <c r="A27" s="120" t="s">
        <v>157</v>
      </c>
      <c r="C27" s="125"/>
      <c r="D27" s="136">
        <v>0</v>
      </c>
      <c r="E27" s="90"/>
      <c r="F27" s="90"/>
      <c r="G27" s="136">
        <v>0</v>
      </c>
      <c r="H27" s="90"/>
      <c r="I27" s="90"/>
      <c r="J27" s="136">
        <v>0</v>
      </c>
      <c r="K27" s="127"/>
      <c r="L27" s="127"/>
      <c r="M27" s="136">
        <v>0</v>
      </c>
      <c r="N27" s="10"/>
      <c r="O27" s="127"/>
      <c r="P27" s="32">
        <v>46064077</v>
      </c>
      <c r="Q27" s="10"/>
      <c r="R27" s="10"/>
      <c r="S27" s="136">
        <v>0</v>
      </c>
      <c r="T27" s="10"/>
      <c r="U27" s="10"/>
      <c r="V27" s="32">
        <f>SUM(D27:S27)</f>
        <v>46064077</v>
      </c>
    </row>
    <row r="28" spans="1:23" ht="20.25" customHeight="1" x14ac:dyDescent="0.3">
      <c r="A28" s="13" t="s">
        <v>144</v>
      </c>
      <c r="B28" s="138"/>
      <c r="C28" s="125"/>
      <c r="D28" s="136">
        <v>0</v>
      </c>
      <c r="E28" s="90"/>
      <c r="F28" s="90"/>
      <c r="G28" s="136">
        <v>0</v>
      </c>
      <c r="H28" s="90"/>
      <c r="I28" s="90"/>
      <c r="J28" s="137">
        <v>-210934998</v>
      </c>
      <c r="K28" s="127"/>
      <c r="L28" s="127"/>
      <c r="M28" s="136">
        <v>0</v>
      </c>
      <c r="N28" s="10"/>
      <c r="O28" s="127"/>
      <c r="P28" s="137">
        <v>-2884808</v>
      </c>
      <c r="Q28" s="10"/>
      <c r="R28" s="10"/>
      <c r="S28" s="136">
        <v>0</v>
      </c>
      <c r="T28" s="10"/>
      <c r="U28" s="10"/>
      <c r="V28" s="32">
        <f>SUM(D28:P28)</f>
        <v>-213819806</v>
      </c>
    </row>
    <row r="29" spans="1:23" ht="20.25" customHeight="1" thickBot="1" x14ac:dyDescent="0.35">
      <c r="A29" s="9" t="s">
        <v>149</v>
      </c>
      <c r="B29" s="139"/>
      <c r="C29" s="14"/>
      <c r="D29" s="140">
        <f>SUM(D22:D28)</f>
        <v>4336923080</v>
      </c>
      <c r="E29" s="90"/>
      <c r="F29" s="90"/>
      <c r="G29" s="140">
        <f>SUM(G22:G28)</f>
        <v>1421742574</v>
      </c>
      <c r="H29" s="90"/>
      <c r="I29" s="90"/>
      <c r="J29" s="140">
        <f>SUM(J22:J28)</f>
        <v>-192418392</v>
      </c>
      <c r="K29" s="127"/>
      <c r="L29" s="127"/>
      <c r="M29" s="140">
        <f>SUM(M22:M28)</f>
        <v>58814732.850000001</v>
      </c>
      <c r="N29" s="10"/>
      <c r="O29" s="127"/>
      <c r="P29" s="140">
        <f>SUM(P22:P28)</f>
        <v>642110590.14999998</v>
      </c>
      <c r="Q29" s="10"/>
      <c r="R29" s="10"/>
      <c r="S29" s="140">
        <f>SUM(S22:S28)</f>
        <v>-6923476</v>
      </c>
      <c r="T29" s="10"/>
      <c r="U29" s="10"/>
      <c r="V29" s="140">
        <f>SUM(V22:V28)</f>
        <v>6260249109</v>
      </c>
    </row>
    <row r="30" spans="1:23" ht="20.25" customHeight="1" thickTop="1" x14ac:dyDescent="0.3">
      <c r="A30" s="9"/>
      <c r="B30" s="139"/>
      <c r="C30" s="14"/>
      <c r="D30" s="32"/>
      <c r="E30" s="141"/>
      <c r="F30" s="141"/>
      <c r="G30" s="141"/>
      <c r="H30" s="141"/>
      <c r="I30" s="141"/>
      <c r="J30" s="142">
        <f>+J29-BS!H100</f>
        <v>0</v>
      </c>
      <c r="K30" s="142"/>
      <c r="L30" s="142"/>
      <c r="M30" s="128">
        <f>+M29-BS!H103</f>
        <v>-0.14999999850988388</v>
      </c>
      <c r="N30" s="143"/>
      <c r="O30" s="142"/>
      <c r="P30" s="128">
        <f>+P29-BS!H105</f>
        <v>649034066.14999998</v>
      </c>
      <c r="Q30" s="143"/>
      <c r="R30" s="143"/>
      <c r="S30" s="143"/>
      <c r="T30" s="143"/>
      <c r="U30" s="143"/>
      <c r="V30" s="128">
        <f>+V29-BS!H108</f>
        <v>0</v>
      </c>
      <c r="W30" s="143"/>
    </row>
    <row r="31" spans="1:23" ht="20.25" customHeight="1" x14ac:dyDescent="0.3">
      <c r="A31" s="210" t="s">
        <v>30</v>
      </c>
      <c r="B31" s="210"/>
      <c r="C31" s="210"/>
      <c r="D31" s="210"/>
      <c r="E31" s="90"/>
      <c r="F31" s="90"/>
      <c r="G31" s="90"/>
      <c r="H31" s="90"/>
      <c r="I31" s="90"/>
      <c r="J31" s="127"/>
      <c r="K31" s="127"/>
      <c r="L31" s="127"/>
      <c r="M31" s="32"/>
      <c r="N31" s="10"/>
      <c r="O31" s="127"/>
      <c r="P31" s="32"/>
      <c r="Q31" s="10"/>
      <c r="R31" s="10"/>
      <c r="S31" s="10"/>
      <c r="T31" s="10"/>
      <c r="U31" s="10"/>
      <c r="V31" s="32"/>
    </row>
    <row r="32" spans="1:23" ht="20.25" customHeight="1" x14ac:dyDescent="0.3">
      <c r="D32" s="10"/>
      <c r="E32" s="90"/>
      <c r="F32" s="90"/>
      <c r="G32" s="32"/>
      <c r="H32" s="90"/>
      <c r="I32" s="90"/>
      <c r="J32" s="127"/>
      <c r="K32" s="127"/>
      <c r="L32" s="127"/>
      <c r="M32" s="32"/>
      <c r="N32" s="10"/>
      <c r="O32" s="127"/>
      <c r="P32" s="32"/>
      <c r="Q32" s="10"/>
      <c r="R32" s="10"/>
      <c r="S32" s="10"/>
      <c r="T32" s="10"/>
      <c r="U32" s="10"/>
      <c r="V32" s="32"/>
    </row>
    <row r="33" spans="1:22" ht="20.25" customHeight="1" x14ac:dyDescent="0.3"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</row>
    <row r="34" spans="1:22" ht="20.25" customHeight="1" x14ac:dyDescent="0.3">
      <c r="A34" s="210"/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</row>
    <row r="35" spans="1:22" ht="20.25" customHeight="1" x14ac:dyDescent="0.3">
      <c r="A35" s="223"/>
      <c r="B35" s="223"/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</row>
    <row r="36" spans="1:22" ht="20.25" customHeight="1" x14ac:dyDescent="0.3">
      <c r="A36" s="131"/>
      <c r="B36" s="131"/>
      <c r="C36" s="125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</row>
  </sheetData>
  <mergeCells count="9">
    <mergeCell ref="A31:D31"/>
    <mergeCell ref="A34:V34"/>
    <mergeCell ref="A35:V35"/>
    <mergeCell ref="A1:V1"/>
    <mergeCell ref="A2:V2"/>
    <mergeCell ref="A3:V3"/>
    <mergeCell ref="A4:V4"/>
    <mergeCell ref="C6:V6"/>
    <mergeCell ref="M7:P7"/>
  </mergeCells>
  <pageMargins left="1" right="0.25" top="1" bottom="0.5" header="0.6" footer="0.3"/>
  <pageSetup paperSize="9" scale="70" firstPageNumber="3" orientation="landscape" useFirstPageNumber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11"/>
  <sheetViews>
    <sheetView tabSelected="1" topLeftCell="A98" zoomScale="90" zoomScaleNormal="90" zoomScaleSheetLayoutView="100" zoomScalePageLayoutView="85" workbookViewId="0">
      <selection activeCell="N20" sqref="N20"/>
    </sheetView>
  </sheetViews>
  <sheetFormatPr defaultRowHeight="19" customHeight="1" x14ac:dyDescent="0.25"/>
  <cols>
    <col min="1" max="1" width="53.19921875" style="10" customWidth="1"/>
    <col min="2" max="2" width="5.296875" style="10" bestFit="1" customWidth="1"/>
    <col min="3" max="3" width="0.8984375" style="69" customWidth="1"/>
    <col min="4" max="4" width="14.59765625" style="95" customWidth="1"/>
    <col min="5" max="5" width="0.8984375" style="95" customWidth="1"/>
    <col min="6" max="6" width="14.59765625" style="95" customWidth="1"/>
    <col min="7" max="7" width="0.8984375" style="95" customWidth="1"/>
    <col min="8" max="8" width="14.59765625" style="95" customWidth="1"/>
    <col min="9" max="9" width="0.8984375" style="95" customWidth="1"/>
    <col min="10" max="10" width="14.59765625" style="94" customWidth="1"/>
    <col min="11" max="11" width="0.8984375" style="30" customWidth="1"/>
    <col min="12" max="254" width="9.09765625" style="30"/>
    <col min="255" max="255" width="52" style="30" customWidth="1"/>
    <col min="256" max="256" width="7.09765625" style="30" customWidth="1"/>
    <col min="257" max="258" width="0.8984375" style="30" customWidth="1"/>
    <col min="259" max="259" width="14.59765625" style="30" customWidth="1"/>
    <col min="260" max="260" width="0.8984375" style="30" customWidth="1"/>
    <col min="261" max="261" width="14.59765625" style="30" customWidth="1"/>
    <col min="262" max="263" width="0.8984375" style="30" customWidth="1"/>
    <col min="264" max="264" width="14.59765625" style="30" customWidth="1"/>
    <col min="265" max="265" width="0.8984375" style="30" customWidth="1"/>
    <col min="266" max="266" width="14.59765625" style="30" customWidth="1"/>
    <col min="267" max="267" width="0.8984375" style="30" customWidth="1"/>
    <col min="268" max="510" width="9.09765625" style="30"/>
    <col min="511" max="511" width="52" style="30" customWidth="1"/>
    <col min="512" max="512" width="7.09765625" style="30" customWidth="1"/>
    <col min="513" max="514" width="0.8984375" style="30" customWidth="1"/>
    <col min="515" max="515" width="14.59765625" style="30" customWidth="1"/>
    <col min="516" max="516" width="0.8984375" style="30" customWidth="1"/>
    <col min="517" max="517" width="14.59765625" style="30" customWidth="1"/>
    <col min="518" max="519" width="0.8984375" style="30" customWidth="1"/>
    <col min="520" max="520" width="14.59765625" style="30" customWidth="1"/>
    <col min="521" max="521" width="0.8984375" style="30" customWidth="1"/>
    <col min="522" max="522" width="14.59765625" style="30" customWidth="1"/>
    <col min="523" max="523" width="0.8984375" style="30" customWidth="1"/>
    <col min="524" max="766" width="9.09765625" style="30"/>
    <col min="767" max="767" width="52" style="30" customWidth="1"/>
    <col min="768" max="768" width="7.09765625" style="30" customWidth="1"/>
    <col min="769" max="770" width="0.8984375" style="30" customWidth="1"/>
    <col min="771" max="771" width="14.59765625" style="30" customWidth="1"/>
    <col min="772" max="772" width="0.8984375" style="30" customWidth="1"/>
    <col min="773" max="773" width="14.59765625" style="30" customWidth="1"/>
    <col min="774" max="775" width="0.8984375" style="30" customWidth="1"/>
    <col min="776" max="776" width="14.59765625" style="30" customWidth="1"/>
    <col min="777" max="777" width="0.8984375" style="30" customWidth="1"/>
    <col min="778" max="778" width="14.59765625" style="30" customWidth="1"/>
    <col min="779" max="779" width="0.8984375" style="30" customWidth="1"/>
    <col min="780" max="1022" width="9.09765625" style="30"/>
    <col min="1023" max="1023" width="52" style="30" customWidth="1"/>
    <col min="1024" max="1024" width="7.09765625" style="30" customWidth="1"/>
    <col min="1025" max="1026" width="0.8984375" style="30" customWidth="1"/>
    <col min="1027" max="1027" width="14.59765625" style="30" customWidth="1"/>
    <col min="1028" max="1028" width="0.8984375" style="30" customWidth="1"/>
    <col min="1029" max="1029" width="14.59765625" style="30" customWidth="1"/>
    <col min="1030" max="1031" width="0.8984375" style="30" customWidth="1"/>
    <col min="1032" max="1032" width="14.59765625" style="30" customWidth="1"/>
    <col min="1033" max="1033" width="0.8984375" style="30" customWidth="1"/>
    <col min="1034" max="1034" width="14.59765625" style="30" customWidth="1"/>
    <col min="1035" max="1035" width="0.8984375" style="30" customWidth="1"/>
    <col min="1036" max="1278" width="9.09765625" style="30"/>
    <col min="1279" max="1279" width="52" style="30" customWidth="1"/>
    <col min="1280" max="1280" width="7.09765625" style="30" customWidth="1"/>
    <col min="1281" max="1282" width="0.8984375" style="30" customWidth="1"/>
    <col min="1283" max="1283" width="14.59765625" style="30" customWidth="1"/>
    <col min="1284" max="1284" width="0.8984375" style="30" customWidth="1"/>
    <col min="1285" max="1285" width="14.59765625" style="30" customWidth="1"/>
    <col min="1286" max="1287" width="0.8984375" style="30" customWidth="1"/>
    <col min="1288" max="1288" width="14.59765625" style="30" customWidth="1"/>
    <col min="1289" max="1289" width="0.8984375" style="30" customWidth="1"/>
    <col min="1290" max="1290" width="14.59765625" style="30" customWidth="1"/>
    <col min="1291" max="1291" width="0.8984375" style="30" customWidth="1"/>
    <col min="1292" max="1534" width="9.09765625" style="30"/>
    <col min="1535" max="1535" width="52" style="30" customWidth="1"/>
    <col min="1536" max="1536" width="7.09765625" style="30" customWidth="1"/>
    <col min="1537" max="1538" width="0.8984375" style="30" customWidth="1"/>
    <col min="1539" max="1539" width="14.59765625" style="30" customWidth="1"/>
    <col min="1540" max="1540" width="0.8984375" style="30" customWidth="1"/>
    <col min="1541" max="1541" width="14.59765625" style="30" customWidth="1"/>
    <col min="1542" max="1543" width="0.8984375" style="30" customWidth="1"/>
    <col min="1544" max="1544" width="14.59765625" style="30" customWidth="1"/>
    <col min="1545" max="1545" width="0.8984375" style="30" customWidth="1"/>
    <col min="1546" max="1546" width="14.59765625" style="30" customWidth="1"/>
    <col min="1547" max="1547" width="0.8984375" style="30" customWidth="1"/>
    <col min="1548" max="1790" width="9.09765625" style="30"/>
    <col min="1791" max="1791" width="52" style="30" customWidth="1"/>
    <col min="1792" max="1792" width="7.09765625" style="30" customWidth="1"/>
    <col min="1793" max="1794" width="0.8984375" style="30" customWidth="1"/>
    <col min="1795" max="1795" width="14.59765625" style="30" customWidth="1"/>
    <col min="1796" max="1796" width="0.8984375" style="30" customWidth="1"/>
    <col min="1797" max="1797" width="14.59765625" style="30" customWidth="1"/>
    <col min="1798" max="1799" width="0.8984375" style="30" customWidth="1"/>
    <col min="1800" max="1800" width="14.59765625" style="30" customWidth="1"/>
    <col min="1801" max="1801" width="0.8984375" style="30" customWidth="1"/>
    <col min="1802" max="1802" width="14.59765625" style="30" customWidth="1"/>
    <col min="1803" max="1803" width="0.8984375" style="30" customWidth="1"/>
    <col min="1804" max="2046" width="9.09765625" style="30"/>
    <col min="2047" max="2047" width="52" style="30" customWidth="1"/>
    <col min="2048" max="2048" width="7.09765625" style="30" customWidth="1"/>
    <col min="2049" max="2050" width="0.8984375" style="30" customWidth="1"/>
    <col min="2051" max="2051" width="14.59765625" style="30" customWidth="1"/>
    <col min="2052" max="2052" width="0.8984375" style="30" customWidth="1"/>
    <col min="2053" max="2053" width="14.59765625" style="30" customWidth="1"/>
    <col min="2054" max="2055" width="0.8984375" style="30" customWidth="1"/>
    <col min="2056" max="2056" width="14.59765625" style="30" customWidth="1"/>
    <col min="2057" max="2057" width="0.8984375" style="30" customWidth="1"/>
    <col min="2058" max="2058" width="14.59765625" style="30" customWidth="1"/>
    <col min="2059" max="2059" width="0.8984375" style="30" customWidth="1"/>
    <col min="2060" max="2302" width="9.09765625" style="30"/>
    <col min="2303" max="2303" width="52" style="30" customWidth="1"/>
    <col min="2304" max="2304" width="7.09765625" style="30" customWidth="1"/>
    <col min="2305" max="2306" width="0.8984375" style="30" customWidth="1"/>
    <col min="2307" max="2307" width="14.59765625" style="30" customWidth="1"/>
    <col min="2308" max="2308" width="0.8984375" style="30" customWidth="1"/>
    <col min="2309" max="2309" width="14.59765625" style="30" customWidth="1"/>
    <col min="2310" max="2311" width="0.8984375" style="30" customWidth="1"/>
    <col min="2312" max="2312" width="14.59765625" style="30" customWidth="1"/>
    <col min="2313" max="2313" width="0.8984375" style="30" customWidth="1"/>
    <col min="2314" max="2314" width="14.59765625" style="30" customWidth="1"/>
    <col min="2315" max="2315" width="0.8984375" style="30" customWidth="1"/>
    <col min="2316" max="2558" width="9.09765625" style="30"/>
    <col min="2559" max="2559" width="52" style="30" customWidth="1"/>
    <col min="2560" max="2560" width="7.09765625" style="30" customWidth="1"/>
    <col min="2561" max="2562" width="0.8984375" style="30" customWidth="1"/>
    <col min="2563" max="2563" width="14.59765625" style="30" customWidth="1"/>
    <col min="2564" max="2564" width="0.8984375" style="30" customWidth="1"/>
    <col min="2565" max="2565" width="14.59765625" style="30" customWidth="1"/>
    <col min="2566" max="2567" width="0.8984375" style="30" customWidth="1"/>
    <col min="2568" max="2568" width="14.59765625" style="30" customWidth="1"/>
    <col min="2569" max="2569" width="0.8984375" style="30" customWidth="1"/>
    <col min="2570" max="2570" width="14.59765625" style="30" customWidth="1"/>
    <col min="2571" max="2571" width="0.8984375" style="30" customWidth="1"/>
    <col min="2572" max="2814" width="9.09765625" style="30"/>
    <col min="2815" max="2815" width="52" style="30" customWidth="1"/>
    <col min="2816" max="2816" width="7.09765625" style="30" customWidth="1"/>
    <col min="2817" max="2818" width="0.8984375" style="30" customWidth="1"/>
    <col min="2819" max="2819" width="14.59765625" style="30" customWidth="1"/>
    <col min="2820" max="2820" width="0.8984375" style="30" customWidth="1"/>
    <col min="2821" max="2821" width="14.59765625" style="30" customWidth="1"/>
    <col min="2822" max="2823" width="0.8984375" style="30" customWidth="1"/>
    <col min="2824" max="2824" width="14.59765625" style="30" customWidth="1"/>
    <col min="2825" max="2825" width="0.8984375" style="30" customWidth="1"/>
    <col min="2826" max="2826" width="14.59765625" style="30" customWidth="1"/>
    <col min="2827" max="2827" width="0.8984375" style="30" customWidth="1"/>
    <col min="2828" max="3070" width="9.09765625" style="30"/>
    <col min="3071" max="3071" width="52" style="30" customWidth="1"/>
    <col min="3072" max="3072" width="7.09765625" style="30" customWidth="1"/>
    <col min="3073" max="3074" width="0.8984375" style="30" customWidth="1"/>
    <col min="3075" max="3075" width="14.59765625" style="30" customWidth="1"/>
    <col min="3076" max="3076" width="0.8984375" style="30" customWidth="1"/>
    <col min="3077" max="3077" width="14.59765625" style="30" customWidth="1"/>
    <col min="3078" max="3079" width="0.8984375" style="30" customWidth="1"/>
    <col min="3080" max="3080" width="14.59765625" style="30" customWidth="1"/>
    <col min="3081" max="3081" width="0.8984375" style="30" customWidth="1"/>
    <col min="3082" max="3082" width="14.59765625" style="30" customWidth="1"/>
    <col min="3083" max="3083" width="0.8984375" style="30" customWidth="1"/>
    <col min="3084" max="3326" width="9.09765625" style="30"/>
    <col min="3327" max="3327" width="52" style="30" customWidth="1"/>
    <col min="3328" max="3328" width="7.09765625" style="30" customWidth="1"/>
    <col min="3329" max="3330" width="0.8984375" style="30" customWidth="1"/>
    <col min="3331" max="3331" width="14.59765625" style="30" customWidth="1"/>
    <col min="3332" max="3332" width="0.8984375" style="30" customWidth="1"/>
    <col min="3333" max="3333" width="14.59765625" style="30" customWidth="1"/>
    <col min="3334" max="3335" width="0.8984375" style="30" customWidth="1"/>
    <col min="3336" max="3336" width="14.59765625" style="30" customWidth="1"/>
    <col min="3337" max="3337" width="0.8984375" style="30" customWidth="1"/>
    <col min="3338" max="3338" width="14.59765625" style="30" customWidth="1"/>
    <col min="3339" max="3339" width="0.8984375" style="30" customWidth="1"/>
    <col min="3340" max="3582" width="9.09765625" style="30"/>
    <col min="3583" max="3583" width="52" style="30" customWidth="1"/>
    <col min="3584" max="3584" width="7.09765625" style="30" customWidth="1"/>
    <col min="3585" max="3586" width="0.8984375" style="30" customWidth="1"/>
    <col min="3587" max="3587" width="14.59765625" style="30" customWidth="1"/>
    <col min="3588" max="3588" width="0.8984375" style="30" customWidth="1"/>
    <col min="3589" max="3589" width="14.59765625" style="30" customWidth="1"/>
    <col min="3590" max="3591" width="0.8984375" style="30" customWidth="1"/>
    <col min="3592" max="3592" width="14.59765625" style="30" customWidth="1"/>
    <col min="3593" max="3593" width="0.8984375" style="30" customWidth="1"/>
    <col min="3594" max="3594" width="14.59765625" style="30" customWidth="1"/>
    <col min="3595" max="3595" width="0.8984375" style="30" customWidth="1"/>
    <col min="3596" max="3838" width="9.09765625" style="30"/>
    <col min="3839" max="3839" width="52" style="30" customWidth="1"/>
    <col min="3840" max="3840" width="7.09765625" style="30" customWidth="1"/>
    <col min="3841" max="3842" width="0.8984375" style="30" customWidth="1"/>
    <col min="3843" max="3843" width="14.59765625" style="30" customWidth="1"/>
    <col min="3844" max="3844" width="0.8984375" style="30" customWidth="1"/>
    <col min="3845" max="3845" width="14.59765625" style="30" customWidth="1"/>
    <col min="3846" max="3847" width="0.8984375" style="30" customWidth="1"/>
    <col min="3848" max="3848" width="14.59765625" style="30" customWidth="1"/>
    <col min="3849" max="3849" width="0.8984375" style="30" customWidth="1"/>
    <col min="3850" max="3850" width="14.59765625" style="30" customWidth="1"/>
    <col min="3851" max="3851" width="0.8984375" style="30" customWidth="1"/>
    <col min="3852" max="4094" width="9.09765625" style="30"/>
    <col min="4095" max="4095" width="52" style="30" customWidth="1"/>
    <col min="4096" max="4096" width="7.09765625" style="30" customWidth="1"/>
    <col min="4097" max="4098" width="0.8984375" style="30" customWidth="1"/>
    <col min="4099" max="4099" width="14.59765625" style="30" customWidth="1"/>
    <col min="4100" max="4100" width="0.8984375" style="30" customWidth="1"/>
    <col min="4101" max="4101" width="14.59765625" style="30" customWidth="1"/>
    <col min="4102" max="4103" width="0.8984375" style="30" customWidth="1"/>
    <col min="4104" max="4104" width="14.59765625" style="30" customWidth="1"/>
    <col min="4105" max="4105" width="0.8984375" style="30" customWidth="1"/>
    <col min="4106" max="4106" width="14.59765625" style="30" customWidth="1"/>
    <col min="4107" max="4107" width="0.8984375" style="30" customWidth="1"/>
    <col min="4108" max="4350" width="9.09765625" style="30"/>
    <col min="4351" max="4351" width="52" style="30" customWidth="1"/>
    <col min="4352" max="4352" width="7.09765625" style="30" customWidth="1"/>
    <col min="4353" max="4354" width="0.8984375" style="30" customWidth="1"/>
    <col min="4355" max="4355" width="14.59765625" style="30" customWidth="1"/>
    <col min="4356" max="4356" width="0.8984375" style="30" customWidth="1"/>
    <col min="4357" max="4357" width="14.59765625" style="30" customWidth="1"/>
    <col min="4358" max="4359" width="0.8984375" style="30" customWidth="1"/>
    <col min="4360" max="4360" width="14.59765625" style="30" customWidth="1"/>
    <col min="4361" max="4361" width="0.8984375" style="30" customWidth="1"/>
    <col min="4362" max="4362" width="14.59765625" style="30" customWidth="1"/>
    <col min="4363" max="4363" width="0.8984375" style="30" customWidth="1"/>
    <col min="4364" max="4606" width="9.09765625" style="30"/>
    <col min="4607" max="4607" width="52" style="30" customWidth="1"/>
    <col min="4608" max="4608" width="7.09765625" style="30" customWidth="1"/>
    <col min="4609" max="4610" width="0.8984375" style="30" customWidth="1"/>
    <col min="4611" max="4611" width="14.59765625" style="30" customWidth="1"/>
    <col min="4612" max="4612" width="0.8984375" style="30" customWidth="1"/>
    <col min="4613" max="4613" width="14.59765625" style="30" customWidth="1"/>
    <col min="4614" max="4615" width="0.8984375" style="30" customWidth="1"/>
    <col min="4616" max="4616" width="14.59765625" style="30" customWidth="1"/>
    <col min="4617" max="4617" width="0.8984375" style="30" customWidth="1"/>
    <col min="4618" max="4618" width="14.59765625" style="30" customWidth="1"/>
    <col min="4619" max="4619" width="0.8984375" style="30" customWidth="1"/>
    <col min="4620" max="4862" width="9.09765625" style="30"/>
    <col min="4863" max="4863" width="52" style="30" customWidth="1"/>
    <col min="4864" max="4864" width="7.09765625" style="30" customWidth="1"/>
    <col min="4865" max="4866" width="0.8984375" style="30" customWidth="1"/>
    <col min="4867" max="4867" width="14.59765625" style="30" customWidth="1"/>
    <col min="4868" max="4868" width="0.8984375" style="30" customWidth="1"/>
    <col min="4869" max="4869" width="14.59765625" style="30" customWidth="1"/>
    <col min="4870" max="4871" width="0.8984375" style="30" customWidth="1"/>
    <col min="4872" max="4872" width="14.59765625" style="30" customWidth="1"/>
    <col min="4873" max="4873" width="0.8984375" style="30" customWidth="1"/>
    <col min="4874" max="4874" width="14.59765625" style="30" customWidth="1"/>
    <col min="4875" max="4875" width="0.8984375" style="30" customWidth="1"/>
    <col min="4876" max="5118" width="9.09765625" style="30"/>
    <col min="5119" max="5119" width="52" style="30" customWidth="1"/>
    <col min="5120" max="5120" width="7.09765625" style="30" customWidth="1"/>
    <col min="5121" max="5122" width="0.8984375" style="30" customWidth="1"/>
    <col min="5123" max="5123" width="14.59765625" style="30" customWidth="1"/>
    <col min="5124" max="5124" width="0.8984375" style="30" customWidth="1"/>
    <col min="5125" max="5125" width="14.59765625" style="30" customWidth="1"/>
    <col min="5126" max="5127" width="0.8984375" style="30" customWidth="1"/>
    <col min="5128" max="5128" width="14.59765625" style="30" customWidth="1"/>
    <col min="5129" max="5129" width="0.8984375" style="30" customWidth="1"/>
    <col min="5130" max="5130" width="14.59765625" style="30" customWidth="1"/>
    <col min="5131" max="5131" width="0.8984375" style="30" customWidth="1"/>
    <col min="5132" max="5374" width="9.09765625" style="30"/>
    <col min="5375" max="5375" width="52" style="30" customWidth="1"/>
    <col min="5376" max="5376" width="7.09765625" style="30" customWidth="1"/>
    <col min="5377" max="5378" width="0.8984375" style="30" customWidth="1"/>
    <col min="5379" max="5379" width="14.59765625" style="30" customWidth="1"/>
    <col min="5380" max="5380" width="0.8984375" style="30" customWidth="1"/>
    <col min="5381" max="5381" width="14.59765625" style="30" customWidth="1"/>
    <col min="5382" max="5383" width="0.8984375" style="30" customWidth="1"/>
    <col min="5384" max="5384" width="14.59765625" style="30" customWidth="1"/>
    <col min="5385" max="5385" width="0.8984375" style="30" customWidth="1"/>
    <col min="5386" max="5386" width="14.59765625" style="30" customWidth="1"/>
    <col min="5387" max="5387" width="0.8984375" style="30" customWidth="1"/>
    <col min="5388" max="5630" width="9.09765625" style="30"/>
    <col min="5631" max="5631" width="52" style="30" customWidth="1"/>
    <col min="5632" max="5632" width="7.09765625" style="30" customWidth="1"/>
    <col min="5633" max="5634" width="0.8984375" style="30" customWidth="1"/>
    <col min="5635" max="5635" width="14.59765625" style="30" customWidth="1"/>
    <col min="5636" max="5636" width="0.8984375" style="30" customWidth="1"/>
    <col min="5637" max="5637" width="14.59765625" style="30" customWidth="1"/>
    <col min="5638" max="5639" width="0.8984375" style="30" customWidth="1"/>
    <col min="5640" max="5640" width="14.59765625" style="30" customWidth="1"/>
    <col min="5641" max="5641" width="0.8984375" style="30" customWidth="1"/>
    <col min="5642" max="5642" width="14.59765625" style="30" customWidth="1"/>
    <col min="5643" max="5643" width="0.8984375" style="30" customWidth="1"/>
    <col min="5644" max="5886" width="9.09765625" style="30"/>
    <col min="5887" max="5887" width="52" style="30" customWidth="1"/>
    <col min="5888" max="5888" width="7.09765625" style="30" customWidth="1"/>
    <col min="5889" max="5890" width="0.8984375" style="30" customWidth="1"/>
    <col min="5891" max="5891" width="14.59765625" style="30" customWidth="1"/>
    <col min="5892" max="5892" width="0.8984375" style="30" customWidth="1"/>
    <col min="5893" max="5893" width="14.59765625" style="30" customWidth="1"/>
    <col min="5894" max="5895" width="0.8984375" style="30" customWidth="1"/>
    <col min="5896" max="5896" width="14.59765625" style="30" customWidth="1"/>
    <col min="5897" max="5897" width="0.8984375" style="30" customWidth="1"/>
    <col min="5898" max="5898" width="14.59765625" style="30" customWidth="1"/>
    <col min="5899" max="5899" width="0.8984375" style="30" customWidth="1"/>
    <col min="5900" max="6142" width="9.09765625" style="30"/>
    <col min="6143" max="6143" width="52" style="30" customWidth="1"/>
    <col min="6144" max="6144" width="7.09765625" style="30" customWidth="1"/>
    <col min="6145" max="6146" width="0.8984375" style="30" customWidth="1"/>
    <col min="6147" max="6147" width="14.59765625" style="30" customWidth="1"/>
    <col min="6148" max="6148" width="0.8984375" style="30" customWidth="1"/>
    <col min="6149" max="6149" width="14.59765625" style="30" customWidth="1"/>
    <col min="6150" max="6151" width="0.8984375" style="30" customWidth="1"/>
    <col min="6152" max="6152" width="14.59765625" style="30" customWidth="1"/>
    <col min="6153" max="6153" width="0.8984375" style="30" customWidth="1"/>
    <col min="6154" max="6154" width="14.59765625" style="30" customWidth="1"/>
    <col min="6155" max="6155" width="0.8984375" style="30" customWidth="1"/>
    <col min="6156" max="6398" width="9.09765625" style="30"/>
    <col min="6399" max="6399" width="52" style="30" customWidth="1"/>
    <col min="6400" max="6400" width="7.09765625" style="30" customWidth="1"/>
    <col min="6401" max="6402" width="0.8984375" style="30" customWidth="1"/>
    <col min="6403" max="6403" width="14.59765625" style="30" customWidth="1"/>
    <col min="6404" max="6404" width="0.8984375" style="30" customWidth="1"/>
    <col min="6405" max="6405" width="14.59765625" style="30" customWidth="1"/>
    <col min="6406" max="6407" width="0.8984375" style="30" customWidth="1"/>
    <col min="6408" max="6408" width="14.59765625" style="30" customWidth="1"/>
    <col min="6409" max="6409" width="0.8984375" style="30" customWidth="1"/>
    <col min="6410" max="6410" width="14.59765625" style="30" customWidth="1"/>
    <col min="6411" max="6411" width="0.8984375" style="30" customWidth="1"/>
    <col min="6412" max="6654" width="9.09765625" style="30"/>
    <col min="6655" max="6655" width="52" style="30" customWidth="1"/>
    <col min="6656" max="6656" width="7.09765625" style="30" customWidth="1"/>
    <col min="6657" max="6658" width="0.8984375" style="30" customWidth="1"/>
    <col min="6659" max="6659" width="14.59765625" style="30" customWidth="1"/>
    <col min="6660" max="6660" width="0.8984375" style="30" customWidth="1"/>
    <col min="6661" max="6661" width="14.59765625" style="30" customWidth="1"/>
    <col min="6662" max="6663" width="0.8984375" style="30" customWidth="1"/>
    <col min="6664" max="6664" width="14.59765625" style="30" customWidth="1"/>
    <col min="6665" max="6665" width="0.8984375" style="30" customWidth="1"/>
    <col min="6666" max="6666" width="14.59765625" style="30" customWidth="1"/>
    <col min="6667" max="6667" width="0.8984375" style="30" customWidth="1"/>
    <col min="6668" max="6910" width="9.09765625" style="30"/>
    <col min="6911" max="6911" width="52" style="30" customWidth="1"/>
    <col min="6912" max="6912" width="7.09765625" style="30" customWidth="1"/>
    <col min="6913" max="6914" width="0.8984375" style="30" customWidth="1"/>
    <col min="6915" max="6915" width="14.59765625" style="30" customWidth="1"/>
    <col min="6916" max="6916" width="0.8984375" style="30" customWidth="1"/>
    <col min="6917" max="6917" width="14.59765625" style="30" customWidth="1"/>
    <col min="6918" max="6919" width="0.8984375" style="30" customWidth="1"/>
    <col min="6920" max="6920" width="14.59765625" style="30" customWidth="1"/>
    <col min="6921" max="6921" width="0.8984375" style="30" customWidth="1"/>
    <col min="6922" max="6922" width="14.59765625" style="30" customWidth="1"/>
    <col min="6923" max="6923" width="0.8984375" style="30" customWidth="1"/>
    <col min="6924" max="7166" width="9.09765625" style="30"/>
    <col min="7167" max="7167" width="52" style="30" customWidth="1"/>
    <col min="7168" max="7168" width="7.09765625" style="30" customWidth="1"/>
    <col min="7169" max="7170" width="0.8984375" style="30" customWidth="1"/>
    <col min="7171" max="7171" width="14.59765625" style="30" customWidth="1"/>
    <col min="7172" max="7172" width="0.8984375" style="30" customWidth="1"/>
    <col min="7173" max="7173" width="14.59765625" style="30" customWidth="1"/>
    <col min="7174" max="7175" width="0.8984375" style="30" customWidth="1"/>
    <col min="7176" max="7176" width="14.59765625" style="30" customWidth="1"/>
    <col min="7177" max="7177" width="0.8984375" style="30" customWidth="1"/>
    <col min="7178" max="7178" width="14.59765625" style="30" customWidth="1"/>
    <col min="7179" max="7179" width="0.8984375" style="30" customWidth="1"/>
    <col min="7180" max="7422" width="9.09765625" style="30"/>
    <col min="7423" max="7423" width="52" style="30" customWidth="1"/>
    <col min="7424" max="7424" width="7.09765625" style="30" customWidth="1"/>
    <col min="7425" max="7426" width="0.8984375" style="30" customWidth="1"/>
    <col min="7427" max="7427" width="14.59765625" style="30" customWidth="1"/>
    <col min="7428" max="7428" width="0.8984375" style="30" customWidth="1"/>
    <col min="7429" max="7429" width="14.59765625" style="30" customWidth="1"/>
    <col min="7430" max="7431" width="0.8984375" style="30" customWidth="1"/>
    <col min="7432" max="7432" width="14.59765625" style="30" customWidth="1"/>
    <col min="7433" max="7433" width="0.8984375" style="30" customWidth="1"/>
    <col min="7434" max="7434" width="14.59765625" style="30" customWidth="1"/>
    <col min="7435" max="7435" width="0.8984375" style="30" customWidth="1"/>
    <col min="7436" max="7678" width="9.09765625" style="30"/>
    <col min="7679" max="7679" width="52" style="30" customWidth="1"/>
    <col min="7680" max="7680" width="7.09765625" style="30" customWidth="1"/>
    <col min="7681" max="7682" width="0.8984375" style="30" customWidth="1"/>
    <col min="7683" max="7683" width="14.59765625" style="30" customWidth="1"/>
    <col min="7684" max="7684" width="0.8984375" style="30" customWidth="1"/>
    <col min="7685" max="7685" width="14.59765625" style="30" customWidth="1"/>
    <col min="7686" max="7687" width="0.8984375" style="30" customWidth="1"/>
    <col min="7688" max="7688" width="14.59765625" style="30" customWidth="1"/>
    <col min="7689" max="7689" width="0.8984375" style="30" customWidth="1"/>
    <col min="7690" max="7690" width="14.59765625" style="30" customWidth="1"/>
    <col min="7691" max="7691" width="0.8984375" style="30" customWidth="1"/>
    <col min="7692" max="7934" width="9.09765625" style="30"/>
    <col min="7935" max="7935" width="52" style="30" customWidth="1"/>
    <col min="7936" max="7936" width="7.09765625" style="30" customWidth="1"/>
    <col min="7937" max="7938" width="0.8984375" style="30" customWidth="1"/>
    <col min="7939" max="7939" width="14.59765625" style="30" customWidth="1"/>
    <col min="7940" max="7940" width="0.8984375" style="30" customWidth="1"/>
    <col min="7941" max="7941" width="14.59765625" style="30" customWidth="1"/>
    <col min="7942" max="7943" width="0.8984375" style="30" customWidth="1"/>
    <col min="7944" max="7944" width="14.59765625" style="30" customWidth="1"/>
    <col min="7945" max="7945" width="0.8984375" style="30" customWidth="1"/>
    <col min="7946" max="7946" width="14.59765625" style="30" customWidth="1"/>
    <col min="7947" max="7947" width="0.8984375" style="30" customWidth="1"/>
    <col min="7948" max="8190" width="9.09765625" style="30"/>
    <col min="8191" max="8191" width="52" style="30" customWidth="1"/>
    <col min="8192" max="8192" width="7.09765625" style="30" customWidth="1"/>
    <col min="8193" max="8194" width="0.8984375" style="30" customWidth="1"/>
    <col min="8195" max="8195" width="14.59765625" style="30" customWidth="1"/>
    <col min="8196" max="8196" width="0.8984375" style="30" customWidth="1"/>
    <col min="8197" max="8197" width="14.59765625" style="30" customWidth="1"/>
    <col min="8198" max="8199" width="0.8984375" style="30" customWidth="1"/>
    <col min="8200" max="8200" width="14.59765625" style="30" customWidth="1"/>
    <col min="8201" max="8201" width="0.8984375" style="30" customWidth="1"/>
    <col min="8202" max="8202" width="14.59765625" style="30" customWidth="1"/>
    <col min="8203" max="8203" width="0.8984375" style="30" customWidth="1"/>
    <col min="8204" max="8446" width="9.09765625" style="30"/>
    <col min="8447" max="8447" width="52" style="30" customWidth="1"/>
    <col min="8448" max="8448" width="7.09765625" style="30" customWidth="1"/>
    <col min="8449" max="8450" width="0.8984375" style="30" customWidth="1"/>
    <col min="8451" max="8451" width="14.59765625" style="30" customWidth="1"/>
    <col min="8452" max="8452" width="0.8984375" style="30" customWidth="1"/>
    <col min="8453" max="8453" width="14.59765625" style="30" customWidth="1"/>
    <col min="8454" max="8455" width="0.8984375" style="30" customWidth="1"/>
    <col min="8456" max="8456" width="14.59765625" style="30" customWidth="1"/>
    <col min="8457" max="8457" width="0.8984375" style="30" customWidth="1"/>
    <col min="8458" max="8458" width="14.59765625" style="30" customWidth="1"/>
    <col min="8459" max="8459" width="0.8984375" style="30" customWidth="1"/>
    <col min="8460" max="8702" width="9.09765625" style="30"/>
    <col min="8703" max="8703" width="52" style="30" customWidth="1"/>
    <col min="8704" max="8704" width="7.09765625" style="30" customWidth="1"/>
    <col min="8705" max="8706" width="0.8984375" style="30" customWidth="1"/>
    <col min="8707" max="8707" width="14.59765625" style="30" customWidth="1"/>
    <col min="8708" max="8708" width="0.8984375" style="30" customWidth="1"/>
    <col min="8709" max="8709" width="14.59765625" style="30" customWidth="1"/>
    <col min="8710" max="8711" width="0.8984375" style="30" customWidth="1"/>
    <col min="8712" max="8712" width="14.59765625" style="30" customWidth="1"/>
    <col min="8713" max="8713" width="0.8984375" style="30" customWidth="1"/>
    <col min="8714" max="8714" width="14.59765625" style="30" customWidth="1"/>
    <col min="8715" max="8715" width="0.8984375" style="30" customWidth="1"/>
    <col min="8716" max="8958" width="9.09765625" style="30"/>
    <col min="8959" max="8959" width="52" style="30" customWidth="1"/>
    <col min="8960" max="8960" width="7.09765625" style="30" customWidth="1"/>
    <col min="8961" max="8962" width="0.8984375" style="30" customWidth="1"/>
    <col min="8963" max="8963" width="14.59765625" style="30" customWidth="1"/>
    <col min="8964" max="8964" width="0.8984375" style="30" customWidth="1"/>
    <col min="8965" max="8965" width="14.59765625" style="30" customWidth="1"/>
    <col min="8966" max="8967" width="0.8984375" style="30" customWidth="1"/>
    <col min="8968" max="8968" width="14.59765625" style="30" customWidth="1"/>
    <col min="8969" max="8969" width="0.8984375" style="30" customWidth="1"/>
    <col min="8970" max="8970" width="14.59765625" style="30" customWidth="1"/>
    <col min="8971" max="8971" width="0.8984375" style="30" customWidth="1"/>
    <col min="8972" max="9214" width="9.09765625" style="30"/>
    <col min="9215" max="9215" width="52" style="30" customWidth="1"/>
    <col min="9216" max="9216" width="7.09765625" style="30" customWidth="1"/>
    <col min="9217" max="9218" width="0.8984375" style="30" customWidth="1"/>
    <col min="9219" max="9219" width="14.59765625" style="30" customWidth="1"/>
    <col min="9220" max="9220" width="0.8984375" style="30" customWidth="1"/>
    <col min="9221" max="9221" width="14.59765625" style="30" customWidth="1"/>
    <col min="9222" max="9223" width="0.8984375" style="30" customWidth="1"/>
    <col min="9224" max="9224" width="14.59765625" style="30" customWidth="1"/>
    <col min="9225" max="9225" width="0.8984375" style="30" customWidth="1"/>
    <col min="9226" max="9226" width="14.59765625" style="30" customWidth="1"/>
    <col min="9227" max="9227" width="0.8984375" style="30" customWidth="1"/>
    <col min="9228" max="9470" width="9.09765625" style="30"/>
    <col min="9471" max="9471" width="52" style="30" customWidth="1"/>
    <col min="9472" max="9472" width="7.09765625" style="30" customWidth="1"/>
    <col min="9473" max="9474" width="0.8984375" style="30" customWidth="1"/>
    <col min="9475" max="9475" width="14.59765625" style="30" customWidth="1"/>
    <col min="9476" max="9476" width="0.8984375" style="30" customWidth="1"/>
    <col min="9477" max="9477" width="14.59765625" style="30" customWidth="1"/>
    <col min="9478" max="9479" width="0.8984375" style="30" customWidth="1"/>
    <col min="9480" max="9480" width="14.59765625" style="30" customWidth="1"/>
    <col min="9481" max="9481" width="0.8984375" style="30" customWidth="1"/>
    <col min="9482" max="9482" width="14.59765625" style="30" customWidth="1"/>
    <col min="9483" max="9483" width="0.8984375" style="30" customWidth="1"/>
    <col min="9484" max="9726" width="9.09765625" style="30"/>
    <col min="9727" max="9727" width="52" style="30" customWidth="1"/>
    <col min="9728" max="9728" width="7.09765625" style="30" customWidth="1"/>
    <col min="9729" max="9730" width="0.8984375" style="30" customWidth="1"/>
    <col min="9731" max="9731" width="14.59765625" style="30" customWidth="1"/>
    <col min="9732" max="9732" width="0.8984375" style="30" customWidth="1"/>
    <col min="9733" max="9733" width="14.59765625" style="30" customWidth="1"/>
    <col min="9734" max="9735" width="0.8984375" style="30" customWidth="1"/>
    <col min="9736" max="9736" width="14.59765625" style="30" customWidth="1"/>
    <col min="9737" max="9737" width="0.8984375" style="30" customWidth="1"/>
    <col min="9738" max="9738" width="14.59765625" style="30" customWidth="1"/>
    <col min="9739" max="9739" width="0.8984375" style="30" customWidth="1"/>
    <col min="9740" max="9982" width="9.09765625" style="30"/>
    <col min="9983" max="9983" width="52" style="30" customWidth="1"/>
    <col min="9984" max="9984" width="7.09765625" style="30" customWidth="1"/>
    <col min="9985" max="9986" width="0.8984375" style="30" customWidth="1"/>
    <col min="9987" max="9987" width="14.59765625" style="30" customWidth="1"/>
    <col min="9988" max="9988" width="0.8984375" style="30" customWidth="1"/>
    <col min="9989" max="9989" width="14.59765625" style="30" customWidth="1"/>
    <col min="9990" max="9991" width="0.8984375" style="30" customWidth="1"/>
    <col min="9992" max="9992" width="14.59765625" style="30" customWidth="1"/>
    <col min="9993" max="9993" width="0.8984375" style="30" customWidth="1"/>
    <col min="9994" max="9994" width="14.59765625" style="30" customWidth="1"/>
    <col min="9995" max="9995" width="0.8984375" style="30" customWidth="1"/>
    <col min="9996" max="10238" width="9.09765625" style="30"/>
    <col min="10239" max="10239" width="52" style="30" customWidth="1"/>
    <col min="10240" max="10240" width="7.09765625" style="30" customWidth="1"/>
    <col min="10241" max="10242" width="0.8984375" style="30" customWidth="1"/>
    <col min="10243" max="10243" width="14.59765625" style="30" customWidth="1"/>
    <col min="10244" max="10244" width="0.8984375" style="30" customWidth="1"/>
    <col min="10245" max="10245" width="14.59765625" style="30" customWidth="1"/>
    <col min="10246" max="10247" width="0.8984375" style="30" customWidth="1"/>
    <col min="10248" max="10248" width="14.59765625" style="30" customWidth="1"/>
    <col min="10249" max="10249" width="0.8984375" style="30" customWidth="1"/>
    <col min="10250" max="10250" width="14.59765625" style="30" customWidth="1"/>
    <col min="10251" max="10251" width="0.8984375" style="30" customWidth="1"/>
    <col min="10252" max="10494" width="9.09765625" style="30"/>
    <col min="10495" max="10495" width="52" style="30" customWidth="1"/>
    <col min="10496" max="10496" width="7.09765625" style="30" customWidth="1"/>
    <col min="10497" max="10498" width="0.8984375" style="30" customWidth="1"/>
    <col min="10499" max="10499" width="14.59765625" style="30" customWidth="1"/>
    <col min="10500" max="10500" width="0.8984375" style="30" customWidth="1"/>
    <col min="10501" max="10501" width="14.59765625" style="30" customWidth="1"/>
    <col min="10502" max="10503" width="0.8984375" style="30" customWidth="1"/>
    <col min="10504" max="10504" width="14.59765625" style="30" customWidth="1"/>
    <col min="10505" max="10505" width="0.8984375" style="30" customWidth="1"/>
    <col min="10506" max="10506" width="14.59765625" style="30" customWidth="1"/>
    <col min="10507" max="10507" width="0.8984375" style="30" customWidth="1"/>
    <col min="10508" max="10750" width="9.09765625" style="30"/>
    <col min="10751" max="10751" width="52" style="30" customWidth="1"/>
    <col min="10752" max="10752" width="7.09765625" style="30" customWidth="1"/>
    <col min="10753" max="10754" width="0.8984375" style="30" customWidth="1"/>
    <col min="10755" max="10755" width="14.59765625" style="30" customWidth="1"/>
    <col min="10756" max="10756" width="0.8984375" style="30" customWidth="1"/>
    <col min="10757" max="10757" width="14.59765625" style="30" customWidth="1"/>
    <col min="10758" max="10759" width="0.8984375" style="30" customWidth="1"/>
    <col min="10760" max="10760" width="14.59765625" style="30" customWidth="1"/>
    <col min="10761" max="10761" width="0.8984375" style="30" customWidth="1"/>
    <col min="10762" max="10762" width="14.59765625" style="30" customWidth="1"/>
    <col min="10763" max="10763" width="0.8984375" style="30" customWidth="1"/>
    <col min="10764" max="11006" width="9.09765625" style="30"/>
    <col min="11007" max="11007" width="52" style="30" customWidth="1"/>
    <col min="11008" max="11008" width="7.09765625" style="30" customWidth="1"/>
    <col min="11009" max="11010" width="0.8984375" style="30" customWidth="1"/>
    <col min="11011" max="11011" width="14.59765625" style="30" customWidth="1"/>
    <col min="11012" max="11012" width="0.8984375" style="30" customWidth="1"/>
    <col min="11013" max="11013" width="14.59765625" style="30" customWidth="1"/>
    <col min="11014" max="11015" width="0.8984375" style="30" customWidth="1"/>
    <col min="11016" max="11016" width="14.59765625" style="30" customWidth="1"/>
    <col min="11017" max="11017" width="0.8984375" style="30" customWidth="1"/>
    <col min="11018" max="11018" width="14.59765625" style="30" customWidth="1"/>
    <col min="11019" max="11019" width="0.8984375" style="30" customWidth="1"/>
    <col min="11020" max="11262" width="9.09765625" style="30"/>
    <col min="11263" max="11263" width="52" style="30" customWidth="1"/>
    <col min="11264" max="11264" width="7.09765625" style="30" customWidth="1"/>
    <col min="11265" max="11266" width="0.8984375" style="30" customWidth="1"/>
    <col min="11267" max="11267" width="14.59765625" style="30" customWidth="1"/>
    <col min="11268" max="11268" width="0.8984375" style="30" customWidth="1"/>
    <col min="11269" max="11269" width="14.59765625" style="30" customWidth="1"/>
    <col min="11270" max="11271" width="0.8984375" style="30" customWidth="1"/>
    <col min="11272" max="11272" width="14.59765625" style="30" customWidth="1"/>
    <col min="11273" max="11273" width="0.8984375" style="30" customWidth="1"/>
    <col min="11274" max="11274" width="14.59765625" style="30" customWidth="1"/>
    <col min="11275" max="11275" width="0.8984375" style="30" customWidth="1"/>
    <col min="11276" max="11518" width="9.09765625" style="30"/>
    <col min="11519" max="11519" width="52" style="30" customWidth="1"/>
    <col min="11520" max="11520" width="7.09765625" style="30" customWidth="1"/>
    <col min="11521" max="11522" width="0.8984375" style="30" customWidth="1"/>
    <col min="11523" max="11523" width="14.59765625" style="30" customWidth="1"/>
    <col min="11524" max="11524" width="0.8984375" style="30" customWidth="1"/>
    <col min="11525" max="11525" width="14.59765625" style="30" customWidth="1"/>
    <col min="11526" max="11527" width="0.8984375" style="30" customWidth="1"/>
    <col min="11528" max="11528" width="14.59765625" style="30" customWidth="1"/>
    <col min="11529" max="11529" width="0.8984375" style="30" customWidth="1"/>
    <col min="11530" max="11530" width="14.59765625" style="30" customWidth="1"/>
    <col min="11531" max="11531" width="0.8984375" style="30" customWidth="1"/>
    <col min="11532" max="11774" width="9.09765625" style="30"/>
    <col min="11775" max="11775" width="52" style="30" customWidth="1"/>
    <col min="11776" max="11776" width="7.09765625" style="30" customWidth="1"/>
    <col min="11777" max="11778" width="0.8984375" style="30" customWidth="1"/>
    <col min="11779" max="11779" width="14.59765625" style="30" customWidth="1"/>
    <col min="11780" max="11780" width="0.8984375" style="30" customWidth="1"/>
    <col min="11781" max="11781" width="14.59765625" style="30" customWidth="1"/>
    <col min="11782" max="11783" width="0.8984375" style="30" customWidth="1"/>
    <col min="11784" max="11784" width="14.59765625" style="30" customWidth="1"/>
    <col min="11785" max="11785" width="0.8984375" style="30" customWidth="1"/>
    <col min="11786" max="11786" width="14.59765625" style="30" customWidth="1"/>
    <col min="11787" max="11787" width="0.8984375" style="30" customWidth="1"/>
    <col min="11788" max="12030" width="9.09765625" style="30"/>
    <col min="12031" max="12031" width="52" style="30" customWidth="1"/>
    <col min="12032" max="12032" width="7.09765625" style="30" customWidth="1"/>
    <col min="12033" max="12034" width="0.8984375" style="30" customWidth="1"/>
    <col min="12035" max="12035" width="14.59765625" style="30" customWidth="1"/>
    <col min="12036" max="12036" width="0.8984375" style="30" customWidth="1"/>
    <col min="12037" max="12037" width="14.59765625" style="30" customWidth="1"/>
    <col min="12038" max="12039" width="0.8984375" style="30" customWidth="1"/>
    <col min="12040" max="12040" width="14.59765625" style="30" customWidth="1"/>
    <col min="12041" max="12041" width="0.8984375" style="30" customWidth="1"/>
    <col min="12042" max="12042" width="14.59765625" style="30" customWidth="1"/>
    <col min="12043" max="12043" width="0.8984375" style="30" customWidth="1"/>
    <col min="12044" max="12286" width="9.09765625" style="30"/>
    <col min="12287" max="12287" width="52" style="30" customWidth="1"/>
    <col min="12288" max="12288" width="7.09765625" style="30" customWidth="1"/>
    <col min="12289" max="12290" width="0.8984375" style="30" customWidth="1"/>
    <col min="12291" max="12291" width="14.59765625" style="30" customWidth="1"/>
    <col min="12292" max="12292" width="0.8984375" style="30" customWidth="1"/>
    <col min="12293" max="12293" width="14.59765625" style="30" customWidth="1"/>
    <col min="12294" max="12295" width="0.8984375" style="30" customWidth="1"/>
    <col min="12296" max="12296" width="14.59765625" style="30" customWidth="1"/>
    <col min="12297" max="12297" width="0.8984375" style="30" customWidth="1"/>
    <col min="12298" max="12298" width="14.59765625" style="30" customWidth="1"/>
    <col min="12299" max="12299" width="0.8984375" style="30" customWidth="1"/>
    <col min="12300" max="12542" width="9.09765625" style="30"/>
    <col min="12543" max="12543" width="52" style="30" customWidth="1"/>
    <col min="12544" max="12544" width="7.09765625" style="30" customWidth="1"/>
    <col min="12545" max="12546" width="0.8984375" style="30" customWidth="1"/>
    <col min="12547" max="12547" width="14.59765625" style="30" customWidth="1"/>
    <col min="12548" max="12548" width="0.8984375" style="30" customWidth="1"/>
    <col min="12549" max="12549" width="14.59765625" style="30" customWidth="1"/>
    <col min="12550" max="12551" width="0.8984375" style="30" customWidth="1"/>
    <col min="12552" max="12552" width="14.59765625" style="30" customWidth="1"/>
    <col min="12553" max="12553" width="0.8984375" style="30" customWidth="1"/>
    <col min="12554" max="12554" width="14.59765625" style="30" customWidth="1"/>
    <col min="12555" max="12555" width="0.8984375" style="30" customWidth="1"/>
    <col min="12556" max="12798" width="9.09765625" style="30"/>
    <col min="12799" max="12799" width="52" style="30" customWidth="1"/>
    <col min="12800" max="12800" width="7.09765625" style="30" customWidth="1"/>
    <col min="12801" max="12802" width="0.8984375" style="30" customWidth="1"/>
    <col min="12803" max="12803" width="14.59765625" style="30" customWidth="1"/>
    <col min="12804" max="12804" width="0.8984375" style="30" customWidth="1"/>
    <col min="12805" max="12805" width="14.59765625" style="30" customWidth="1"/>
    <col min="12806" max="12807" width="0.8984375" style="30" customWidth="1"/>
    <col min="12808" max="12808" width="14.59765625" style="30" customWidth="1"/>
    <col min="12809" max="12809" width="0.8984375" style="30" customWidth="1"/>
    <col min="12810" max="12810" width="14.59765625" style="30" customWidth="1"/>
    <col min="12811" max="12811" width="0.8984375" style="30" customWidth="1"/>
    <col min="12812" max="13054" width="9.09765625" style="30"/>
    <col min="13055" max="13055" width="52" style="30" customWidth="1"/>
    <col min="13056" max="13056" width="7.09765625" style="30" customWidth="1"/>
    <col min="13057" max="13058" width="0.8984375" style="30" customWidth="1"/>
    <col min="13059" max="13059" width="14.59765625" style="30" customWidth="1"/>
    <col min="13060" max="13060" width="0.8984375" style="30" customWidth="1"/>
    <col min="13061" max="13061" width="14.59765625" style="30" customWidth="1"/>
    <col min="13062" max="13063" width="0.8984375" style="30" customWidth="1"/>
    <col min="13064" max="13064" width="14.59765625" style="30" customWidth="1"/>
    <col min="13065" max="13065" width="0.8984375" style="30" customWidth="1"/>
    <col min="13066" max="13066" width="14.59765625" style="30" customWidth="1"/>
    <col min="13067" max="13067" width="0.8984375" style="30" customWidth="1"/>
    <col min="13068" max="13310" width="9.09765625" style="30"/>
    <col min="13311" max="13311" width="52" style="30" customWidth="1"/>
    <col min="13312" max="13312" width="7.09765625" style="30" customWidth="1"/>
    <col min="13313" max="13314" width="0.8984375" style="30" customWidth="1"/>
    <col min="13315" max="13315" width="14.59765625" style="30" customWidth="1"/>
    <col min="13316" max="13316" width="0.8984375" style="30" customWidth="1"/>
    <col min="13317" max="13317" width="14.59765625" style="30" customWidth="1"/>
    <col min="13318" max="13319" width="0.8984375" style="30" customWidth="1"/>
    <col min="13320" max="13320" width="14.59765625" style="30" customWidth="1"/>
    <col min="13321" max="13321" width="0.8984375" style="30" customWidth="1"/>
    <col min="13322" max="13322" width="14.59765625" style="30" customWidth="1"/>
    <col min="13323" max="13323" width="0.8984375" style="30" customWidth="1"/>
    <col min="13324" max="13566" width="9.09765625" style="30"/>
    <col min="13567" max="13567" width="52" style="30" customWidth="1"/>
    <col min="13568" max="13568" width="7.09765625" style="30" customWidth="1"/>
    <col min="13569" max="13570" width="0.8984375" style="30" customWidth="1"/>
    <col min="13571" max="13571" width="14.59765625" style="30" customWidth="1"/>
    <col min="13572" max="13572" width="0.8984375" style="30" customWidth="1"/>
    <col min="13573" max="13573" width="14.59765625" style="30" customWidth="1"/>
    <col min="13574" max="13575" width="0.8984375" style="30" customWidth="1"/>
    <col min="13576" max="13576" width="14.59765625" style="30" customWidth="1"/>
    <col min="13577" max="13577" width="0.8984375" style="30" customWidth="1"/>
    <col min="13578" max="13578" width="14.59765625" style="30" customWidth="1"/>
    <col min="13579" max="13579" width="0.8984375" style="30" customWidth="1"/>
    <col min="13580" max="13822" width="9.09765625" style="30"/>
    <col min="13823" max="13823" width="52" style="30" customWidth="1"/>
    <col min="13824" max="13824" width="7.09765625" style="30" customWidth="1"/>
    <col min="13825" max="13826" width="0.8984375" style="30" customWidth="1"/>
    <col min="13827" max="13827" width="14.59765625" style="30" customWidth="1"/>
    <col min="13828" max="13828" width="0.8984375" style="30" customWidth="1"/>
    <col min="13829" max="13829" width="14.59765625" style="30" customWidth="1"/>
    <col min="13830" max="13831" width="0.8984375" style="30" customWidth="1"/>
    <col min="13832" max="13832" width="14.59765625" style="30" customWidth="1"/>
    <col min="13833" max="13833" width="0.8984375" style="30" customWidth="1"/>
    <col min="13834" max="13834" width="14.59765625" style="30" customWidth="1"/>
    <col min="13835" max="13835" width="0.8984375" style="30" customWidth="1"/>
    <col min="13836" max="14078" width="9.09765625" style="30"/>
    <col min="14079" max="14079" width="52" style="30" customWidth="1"/>
    <col min="14080" max="14080" width="7.09765625" style="30" customWidth="1"/>
    <col min="14081" max="14082" width="0.8984375" style="30" customWidth="1"/>
    <col min="14083" max="14083" width="14.59765625" style="30" customWidth="1"/>
    <col min="14084" max="14084" width="0.8984375" style="30" customWidth="1"/>
    <col min="14085" max="14085" width="14.59765625" style="30" customWidth="1"/>
    <col min="14086" max="14087" width="0.8984375" style="30" customWidth="1"/>
    <col min="14088" max="14088" width="14.59765625" style="30" customWidth="1"/>
    <col min="14089" max="14089" width="0.8984375" style="30" customWidth="1"/>
    <col min="14090" max="14090" width="14.59765625" style="30" customWidth="1"/>
    <col min="14091" max="14091" width="0.8984375" style="30" customWidth="1"/>
    <col min="14092" max="14334" width="9.09765625" style="30"/>
    <col min="14335" max="14335" width="52" style="30" customWidth="1"/>
    <col min="14336" max="14336" width="7.09765625" style="30" customWidth="1"/>
    <col min="14337" max="14338" width="0.8984375" style="30" customWidth="1"/>
    <col min="14339" max="14339" width="14.59765625" style="30" customWidth="1"/>
    <col min="14340" max="14340" width="0.8984375" style="30" customWidth="1"/>
    <col min="14341" max="14341" width="14.59765625" style="30" customWidth="1"/>
    <col min="14342" max="14343" width="0.8984375" style="30" customWidth="1"/>
    <col min="14344" max="14344" width="14.59765625" style="30" customWidth="1"/>
    <col min="14345" max="14345" width="0.8984375" style="30" customWidth="1"/>
    <col min="14346" max="14346" width="14.59765625" style="30" customWidth="1"/>
    <col min="14347" max="14347" width="0.8984375" style="30" customWidth="1"/>
    <col min="14348" max="14590" width="9.09765625" style="30"/>
    <col min="14591" max="14591" width="52" style="30" customWidth="1"/>
    <col min="14592" max="14592" width="7.09765625" style="30" customWidth="1"/>
    <col min="14593" max="14594" width="0.8984375" style="30" customWidth="1"/>
    <col min="14595" max="14595" width="14.59765625" style="30" customWidth="1"/>
    <col min="14596" max="14596" width="0.8984375" style="30" customWidth="1"/>
    <col min="14597" max="14597" width="14.59765625" style="30" customWidth="1"/>
    <col min="14598" max="14599" width="0.8984375" style="30" customWidth="1"/>
    <col min="14600" max="14600" width="14.59765625" style="30" customWidth="1"/>
    <col min="14601" max="14601" width="0.8984375" style="30" customWidth="1"/>
    <col min="14602" max="14602" width="14.59765625" style="30" customWidth="1"/>
    <col min="14603" max="14603" width="0.8984375" style="30" customWidth="1"/>
    <col min="14604" max="14846" width="9.09765625" style="30"/>
    <col min="14847" max="14847" width="52" style="30" customWidth="1"/>
    <col min="14848" max="14848" width="7.09765625" style="30" customWidth="1"/>
    <col min="14849" max="14850" width="0.8984375" style="30" customWidth="1"/>
    <col min="14851" max="14851" width="14.59765625" style="30" customWidth="1"/>
    <col min="14852" max="14852" width="0.8984375" style="30" customWidth="1"/>
    <col min="14853" max="14853" width="14.59765625" style="30" customWidth="1"/>
    <col min="14854" max="14855" width="0.8984375" style="30" customWidth="1"/>
    <col min="14856" max="14856" width="14.59765625" style="30" customWidth="1"/>
    <col min="14857" max="14857" width="0.8984375" style="30" customWidth="1"/>
    <col min="14858" max="14858" width="14.59765625" style="30" customWidth="1"/>
    <col min="14859" max="14859" width="0.8984375" style="30" customWidth="1"/>
    <col min="14860" max="15102" width="9.09765625" style="30"/>
    <col min="15103" max="15103" width="52" style="30" customWidth="1"/>
    <col min="15104" max="15104" width="7.09765625" style="30" customWidth="1"/>
    <col min="15105" max="15106" width="0.8984375" style="30" customWidth="1"/>
    <col min="15107" max="15107" width="14.59765625" style="30" customWidth="1"/>
    <col min="15108" max="15108" width="0.8984375" style="30" customWidth="1"/>
    <col min="15109" max="15109" width="14.59765625" style="30" customWidth="1"/>
    <col min="15110" max="15111" width="0.8984375" style="30" customWidth="1"/>
    <col min="15112" max="15112" width="14.59765625" style="30" customWidth="1"/>
    <col min="15113" max="15113" width="0.8984375" style="30" customWidth="1"/>
    <col min="15114" max="15114" width="14.59765625" style="30" customWidth="1"/>
    <col min="15115" max="15115" width="0.8984375" style="30" customWidth="1"/>
    <col min="15116" max="15358" width="9.09765625" style="30"/>
    <col min="15359" max="15359" width="52" style="30" customWidth="1"/>
    <col min="15360" max="15360" width="7.09765625" style="30" customWidth="1"/>
    <col min="15361" max="15362" width="0.8984375" style="30" customWidth="1"/>
    <col min="15363" max="15363" width="14.59765625" style="30" customWidth="1"/>
    <col min="15364" max="15364" width="0.8984375" style="30" customWidth="1"/>
    <col min="15365" max="15365" width="14.59765625" style="30" customWidth="1"/>
    <col min="15366" max="15367" width="0.8984375" style="30" customWidth="1"/>
    <col min="15368" max="15368" width="14.59765625" style="30" customWidth="1"/>
    <col min="15369" max="15369" width="0.8984375" style="30" customWidth="1"/>
    <col min="15370" max="15370" width="14.59765625" style="30" customWidth="1"/>
    <col min="15371" max="15371" width="0.8984375" style="30" customWidth="1"/>
    <col min="15372" max="15614" width="9.09765625" style="30"/>
    <col min="15615" max="15615" width="52" style="30" customWidth="1"/>
    <col min="15616" max="15616" width="7.09765625" style="30" customWidth="1"/>
    <col min="15617" max="15618" width="0.8984375" style="30" customWidth="1"/>
    <col min="15619" max="15619" width="14.59765625" style="30" customWidth="1"/>
    <col min="15620" max="15620" width="0.8984375" style="30" customWidth="1"/>
    <col min="15621" max="15621" width="14.59765625" style="30" customWidth="1"/>
    <col min="15622" max="15623" width="0.8984375" style="30" customWidth="1"/>
    <col min="15624" max="15624" width="14.59765625" style="30" customWidth="1"/>
    <col min="15625" max="15625" width="0.8984375" style="30" customWidth="1"/>
    <col min="15626" max="15626" width="14.59765625" style="30" customWidth="1"/>
    <col min="15627" max="15627" width="0.8984375" style="30" customWidth="1"/>
    <col min="15628" max="15870" width="9.09765625" style="30"/>
    <col min="15871" max="15871" width="52" style="30" customWidth="1"/>
    <col min="15872" max="15872" width="7.09765625" style="30" customWidth="1"/>
    <col min="15873" max="15874" width="0.8984375" style="30" customWidth="1"/>
    <col min="15875" max="15875" width="14.59765625" style="30" customWidth="1"/>
    <col min="15876" max="15876" width="0.8984375" style="30" customWidth="1"/>
    <col min="15877" max="15877" width="14.59765625" style="30" customWidth="1"/>
    <col min="15878" max="15879" width="0.8984375" style="30" customWidth="1"/>
    <col min="15880" max="15880" width="14.59765625" style="30" customWidth="1"/>
    <col min="15881" max="15881" width="0.8984375" style="30" customWidth="1"/>
    <col min="15882" max="15882" width="14.59765625" style="30" customWidth="1"/>
    <col min="15883" max="15883" width="0.8984375" style="30" customWidth="1"/>
    <col min="15884" max="16126" width="9.09765625" style="30"/>
    <col min="16127" max="16127" width="52" style="30" customWidth="1"/>
    <col min="16128" max="16128" width="7.09765625" style="30" customWidth="1"/>
    <col min="16129" max="16130" width="0.8984375" style="30" customWidth="1"/>
    <col min="16131" max="16131" width="14.59765625" style="30" customWidth="1"/>
    <col min="16132" max="16132" width="0.8984375" style="30" customWidth="1"/>
    <col min="16133" max="16133" width="14.59765625" style="30" customWidth="1"/>
    <col min="16134" max="16135" width="0.8984375" style="30" customWidth="1"/>
    <col min="16136" max="16136" width="14.59765625" style="30" customWidth="1"/>
    <col min="16137" max="16137" width="0.8984375" style="30" customWidth="1"/>
    <col min="16138" max="16138" width="14.59765625" style="30" customWidth="1"/>
    <col min="16139" max="16139" width="0.8984375" style="30" customWidth="1"/>
    <col min="16140" max="16382" width="9.09765625" style="30"/>
    <col min="16383" max="16384" width="9.09765625" style="30" customWidth="1"/>
  </cols>
  <sheetData>
    <row r="1" spans="1:12" s="10" customFormat="1" ht="19" customHeight="1" x14ac:dyDescent="0.3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2" s="10" customFormat="1" ht="19" customHeight="1" x14ac:dyDescent="0.3">
      <c r="A2" s="211" t="s">
        <v>159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2" s="10" customFormat="1" ht="19" customHeight="1" x14ac:dyDescent="0.3">
      <c r="A3" s="211" t="s">
        <v>89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2" s="10" customFormat="1" ht="19" customHeight="1" x14ac:dyDescent="0.3">
      <c r="A4" s="213" t="s">
        <v>3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2" s="10" customFormat="1" ht="9" customHeight="1" x14ac:dyDescent="0.3">
      <c r="C5" s="69"/>
      <c r="D5" s="95"/>
      <c r="E5" s="95"/>
      <c r="F5" s="95"/>
      <c r="G5" s="95"/>
      <c r="H5" s="95"/>
      <c r="I5" s="95"/>
      <c r="J5" s="94"/>
    </row>
    <row r="6" spans="1:12" s="10" customFormat="1" ht="18" customHeight="1" x14ac:dyDescent="0.3">
      <c r="B6" s="7" t="s">
        <v>4</v>
      </c>
      <c r="C6" s="69"/>
      <c r="D6" s="225" t="s">
        <v>5</v>
      </c>
      <c r="E6" s="225"/>
      <c r="F6" s="225"/>
      <c r="G6" s="145"/>
      <c r="H6" s="226" t="s">
        <v>6</v>
      </c>
      <c r="I6" s="226"/>
      <c r="J6" s="226"/>
    </row>
    <row r="7" spans="1:12" s="10" customFormat="1" ht="18" customHeight="1" x14ac:dyDescent="0.3">
      <c r="B7" s="7"/>
      <c r="C7" s="69"/>
      <c r="D7" s="227" t="s">
        <v>7</v>
      </c>
      <c r="E7" s="227"/>
      <c r="F7" s="227"/>
      <c r="G7" s="146"/>
      <c r="H7" s="228" t="s">
        <v>7</v>
      </c>
      <c r="I7" s="228"/>
      <c r="J7" s="228"/>
    </row>
    <row r="8" spans="1:12" s="10" customFormat="1" ht="18" customHeight="1" x14ac:dyDescent="0.3">
      <c r="B8" s="7"/>
      <c r="C8" s="69"/>
      <c r="D8" s="148">
        <v>2019</v>
      </c>
      <c r="E8" s="148"/>
      <c r="F8" s="148">
        <v>2018</v>
      </c>
      <c r="G8" s="149"/>
      <c r="H8" s="148">
        <v>2019</v>
      </c>
      <c r="I8" s="148"/>
      <c r="J8" s="148">
        <v>2018</v>
      </c>
    </row>
    <row r="9" spans="1:12" ht="18" customHeight="1" x14ac:dyDescent="0.25">
      <c r="A9" s="5" t="s">
        <v>160</v>
      </c>
      <c r="B9" s="5"/>
      <c r="C9" s="5"/>
    </row>
    <row r="10" spans="1:12" ht="18" customHeight="1" x14ac:dyDescent="0.25">
      <c r="A10" s="37" t="s">
        <v>161</v>
      </c>
      <c r="B10" s="37"/>
      <c r="C10" s="30"/>
      <c r="D10" s="58">
        <v>136052853</v>
      </c>
      <c r="E10" s="94"/>
      <c r="F10" s="58">
        <v>-60347128</v>
      </c>
      <c r="G10" s="94"/>
      <c r="H10" s="94">
        <v>57969490</v>
      </c>
      <c r="I10" s="94"/>
      <c r="J10" s="94">
        <v>17753421</v>
      </c>
      <c r="L10" s="150"/>
    </row>
    <row r="11" spans="1:12" ht="18" customHeight="1" x14ac:dyDescent="0.25">
      <c r="A11" s="37" t="s">
        <v>162</v>
      </c>
      <c r="B11" s="37"/>
      <c r="C11" s="30"/>
      <c r="D11" s="58"/>
      <c r="E11" s="94"/>
      <c r="F11" s="58"/>
      <c r="G11" s="94"/>
      <c r="H11" s="94"/>
      <c r="I11" s="94"/>
    </row>
    <row r="12" spans="1:12" ht="18" customHeight="1" x14ac:dyDescent="0.25">
      <c r="A12" s="13" t="s">
        <v>163</v>
      </c>
      <c r="B12" s="22"/>
      <c r="C12" s="30"/>
      <c r="D12" s="58">
        <v>28758227</v>
      </c>
      <c r="E12" s="94"/>
      <c r="F12" s="58">
        <v>26152183</v>
      </c>
      <c r="G12" s="94"/>
      <c r="H12" s="94">
        <v>3904961</v>
      </c>
      <c r="I12" s="94"/>
      <c r="J12" s="94">
        <v>3966514</v>
      </c>
      <c r="L12" s="150"/>
    </row>
    <row r="13" spans="1:12" ht="18" customHeight="1" x14ac:dyDescent="0.25">
      <c r="A13" s="13" t="s">
        <v>164</v>
      </c>
      <c r="B13" s="22"/>
      <c r="C13" s="30"/>
      <c r="D13" s="58">
        <v>9024407</v>
      </c>
      <c r="E13" s="94"/>
      <c r="F13" s="58">
        <v>-10248364</v>
      </c>
      <c r="G13" s="94"/>
      <c r="H13" s="208">
        <v>0</v>
      </c>
      <c r="I13" s="94"/>
      <c r="J13" s="208">
        <v>0</v>
      </c>
    </row>
    <row r="14" spans="1:12" ht="18" customHeight="1" x14ac:dyDescent="0.25">
      <c r="A14" s="13" t="s">
        <v>227</v>
      </c>
      <c r="B14" s="22"/>
      <c r="C14" s="30"/>
      <c r="D14" s="58">
        <v>-60017298</v>
      </c>
      <c r="E14" s="94"/>
      <c r="F14" s="58">
        <v>61418090</v>
      </c>
      <c r="G14" s="94"/>
      <c r="H14" s="94">
        <v>-17813736</v>
      </c>
      <c r="I14" s="94"/>
      <c r="J14" s="94">
        <v>18012707</v>
      </c>
      <c r="L14" s="150"/>
    </row>
    <row r="15" spans="1:12" ht="18" customHeight="1" x14ac:dyDescent="0.25">
      <c r="A15" s="151" t="s">
        <v>165</v>
      </c>
      <c r="B15" s="22"/>
      <c r="C15" s="30"/>
      <c r="D15" s="208">
        <v>0</v>
      </c>
      <c r="E15" s="94"/>
      <c r="F15" s="58">
        <v>24653794</v>
      </c>
      <c r="G15" s="94"/>
      <c r="H15" s="208">
        <v>0</v>
      </c>
      <c r="I15" s="94"/>
      <c r="J15" s="94">
        <v>8506003</v>
      </c>
    </row>
    <row r="16" spans="1:12" ht="18" customHeight="1" x14ac:dyDescent="0.25">
      <c r="A16" s="13" t="s">
        <v>228</v>
      </c>
      <c r="B16" s="22"/>
      <c r="C16" s="30"/>
      <c r="D16" s="58">
        <v>-110290486</v>
      </c>
      <c r="E16" s="94"/>
      <c r="F16" s="208">
        <v>0</v>
      </c>
      <c r="G16" s="94"/>
      <c r="H16" s="94">
        <v>-31668016.330000002</v>
      </c>
      <c r="I16" s="94"/>
      <c r="J16" s="208">
        <v>0</v>
      </c>
    </row>
    <row r="17" spans="1:12" ht="18" customHeight="1" x14ac:dyDescent="0.25">
      <c r="A17" s="13" t="s">
        <v>166</v>
      </c>
      <c r="B17" s="22"/>
      <c r="C17" s="30"/>
      <c r="D17" s="58"/>
      <c r="E17" s="94"/>
      <c r="F17" s="58"/>
      <c r="G17" s="94"/>
      <c r="H17" s="94"/>
      <c r="I17" s="94"/>
      <c r="J17" s="208"/>
    </row>
    <row r="18" spans="1:12" ht="18" customHeight="1" x14ac:dyDescent="0.25">
      <c r="A18" s="22" t="s">
        <v>167</v>
      </c>
      <c r="B18" s="18"/>
      <c r="C18" s="30"/>
      <c r="D18" s="58">
        <v>-6482116</v>
      </c>
      <c r="E18" s="94"/>
      <c r="F18" s="58">
        <f>352625-200000</f>
        <v>152625</v>
      </c>
      <c r="G18" s="94"/>
      <c r="H18" s="208">
        <v>0</v>
      </c>
      <c r="I18" s="94"/>
      <c r="J18" s="208">
        <v>0</v>
      </c>
    </row>
    <row r="19" spans="1:12" ht="18" customHeight="1" x14ac:dyDescent="0.25">
      <c r="A19" s="13" t="s">
        <v>168</v>
      </c>
      <c r="B19" s="18"/>
      <c r="C19" s="30"/>
      <c r="D19" s="94">
        <v>-33984879</v>
      </c>
      <c r="E19" s="94"/>
      <c r="F19" s="94">
        <v>-34387186</v>
      </c>
      <c r="G19" s="94"/>
      <c r="H19" s="208">
        <v>0</v>
      </c>
      <c r="I19" s="94"/>
      <c r="J19" s="208">
        <v>0</v>
      </c>
    </row>
    <row r="20" spans="1:12" ht="18" customHeight="1" x14ac:dyDescent="0.25">
      <c r="A20" s="13" t="s">
        <v>169</v>
      </c>
      <c r="B20" s="22"/>
      <c r="C20" s="30"/>
      <c r="D20" s="58">
        <v>11500432</v>
      </c>
      <c r="F20" s="58">
        <v>7789494</v>
      </c>
      <c r="H20" s="94">
        <v>1668798</v>
      </c>
      <c r="J20" s="94">
        <v>2149383</v>
      </c>
    </row>
    <row r="21" spans="1:12" ht="18" customHeight="1" x14ac:dyDescent="0.25">
      <c r="A21" s="13" t="s">
        <v>80</v>
      </c>
      <c r="B21" s="22"/>
      <c r="C21" s="30"/>
      <c r="D21" s="58">
        <v>91136685</v>
      </c>
      <c r="E21" s="94"/>
      <c r="F21" s="58">
        <v>82200842</v>
      </c>
      <c r="G21" s="94"/>
      <c r="H21" s="58">
        <v>66742241</v>
      </c>
      <c r="I21" s="94"/>
      <c r="J21" s="58">
        <v>68575825</v>
      </c>
      <c r="L21" s="150"/>
    </row>
    <row r="22" spans="1:12" ht="18" customHeight="1" x14ac:dyDescent="0.25">
      <c r="A22" s="13" t="s">
        <v>170</v>
      </c>
      <c r="B22" s="22"/>
      <c r="C22" s="30"/>
      <c r="D22" s="152">
        <v>-137805323</v>
      </c>
      <c r="E22" s="94"/>
      <c r="F22" s="152">
        <v>-134773339</v>
      </c>
      <c r="G22" s="94"/>
      <c r="H22" s="152">
        <v>-166290668</v>
      </c>
      <c r="I22" s="94"/>
      <c r="J22" s="152">
        <v>-165395654</v>
      </c>
      <c r="L22" s="150"/>
    </row>
    <row r="23" spans="1:12" ht="18" customHeight="1" x14ac:dyDescent="0.25">
      <c r="A23" s="37" t="s">
        <v>243</v>
      </c>
      <c r="B23" s="37"/>
      <c r="C23" s="30"/>
      <c r="D23" s="94"/>
      <c r="E23" s="94"/>
      <c r="F23" s="94"/>
      <c r="G23" s="94"/>
      <c r="H23" s="94"/>
      <c r="I23" s="94"/>
    </row>
    <row r="24" spans="1:12" ht="18" customHeight="1" x14ac:dyDescent="0.25">
      <c r="A24" s="153" t="s">
        <v>171</v>
      </c>
      <c r="B24" s="153"/>
      <c r="C24" s="30"/>
      <c r="D24" s="154">
        <f>SUM(D10:D23)</f>
        <v>-72107498</v>
      </c>
      <c r="E24" s="94"/>
      <c r="F24" s="154">
        <f>SUM(F10:F23)</f>
        <v>-37388989</v>
      </c>
      <c r="G24" s="94"/>
      <c r="H24" s="154">
        <f>SUM(H10:H23)</f>
        <v>-85486930.329999998</v>
      </c>
      <c r="I24" s="94"/>
      <c r="J24" s="154">
        <f>SUM(J10:J23)</f>
        <v>-46431801</v>
      </c>
    </row>
    <row r="25" spans="1:12" ht="18" customHeight="1" x14ac:dyDescent="0.25">
      <c r="A25" s="37" t="s">
        <v>172</v>
      </c>
      <c r="B25" s="153"/>
      <c r="C25" s="91"/>
      <c r="D25" s="58"/>
      <c r="E25" s="155"/>
      <c r="F25" s="58"/>
      <c r="J25" s="95"/>
    </row>
    <row r="26" spans="1:12" ht="18" customHeight="1" x14ac:dyDescent="0.25">
      <c r="A26" s="15" t="s">
        <v>13</v>
      </c>
      <c r="B26" s="22"/>
      <c r="C26" s="30"/>
      <c r="D26" s="58">
        <v>24620027</v>
      </c>
      <c r="E26" s="156"/>
      <c r="F26" s="58">
        <v>-7527996</v>
      </c>
      <c r="H26" s="58">
        <v>-36764664</v>
      </c>
      <c r="I26" s="156"/>
      <c r="J26" s="58">
        <v>148038351</v>
      </c>
    </row>
    <row r="27" spans="1:12" ht="18" customHeight="1" x14ac:dyDescent="0.25">
      <c r="A27" s="13" t="s">
        <v>14</v>
      </c>
      <c r="B27" s="22"/>
      <c r="C27" s="30"/>
      <c r="D27" s="58">
        <v>149992173</v>
      </c>
      <c r="E27" s="156"/>
      <c r="F27" s="58">
        <v>198962743</v>
      </c>
      <c r="H27" s="208">
        <v>0</v>
      </c>
      <c r="I27" s="156"/>
      <c r="J27" s="208">
        <v>0</v>
      </c>
    </row>
    <row r="28" spans="1:12" ht="18" customHeight="1" x14ac:dyDescent="0.25">
      <c r="A28" s="13" t="s">
        <v>16</v>
      </c>
      <c r="C28" s="30"/>
      <c r="D28" s="58">
        <v>-576499525</v>
      </c>
      <c r="E28" s="157"/>
      <c r="F28" s="58">
        <v>-589531267</v>
      </c>
      <c r="H28" s="208">
        <v>0</v>
      </c>
      <c r="I28" s="157"/>
      <c r="J28" s="208">
        <v>0</v>
      </c>
    </row>
    <row r="29" spans="1:12" ht="18" customHeight="1" x14ac:dyDescent="0.25">
      <c r="A29" s="13" t="s">
        <v>173</v>
      </c>
      <c r="C29" s="30"/>
      <c r="D29" s="58">
        <v>72292426</v>
      </c>
      <c r="E29" s="157"/>
      <c r="F29" s="58">
        <v>-646955101</v>
      </c>
      <c r="H29" s="58">
        <v>-1081506442.97</v>
      </c>
      <c r="I29" s="157"/>
      <c r="J29" s="58">
        <v>71174989</v>
      </c>
    </row>
    <row r="30" spans="1:12" ht="18" customHeight="1" x14ac:dyDescent="0.25">
      <c r="A30" s="13" t="s">
        <v>27</v>
      </c>
      <c r="B30" s="22"/>
      <c r="C30" s="30"/>
      <c r="D30" s="58">
        <v>-60022392</v>
      </c>
      <c r="E30" s="58"/>
      <c r="F30" s="58">
        <v>-22256026</v>
      </c>
      <c r="H30" s="58">
        <v>-1062239</v>
      </c>
      <c r="I30" s="58"/>
      <c r="J30" s="94">
        <v>0</v>
      </c>
    </row>
    <row r="31" spans="1:12" ht="18" customHeight="1" x14ac:dyDescent="0.25">
      <c r="A31" s="37" t="s">
        <v>174</v>
      </c>
      <c r="B31" s="37"/>
      <c r="C31" s="30"/>
      <c r="D31" s="58"/>
      <c r="E31" s="58"/>
      <c r="F31" s="58"/>
      <c r="H31" s="58"/>
      <c r="I31" s="58"/>
      <c r="J31" s="58"/>
    </row>
    <row r="32" spans="1:12" ht="18" customHeight="1" x14ac:dyDescent="0.25">
      <c r="A32" s="15" t="s">
        <v>175</v>
      </c>
      <c r="B32" s="37"/>
      <c r="C32" s="30"/>
      <c r="D32" s="58">
        <v>28382189</v>
      </c>
      <c r="E32" s="58"/>
      <c r="F32" s="58">
        <v>10767279</v>
      </c>
      <c r="H32" s="58">
        <v>-14857878</v>
      </c>
      <c r="I32" s="58"/>
      <c r="J32" s="58">
        <v>-53033726</v>
      </c>
    </row>
    <row r="33" spans="1:10" ht="18" customHeight="1" x14ac:dyDescent="0.25">
      <c r="A33" s="13" t="s">
        <v>176</v>
      </c>
      <c r="B33" s="22"/>
      <c r="C33" s="30"/>
      <c r="D33" s="58">
        <v>69170968</v>
      </c>
      <c r="E33" s="156"/>
      <c r="F33" s="58">
        <v>246173586</v>
      </c>
      <c r="H33" s="208">
        <v>0</v>
      </c>
      <c r="I33" s="156"/>
      <c r="J33" s="208">
        <v>0</v>
      </c>
    </row>
    <row r="34" spans="1:10" ht="18" customHeight="1" x14ac:dyDescent="0.25">
      <c r="A34" s="13" t="s">
        <v>177</v>
      </c>
      <c r="B34" s="22"/>
      <c r="C34" s="30"/>
      <c r="D34" s="58">
        <v>-484217243</v>
      </c>
      <c r="E34" s="156"/>
      <c r="F34" s="58">
        <v>404140713</v>
      </c>
      <c r="H34" s="208">
        <v>0</v>
      </c>
      <c r="I34" s="156"/>
      <c r="J34" s="208">
        <v>0</v>
      </c>
    </row>
    <row r="35" spans="1:10" ht="18" customHeight="1" x14ac:dyDescent="0.25">
      <c r="A35" s="13" t="s">
        <v>233</v>
      </c>
      <c r="B35" s="22"/>
      <c r="C35" s="30"/>
      <c r="D35" s="58">
        <v>2686135</v>
      </c>
      <c r="E35" s="156"/>
      <c r="F35" s="208">
        <v>0</v>
      </c>
      <c r="H35" s="208">
        <v>0</v>
      </c>
      <c r="I35" s="156"/>
      <c r="J35" s="208">
        <v>0</v>
      </c>
    </row>
    <row r="36" spans="1:10" s="10" customFormat="1" ht="18" customHeight="1" x14ac:dyDescent="0.25">
      <c r="A36" s="13" t="s">
        <v>178</v>
      </c>
      <c r="B36" s="22"/>
      <c r="C36" s="30"/>
      <c r="D36" s="58">
        <v>-890000</v>
      </c>
      <c r="E36" s="156"/>
      <c r="F36" s="58">
        <v>-2598910</v>
      </c>
      <c r="G36" s="95"/>
      <c r="H36" s="208">
        <v>0</v>
      </c>
      <c r="I36" s="156"/>
      <c r="J36" s="208">
        <v>0</v>
      </c>
    </row>
    <row r="37" spans="1:10" s="10" customFormat="1" ht="18" customHeight="1" x14ac:dyDescent="0.25">
      <c r="A37" s="13" t="s">
        <v>46</v>
      </c>
      <c r="B37" s="22"/>
      <c r="C37" s="30"/>
      <c r="D37" s="152">
        <v>-10046115</v>
      </c>
      <c r="E37" s="156"/>
      <c r="F37" s="152">
        <v>-73458</v>
      </c>
      <c r="G37" s="95"/>
      <c r="H37" s="209">
        <v>0</v>
      </c>
      <c r="I37" s="156"/>
      <c r="J37" s="209">
        <v>0</v>
      </c>
    </row>
    <row r="38" spans="1:10" ht="18" customHeight="1" x14ac:dyDescent="0.25">
      <c r="A38" s="37" t="s">
        <v>179</v>
      </c>
      <c r="C38" s="10"/>
      <c r="D38" s="58">
        <f>SUM(D26:D37,D24)</f>
        <v>-856638855</v>
      </c>
      <c r="E38" s="156"/>
      <c r="F38" s="58">
        <f>SUM(F26:F37,F24)</f>
        <v>-446287426</v>
      </c>
      <c r="H38" s="58">
        <f>SUM(H26:H37,H24)</f>
        <v>-1219678154.3</v>
      </c>
      <c r="I38" s="156"/>
      <c r="J38" s="58">
        <f>SUM(J26:J37,J24)</f>
        <v>119747813</v>
      </c>
    </row>
    <row r="39" spans="1:10" ht="18" customHeight="1" x14ac:dyDescent="0.25">
      <c r="A39" s="13" t="s">
        <v>180</v>
      </c>
      <c r="C39" s="10"/>
      <c r="D39" s="58">
        <v>106350019</v>
      </c>
      <c r="E39" s="156"/>
      <c r="F39" s="58">
        <v>66737330</v>
      </c>
      <c r="H39" s="58">
        <v>18639460</v>
      </c>
      <c r="I39" s="156"/>
      <c r="J39" s="58">
        <v>24894212</v>
      </c>
    </row>
    <row r="40" spans="1:10" ht="18" customHeight="1" x14ac:dyDescent="0.25">
      <c r="A40" s="13" t="s">
        <v>181</v>
      </c>
      <c r="C40" s="10"/>
      <c r="D40" s="58">
        <v>-28853371</v>
      </c>
      <c r="E40" s="156"/>
      <c r="F40" s="58">
        <v>-15949273</v>
      </c>
      <c r="H40" s="94">
        <v>-962706.7</v>
      </c>
      <c r="I40" s="156"/>
      <c r="J40" s="94">
        <v>-326922</v>
      </c>
    </row>
    <row r="41" spans="1:10" ht="18" customHeight="1" x14ac:dyDescent="0.25">
      <c r="A41" s="13" t="s">
        <v>182</v>
      </c>
      <c r="C41" s="10"/>
      <c r="D41" s="58">
        <v>-24658644</v>
      </c>
      <c r="E41" s="156"/>
      <c r="F41" s="58">
        <v>-9294204</v>
      </c>
      <c r="H41" s="58">
        <v>-179518</v>
      </c>
      <c r="I41" s="156"/>
      <c r="J41" s="58">
        <v>-233849</v>
      </c>
    </row>
    <row r="42" spans="1:10" s="10" customFormat="1" ht="18" customHeight="1" x14ac:dyDescent="0.3">
      <c r="A42" s="18" t="s">
        <v>183</v>
      </c>
      <c r="B42" s="37"/>
      <c r="C42" s="37"/>
      <c r="D42" s="158">
        <f>SUM(D38:D41)</f>
        <v>-803800851</v>
      </c>
      <c r="E42" s="159"/>
      <c r="F42" s="158">
        <f>SUM(F38:F41)</f>
        <v>-404793573</v>
      </c>
      <c r="G42" s="159"/>
      <c r="H42" s="158">
        <f>SUM(H38:H41)</f>
        <v>-1202180919</v>
      </c>
      <c r="I42" s="159"/>
      <c r="J42" s="158">
        <f>SUM(J38:J41)</f>
        <v>144081254</v>
      </c>
    </row>
    <row r="43" spans="1:10" s="10" customFormat="1" ht="18" customHeight="1" x14ac:dyDescent="0.3">
      <c r="A43" s="18"/>
      <c r="B43" s="37"/>
      <c r="C43" s="37"/>
      <c r="D43" s="159"/>
      <c r="E43" s="159"/>
      <c r="F43" s="159"/>
      <c r="G43" s="159"/>
      <c r="H43" s="159"/>
      <c r="I43" s="159"/>
      <c r="J43" s="159"/>
    </row>
    <row r="44" spans="1:10" s="10" customFormat="1" ht="18" customHeight="1" x14ac:dyDescent="0.3">
      <c r="A44" s="18"/>
      <c r="B44" s="37"/>
      <c r="C44" s="37"/>
      <c r="D44" s="159"/>
      <c r="E44" s="159"/>
      <c r="F44" s="159"/>
      <c r="G44" s="159"/>
      <c r="H44" s="159"/>
      <c r="I44" s="159"/>
      <c r="J44" s="159"/>
    </row>
    <row r="45" spans="1:10" s="10" customFormat="1" ht="18" customHeight="1" x14ac:dyDescent="0.3">
      <c r="A45" s="18"/>
      <c r="B45" s="37"/>
      <c r="C45" s="37"/>
      <c r="D45" s="159"/>
      <c r="E45" s="159"/>
      <c r="F45" s="159"/>
      <c r="G45" s="159"/>
      <c r="H45" s="159"/>
      <c r="I45" s="159"/>
      <c r="J45" s="159"/>
    </row>
    <row r="46" spans="1:10" s="10" customFormat="1" ht="18" customHeight="1" x14ac:dyDescent="0.3">
      <c r="A46" s="18"/>
      <c r="B46" s="37"/>
      <c r="C46" s="37"/>
      <c r="D46" s="159"/>
      <c r="E46" s="159"/>
      <c r="F46" s="159"/>
      <c r="G46" s="159"/>
      <c r="H46" s="159"/>
      <c r="I46" s="159"/>
      <c r="J46" s="159"/>
    </row>
    <row r="47" spans="1:10" s="10" customFormat="1" ht="18" customHeight="1" x14ac:dyDescent="0.3">
      <c r="A47" s="18"/>
      <c r="B47" s="37"/>
      <c r="C47" s="37"/>
      <c r="D47" s="159"/>
      <c r="E47" s="159"/>
      <c r="F47" s="159"/>
      <c r="G47" s="159"/>
      <c r="H47" s="159"/>
      <c r="I47" s="159"/>
      <c r="J47" s="159"/>
    </row>
    <row r="48" spans="1:10" s="10" customFormat="1" ht="18" customHeight="1" x14ac:dyDescent="0.3">
      <c r="A48" s="18"/>
      <c r="B48" s="37"/>
      <c r="C48" s="37"/>
      <c r="D48" s="159"/>
      <c r="E48" s="159"/>
      <c r="F48" s="159"/>
      <c r="G48" s="159"/>
      <c r="H48" s="159"/>
      <c r="I48" s="159"/>
      <c r="J48" s="159"/>
    </row>
    <row r="49" spans="1:10" s="10" customFormat="1" ht="18" customHeight="1" x14ac:dyDescent="0.3">
      <c r="A49" s="18"/>
      <c r="B49" s="37"/>
      <c r="C49" s="37"/>
      <c r="D49" s="159"/>
      <c r="E49" s="159"/>
      <c r="F49" s="159"/>
      <c r="G49" s="159"/>
      <c r="H49" s="159"/>
      <c r="I49" s="159"/>
      <c r="J49" s="159"/>
    </row>
    <row r="50" spans="1:10" s="10" customFormat="1" ht="18" customHeight="1" x14ac:dyDescent="0.3">
      <c r="A50" s="18"/>
      <c r="B50" s="37"/>
      <c r="C50" s="37"/>
      <c r="D50" s="159"/>
      <c r="E50" s="159"/>
      <c r="F50" s="159"/>
      <c r="G50" s="159"/>
      <c r="H50" s="159"/>
      <c r="I50" s="159"/>
      <c r="J50" s="159"/>
    </row>
    <row r="51" spans="1:10" s="10" customFormat="1" ht="18" customHeight="1" x14ac:dyDescent="0.3">
      <c r="A51" s="18"/>
      <c r="B51" s="37"/>
      <c r="C51" s="37"/>
      <c r="D51" s="159"/>
      <c r="E51" s="159"/>
      <c r="F51" s="159"/>
      <c r="G51" s="159"/>
      <c r="H51" s="159"/>
      <c r="I51" s="159"/>
      <c r="J51" s="159"/>
    </row>
    <row r="52" spans="1:10" s="10" customFormat="1" ht="18" customHeight="1" x14ac:dyDescent="0.3">
      <c r="A52" s="18"/>
      <c r="B52" s="37"/>
      <c r="C52" s="37"/>
      <c r="D52" s="159"/>
      <c r="E52" s="159"/>
      <c r="F52" s="159"/>
      <c r="G52" s="159"/>
      <c r="H52" s="159"/>
      <c r="I52" s="159"/>
      <c r="J52" s="159"/>
    </row>
    <row r="53" spans="1:10" s="10" customFormat="1" ht="18" customHeight="1" x14ac:dyDescent="0.3">
      <c r="A53" s="18"/>
      <c r="B53" s="37"/>
      <c r="C53" s="37"/>
      <c r="D53" s="159"/>
      <c r="E53" s="159"/>
      <c r="F53" s="159"/>
      <c r="G53" s="159"/>
      <c r="H53" s="159"/>
      <c r="I53" s="159"/>
      <c r="J53" s="159"/>
    </row>
    <row r="54" spans="1:10" s="10" customFormat="1" ht="18" customHeight="1" x14ac:dyDescent="0.3">
      <c r="A54" s="222"/>
      <c r="B54" s="222"/>
      <c r="C54" s="222"/>
      <c r="D54" s="222"/>
      <c r="E54" s="222"/>
      <c r="F54" s="222"/>
      <c r="G54" s="222"/>
      <c r="H54" s="222"/>
      <c r="I54" s="222"/>
      <c r="J54" s="222"/>
    </row>
    <row r="55" spans="1:10" s="10" customFormat="1" ht="18" customHeight="1" x14ac:dyDescent="0.3">
      <c r="A55" s="210"/>
      <c r="B55" s="210"/>
      <c r="C55" s="210"/>
      <c r="D55" s="210"/>
      <c r="E55" s="210"/>
      <c r="F55" s="210"/>
      <c r="G55" s="210"/>
      <c r="H55" s="210"/>
      <c r="I55" s="210"/>
      <c r="J55" s="210"/>
    </row>
    <row r="56" spans="1:10" s="10" customFormat="1" ht="18" customHeight="1" x14ac:dyDescent="0.3">
      <c r="A56" s="205"/>
      <c r="B56" s="205"/>
      <c r="C56" s="205"/>
      <c r="D56" s="205"/>
      <c r="E56" s="205"/>
      <c r="F56" s="205"/>
      <c r="G56" s="205"/>
      <c r="H56" s="205"/>
      <c r="I56" s="205"/>
      <c r="J56" s="205"/>
    </row>
    <row r="57" spans="1:10" s="10" customFormat="1" ht="19" customHeight="1" x14ac:dyDescent="0.3">
      <c r="A57" s="211" t="s">
        <v>0</v>
      </c>
      <c r="B57" s="211"/>
      <c r="C57" s="211"/>
      <c r="D57" s="211"/>
      <c r="E57" s="211"/>
      <c r="F57" s="211"/>
      <c r="G57" s="211"/>
      <c r="H57" s="211"/>
      <c r="I57" s="211"/>
      <c r="J57" s="211"/>
    </row>
    <row r="58" spans="1:10" s="10" customFormat="1" ht="19" customHeight="1" x14ac:dyDescent="0.3">
      <c r="A58" s="211" t="s">
        <v>184</v>
      </c>
      <c r="B58" s="211"/>
      <c r="C58" s="211"/>
      <c r="D58" s="211"/>
      <c r="E58" s="211"/>
      <c r="F58" s="211"/>
      <c r="G58" s="211"/>
      <c r="H58" s="211"/>
      <c r="I58" s="211"/>
      <c r="J58" s="211"/>
    </row>
    <row r="59" spans="1:10" s="10" customFormat="1" ht="19" customHeight="1" x14ac:dyDescent="0.3">
      <c r="A59" s="211" t="s">
        <v>89</v>
      </c>
      <c r="B59" s="211"/>
      <c r="C59" s="211"/>
      <c r="D59" s="211"/>
      <c r="E59" s="211"/>
      <c r="F59" s="211"/>
      <c r="G59" s="211"/>
      <c r="H59" s="211"/>
      <c r="I59" s="211"/>
      <c r="J59" s="211"/>
    </row>
    <row r="60" spans="1:10" s="10" customFormat="1" ht="19" customHeight="1" x14ac:dyDescent="0.3">
      <c r="A60" s="213" t="s">
        <v>3</v>
      </c>
      <c r="B60" s="213"/>
      <c r="C60" s="213"/>
      <c r="D60" s="213"/>
      <c r="E60" s="213"/>
      <c r="F60" s="213"/>
      <c r="G60" s="213"/>
      <c r="H60" s="213"/>
      <c r="I60" s="213"/>
      <c r="J60" s="213"/>
    </row>
    <row r="61" spans="1:10" s="10" customFormat="1" ht="9" customHeight="1" x14ac:dyDescent="0.3">
      <c r="C61" s="69"/>
      <c r="D61" s="95"/>
      <c r="E61" s="95"/>
      <c r="F61" s="95"/>
      <c r="G61" s="95"/>
      <c r="H61" s="95"/>
      <c r="I61" s="95"/>
      <c r="J61" s="94"/>
    </row>
    <row r="62" spans="1:10" s="10" customFormat="1" ht="18" customHeight="1" x14ac:dyDescent="0.3">
      <c r="B62" s="7" t="s">
        <v>4</v>
      </c>
      <c r="C62" s="69"/>
      <c r="D62" s="225" t="s">
        <v>5</v>
      </c>
      <c r="E62" s="225"/>
      <c r="F62" s="225"/>
      <c r="G62" s="145"/>
      <c r="H62" s="226" t="s">
        <v>6</v>
      </c>
      <c r="I62" s="226"/>
      <c r="J62" s="226"/>
    </row>
    <row r="63" spans="1:10" s="10" customFormat="1" ht="18" customHeight="1" x14ac:dyDescent="0.3">
      <c r="B63" s="7"/>
      <c r="C63" s="69"/>
      <c r="D63" s="227" t="s">
        <v>7</v>
      </c>
      <c r="E63" s="227"/>
      <c r="F63" s="227"/>
      <c r="G63" s="146"/>
      <c r="H63" s="228" t="s">
        <v>7</v>
      </c>
      <c r="I63" s="228"/>
      <c r="J63" s="228"/>
    </row>
    <row r="64" spans="1:10" s="10" customFormat="1" ht="18" customHeight="1" x14ac:dyDescent="0.3">
      <c r="B64" s="7"/>
      <c r="C64" s="69"/>
      <c r="D64" s="148">
        <v>2019</v>
      </c>
      <c r="E64" s="147"/>
      <c r="F64" s="148">
        <v>2018</v>
      </c>
      <c r="G64" s="160"/>
      <c r="H64" s="148">
        <v>2019</v>
      </c>
      <c r="I64" s="147"/>
      <c r="J64" s="148">
        <v>2018</v>
      </c>
    </row>
    <row r="65" spans="1:10" ht="18" customHeight="1" x14ac:dyDescent="0.25">
      <c r="A65" s="5" t="s">
        <v>185</v>
      </c>
      <c r="B65" s="9"/>
      <c r="C65" s="30"/>
      <c r="D65" s="58"/>
      <c r="E65" s="145"/>
      <c r="F65" s="58"/>
    </row>
    <row r="66" spans="1:10" ht="18" customHeight="1" x14ac:dyDescent="0.25">
      <c r="A66" s="13" t="s">
        <v>186</v>
      </c>
      <c r="B66" s="9"/>
      <c r="C66" s="30"/>
      <c r="D66" s="58">
        <v>-114739153</v>
      </c>
      <c r="E66" s="58"/>
      <c r="F66" s="58">
        <v>-607500783</v>
      </c>
      <c r="H66" s="58">
        <v>-7888344</v>
      </c>
      <c r="I66" s="58"/>
      <c r="J66" s="58">
        <v>-546003424</v>
      </c>
    </row>
    <row r="67" spans="1:10" ht="18" customHeight="1" x14ac:dyDescent="0.25">
      <c r="A67" s="13" t="s">
        <v>187</v>
      </c>
      <c r="B67" s="9"/>
      <c r="C67" s="30"/>
      <c r="D67" s="58">
        <v>413736202</v>
      </c>
      <c r="E67" s="58"/>
      <c r="F67" s="58">
        <v>621670524</v>
      </c>
      <c r="H67" s="58">
        <v>181209939</v>
      </c>
      <c r="I67" s="58"/>
      <c r="J67" s="58">
        <v>530960348</v>
      </c>
    </row>
    <row r="68" spans="1:10" ht="18" customHeight="1" x14ac:dyDescent="0.25">
      <c r="A68" s="13" t="s">
        <v>188</v>
      </c>
      <c r="B68" s="9"/>
      <c r="C68" s="30"/>
      <c r="D68" s="58">
        <v>-410880</v>
      </c>
      <c r="E68" s="58"/>
      <c r="F68" s="58">
        <v>-256800</v>
      </c>
      <c r="H68" s="17">
        <v>0</v>
      </c>
      <c r="I68" s="58"/>
      <c r="J68" s="17">
        <v>0</v>
      </c>
    </row>
    <row r="69" spans="1:10" ht="18" customHeight="1" x14ac:dyDescent="0.25">
      <c r="A69" s="13" t="s">
        <v>189</v>
      </c>
      <c r="B69" s="9"/>
      <c r="C69" s="30"/>
      <c r="D69" s="94"/>
      <c r="E69" s="145"/>
      <c r="F69" s="94"/>
      <c r="H69" s="17"/>
      <c r="I69" s="145"/>
    </row>
    <row r="70" spans="1:10" ht="18" customHeight="1" x14ac:dyDescent="0.25">
      <c r="A70" s="22" t="s">
        <v>190</v>
      </c>
      <c r="B70" s="14"/>
      <c r="C70" s="30"/>
      <c r="D70" s="58">
        <v>-69793</v>
      </c>
      <c r="E70" s="94"/>
      <c r="F70" s="58">
        <v>-202658</v>
      </c>
      <c r="H70" s="58">
        <v>-69788</v>
      </c>
      <c r="I70" s="94"/>
      <c r="J70" s="58">
        <v>-202658</v>
      </c>
    </row>
    <row r="71" spans="1:10" ht="18" customHeight="1" x14ac:dyDescent="0.25">
      <c r="A71" s="13" t="s">
        <v>191</v>
      </c>
      <c r="B71" s="14"/>
      <c r="C71" s="30"/>
      <c r="D71" s="94">
        <v>40765205</v>
      </c>
      <c r="E71" s="58"/>
      <c r="F71" s="94">
        <v>128650840</v>
      </c>
      <c r="H71" s="58">
        <v>40765205</v>
      </c>
      <c r="I71" s="58"/>
      <c r="J71" s="58">
        <v>128650840</v>
      </c>
    </row>
    <row r="72" spans="1:10" ht="18" customHeight="1" x14ac:dyDescent="0.25">
      <c r="A72" s="13" t="s">
        <v>192</v>
      </c>
      <c r="B72" s="14"/>
      <c r="C72" s="30"/>
      <c r="D72" s="17">
        <v>0</v>
      </c>
      <c r="E72" s="58"/>
      <c r="F72" s="17">
        <v>0</v>
      </c>
      <c r="H72" s="94">
        <v>89505737</v>
      </c>
      <c r="I72" s="58"/>
      <c r="J72" s="17">
        <v>0</v>
      </c>
    </row>
    <row r="73" spans="1:10" ht="18" customHeight="1" x14ac:dyDescent="0.25">
      <c r="A73" s="13" t="s">
        <v>193</v>
      </c>
      <c r="B73" s="14"/>
      <c r="C73" s="30"/>
      <c r="D73" s="94">
        <v>41669182</v>
      </c>
      <c r="E73" s="58"/>
      <c r="F73" s="94">
        <v>51292605</v>
      </c>
      <c r="H73" s="58">
        <v>15291212</v>
      </c>
      <c r="I73" s="58"/>
      <c r="J73" s="58">
        <v>10376612</v>
      </c>
    </row>
    <row r="74" spans="1:10" ht="18" customHeight="1" x14ac:dyDescent="0.25">
      <c r="A74" s="13" t="s">
        <v>194</v>
      </c>
      <c r="B74" s="14"/>
      <c r="C74" s="30"/>
      <c r="D74" s="17">
        <v>0</v>
      </c>
      <c r="E74" s="58"/>
      <c r="F74" s="17">
        <v>0</v>
      </c>
      <c r="H74" s="17">
        <v>0</v>
      </c>
      <c r="I74" s="58"/>
      <c r="J74" s="58">
        <v>-69132650</v>
      </c>
    </row>
    <row r="75" spans="1:10" ht="18" customHeight="1" x14ac:dyDescent="0.25">
      <c r="A75" s="13" t="s">
        <v>195</v>
      </c>
      <c r="B75" s="14"/>
      <c r="C75" s="30"/>
      <c r="D75" s="17">
        <v>0</v>
      </c>
      <c r="E75" s="58"/>
      <c r="F75" s="94">
        <v>1500000</v>
      </c>
      <c r="H75" s="17">
        <v>0</v>
      </c>
      <c r="I75" s="58"/>
      <c r="J75" s="17">
        <v>0</v>
      </c>
    </row>
    <row r="76" spans="1:10" ht="18" customHeight="1" x14ac:dyDescent="0.25">
      <c r="A76" s="13" t="s">
        <v>196</v>
      </c>
      <c r="B76" s="14"/>
      <c r="C76" s="30"/>
      <c r="D76" s="94"/>
      <c r="E76" s="58"/>
      <c r="F76" s="94"/>
      <c r="H76" s="94"/>
      <c r="I76" s="58"/>
    </row>
    <row r="77" spans="1:10" ht="18" customHeight="1" x14ac:dyDescent="0.25">
      <c r="A77" s="22" t="s">
        <v>197</v>
      </c>
      <c r="B77" s="14"/>
      <c r="C77" s="30"/>
      <c r="D77" s="58">
        <v>-40015899</v>
      </c>
      <c r="E77" s="58"/>
      <c r="F77" s="58">
        <v>-110767778</v>
      </c>
      <c r="H77" s="58">
        <v>-29693</v>
      </c>
      <c r="I77" s="58"/>
      <c r="J77" s="58">
        <v>-74258</v>
      </c>
    </row>
    <row r="78" spans="1:10" ht="18" customHeight="1" x14ac:dyDescent="0.25">
      <c r="A78" s="13" t="s">
        <v>198</v>
      </c>
      <c r="B78" s="14"/>
      <c r="C78" s="30"/>
      <c r="E78" s="94"/>
      <c r="H78" s="161"/>
      <c r="I78" s="94"/>
      <c r="J78" s="161"/>
    </row>
    <row r="79" spans="1:10" ht="18" customHeight="1" x14ac:dyDescent="0.25">
      <c r="A79" s="22" t="s">
        <v>197</v>
      </c>
      <c r="B79" s="14"/>
      <c r="C79" s="30"/>
      <c r="D79" s="94">
        <v>16561402</v>
      </c>
      <c r="E79" s="94"/>
      <c r="F79" s="17">
        <v>0</v>
      </c>
      <c r="H79" s="17">
        <v>0</v>
      </c>
      <c r="I79" s="94"/>
      <c r="J79" s="17">
        <v>0</v>
      </c>
    </row>
    <row r="80" spans="1:10" ht="18" customHeight="1" x14ac:dyDescent="0.25">
      <c r="A80" s="13" t="s">
        <v>199</v>
      </c>
      <c r="B80" s="14"/>
      <c r="C80" s="30"/>
      <c r="D80" s="63">
        <v>0</v>
      </c>
      <c r="E80" s="94"/>
      <c r="F80" s="63">
        <v>0</v>
      </c>
      <c r="H80" s="96">
        <v>993169771</v>
      </c>
      <c r="I80" s="94"/>
      <c r="J80" s="96"/>
    </row>
    <row r="81" spans="1:10" ht="18" customHeight="1" x14ac:dyDescent="0.25">
      <c r="A81" s="18" t="s">
        <v>200</v>
      </c>
      <c r="B81" s="14"/>
      <c r="C81" s="55"/>
      <c r="D81" s="152">
        <f>SUM(D66:D80)</f>
        <v>357496266</v>
      </c>
      <c r="E81" s="94"/>
      <c r="F81" s="152">
        <f>SUM(F66:F79)</f>
        <v>84385950</v>
      </c>
      <c r="H81" s="152">
        <f>SUM(H66:H80)</f>
        <v>1311954039</v>
      </c>
      <c r="I81" s="94"/>
      <c r="J81" s="152">
        <f>SUM(J66:J79)</f>
        <v>54574810</v>
      </c>
    </row>
    <row r="82" spans="1:10" s="10" customFormat="1" ht="18" customHeight="1" x14ac:dyDescent="0.3">
      <c r="A82" s="37"/>
      <c r="B82" s="14"/>
      <c r="C82" s="37"/>
      <c r="D82" s="159"/>
      <c r="E82" s="159"/>
      <c r="F82" s="159"/>
      <c r="G82" s="159"/>
      <c r="H82" s="159"/>
      <c r="I82" s="159"/>
      <c r="J82" s="159"/>
    </row>
    <row r="83" spans="1:10" ht="18" customHeight="1" x14ac:dyDescent="0.25">
      <c r="A83" s="5" t="s">
        <v>201</v>
      </c>
      <c r="B83" s="14"/>
      <c r="C83" s="40"/>
      <c r="D83" s="94"/>
      <c r="E83" s="145"/>
      <c r="F83" s="94"/>
      <c r="H83" s="94"/>
      <c r="I83" s="145"/>
    </row>
    <row r="84" spans="1:10" ht="18" customHeight="1" x14ac:dyDescent="0.25">
      <c r="A84" s="151" t="s">
        <v>203</v>
      </c>
      <c r="B84" s="14"/>
      <c r="C84" s="40"/>
      <c r="D84" s="58">
        <v>33392</v>
      </c>
      <c r="E84" s="145"/>
      <c r="F84" s="58">
        <v>224202</v>
      </c>
      <c r="H84" s="58">
        <v>33392</v>
      </c>
      <c r="I84" s="145"/>
      <c r="J84" s="58">
        <v>224202</v>
      </c>
    </row>
    <row r="85" spans="1:10" ht="18" customHeight="1" x14ac:dyDescent="0.25">
      <c r="A85" s="13" t="s">
        <v>238</v>
      </c>
    </row>
    <row r="86" spans="1:10" ht="18" customHeight="1" x14ac:dyDescent="0.25">
      <c r="A86" s="22" t="s">
        <v>237</v>
      </c>
      <c r="B86" s="14">
        <v>4.2</v>
      </c>
      <c r="C86" s="30"/>
      <c r="D86" s="58">
        <v>150000000</v>
      </c>
      <c r="E86" s="145"/>
      <c r="F86" s="17">
        <v>0</v>
      </c>
      <c r="H86" s="17">
        <v>0</v>
      </c>
      <c r="I86" s="145"/>
      <c r="J86" s="17">
        <v>0</v>
      </c>
    </row>
    <row r="87" spans="1:10" ht="18" customHeight="1" x14ac:dyDescent="0.25">
      <c r="A87" s="13" t="s">
        <v>204</v>
      </c>
      <c r="B87" s="14">
        <v>4.2</v>
      </c>
      <c r="C87" s="40"/>
      <c r="D87" s="94">
        <v>-35000000</v>
      </c>
      <c r="E87" s="145"/>
      <c r="F87" s="94">
        <v>67500000</v>
      </c>
      <c r="H87" s="17">
        <v>0</v>
      </c>
      <c r="I87" s="145"/>
      <c r="J87" s="17">
        <v>0</v>
      </c>
    </row>
    <row r="88" spans="1:10" ht="18" customHeight="1" x14ac:dyDescent="0.25">
      <c r="A88" s="13" t="s">
        <v>205</v>
      </c>
      <c r="B88" s="14"/>
      <c r="C88" s="40"/>
      <c r="D88" s="17">
        <v>0</v>
      </c>
      <c r="E88" s="145"/>
      <c r="F88" s="17">
        <v>0</v>
      </c>
      <c r="H88" s="94">
        <v>-52600000</v>
      </c>
      <c r="I88" s="145"/>
      <c r="J88" s="17">
        <v>0</v>
      </c>
    </row>
    <row r="89" spans="1:10" ht="18" customHeight="1" x14ac:dyDescent="0.25">
      <c r="A89" s="13" t="s">
        <v>202</v>
      </c>
      <c r="B89" s="14"/>
      <c r="C89" s="40"/>
      <c r="D89" s="17">
        <v>0</v>
      </c>
      <c r="E89" s="145"/>
      <c r="F89" s="17">
        <v>0</v>
      </c>
      <c r="H89" s="94">
        <v>-16178082</v>
      </c>
      <c r="I89" s="145"/>
      <c r="J89" s="17">
        <v>0</v>
      </c>
    </row>
    <row r="90" spans="1:10" ht="18" customHeight="1" x14ac:dyDescent="0.25">
      <c r="A90" s="13" t="s">
        <v>206</v>
      </c>
      <c r="B90" s="14"/>
      <c r="C90" s="40"/>
      <c r="D90" s="94">
        <v>-6923476</v>
      </c>
      <c r="E90" s="145"/>
      <c r="F90" s="17">
        <v>0</v>
      </c>
      <c r="H90" s="94">
        <v>-6923476</v>
      </c>
      <c r="I90" s="145"/>
      <c r="J90" s="17">
        <v>0</v>
      </c>
    </row>
    <row r="91" spans="1:10" ht="18" customHeight="1" x14ac:dyDescent="0.25">
      <c r="A91" s="13" t="s">
        <v>207</v>
      </c>
      <c r="B91" s="14">
        <v>29</v>
      </c>
      <c r="C91" s="30"/>
      <c r="D91" s="94">
        <v>-609155</v>
      </c>
      <c r="E91" s="145"/>
      <c r="F91" s="94">
        <v>-151789753</v>
      </c>
      <c r="H91" s="17">
        <v>0</v>
      </c>
      <c r="I91" s="145"/>
      <c r="J91" s="58">
        <v>-151789753</v>
      </c>
    </row>
    <row r="92" spans="1:10" ht="18" customHeight="1" x14ac:dyDescent="0.25">
      <c r="A92" s="13" t="s">
        <v>229</v>
      </c>
      <c r="B92" s="206"/>
      <c r="C92" s="30"/>
      <c r="D92" s="94">
        <v>-6830229</v>
      </c>
      <c r="E92" s="145"/>
      <c r="F92" s="17">
        <v>0</v>
      </c>
      <c r="H92" s="17">
        <v>0</v>
      </c>
      <c r="I92" s="145"/>
      <c r="J92" s="17">
        <v>0</v>
      </c>
    </row>
    <row r="93" spans="1:10" ht="18" customHeight="1" x14ac:dyDescent="0.25">
      <c r="A93" s="13" t="s">
        <v>235</v>
      </c>
      <c r="B93" s="207"/>
      <c r="C93" s="30"/>
      <c r="D93" s="94"/>
      <c r="E93" s="145"/>
      <c r="F93" s="17"/>
      <c r="H93" s="17"/>
      <c r="I93" s="145"/>
      <c r="J93" s="17"/>
    </row>
    <row r="94" spans="1:10" ht="18" customHeight="1" x14ac:dyDescent="0.25">
      <c r="A94" s="22" t="s">
        <v>234</v>
      </c>
      <c r="B94" s="207"/>
      <c r="C94" s="30"/>
      <c r="D94" s="94">
        <v>40</v>
      </c>
      <c r="E94" s="145"/>
      <c r="F94" s="17">
        <v>0</v>
      </c>
      <c r="H94" s="17">
        <v>0</v>
      </c>
      <c r="I94" s="145"/>
      <c r="J94" s="17">
        <v>0</v>
      </c>
    </row>
    <row r="95" spans="1:10" ht="18" customHeight="1" x14ac:dyDescent="0.25">
      <c r="A95" s="151" t="s">
        <v>208</v>
      </c>
      <c r="B95" s="14"/>
      <c r="C95" s="40"/>
      <c r="D95" s="96">
        <v>-66631852</v>
      </c>
      <c r="E95" s="145"/>
      <c r="F95" s="96">
        <v>-67487502</v>
      </c>
      <c r="H95" s="96">
        <v>-66631851.539999999</v>
      </c>
      <c r="I95" s="145"/>
      <c r="J95" s="96">
        <v>-67487502</v>
      </c>
    </row>
    <row r="96" spans="1:10" ht="18" customHeight="1" x14ac:dyDescent="0.25">
      <c r="A96" s="18" t="s">
        <v>209</v>
      </c>
      <c r="B96" s="14"/>
      <c r="C96" s="30"/>
      <c r="D96" s="96">
        <f>SUM(D84:D95)</f>
        <v>34038720</v>
      </c>
      <c r="E96" s="94"/>
      <c r="F96" s="96">
        <f>SUM(F84:F95)</f>
        <v>-151553053</v>
      </c>
      <c r="H96" s="96">
        <f>SUM(H84:H95)</f>
        <v>-142300017.53999999</v>
      </c>
      <c r="I96" s="94"/>
      <c r="J96" s="96">
        <f>SUM(J84:J95)</f>
        <v>-219053053</v>
      </c>
    </row>
    <row r="97" spans="1:10" ht="18" customHeight="1" x14ac:dyDescent="0.25">
      <c r="A97" s="9"/>
      <c r="B97" s="14"/>
      <c r="C97" s="30"/>
      <c r="D97" s="94"/>
      <c r="E97" s="145"/>
      <c r="F97" s="94"/>
      <c r="H97" s="94"/>
      <c r="I97" s="145"/>
    </row>
    <row r="98" spans="1:10" ht="18" customHeight="1" x14ac:dyDescent="0.25">
      <c r="A98" s="10" t="s">
        <v>210</v>
      </c>
      <c r="B98" s="14"/>
      <c r="C98" s="30"/>
      <c r="D98" s="94">
        <f>SUM(D96+D81+D42)</f>
        <v>-412265865</v>
      </c>
      <c r="E98" s="94"/>
      <c r="F98" s="94">
        <f>SUM(F96+F81+F42)</f>
        <v>-471960676</v>
      </c>
      <c r="H98" s="94">
        <f>SUM(H96+H81+H42)</f>
        <v>-32526897.539999962</v>
      </c>
      <c r="I98" s="94"/>
      <c r="J98" s="94">
        <f>SUM(J96+J81+J42)</f>
        <v>-20396989</v>
      </c>
    </row>
    <row r="99" spans="1:10" ht="18" customHeight="1" x14ac:dyDescent="0.25">
      <c r="A99" s="10" t="s">
        <v>211</v>
      </c>
      <c r="B99" s="14"/>
      <c r="C99" s="30"/>
      <c r="D99" s="94">
        <v>764689492</v>
      </c>
      <c r="E99" s="94"/>
      <c r="F99" s="94">
        <v>1236650168</v>
      </c>
      <c r="H99" s="94">
        <f>BS!J11</f>
        <v>221317567</v>
      </c>
      <c r="I99" s="94"/>
      <c r="J99" s="94">
        <v>241714556</v>
      </c>
    </row>
    <row r="100" spans="1:10" ht="18" customHeight="1" thickBot="1" x14ac:dyDescent="0.3">
      <c r="A100" s="9" t="s">
        <v>212</v>
      </c>
      <c r="B100" s="14">
        <v>5</v>
      </c>
      <c r="C100" s="162"/>
      <c r="D100" s="101">
        <f>SUM(D98:D99)</f>
        <v>352423627</v>
      </c>
      <c r="E100" s="145"/>
      <c r="F100" s="101">
        <f>SUM(F98:F99)</f>
        <v>764689492</v>
      </c>
      <c r="H100" s="101">
        <f>SUM(H98:H99)</f>
        <v>188790669.46000004</v>
      </c>
      <c r="I100" s="145"/>
      <c r="J100" s="101">
        <f>SUM(J98:J99)</f>
        <v>221317567</v>
      </c>
    </row>
    <row r="101" spans="1:10" ht="18" customHeight="1" thickTop="1" x14ac:dyDescent="0.25"/>
    <row r="102" spans="1:10" ht="18" customHeight="1" x14ac:dyDescent="0.25"/>
    <row r="103" spans="1:10" ht="18" customHeight="1" x14ac:dyDescent="0.25"/>
    <row r="104" spans="1:10" s="10" customFormat="1" ht="18" customHeight="1" x14ac:dyDescent="0.3">
      <c r="A104" s="210" t="s">
        <v>30</v>
      </c>
      <c r="B104" s="210"/>
      <c r="C104" s="210"/>
      <c r="D104" s="210"/>
      <c r="E104" s="210"/>
      <c r="F104" s="210"/>
      <c r="G104" s="210"/>
      <c r="H104" s="210"/>
      <c r="I104" s="210"/>
      <c r="J104" s="94"/>
    </row>
    <row r="105" spans="1:10" ht="18" customHeight="1" x14ac:dyDescent="0.25">
      <c r="A105" s="30"/>
      <c r="B105" s="30"/>
      <c r="C105" s="30"/>
      <c r="D105" s="161"/>
      <c r="E105" s="161"/>
      <c r="F105" s="161"/>
      <c r="G105" s="161"/>
      <c r="H105" s="161"/>
      <c r="I105" s="161"/>
      <c r="J105" s="161"/>
    </row>
    <row r="110" spans="1:10" ht="19" customHeight="1" x14ac:dyDescent="0.25">
      <c r="A110" s="222"/>
      <c r="B110" s="222"/>
      <c r="C110" s="222"/>
      <c r="D110" s="222"/>
      <c r="E110" s="222"/>
      <c r="F110" s="222"/>
      <c r="G110" s="222"/>
      <c r="H110" s="222"/>
      <c r="I110" s="222"/>
      <c r="J110" s="222"/>
    </row>
    <row r="111" spans="1:10" ht="19" customHeight="1" x14ac:dyDescent="0.25">
      <c r="A111" s="210"/>
      <c r="B111" s="210"/>
      <c r="C111" s="210"/>
      <c r="D111" s="210"/>
      <c r="E111" s="210"/>
      <c r="F111" s="210"/>
      <c r="G111" s="210"/>
      <c r="H111" s="210"/>
      <c r="I111" s="210"/>
      <c r="J111" s="210"/>
    </row>
  </sheetData>
  <mergeCells count="21">
    <mergeCell ref="A58:J58"/>
    <mergeCell ref="A1:J1"/>
    <mergeCell ref="A2:J2"/>
    <mergeCell ref="A3:J3"/>
    <mergeCell ref="A4:J4"/>
    <mergeCell ref="D6:F6"/>
    <mergeCell ref="H6:J6"/>
    <mergeCell ref="D7:F7"/>
    <mergeCell ref="H7:J7"/>
    <mergeCell ref="A54:J54"/>
    <mergeCell ref="A55:J55"/>
    <mergeCell ref="A57:J57"/>
    <mergeCell ref="A104:I104"/>
    <mergeCell ref="A110:J110"/>
    <mergeCell ref="A111:J111"/>
    <mergeCell ref="A59:J59"/>
    <mergeCell ref="A60:J60"/>
    <mergeCell ref="D62:F62"/>
    <mergeCell ref="H62:J62"/>
    <mergeCell ref="D63:F63"/>
    <mergeCell ref="H63:J63"/>
  </mergeCells>
  <pageMargins left="1" right="0.25" top="1" bottom="0.5" header="0.6" footer="0.3"/>
  <pageSetup paperSize="9" scale="75" firstPageNumber="3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Revenues - YE</vt:lpstr>
      <vt:lpstr>SE (Conso CY)</vt:lpstr>
      <vt:lpstr>SE (Conso PY)</vt:lpstr>
      <vt:lpstr>SE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asathon@deloitte.com</cp:lastModifiedBy>
  <cp:lastPrinted>2020-02-26T13:07:08Z</cp:lastPrinted>
  <dcterms:created xsi:type="dcterms:W3CDTF">2020-02-11T12:37:36Z</dcterms:created>
  <dcterms:modified xsi:type="dcterms:W3CDTF">2020-02-26T13:07:10Z</dcterms:modified>
</cp:coreProperties>
</file>