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19[Y_E]\"/>
    </mc:Choice>
  </mc:AlternateContent>
  <xr:revisionPtr revIDLastSave="0" documentId="13_ncr:1_{BB322C90-04A8-4D36-B378-48B145053D21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6-7" sheetId="2" r:id="rId1"/>
    <sheet name="8" sheetId="19" r:id="rId2"/>
    <sheet name="9" sheetId="21" r:id="rId3"/>
    <sheet name="10" sheetId="22" r:id="rId4"/>
    <sheet name="11-13" sheetId="18" r:id="rId5"/>
  </sheets>
  <definedNames>
    <definedName name="_xlnm.Print_Area" localSheetId="3">'10'!$A$1:$Q$29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0" i="18" l="1"/>
  <c r="G90" i="18"/>
  <c r="A29" i="21" l="1"/>
  <c r="A29" i="22"/>
  <c r="A55" i="19" l="1"/>
  <c r="M36" i="19"/>
  <c r="O24" i="22" s="1"/>
  <c r="I36" i="19"/>
  <c r="M25" i="21" s="1"/>
  <c r="M90" i="18" l="1"/>
  <c r="M78" i="18"/>
  <c r="M67" i="18"/>
  <c r="M32" i="18"/>
  <c r="M42" i="18" s="1"/>
  <c r="M46" i="18" s="1"/>
  <c r="I90" i="18"/>
  <c r="I78" i="18"/>
  <c r="I67" i="18"/>
  <c r="I32" i="18"/>
  <c r="I42" i="18" s="1"/>
  <c r="I46" i="18" s="1"/>
  <c r="O24" i="21"/>
  <c r="Q24" i="21" s="1"/>
  <c r="O23" i="19"/>
  <c r="O12" i="19"/>
  <c r="O16" i="19" s="1"/>
  <c r="K23" i="19"/>
  <c r="K12" i="19"/>
  <c r="K16" i="19" s="1"/>
  <c r="K25" i="19" s="1"/>
  <c r="K28" i="19" s="1"/>
  <c r="K41" i="19" s="1"/>
  <c r="M70" i="2"/>
  <c r="O90" i="2"/>
  <c r="O70" i="2"/>
  <c r="O61" i="2"/>
  <c r="O30" i="2"/>
  <c r="O19" i="2"/>
  <c r="K90" i="2"/>
  <c r="K70" i="2"/>
  <c r="K61" i="2"/>
  <c r="K30" i="2"/>
  <c r="K19" i="2"/>
  <c r="I12" i="19"/>
  <c r="I16" i="19" s="1"/>
  <c r="O17" i="21"/>
  <c r="Q17" i="21"/>
  <c r="K78" i="18"/>
  <c r="Q23" i="22"/>
  <c r="Q17" i="22"/>
  <c r="Q16" i="22"/>
  <c r="Q14" i="22"/>
  <c r="O19" i="22"/>
  <c r="O21" i="22" s="1"/>
  <c r="O26" i="22" s="1"/>
  <c r="M19" i="22"/>
  <c r="M21" i="22" s="1"/>
  <c r="K19" i="22"/>
  <c r="K21" i="22" s="1"/>
  <c r="K26" i="22" s="1"/>
  <c r="I19" i="22"/>
  <c r="I21" i="22" s="1"/>
  <c r="I26" i="22" s="1"/>
  <c r="G19" i="22"/>
  <c r="G21" i="22" s="1"/>
  <c r="G26" i="22" s="1"/>
  <c r="A3" i="21"/>
  <c r="A3" i="22" s="1"/>
  <c r="M20" i="21"/>
  <c r="M22" i="21" s="1"/>
  <c r="M27" i="21" s="1"/>
  <c r="I20" i="21"/>
  <c r="I22" i="21"/>
  <c r="I27" i="21"/>
  <c r="G20" i="21"/>
  <c r="G22" i="21" s="1"/>
  <c r="G27" i="21" s="1"/>
  <c r="E20" i="21"/>
  <c r="E22" i="21" s="1"/>
  <c r="E27" i="21" s="1"/>
  <c r="O15" i="21"/>
  <c r="Q15" i="21" s="1"/>
  <c r="I30" i="2"/>
  <c r="M30" i="2"/>
  <c r="I19" i="2"/>
  <c r="M19" i="2"/>
  <c r="M90" i="2"/>
  <c r="M61" i="2"/>
  <c r="M23" i="19"/>
  <c r="M12" i="19"/>
  <c r="M16" i="19" s="1"/>
  <c r="M25" i="19" s="1"/>
  <c r="K67" i="18"/>
  <c r="G78" i="18"/>
  <c r="G67" i="18"/>
  <c r="I90" i="2"/>
  <c r="I23" i="19"/>
  <c r="I61" i="2"/>
  <c r="A97" i="18"/>
  <c r="A142" i="18" s="1"/>
  <c r="A49" i="18"/>
  <c r="A3" i="18"/>
  <c r="A52" i="18" s="1"/>
  <c r="A100" i="18" s="1"/>
  <c r="A1" i="18"/>
  <c r="A50" i="18" s="1"/>
  <c r="A98" i="18" s="1"/>
  <c r="I70" i="2"/>
  <c r="A44" i="2"/>
  <c r="A43" i="2"/>
  <c r="A94" i="2"/>
  <c r="A42" i="2"/>
  <c r="K20" i="21"/>
  <c r="O18" i="21"/>
  <c r="Q18" i="21" s="1"/>
  <c r="K22" i="21"/>
  <c r="I32" i="2" l="1"/>
  <c r="M32" i="2"/>
  <c r="K72" i="2"/>
  <c r="K92" i="2" s="1"/>
  <c r="M28" i="19"/>
  <c r="M52" i="19" s="1"/>
  <c r="K9" i="18"/>
  <c r="K32" i="18" s="1"/>
  <c r="K42" i="18" s="1"/>
  <c r="K46" i="18" s="1"/>
  <c r="K80" i="18" s="1"/>
  <c r="K83" i="18" s="1"/>
  <c r="O25" i="19"/>
  <c r="O28" i="19" s="1"/>
  <c r="O41" i="19" s="1"/>
  <c r="I72" i="2"/>
  <c r="I92" i="2" s="1"/>
  <c r="O72" i="2"/>
  <c r="O92" i="2" s="1"/>
  <c r="O32" i="2"/>
  <c r="K32" i="2"/>
  <c r="K38" i="19"/>
  <c r="K46" i="19" s="1"/>
  <c r="M72" i="2"/>
  <c r="M92" i="2" s="1"/>
  <c r="I25" i="19"/>
  <c r="Q19" i="22"/>
  <c r="Q21" i="22" s="1"/>
  <c r="O20" i="21"/>
  <c r="M80" i="18"/>
  <c r="M83" i="18" s="1"/>
  <c r="I80" i="18"/>
  <c r="I83" i="18" s="1"/>
  <c r="M38" i="19" l="1"/>
  <c r="M46" i="19" s="1"/>
  <c r="M41" i="19"/>
  <c r="M24" i="22"/>
  <c r="Q24" i="22" s="1"/>
  <c r="Q26" i="22" s="1"/>
  <c r="I28" i="19"/>
  <c r="I52" i="19" s="1"/>
  <c r="G9" i="18"/>
  <c r="G32" i="18" s="1"/>
  <c r="G42" i="18" s="1"/>
  <c r="G46" i="18" s="1"/>
  <c r="G80" i="18" s="1"/>
  <c r="G83" i="18" s="1"/>
  <c r="O38" i="19"/>
  <c r="O46" i="19" s="1"/>
  <c r="Q20" i="21"/>
  <c r="Q22" i="21" s="1"/>
  <c r="O22" i="21"/>
  <c r="M26" i="22" l="1"/>
  <c r="I41" i="19"/>
  <c r="K25" i="21" s="1"/>
  <c r="O25" i="21" s="1"/>
  <c r="Q25" i="21" s="1"/>
  <c r="I38" i="19"/>
  <c r="I46" i="19" s="1"/>
  <c r="K27" i="21" l="1"/>
  <c r="O27" i="21" s="1"/>
  <c r="Q27" i="21" s="1"/>
</calcChain>
</file>

<file path=xl/sharedStrings.xml><?xml version="1.0" encoding="utf-8"?>
<sst xmlns="http://schemas.openxmlformats.org/spreadsheetml/2006/main" count="305" uniqueCount="198">
  <si>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</si>
  <si>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</si>
  <si>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</si>
  <si>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</si>
  <si>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</si>
  <si>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</si>
  <si>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</si>
  <si>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</si>
  <si>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</si>
  <si>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</si>
  <si>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</si>
  <si>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</si>
  <si>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</si>
  <si>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รวม</t>
  </si>
  <si>
    <t>เงินปันผลจ่าย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</si>
  <si>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</si>
  <si>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</si>
  <si>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</si>
  <si>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</si>
  <si>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</si>
  <si>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</si>
  <si>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</si>
  <si>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</si>
  <si>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</si>
  <si>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</si>
  <si>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</si>
  <si>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</si>
  <si>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</si>
  <si>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</si>
  <si>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รวมหนี้ไม่สินหมุนเวียน</t>
  </si>
  <si>
    <t>ค่าใช้จ่ายในการขาย</t>
  </si>
  <si>
    <t>กำไรสุทธิสำหรับปี</t>
  </si>
  <si>
    <t>จัดสรรแล้ว -</t>
  </si>
  <si>
    <t>ทุนที่ออกและชำระเต็มมูลค่าแล้ว</t>
  </si>
  <si>
    <t>สินค้าคงเหลือ (สุทธิ)</t>
  </si>
  <si>
    <t>กำไรก่อนภาษีเงินได้</t>
  </si>
  <si>
    <t xml:space="preserve">รวมค่าใช้จ่าย </t>
  </si>
  <si>
    <t>กำไรต่อหุ้น</t>
  </si>
  <si>
    <t>ภาษีเงินได้ค้างจ่าย</t>
  </si>
  <si>
    <t>หนี้สินหมุนเวียนอื่น</t>
  </si>
  <si>
    <t>งบกำไรขาดทุนเบ็ดเสร็จ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</si>
  <si>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</si>
  <si>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</si>
  <si>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</si>
  <si>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 xml:space="preserve">งบกระแสเงินสด </t>
  </si>
  <si>
    <t xml:space="preserve">   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</si>
  <si>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</si>
  <si>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</si>
  <si>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</si>
  <si>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</si>
  <si>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ภาระผูกพันผลประโยชน์พนักงาน</t>
  </si>
  <si>
    <t>ดอกเบี้ยรับ</t>
  </si>
  <si>
    <t>การเปลี่ยนแปลงของเงินทุนหมุนเวียน</t>
  </si>
  <si>
    <t>ภาษีเงินได้จ่าย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</si>
  <si>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</si>
  <si>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</si>
  <si>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</si>
  <si>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</si>
  <si>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กำไรต่อหุ้นขั้นพื้นฐาน (บาทต่อหุ้น)</t>
  </si>
  <si>
    <t>เงินกู้ยืมระยะสั้นจากสถาบันการเงิน - เงินสดรับ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</si>
  <si>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</si>
  <si>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</si>
  <si>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 xml:space="preserve">กำไร(ขาดทุน)อื่น </t>
  </si>
  <si>
    <t>ลูกหนี้การค้าและลูกหนี้อื่น (สุทธิ)</t>
  </si>
  <si>
    <t>(กำไร)ขาดทุนสุทธิจากการจำหน่ายอุปกรณ์</t>
  </si>
  <si>
    <t>- ผลประโยชน์พนักงานจ่าย</t>
  </si>
  <si>
    <t>เงินสดรับจากการจำหน่ายอุปกรณ์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</si>
  <si>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</si>
  <si>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</si>
  <si>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</si>
  <si>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</si>
  <si>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</si>
  <si>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</si>
  <si>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</si>
  <si>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</si>
  <si>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บริษัท ไทยนิปปอนรับเบอร์อินดัสตรี้ จำกัด (มหาชน)</t>
  </si>
  <si>
    <t>ส่วนเกินมูลค่าหุ้น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</si>
  <si>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</si>
  <si>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</si>
  <si>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</si>
  <si>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องค์ประกอบอื่นของ</t>
  </si>
  <si>
    <t>ส่วนเกินมูลค่าหุ้น (สุทธิ)</t>
  </si>
  <si>
    <t>(สุทธิ)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</si>
  <si>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</si>
  <si>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</si>
  <si>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- อุปกรณ์</t>
  </si>
  <si>
    <t>- สินทรัพย์ไม่มีตัวตน</t>
  </si>
  <si>
    <t>ของภาระผูกพัน</t>
  </si>
  <si>
    <t>การวัดมูลค่าใหม่</t>
  </si>
  <si>
    <t>องค์ประกอบอื่นของส่วนของเจ้าของ (สุทธิ)</t>
  </si>
  <si>
    <t>ส่วนของเจ้าของ (สุทธิ)</t>
  </si>
  <si>
    <t>รายการซื้อสินทรัพย์ระหว่างปีที่ยังไม่ได้จ่ายชำระ</t>
  </si>
  <si>
    <t>หนี้สูญ - ลูกหนี้การค้า</t>
  </si>
  <si>
    <t>กลับรายการเงินรับล่วงหน้าจากลูกค้า</t>
  </si>
  <si>
    <t>เงินสดสุทธิใช้ไปในกิจกรรมลงทุน</t>
  </si>
  <si>
    <t>ต้นทุนทางการเงิน (สุทธิ)</t>
  </si>
  <si>
    <t>พ.ศ. 2561</t>
  </si>
  <si>
    <t>การเปลี่ยนแปลงในส่วนของเจ้าของสำหรับปี พ.ศ. 2561</t>
  </si>
  <si>
    <t>งบการเงินเฉพาะกิจการ</t>
  </si>
  <si>
    <t>งบการเงินรวม</t>
  </si>
  <si>
    <t>สินทรัพย์หมุนเวียนอื่น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</si>
  <si>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</si>
  <si>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</si>
  <si>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- หนี้สินภายใต้สัญญาเช่าการเงิน (สุทธิ)</t>
  </si>
  <si>
    <t>หนี้สินภายใต้สัญญาเช่าการเงิน (สุทธิ)</t>
  </si>
  <si>
    <t>หนี้สินภาษีเงินได้รอการตัดบัญชี</t>
  </si>
  <si>
    <t>ของบริษัทใหญ่</t>
  </si>
  <si>
    <t>รวมส่วนของ</t>
  </si>
  <si>
    <t>กำไรขาดทุนเบ็ดเสร็จอื่น (สุทธิ)</t>
  </si>
  <si>
    <t>การวัดมูลค่าใหม่ของ</t>
  </si>
  <si>
    <t>ที่ออกและชำระ</t>
  </si>
  <si>
    <t>ส่วนเกิน</t>
  </si>
  <si>
    <t>จัดสรรแล้ว - ทุนสำรอง</t>
  </si>
  <si>
    <t>ภาระผูกพันผลประโยชน์</t>
  </si>
  <si>
    <t>แล้วเต็มมูลค่า</t>
  </si>
  <si>
    <t>มูลค่าหุ้น</t>
  </si>
  <si>
    <t>ตามกฎหมาย</t>
  </si>
  <si>
    <t>พนักงาน (สุทธิ)</t>
  </si>
  <si>
    <t>เจ้าของ</t>
  </si>
  <si>
    <t>ยอดคงเหลือต้นงวด ณ วันที่ 1 มกราคม พ.ศ. 2561</t>
  </si>
  <si>
    <t xml:space="preserve">งบการเงินรวม </t>
  </si>
  <si>
    <t>ส่วนของเจ้าของของบริษัทใหญ่</t>
  </si>
  <si>
    <t>ที่ออกและชำระแล้ว</t>
  </si>
  <si>
    <t>ทุนสำรองตาม</t>
  </si>
  <si>
    <t>เต็มมูลค่า</t>
  </si>
  <si>
    <t>กฎหมาย</t>
  </si>
  <si>
    <t>ผลประโยชน์พนักงาน (สุทธิ)</t>
  </si>
  <si>
    <t>กำไรจากการซื้อธุรกิจ</t>
  </si>
  <si>
    <t>กลับรายการเงินปันผลค้างจ่าย</t>
  </si>
  <si>
    <t>(กลับรายการ)ค่าเผื่อสินค้าราคาทุนสูงกว่ามูลค่าสุทธิที่จะได้รับ*</t>
  </si>
  <si>
    <t>ภาระผูกพันผลประโยชน์พนักงาน*</t>
  </si>
  <si>
    <t>- ลูกหนี้การค้าและลูกหนี้อื่น*</t>
  </si>
  <si>
    <t>- สินค้าคงเหลือ*</t>
  </si>
  <si>
    <t>- ภาษีมูลค่าเพิ่ม*</t>
  </si>
  <si>
    <t>- สินทรัพย์ไม่หมุนเวียนอื่น*</t>
  </si>
  <si>
    <t>- เจ้าหนี้การค้าและเจ้าหนี้อื่น*</t>
  </si>
  <si>
    <t>- หนี้สินหมุนเวียนอื่น*</t>
  </si>
  <si>
    <t>เงินฝากสถาบันการเงินเพื่อเป็นหลักทรัพย์ค้ำประกัน*</t>
  </si>
  <si>
    <t>เงินสดจ่ายเพื่อซื้อหุ้นในบริษัทย่อย*</t>
  </si>
  <si>
    <t>- เครื่องหมายการค้า Playboy</t>
  </si>
  <si>
    <t>เงินปันผลที่ประกาศจ่ายแต่ยังไม่จ่ายชำระ</t>
  </si>
  <si>
    <t>*</t>
  </si>
  <si>
    <t>เงินกู้ยืมระยะยาวจากสถาบันการเงิน - เงินสดรับ</t>
  </si>
  <si>
    <t>ยอดคงเหลือปลายงวด ณ วันที่ 31 ธันวาคม พ.ศ. 2561</t>
  </si>
  <si>
    <t>เงินสดจ่ายเพื่อซื้อ - ที่ดิน อาคารและอุปกรณ์*</t>
  </si>
  <si>
    <t>ค่าเผื่อสินค้าเคลื่อนไหวช้าและล้าสมัย*</t>
  </si>
  <si>
    <t>ตัดจำหน่ายสินค้าคงเหลือ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</si>
  <si>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</si>
  <si>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</si>
  <si>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</si>
  <si>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ยอดคงเหลือต้นงวด ณ วันที่ 1 มกราคม พ.ศ. 2562</t>
  </si>
  <si>
    <t>การเปลี่ยนแปลงในส่วนของเจ้าของสำหรับปี พ.ศ. 2562</t>
  </si>
  <si>
    <t>ยอดคงเหลือปลายงวด ณ 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</si>
  <si>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</si>
  <si>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</si>
  <si>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</si>
  <si>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</si>
  <si>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r>
      <rPr>
        <sz val="12"/>
        <color indexed="9"/>
        <rFont val="Browallia New"/>
        <family val="2"/>
      </rPr>
      <t>เงินให้กู้ยืมแก่พนักงาน</t>
    </r>
    <r>
      <rPr>
        <sz val="12"/>
        <rFont val="Browallia New"/>
        <family val="2"/>
      </rPr>
      <t xml:space="preserve"> - ดอกเบี้ยรับ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</si>
  <si>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</si>
  <si>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เครื่องหมายการค้า Playboy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</si>
  <si>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</si>
  <si>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sz val="12"/>
        <color indexed="9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เงินสดจ่าย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</si>
  <si>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เงินเบิกเกินบัญชีธนาคาร</t>
    </r>
  </si>
  <si>
    <t xml:space="preserve">เงินสดและรายการเทียบเท่าเงินสด, ยอดคงเหลือปลายปี </t>
  </si>
  <si>
    <t>ประกอบด้วย</t>
  </si>
  <si>
    <t>รายได้จากการขายและบริการ</t>
  </si>
  <si>
    <t>ต้นทุนสินค้าขายและบริการ</t>
  </si>
  <si>
    <t>ที่ไม่ต้องชำระ</t>
  </si>
  <si>
    <t>ดอกเบี้ยรับจากสถาบันการเงิน</t>
  </si>
  <si>
    <t>ต้นทุนทางการเงินจ่าย - ดอกเบี้ยจ่ายจากเงินกู้ยืมจากสถาบันการเงิน</t>
  </si>
  <si>
    <t>เงินสดสุทธิได้มาจากกิจกรรมจัดหาเงิน</t>
  </si>
  <si>
    <t>เงินสดจ่ายชำระหนี้สินภายใต้สัญญาเช่าการเงิน*</t>
  </si>
  <si>
    <t>กำไรขาดทุนเบ็ดเสร็จรวมสำหรับปี</t>
  </si>
  <si>
    <t xml:space="preserve">  การวัดมูลค่าใหม่ของภาระผูกพัน</t>
  </si>
  <si>
    <t xml:space="preserve">     ผลประโยชน์พนักงาน - 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</si>
  <si>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</si>
  <si>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</si>
  <si>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</si>
  <si>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</si>
  <si>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ที่ดิน อาคารและอุปกรณ์ (สุทธิ)</t>
  </si>
  <si>
    <t>(กลับรายการ)ค่าเผื่อหนี้สงสัยจะสูญ*</t>
  </si>
  <si>
    <t xml:space="preserve"> - หนี้สินภายใต้สัญญาเช่าการเงิน</t>
  </si>
  <si>
    <t>ต้นทุนทางการเงิน - ดอกเบี้ยจ่ายจาก</t>
  </si>
  <si>
    <t xml:space="preserve"> - เงินกู้ยืมจากสถาบันการเงิน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</si>
  <si>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</si>
  <si>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- สินทรัพย์หมุนเวียนอื่น</t>
  </si>
  <si>
    <t>หมายเหตุประกอบงบการเงินรวมและงบการเงินเฉพาะกิจการในหน้า 14 ถึง 71 เป็นส่วนหนึ่งของงบการเงินนี้</t>
  </si>
  <si>
    <t>หุ้นสามัญ 300,000,000 หุ้น มูลค่าที่ตราไว้</t>
  </si>
  <si>
    <t>หุ้นละ 1 บาท</t>
  </si>
  <si>
    <t>กลับรายการเจ้าหนี้จากการซื้อเครื่องหมายการค้า Playboy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</si>
  <si>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</si>
  <si>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</si>
  <si>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ขาดทุนจากอัตราแลกเปลี่ยนที่ยังไม่เกิดขึ้นจริงจากเจ้าหนี้</t>
  </si>
  <si>
    <t>จากการซื้อเครื่องหมายการค้า Playboy</t>
  </si>
  <si>
    <t>เงินสดได้มาจากกิจกรรมดำเนินงานก่อนดอกเบี้ยรับและภาษีเงินได้จ่าย</t>
  </si>
  <si>
    <t>ภาษีมูลค่าเพิ่ม (สุทธิ)</t>
  </si>
  <si>
    <t xml:space="preserve">กำไรขาดทุนเบ็ดเสร็จอื่นสำหรับปี - สุทธิจากภาษี </t>
  </si>
  <si>
    <r>
      <t>สำหรับปีสิ้นสุดวันที่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31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ธันวาคม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พ.ศ.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2561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รายการเหล่านี้รวมการเปลี่ยนแปลงเนื่องมาจากการซื้อกิจการของบริษัท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บ๊อก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เอเชีย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กรุ๊ป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>อินเตอร์เนชั่นแนล</t>
    </r>
    <r>
      <rPr>
        <sz val="7"/>
        <rFont val="Browallia New"/>
        <family val="2"/>
      </rPr>
      <t xml:space="preserve"> </t>
    </r>
    <r>
      <rPr>
        <sz val="12"/>
        <rFont val="Browallia New"/>
        <family val="2"/>
      </rPr>
      <t xml:space="preserve">จำกัด ตั้งแต่วันที่ 1 กันยายน พ.ศ. 2561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</si>
</sst>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  <numFmt numFmtId="170" formatCode="_(* #,##0.00_);_(* \(#,##0.00\);_(* &quot;-&quot;???\ _)\ ;_(@_)"/>
    <numFmt numFmtId="171" formatCode="_(* #,##0_);_(* \(#,##0\);_(* &quot;-&quot;_)\ \ \ \ \ ;_(@_)"/>
  </numFmts>
  <fonts count="19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theme="1"/>
      <name val="Browallia New"/>
      <family val="2"/>
    </font>
    <font>
      <sz val="12"/>
      <color indexed="9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sz val="13"/>
      <color theme="1"/>
      <name val="Browallia New"/>
      <family val="2"/>
    </font>
    <font>
      <sz val="7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7" fontId="2" fillId="0" borderId="0"/>
  </cellStyleXfs>
  <cellXfs count="283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37" fontId="8" fillId="0" borderId="1" xfId="5" applyFont="1" applyFill="1" applyBorder="1" applyAlignment="1">
      <alignment horizontal="center" vertical="center"/>
    </xf>
    <xf numFmtId="37" fontId="8" fillId="0" borderId="1" xfId="5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7" fillId="0" borderId="0" xfId="5" applyFont="1" applyFill="1" applyAlignment="1">
      <alignment horizontal="center"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1" xfId="5" applyNumberFormat="1" applyFont="1" applyFill="1" applyBorder="1" applyAlignment="1">
      <alignment vertical="center"/>
    </xf>
    <xf numFmtId="168" fontId="8" fillId="0" borderId="0" xfId="5" applyNumberFormat="1" applyFont="1" applyFill="1" applyAlignment="1">
      <alignment vertical="center"/>
    </xf>
    <xf numFmtId="37" fontId="8" fillId="0" borderId="0" xfId="5" quotePrefix="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vertical="center"/>
    </xf>
    <xf numFmtId="37" fontId="8" fillId="0" borderId="0" xfId="5" applyFont="1" applyFill="1" applyBorder="1" applyAlignment="1">
      <alignment horizontal="center" vertical="center"/>
    </xf>
    <xf numFmtId="37" fontId="8" fillId="0" borderId="0" xfId="5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166" fontId="7" fillId="0" borderId="0" xfId="4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7" fillId="0" borderId="1" xfId="4" applyFont="1" applyFill="1" applyBorder="1" applyAlignment="1">
      <alignment horizontal="lef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8" fillId="0" borderId="1" xfId="4" applyNumberFormat="1" applyFont="1" applyFill="1" applyBorder="1" applyAlignment="1">
      <alignment horizontal="right" vertical="center"/>
    </xf>
    <xf numFmtId="0" fontId="7" fillId="0" borderId="0" xfId="4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8" fillId="0" borderId="0" xfId="4" applyFont="1" applyFill="1" applyBorder="1" applyAlignment="1">
      <alignment vertical="center"/>
    </xf>
    <xf numFmtId="0" fontId="8" fillId="0" borderId="1" xfId="4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vertical="center"/>
    </xf>
    <xf numFmtId="166" fontId="8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horizontal="right" vertical="center"/>
    </xf>
    <xf numFmtId="0" fontId="7" fillId="0" borderId="1" xfId="4" applyFont="1" applyFill="1" applyBorder="1" applyAlignment="1">
      <alignment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7" fillId="0" borderId="0" xfId="5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8" fillId="0" borderId="0" xfId="4" applyNumberFormat="1" applyFont="1" applyFill="1" applyAlignment="1">
      <alignment horizontal="right" vertical="center"/>
    </xf>
    <xf numFmtId="168" fontId="8" fillId="0" borderId="0" xfId="4" applyNumberFormat="1" applyFont="1" applyFill="1" applyAlignment="1">
      <alignment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vertical="center"/>
    </xf>
    <xf numFmtId="168" fontId="8" fillId="0" borderId="0" xfId="4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vertical="center"/>
    </xf>
    <xf numFmtId="169" fontId="8" fillId="0" borderId="2" xfId="5" applyNumberFormat="1" applyFont="1" applyFill="1" applyBorder="1" applyAlignment="1">
      <alignment horizontal="right" vertical="center"/>
    </xf>
    <xf numFmtId="169" fontId="8" fillId="0" borderId="0" xfId="5" applyNumberFormat="1" applyFont="1" applyFill="1" applyBorder="1" applyAlignment="1">
      <alignment horizontal="right" vertical="center"/>
    </xf>
    <xf numFmtId="168" fontId="8" fillId="2" borderId="0" xfId="5" applyNumberFormat="1" applyFont="1" applyFill="1" applyAlignment="1">
      <alignment vertical="center"/>
    </xf>
    <xf numFmtId="168" fontId="8" fillId="2" borderId="0" xfId="0" applyNumberFormat="1" applyFont="1" applyFill="1" applyBorder="1" applyAlignment="1">
      <alignment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2" borderId="1" xfId="0" applyNumberFormat="1" applyFont="1" applyFill="1" applyBorder="1" applyAlignment="1">
      <alignment vertical="center"/>
    </xf>
    <xf numFmtId="168" fontId="8" fillId="2" borderId="0" xfId="0" applyNumberFormat="1" applyFont="1" applyFill="1" applyBorder="1" applyAlignment="1">
      <alignment horizontal="center" vertical="center"/>
    </xf>
    <xf numFmtId="168" fontId="8" fillId="2" borderId="1" xfId="5" applyNumberFormat="1" applyFont="1" applyFill="1" applyBorder="1" applyAlignment="1">
      <alignment vertical="center"/>
    </xf>
    <xf numFmtId="168" fontId="8" fillId="2" borderId="2" xfId="0" applyNumberFormat="1" applyFont="1" applyFill="1" applyBorder="1" applyAlignment="1">
      <alignment vertical="center"/>
    </xf>
    <xf numFmtId="168" fontId="8" fillId="2" borderId="0" xfId="5" applyNumberFormat="1" applyFont="1" applyFill="1" applyBorder="1" applyAlignment="1">
      <alignment vertical="center"/>
    </xf>
    <xf numFmtId="168" fontId="8" fillId="2" borderId="0" xfId="0" applyNumberFormat="1" applyFont="1" applyFill="1" applyAlignment="1">
      <alignment vertical="center"/>
    </xf>
    <xf numFmtId="168" fontId="8" fillId="2" borderId="2" xfId="5" applyNumberFormat="1" applyFont="1" applyFill="1" applyBorder="1" applyAlignment="1">
      <alignment horizontal="right" vertical="center"/>
    </xf>
    <xf numFmtId="0" fontId="10" fillId="0" borderId="0" xfId="2" applyFont="1" applyFill="1" applyAlignment="1"/>
    <xf numFmtId="0" fontId="10" fillId="0" borderId="0" xfId="2" applyFont="1" applyFill="1" applyAlignment="1">
      <alignment horizontal="center"/>
    </xf>
    <xf numFmtId="165" fontId="10" fillId="0" borderId="0" xfId="2" applyNumberFormat="1" applyFont="1" applyFill="1" applyAlignment="1">
      <alignment horizontal="right"/>
    </xf>
    <xf numFmtId="168" fontId="9" fillId="0" borderId="0" xfId="5" applyNumberFormat="1" applyFont="1" applyFill="1" applyAlignment="1">
      <alignment horizontal="center"/>
    </xf>
    <xf numFmtId="0" fontId="10" fillId="0" borderId="0" xfId="0" applyFont="1" applyFill="1" applyAlignment="1"/>
    <xf numFmtId="168" fontId="9" fillId="0" borderId="0" xfId="1" applyNumberFormat="1" applyFont="1" applyFill="1" applyBorder="1" applyAlignment="1">
      <alignment horizontal="right"/>
    </xf>
    <xf numFmtId="168" fontId="10" fillId="0" borderId="0" xfId="2" applyNumberFormat="1" applyFont="1" applyFill="1" applyAlignment="1">
      <alignment horizontal="right"/>
    </xf>
    <xf numFmtId="168" fontId="10" fillId="0" borderId="0" xfId="5" applyNumberFormat="1" applyFont="1" applyFill="1" applyBorder="1" applyAlignment="1"/>
    <xf numFmtId="0" fontId="9" fillId="0" borderId="1" xfId="2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right"/>
    </xf>
    <xf numFmtId="168" fontId="9" fillId="0" borderId="1" xfId="1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right"/>
    </xf>
    <xf numFmtId="0" fontId="9" fillId="0" borderId="0" xfId="2" applyFont="1" applyFill="1" applyAlignment="1"/>
    <xf numFmtId="0" fontId="10" fillId="0" borderId="0" xfId="2" applyFont="1" applyFill="1" applyBorder="1" applyAlignment="1">
      <alignment horizontal="center"/>
    </xf>
    <xf numFmtId="164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>
      <alignment horizontal="right"/>
    </xf>
    <xf numFmtId="168" fontId="13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>
      <alignment horizontal="center"/>
    </xf>
    <xf numFmtId="168" fontId="13" fillId="0" borderId="0" xfId="2" applyNumberFormat="1" applyFont="1" applyFill="1" applyBorder="1" applyAlignment="1">
      <alignment horizontal="center"/>
    </xf>
    <xf numFmtId="168" fontId="10" fillId="0" borderId="0" xfId="2" applyNumberFormat="1" applyFont="1" applyFill="1" applyAlignment="1"/>
    <xf numFmtId="164" fontId="10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horizontal="right"/>
    </xf>
    <xf numFmtId="0" fontId="10" fillId="0" borderId="0" xfId="2" applyFont="1" applyFill="1" applyBorder="1" applyAlignment="1"/>
    <xf numFmtId="0" fontId="10" fillId="0" borderId="0" xfId="2" quotePrefix="1" applyFont="1" applyFill="1" applyBorder="1" applyAlignment="1"/>
    <xf numFmtId="0" fontId="10" fillId="0" borderId="0" xfId="0" applyFont="1" applyFill="1" applyBorder="1" applyAlignment="1"/>
    <xf numFmtId="0" fontId="10" fillId="0" borderId="0" xfId="2" quotePrefix="1" applyFont="1" applyFill="1" applyAlignment="1"/>
    <xf numFmtId="168" fontId="10" fillId="0" borderId="0" xfId="0" applyNumberFormat="1" applyFont="1" applyFill="1" applyAlignment="1"/>
    <xf numFmtId="168" fontId="13" fillId="0" borderId="1" xfId="2" applyNumberFormat="1" applyFont="1" applyFill="1" applyBorder="1" applyAlignment="1">
      <alignment horizontal="center"/>
    </xf>
    <xf numFmtId="168" fontId="12" fillId="0" borderId="1" xfId="2" applyNumberFormat="1" applyFont="1" applyFill="1" applyBorder="1" applyAlignment="1">
      <alignment horizontal="center"/>
    </xf>
    <xf numFmtId="168" fontId="12" fillId="0" borderId="1" xfId="2" applyNumberFormat="1" applyFont="1" applyFill="1" applyBorder="1" applyAlignment="1">
      <alignment horizontal="right"/>
    </xf>
    <xf numFmtId="37" fontId="10" fillId="0" borderId="0" xfId="5" applyFont="1" applyFill="1" applyAlignment="1">
      <alignment horizontal="center"/>
    </xf>
    <xf numFmtId="168" fontId="10" fillId="0" borderId="1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horizontal="center"/>
    </xf>
    <xf numFmtId="168" fontId="10" fillId="0" borderId="2" xfId="2" applyNumberFormat="1" applyFont="1" applyFill="1" applyBorder="1" applyAlignment="1">
      <alignment horizontal="right"/>
    </xf>
    <xf numFmtId="168" fontId="12" fillId="0" borderId="2" xfId="2" applyNumberFormat="1" applyFont="1" applyFill="1" applyBorder="1" applyAlignment="1">
      <alignment horizontal="right"/>
    </xf>
    <xf numFmtId="168" fontId="12" fillId="0" borderId="2" xfId="2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/>
    <xf numFmtId="168" fontId="16" fillId="0" borderId="0" xfId="2" applyNumberFormat="1" applyFont="1" applyFill="1" applyBorder="1" applyAlignment="1">
      <alignment horizontal="right"/>
    </xf>
    <xf numFmtId="168" fontId="16" fillId="0" borderId="0" xfId="0" applyNumberFormat="1" applyFont="1" applyFill="1" applyAlignment="1"/>
    <xf numFmtId="168" fontId="12" fillId="2" borderId="0" xfId="2" applyNumberFormat="1" applyFont="1" applyFill="1" applyBorder="1" applyAlignment="1">
      <alignment horizontal="right"/>
    </xf>
    <xf numFmtId="168" fontId="13" fillId="2" borderId="0" xfId="2" applyNumberFormat="1" applyFont="1" applyFill="1" applyBorder="1" applyAlignment="1">
      <alignment horizontal="right"/>
    </xf>
    <xf numFmtId="168" fontId="13" fillId="2" borderId="0" xfId="2" applyNumberFormat="1" applyFont="1" applyFill="1" applyBorder="1" applyAlignment="1">
      <alignment horizontal="center"/>
    </xf>
    <xf numFmtId="168" fontId="12" fillId="2" borderId="0" xfId="2" applyNumberFormat="1" applyFont="1" applyFill="1" applyBorder="1" applyAlignment="1">
      <alignment horizontal="center"/>
    </xf>
    <xf numFmtId="168" fontId="10" fillId="2" borderId="0" xfId="2" applyNumberFormat="1" applyFont="1" applyFill="1" applyBorder="1" applyAlignment="1">
      <alignment horizontal="right"/>
    </xf>
    <xf numFmtId="168" fontId="10" fillId="2" borderId="0" xfId="0" applyNumberFormat="1" applyFont="1" applyFill="1" applyAlignment="1"/>
    <xf numFmtId="168" fontId="13" fillId="2" borderId="1" xfId="2" applyNumberFormat="1" applyFont="1" applyFill="1" applyBorder="1" applyAlignment="1">
      <alignment horizontal="center"/>
    </xf>
    <xf numFmtId="168" fontId="12" fillId="2" borderId="1" xfId="2" applyNumberFormat="1" applyFont="1" applyFill="1" applyBorder="1" applyAlignment="1">
      <alignment horizontal="center"/>
    </xf>
    <xf numFmtId="168" fontId="12" fillId="2" borderId="1" xfId="2" applyNumberFormat="1" applyFont="1" applyFill="1" applyBorder="1" applyAlignment="1">
      <alignment horizontal="right"/>
    </xf>
    <xf numFmtId="168" fontId="10" fillId="2" borderId="1" xfId="2" applyNumberFormat="1" applyFont="1" applyFill="1" applyBorder="1" applyAlignment="1">
      <alignment horizontal="right"/>
    </xf>
    <xf numFmtId="168" fontId="10" fillId="2" borderId="2" xfId="2" applyNumberFormat="1" applyFont="1" applyFill="1" applyBorder="1" applyAlignment="1">
      <alignment horizontal="right"/>
    </xf>
    <xf numFmtId="168" fontId="10" fillId="2" borderId="0" xfId="2" applyNumberFormat="1" applyFont="1" applyFill="1" applyBorder="1" applyAlignment="1">
      <alignment horizontal="center"/>
    </xf>
    <xf numFmtId="168" fontId="12" fillId="2" borderId="2" xfId="2" applyNumberFormat="1" applyFont="1" applyFill="1" applyBorder="1" applyAlignment="1">
      <alignment horizontal="right"/>
    </xf>
    <xf numFmtId="168" fontId="12" fillId="2" borderId="2" xfId="2" applyNumberFormat="1" applyFont="1" applyFill="1" applyBorder="1" applyAlignment="1">
      <alignment horizontal="center"/>
    </xf>
    <xf numFmtId="168" fontId="10" fillId="2" borderId="2" xfId="1" applyNumberFormat="1" applyFont="1" applyFill="1" applyBorder="1" applyAlignment="1"/>
    <xf numFmtId="168" fontId="8" fillId="0" borderId="1" xfId="0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horizontal="right" vertical="center"/>
    </xf>
    <xf numFmtId="168" fontId="8" fillId="0" borderId="2" xfId="5" applyNumberFormat="1" applyFont="1" applyFill="1" applyBorder="1" applyAlignment="1">
      <alignment horizontal="right" vertical="center"/>
    </xf>
    <xf numFmtId="170" fontId="8" fillId="0" borderId="2" xfId="5" applyNumberFormat="1" applyFont="1" applyFill="1" applyBorder="1" applyAlignment="1">
      <alignment horizontal="right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168" fontId="8" fillId="2" borderId="2" xfId="0" applyNumberFormat="1" applyFont="1" applyFill="1" applyBorder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169" fontId="8" fillId="2" borderId="2" xfId="5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69" fontId="8" fillId="0" borderId="0" xfId="5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166" fontId="8" fillId="2" borderId="0" xfId="0" applyNumberFormat="1" applyFont="1" applyFill="1" applyBorder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2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8" fontId="17" fillId="2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vertical="center"/>
    </xf>
    <xf numFmtId="168" fontId="17" fillId="0" borderId="0" xfId="0" applyNumberFormat="1" applyFont="1" applyFill="1" applyAlignment="1">
      <alignment horizontal="right" vertical="center"/>
    </xf>
    <xf numFmtId="168" fontId="17" fillId="2" borderId="1" xfId="0" applyNumberFormat="1" applyFont="1" applyFill="1" applyBorder="1" applyAlignment="1">
      <alignment vertical="center"/>
    </xf>
    <xf numFmtId="168" fontId="17" fillId="0" borderId="1" xfId="0" applyNumberFormat="1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horizontal="right" vertical="center"/>
    </xf>
    <xf numFmtId="168" fontId="17" fillId="2" borderId="0" xfId="5" quotePrefix="1" applyNumberFormat="1" applyFont="1" applyFill="1" applyBorder="1" applyAlignment="1">
      <alignment horizontal="center" vertical="center"/>
    </xf>
    <xf numFmtId="168" fontId="17" fillId="0" borderId="0" xfId="5" quotePrefix="1" applyNumberFormat="1" applyFont="1" applyFill="1" applyBorder="1" applyAlignment="1">
      <alignment horizontal="center" vertical="center"/>
    </xf>
    <xf numFmtId="168" fontId="17" fillId="2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7" fillId="0" borderId="0" xfId="5" applyNumberFormat="1" applyFont="1" applyFill="1" applyBorder="1" applyAlignment="1">
      <alignment horizontal="right" vertical="center"/>
    </xf>
    <xf numFmtId="168" fontId="17" fillId="2" borderId="1" xfId="5" quotePrefix="1" applyNumberFormat="1" applyFont="1" applyFill="1" applyBorder="1" applyAlignment="1">
      <alignment horizontal="right" vertical="center"/>
    </xf>
    <xf numFmtId="168" fontId="17" fillId="0" borderId="1" xfId="5" quotePrefix="1" applyNumberFormat="1" applyFont="1" applyFill="1" applyBorder="1" applyAlignment="1">
      <alignment horizontal="right" vertical="center"/>
    </xf>
    <xf numFmtId="168" fontId="17" fillId="0" borderId="0" xfId="5" applyNumberFormat="1" applyFont="1" applyFill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8" fontId="7" fillId="0" borderId="0" xfId="4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/>
    <xf numFmtId="165" fontId="10" fillId="0" borderId="0" xfId="2" applyNumberFormat="1" applyFont="1" applyFill="1" applyAlignment="1"/>
    <xf numFmtId="0" fontId="9" fillId="0" borderId="0" xfId="2" applyFont="1" applyFill="1" applyBorder="1" applyAlignment="1"/>
    <xf numFmtId="165" fontId="10" fillId="0" borderId="0" xfId="2" applyNumberFormat="1" applyFont="1" applyFill="1" applyBorder="1" applyAlignment="1"/>
    <xf numFmtId="168" fontId="10" fillId="0" borderId="0" xfId="2" applyNumberFormat="1" applyFont="1" applyFill="1" applyBorder="1" applyAlignment="1"/>
    <xf numFmtId="0" fontId="9" fillId="0" borderId="1" xfId="2" applyFont="1" applyFill="1" applyBorder="1" applyAlignment="1"/>
    <xf numFmtId="0" fontId="10" fillId="0" borderId="1" xfId="2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8" fontId="10" fillId="0" borderId="1" xfId="2" applyNumberFormat="1" applyFont="1" applyFill="1" applyBorder="1" applyAlignment="1"/>
    <xf numFmtId="168" fontId="13" fillId="2" borderId="0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Border="1" applyAlignment="1">
      <alignment horizontal="right" vertical="center"/>
    </xf>
    <xf numFmtId="168" fontId="13" fillId="2" borderId="0" xfId="2" applyNumberFormat="1" applyFont="1" applyFill="1" applyBorder="1" applyAlignment="1">
      <alignment horizontal="center" vertical="center"/>
    </xf>
    <xf numFmtId="168" fontId="13" fillId="0" borderId="0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/>
    <xf numFmtId="164" fontId="10" fillId="0" borderId="1" xfId="2" applyNumberFormat="1" applyFont="1" applyFill="1" applyBorder="1" applyAlignment="1">
      <alignment horizontal="right"/>
    </xf>
    <xf numFmtId="165" fontId="10" fillId="0" borderId="1" xfId="2" applyNumberFormat="1" applyFont="1" applyFill="1" applyBorder="1" applyAlignment="1">
      <alignment horizontal="right"/>
    </xf>
    <xf numFmtId="165" fontId="10" fillId="0" borderId="0" xfId="2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/>
    </xf>
    <xf numFmtId="168" fontId="9" fillId="0" borderId="1" xfId="2" applyNumberFormat="1" applyFont="1" applyFill="1" applyBorder="1" applyAlignment="1">
      <alignment horizontal="right"/>
    </xf>
    <xf numFmtId="168" fontId="13" fillId="0" borderId="0" xfId="0" applyNumberFormat="1" applyFont="1" applyFill="1" applyBorder="1"/>
    <xf numFmtId="168" fontId="13" fillId="2" borderId="1" xfId="2" applyNumberFormat="1" applyFont="1" applyFill="1" applyBorder="1" applyAlignment="1">
      <alignment horizontal="center" vertical="center"/>
    </xf>
    <xf numFmtId="168" fontId="13" fillId="0" borderId="1" xfId="2" applyNumberFormat="1" applyFont="1" applyFill="1" applyBorder="1" applyAlignment="1">
      <alignment horizontal="center" vertical="center"/>
    </xf>
    <xf numFmtId="171" fontId="13" fillId="2" borderId="0" xfId="2" applyNumberFormat="1" applyFont="1" applyFill="1" applyBorder="1" applyAlignment="1">
      <alignment horizontal="right" vertical="center"/>
    </xf>
    <xf numFmtId="171" fontId="13" fillId="0" borderId="0" xfId="2" applyNumberFormat="1" applyFont="1" applyFill="1" applyBorder="1" applyAlignment="1">
      <alignment horizontal="right" vertical="center"/>
    </xf>
    <xf numFmtId="168" fontId="13" fillId="2" borderId="1" xfId="2" applyNumberFormat="1" applyFont="1" applyFill="1" applyBorder="1" applyAlignment="1">
      <alignment horizontal="right" vertical="center"/>
    </xf>
    <xf numFmtId="168" fontId="13" fillId="0" borderId="1" xfId="2" applyNumberFormat="1" applyFont="1" applyFill="1" applyBorder="1" applyAlignment="1">
      <alignment horizontal="right" vertical="center"/>
    </xf>
    <xf numFmtId="0" fontId="9" fillId="0" borderId="0" xfId="4" applyFont="1" applyFill="1" applyBorder="1" applyAlignment="1">
      <alignment horizontal="left" vertical="center"/>
    </xf>
    <xf numFmtId="166" fontId="9" fillId="0" borderId="0" xfId="4" applyNumberFormat="1" applyFont="1" applyFill="1" applyBorder="1" applyAlignment="1">
      <alignment horizontal="lef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vertical="center"/>
    </xf>
    <xf numFmtId="166" fontId="9" fillId="0" borderId="0" xfId="4" applyNumberFormat="1" applyFont="1" applyFill="1" applyBorder="1" applyAlignment="1">
      <alignment vertical="center"/>
    </xf>
    <xf numFmtId="168" fontId="9" fillId="0" borderId="0" xfId="4" applyNumberFormat="1" applyFont="1" applyFill="1" applyBorder="1" applyAlignment="1">
      <alignment horizontal="center" vertical="center"/>
    </xf>
    <xf numFmtId="168" fontId="9" fillId="0" borderId="0" xfId="4" applyNumberFormat="1" applyFont="1" applyFill="1" applyBorder="1" applyAlignment="1">
      <alignment horizontal="right" vertical="center"/>
    </xf>
    <xf numFmtId="168" fontId="9" fillId="0" borderId="1" xfId="4" applyNumberFormat="1" applyFont="1" applyFill="1" applyBorder="1" applyAlignment="1">
      <alignment horizontal="right" vertical="center"/>
    </xf>
    <xf numFmtId="168" fontId="9" fillId="0" borderId="3" xfId="4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8" fontId="9" fillId="0" borderId="0" xfId="4" applyNumberFormat="1" applyFont="1" applyFill="1" applyAlignment="1">
      <alignment horizontal="right" vertical="center"/>
    </xf>
    <xf numFmtId="168" fontId="10" fillId="0" borderId="0" xfId="4" applyNumberFormat="1" applyFont="1" applyFill="1" applyAlignment="1">
      <alignment horizontal="right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168" fontId="10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vertical="center"/>
    </xf>
    <xf numFmtId="168" fontId="10" fillId="0" borderId="0" xfId="4" applyNumberFormat="1" applyFont="1" applyFill="1" applyBorder="1" applyAlignment="1" applyProtection="1">
      <alignment horizontal="right" vertical="center"/>
      <protection locked="0"/>
    </xf>
    <xf numFmtId="168" fontId="10" fillId="0" borderId="0" xfId="4" applyNumberFormat="1" applyFont="1" applyFill="1" applyBorder="1" applyAlignment="1" applyProtection="1">
      <alignment horizontal="center" vertical="center"/>
      <protection locked="0"/>
    </xf>
    <xf numFmtId="168" fontId="10" fillId="0" borderId="0" xfId="4" applyNumberFormat="1" applyFont="1" applyFill="1" applyAlignment="1" applyProtection="1">
      <alignment horizontal="right" vertical="center"/>
      <protection locked="0"/>
    </xf>
    <xf numFmtId="43" fontId="10" fillId="0" borderId="0" xfId="4" applyNumberFormat="1" applyFont="1" applyFill="1" applyAlignment="1">
      <alignment vertical="center"/>
    </xf>
    <xf numFmtId="168" fontId="10" fillId="0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168" fontId="10" fillId="0" borderId="0" xfId="4" applyNumberFormat="1" applyFont="1" applyFill="1" applyBorder="1" applyAlignment="1">
      <alignment horizontal="center" vertical="center"/>
    </xf>
    <xf numFmtId="168" fontId="10" fillId="0" borderId="1" xfId="4" applyNumberFormat="1" applyFont="1" applyFill="1" applyBorder="1" applyAlignment="1" applyProtection="1">
      <alignment horizontal="center" vertical="center"/>
      <protection locked="0"/>
    </xf>
    <xf numFmtId="168" fontId="10" fillId="0" borderId="1" xfId="0" applyNumberFormat="1" applyFont="1" applyFill="1" applyBorder="1" applyAlignment="1" applyProtection="1">
      <alignment horizontal="right" vertical="center"/>
      <protection locked="0"/>
    </xf>
    <xf numFmtId="168" fontId="10" fillId="0" borderId="1" xfId="4" applyNumberFormat="1" applyFont="1" applyFill="1" applyBorder="1" applyAlignment="1">
      <alignment horizontal="center" vertical="center"/>
    </xf>
    <xf numFmtId="168" fontId="10" fillId="0" borderId="1" xfId="4" applyNumberFormat="1" applyFont="1" applyFill="1" applyBorder="1" applyAlignment="1" applyProtection="1">
      <alignment horizontal="right" vertical="center"/>
      <protection locked="0"/>
    </xf>
    <xf numFmtId="166" fontId="10" fillId="0" borderId="0" xfId="4" applyNumberFormat="1" applyFont="1" applyFill="1" applyBorder="1" applyAlignment="1">
      <alignment vertical="center"/>
    </xf>
    <xf numFmtId="168" fontId="10" fillId="0" borderId="0" xfId="4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2" xfId="4" applyNumberFormat="1" applyFont="1" applyFill="1" applyBorder="1" applyAlignment="1">
      <alignment vertical="center"/>
    </xf>
    <xf numFmtId="168" fontId="10" fillId="0" borderId="2" xfId="4" applyNumberFormat="1" applyFont="1" applyFill="1" applyBorder="1" applyAlignment="1" applyProtection="1">
      <alignment horizontal="center" vertical="center"/>
      <protection locked="0"/>
    </xf>
    <xf numFmtId="168" fontId="10" fillId="0" borderId="2" xfId="4" applyNumberFormat="1" applyFont="1" applyFill="1" applyBorder="1" applyAlignment="1" applyProtection="1">
      <alignment horizontal="right" vertical="center"/>
      <protection locked="0"/>
    </xf>
    <xf numFmtId="168" fontId="9" fillId="2" borderId="0" xfId="4" applyNumberFormat="1" applyFont="1" applyFill="1" applyBorder="1" applyAlignment="1">
      <alignment horizontal="center" vertical="center"/>
    </xf>
    <xf numFmtId="168" fontId="10" fillId="2" borderId="0" xfId="4" applyNumberFormat="1" applyFont="1" applyFill="1" applyAlignment="1">
      <alignment vertical="center"/>
    </xf>
    <xf numFmtId="168" fontId="10" fillId="2" borderId="0" xfId="4" applyNumberFormat="1" applyFont="1" applyFill="1" applyBorder="1" applyAlignment="1" applyProtection="1">
      <alignment horizontal="right" vertical="center"/>
      <protection locked="0"/>
    </xf>
    <xf numFmtId="168" fontId="10" fillId="2" borderId="0" xfId="4" applyNumberFormat="1" applyFont="1" applyFill="1" applyBorder="1" applyAlignment="1">
      <alignment horizontal="right" vertical="center"/>
    </xf>
    <xf numFmtId="168" fontId="10" fillId="2" borderId="0" xfId="4" applyNumberFormat="1" applyFont="1" applyFill="1" applyAlignment="1" applyProtection="1">
      <alignment horizontal="right" vertical="center"/>
      <protection locked="0"/>
    </xf>
    <xf numFmtId="168" fontId="10" fillId="2" borderId="0" xfId="4" applyNumberFormat="1" applyFont="1" applyFill="1" applyAlignment="1">
      <alignment horizontal="right" vertical="center"/>
    </xf>
    <xf numFmtId="168" fontId="10" fillId="2" borderId="0" xfId="4" applyNumberFormat="1" applyFont="1" applyFill="1" applyBorder="1" applyAlignment="1" applyProtection="1">
      <alignment horizontal="center" vertical="center"/>
      <protection locked="0"/>
    </xf>
    <xf numFmtId="168" fontId="10" fillId="2" borderId="0" xfId="4" applyNumberFormat="1" applyFont="1" applyFill="1" applyBorder="1" applyAlignment="1">
      <alignment horizontal="center" vertical="center"/>
    </xf>
    <xf numFmtId="168" fontId="10" fillId="2" borderId="1" xfId="4" applyNumberFormat="1" applyFont="1" applyFill="1" applyBorder="1" applyAlignment="1" applyProtection="1">
      <alignment horizontal="center" vertical="center"/>
      <protection locked="0"/>
    </xf>
    <xf numFmtId="168" fontId="10" fillId="2" borderId="1" xfId="0" applyNumberFormat="1" applyFont="1" applyFill="1" applyBorder="1" applyAlignment="1" applyProtection="1">
      <alignment horizontal="right" vertical="center"/>
      <protection locked="0"/>
    </xf>
    <xf numFmtId="168" fontId="10" fillId="2" borderId="1" xfId="4" applyNumberFormat="1" applyFont="1" applyFill="1" applyBorder="1" applyAlignment="1">
      <alignment horizontal="center" vertical="center"/>
    </xf>
    <xf numFmtId="168" fontId="10" fillId="2" borderId="1" xfId="4" applyNumberFormat="1" applyFont="1" applyFill="1" applyBorder="1" applyAlignment="1" applyProtection="1">
      <alignment horizontal="right" vertical="center"/>
      <protection locked="0"/>
    </xf>
    <xf numFmtId="168" fontId="10" fillId="2" borderId="0" xfId="1" applyNumberFormat="1" applyFont="1" applyFill="1" applyBorder="1" applyAlignment="1">
      <alignment horizontal="right" vertical="center"/>
    </xf>
    <xf numFmtId="168" fontId="10" fillId="2" borderId="2" xfId="4" applyNumberFormat="1" applyFont="1" applyFill="1" applyBorder="1" applyAlignment="1">
      <alignment vertical="center"/>
    </xf>
    <xf numFmtId="168" fontId="10" fillId="2" borderId="2" xfId="4" applyNumberFormat="1" applyFont="1" applyFill="1" applyBorder="1" applyAlignment="1" applyProtection="1">
      <alignment horizontal="center" vertical="center"/>
      <protection locked="0"/>
    </xf>
    <xf numFmtId="168" fontId="10" fillId="2" borderId="2" xfId="4" applyNumberFormat="1" applyFont="1" applyFill="1" applyBorder="1" applyAlignment="1" applyProtection="1">
      <alignment horizontal="right" vertical="center"/>
      <protection locked="0"/>
    </xf>
    <xf numFmtId="37" fontId="10" fillId="0" borderId="0" xfId="5" applyFont="1" applyFill="1" applyAlignment="1">
      <alignment horizontal="center" vertical="center"/>
    </xf>
    <xf numFmtId="37" fontId="10" fillId="0" borderId="0" xfId="5" applyFont="1" applyFill="1" applyAlignment="1">
      <alignment vertical="center"/>
    </xf>
    <xf numFmtId="168" fontId="9" fillId="0" borderId="0" xfId="5" applyNumberFormat="1" applyFont="1" applyFill="1" applyBorder="1" applyAlignment="1">
      <alignment horizontal="center"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37" fontId="9" fillId="0" borderId="0" xfId="5" applyFont="1" applyFill="1" applyAlignment="1">
      <alignment horizontal="center" vertical="center"/>
    </xf>
    <xf numFmtId="37" fontId="9" fillId="0" borderId="0" xfId="5" applyFont="1" applyFill="1" applyAlignment="1">
      <alignment vertical="center"/>
    </xf>
    <xf numFmtId="168" fontId="9" fillId="0" borderId="0" xfId="5" applyNumberFormat="1" applyFont="1" applyFill="1" applyAlignment="1">
      <alignment vertical="center"/>
    </xf>
    <xf numFmtId="168" fontId="9" fillId="0" borderId="0" xfId="4" quotePrefix="1" applyNumberFormat="1" applyFont="1" applyFill="1" applyAlignment="1">
      <alignment horizontal="right" vertical="center"/>
    </xf>
    <xf numFmtId="168" fontId="10" fillId="0" borderId="0" xfId="5" applyNumberFormat="1" applyFont="1" applyFill="1" applyAlignment="1">
      <alignment vertical="center"/>
    </xf>
    <xf numFmtId="37" fontId="10" fillId="0" borderId="0" xfId="5" applyFont="1" applyFill="1" applyBorder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10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37" fontId="10" fillId="0" borderId="0" xfId="5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1" xfId="4" applyNumberFormat="1" applyFont="1" applyFill="1" applyBorder="1" applyAlignment="1">
      <alignment horizontal="right" vertical="center"/>
    </xf>
    <xf numFmtId="168" fontId="10" fillId="0" borderId="2" xfId="4" applyNumberFormat="1" applyFont="1" applyFill="1" applyBorder="1" applyAlignment="1">
      <alignment horizontal="right" vertical="center"/>
    </xf>
    <xf numFmtId="168" fontId="10" fillId="2" borderId="0" xfId="5" applyNumberFormat="1" applyFont="1" applyFill="1" applyAlignment="1">
      <alignment horizontal="right" vertical="center"/>
    </xf>
    <xf numFmtId="168" fontId="10" fillId="2" borderId="0" xfId="0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1" xfId="4" applyNumberFormat="1" applyFont="1" applyFill="1" applyBorder="1" applyAlignment="1">
      <alignment horizontal="right" vertical="center"/>
    </xf>
    <xf numFmtId="168" fontId="10" fillId="2" borderId="0" xfId="5" applyNumberFormat="1" applyFont="1" applyFill="1" applyBorder="1" applyAlignment="1">
      <alignment horizontal="right" vertical="center"/>
    </xf>
    <xf numFmtId="168" fontId="10" fillId="2" borderId="2" xfId="4" applyNumberFormat="1" applyFont="1" applyFill="1" applyBorder="1" applyAlignment="1">
      <alignment horizontal="right" vertical="center"/>
    </xf>
    <xf numFmtId="0" fontId="10" fillId="0" borderId="0" xfId="2" quotePrefix="1" applyFont="1" applyFill="1" applyAlignment="1">
      <alignment vertical="top"/>
    </xf>
    <xf numFmtId="168" fontId="7" fillId="0" borderId="1" xfId="5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68" fontId="9" fillId="0" borderId="1" xfId="4" applyNumberFormat="1" applyFont="1" applyFill="1" applyBorder="1" applyAlignment="1">
      <alignment horizontal="center" vertical="center"/>
    </xf>
    <xf numFmtId="168" fontId="9" fillId="0" borderId="3" xfId="4" applyNumberFormat="1" applyFont="1" applyFill="1" applyBorder="1" applyAlignment="1">
      <alignment horizontal="center" vertical="center"/>
    </xf>
    <xf numFmtId="168" fontId="9" fillId="0" borderId="1" xfId="5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justify" vertical="justify"/>
    </xf>
    <xf numFmtId="168" fontId="9" fillId="0" borderId="1" xfId="5" applyNumberFormat="1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2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topLeftCell="A88" zoomScale="110" zoomScaleNormal="110" zoomScaleSheetLayoutView="100" workbookViewId="0">
      <selection activeCell="A95" sqref="A95:XFD101"/>
    </sheetView>
  </sheetViews>
  <sheetFormatPr defaultColWidth="9.33203125" defaultRowHeight="21.75" customHeight="1" x14ac:dyDescent="0.45"/>
  <cols>
    <col min="1" max="3" width="1.83203125" style="2" customWidth="1"/>
    <col min="4" max="4" width="19.5" style="2" customWidth="1"/>
    <col min="5" max="5" width="16.1640625" style="2" customWidth="1"/>
    <col min="6" max="6" width="1" style="2" customWidth="1"/>
    <col min="7" max="7" width="8" style="3" customWidth="1"/>
    <col min="8" max="8" width="0.6640625" style="4" customWidth="1"/>
    <col min="9" max="9" width="13.83203125" style="18" customWidth="1"/>
    <col min="10" max="10" width="0.6640625" style="18" customWidth="1"/>
    <col min="11" max="11" width="13.83203125" style="18" customWidth="1"/>
    <col min="12" max="12" width="0.6640625" style="18" customWidth="1"/>
    <col min="13" max="13" width="13.83203125" style="18" customWidth="1"/>
    <col min="14" max="14" width="0.6640625" style="18" customWidth="1"/>
    <col min="15" max="15" width="13.83203125" style="18" customWidth="1"/>
    <col min="16" max="16384" width="9.33203125" style="2"/>
  </cols>
  <sheetData>
    <row r="1" spans="1:15" ht="21.75" customHeight="1" x14ac:dyDescent="0.45">
      <c r="A1" s="1" t="s">
        <v>75</v>
      </c>
    </row>
    <row r="2" spans="1:15" ht="21.75" customHeight="1" x14ac:dyDescent="0.45">
      <c r="A2" s="1" t="s">
        <v>22</v>
      </c>
      <c r="B2" s="1"/>
      <c r="C2" s="1"/>
    </row>
    <row r="3" spans="1:15" s="9" customFormat="1" ht="21.75" customHeight="1" x14ac:dyDescent="0.45">
      <c r="A3" s="5" t="s">
        <v>147</v>
      </c>
      <c r="B3" s="5"/>
      <c r="C3" s="5"/>
      <c r="D3" s="6"/>
      <c r="E3" s="6"/>
      <c r="F3" s="6"/>
      <c r="G3" s="7"/>
      <c r="H3" s="8"/>
      <c r="I3" s="17"/>
      <c r="J3" s="17"/>
      <c r="K3" s="17"/>
      <c r="L3" s="17"/>
      <c r="M3" s="17"/>
      <c r="N3" s="17"/>
      <c r="O3" s="17"/>
    </row>
    <row r="5" spans="1:15" ht="21.75" customHeight="1" x14ac:dyDescent="0.45">
      <c r="I5" s="276" t="s">
        <v>99</v>
      </c>
      <c r="J5" s="276"/>
      <c r="K5" s="276"/>
      <c r="L5" s="45"/>
      <c r="M5" s="276" t="s">
        <v>98</v>
      </c>
      <c r="N5" s="276"/>
      <c r="O5" s="276"/>
    </row>
    <row r="6" spans="1:15" ht="21.75" customHeight="1" x14ac:dyDescent="0.45">
      <c r="G6" s="10"/>
      <c r="H6" s="11"/>
      <c r="I6" s="46" t="s">
        <v>148</v>
      </c>
      <c r="J6" s="47"/>
      <c r="K6" s="46" t="s">
        <v>96</v>
      </c>
      <c r="L6" s="47"/>
      <c r="M6" s="46" t="s">
        <v>148</v>
      </c>
      <c r="N6" s="47"/>
      <c r="O6" s="46" t="s">
        <v>96</v>
      </c>
    </row>
    <row r="7" spans="1:15" ht="21.75" customHeight="1" x14ac:dyDescent="0.45">
      <c r="G7" s="12" t="s">
        <v>1</v>
      </c>
      <c r="H7" s="11"/>
      <c r="I7" s="48" t="s">
        <v>12</v>
      </c>
      <c r="J7" s="47"/>
      <c r="K7" s="48" t="s">
        <v>12</v>
      </c>
      <c r="L7" s="47"/>
      <c r="M7" s="48" t="s">
        <v>12</v>
      </c>
      <c r="N7" s="47"/>
      <c r="O7" s="48" t="s">
        <v>12</v>
      </c>
    </row>
    <row r="8" spans="1:15" ht="21.75" customHeight="1" x14ac:dyDescent="0.45">
      <c r="A8" s="1" t="s">
        <v>0</v>
      </c>
      <c r="B8" s="1"/>
      <c r="C8" s="1"/>
      <c r="I8" s="65"/>
      <c r="M8" s="65"/>
    </row>
    <row r="9" spans="1:15" ht="8.1" customHeight="1" x14ac:dyDescent="0.45">
      <c r="A9" s="1"/>
      <c r="B9" s="1"/>
      <c r="C9" s="1"/>
      <c r="I9" s="65"/>
      <c r="M9" s="65"/>
    </row>
    <row r="10" spans="1:15" ht="21.75" customHeight="1" x14ac:dyDescent="0.45">
      <c r="A10" s="1" t="s">
        <v>2</v>
      </c>
      <c r="B10" s="1"/>
      <c r="C10" s="1"/>
      <c r="I10" s="65"/>
      <c r="M10" s="65"/>
    </row>
    <row r="11" spans="1:15" ht="8.1" customHeight="1" x14ac:dyDescent="0.45">
      <c r="A11" s="1"/>
      <c r="B11" s="1"/>
      <c r="C11" s="1"/>
      <c r="I11" s="65"/>
      <c r="M11" s="65"/>
    </row>
    <row r="12" spans="1:15" ht="21.75" customHeight="1" x14ac:dyDescent="0.45">
      <c r="A12" s="2" t="s">
        <v>17</v>
      </c>
      <c r="G12" s="3">
        <v>7</v>
      </c>
      <c r="I12" s="66">
        <v>49308187</v>
      </c>
      <c r="J12" s="4"/>
      <c r="K12" s="13">
        <v>86672714</v>
      </c>
      <c r="L12" s="142"/>
      <c r="M12" s="143">
        <v>37156574</v>
      </c>
      <c r="O12" s="142">
        <v>75313943</v>
      </c>
    </row>
    <row r="13" spans="1:15" ht="21.75" customHeight="1" x14ac:dyDescent="0.45">
      <c r="A13" s="2" t="s">
        <v>63</v>
      </c>
      <c r="G13" s="3">
        <v>8</v>
      </c>
      <c r="I13" s="66">
        <v>697661437</v>
      </c>
      <c r="J13" s="4"/>
      <c r="K13" s="13">
        <v>549838781</v>
      </c>
      <c r="M13" s="66">
        <v>651423383</v>
      </c>
      <c r="O13" s="13">
        <v>501312344</v>
      </c>
    </row>
    <row r="14" spans="1:15" ht="21.75" customHeight="1" x14ac:dyDescent="0.45">
      <c r="A14" s="2" t="s">
        <v>34</v>
      </c>
      <c r="G14" s="3">
        <v>9</v>
      </c>
      <c r="I14" s="66">
        <v>167924679</v>
      </c>
      <c r="J14" s="4"/>
      <c r="K14" s="13">
        <v>159368188</v>
      </c>
      <c r="M14" s="66">
        <v>137322588</v>
      </c>
      <c r="N14" s="52"/>
      <c r="O14" s="13">
        <v>137032624</v>
      </c>
    </row>
    <row r="15" spans="1:15" ht="21.75" customHeight="1" x14ac:dyDescent="0.45">
      <c r="A15" s="2" t="s">
        <v>195</v>
      </c>
      <c r="G15" s="3">
        <v>10</v>
      </c>
      <c r="I15" s="66">
        <v>13996795</v>
      </c>
      <c r="J15" s="4"/>
      <c r="K15" s="13">
        <v>32667635</v>
      </c>
      <c r="L15" s="52"/>
      <c r="M15" s="66">
        <v>14490214</v>
      </c>
      <c r="N15" s="52"/>
      <c r="O15" s="13">
        <v>32277441</v>
      </c>
    </row>
    <row r="16" spans="1:15" ht="21.75" customHeight="1" x14ac:dyDescent="0.45">
      <c r="A16" s="2" t="s">
        <v>67</v>
      </c>
      <c r="B16" s="1"/>
      <c r="C16" s="1"/>
      <c r="G16" s="3">
        <v>11</v>
      </c>
      <c r="I16" s="67">
        <v>500533</v>
      </c>
      <c r="J16" s="4"/>
      <c r="K16" s="14">
        <v>588567</v>
      </c>
      <c r="M16" s="66">
        <v>500533</v>
      </c>
      <c r="N16" s="14"/>
      <c r="O16" s="13">
        <v>588567</v>
      </c>
    </row>
    <row r="17" spans="1:15" ht="21.75" customHeight="1" x14ac:dyDescent="0.45">
      <c r="A17" s="2" t="s">
        <v>100</v>
      </c>
      <c r="I17" s="68">
        <v>6026154</v>
      </c>
      <c r="J17" s="4"/>
      <c r="K17" s="15">
        <v>2000000</v>
      </c>
      <c r="M17" s="68">
        <v>0</v>
      </c>
      <c r="N17" s="14"/>
      <c r="O17" s="15">
        <v>0</v>
      </c>
    </row>
    <row r="18" spans="1:15" ht="8.1" customHeight="1" x14ac:dyDescent="0.45">
      <c r="A18" s="1"/>
      <c r="B18" s="1"/>
      <c r="C18" s="1"/>
      <c r="I18" s="67"/>
      <c r="K18" s="14"/>
      <c r="M18" s="67"/>
      <c r="O18" s="14"/>
    </row>
    <row r="19" spans="1:15" ht="21.75" customHeight="1" x14ac:dyDescent="0.45">
      <c r="A19" s="1" t="s">
        <v>3</v>
      </c>
      <c r="C19" s="1"/>
      <c r="I19" s="69">
        <f>SUM(I12:I17)</f>
        <v>935417785</v>
      </c>
      <c r="J19" s="13"/>
      <c r="K19" s="20">
        <f>SUM(K12:K17)</f>
        <v>831135885</v>
      </c>
      <c r="L19" s="13"/>
      <c r="M19" s="69">
        <f>SUM(M12:M17)</f>
        <v>840893292</v>
      </c>
      <c r="N19" s="13"/>
      <c r="O19" s="20">
        <f>SUM(O12:O17)</f>
        <v>746524919</v>
      </c>
    </row>
    <row r="20" spans="1:15" ht="21.75" customHeight="1" x14ac:dyDescent="0.45">
      <c r="A20" s="1"/>
      <c r="B20" s="1"/>
      <c r="C20" s="1"/>
      <c r="I20" s="67"/>
      <c r="K20" s="14"/>
      <c r="M20" s="67"/>
      <c r="O20" s="14"/>
    </row>
    <row r="21" spans="1:15" ht="21.75" customHeight="1" x14ac:dyDescent="0.45">
      <c r="A21" s="1" t="s">
        <v>10</v>
      </c>
      <c r="B21" s="1"/>
      <c r="C21" s="1"/>
      <c r="I21" s="67"/>
      <c r="K21" s="14"/>
      <c r="M21" s="67"/>
      <c r="O21" s="14"/>
    </row>
    <row r="22" spans="1:15" ht="8.1" customHeight="1" x14ac:dyDescent="0.45">
      <c r="A22" s="1"/>
      <c r="B22" s="1"/>
      <c r="C22" s="1"/>
      <c r="I22" s="67"/>
      <c r="K22" s="14"/>
      <c r="M22" s="67"/>
      <c r="O22" s="14"/>
    </row>
    <row r="23" spans="1:15" ht="21.75" customHeight="1" x14ac:dyDescent="0.45">
      <c r="A23" s="2" t="s">
        <v>101</v>
      </c>
      <c r="G23" s="3">
        <v>12</v>
      </c>
      <c r="I23" s="67">
        <v>587069</v>
      </c>
      <c r="J23" s="4"/>
      <c r="K23" s="14">
        <v>584896</v>
      </c>
      <c r="M23" s="66">
        <v>0</v>
      </c>
      <c r="N23" s="14"/>
      <c r="O23" s="13">
        <v>0</v>
      </c>
    </row>
    <row r="24" spans="1:15" ht="21.75" customHeight="1" x14ac:dyDescent="0.45">
      <c r="A24" s="2" t="s">
        <v>102</v>
      </c>
      <c r="G24" s="3">
        <v>13</v>
      </c>
      <c r="I24" s="70">
        <v>0</v>
      </c>
      <c r="J24" s="4"/>
      <c r="K24" s="16">
        <v>0</v>
      </c>
      <c r="M24" s="66">
        <v>25822529</v>
      </c>
      <c r="N24" s="14"/>
      <c r="O24" s="13">
        <v>25822529</v>
      </c>
    </row>
    <row r="25" spans="1:15" ht="21.75" customHeight="1" x14ac:dyDescent="0.45">
      <c r="A25" s="2" t="s">
        <v>179</v>
      </c>
      <c r="B25" s="1"/>
      <c r="C25" s="1"/>
      <c r="G25" s="3">
        <v>14</v>
      </c>
      <c r="I25" s="70">
        <v>604194471</v>
      </c>
      <c r="J25" s="4"/>
      <c r="K25" s="16">
        <v>667718205</v>
      </c>
      <c r="M25" s="66">
        <v>427484335</v>
      </c>
      <c r="O25" s="13">
        <v>477634629</v>
      </c>
    </row>
    <row r="26" spans="1:15" ht="21.75" customHeight="1" x14ac:dyDescent="0.45">
      <c r="A26" s="2" t="s">
        <v>18</v>
      </c>
      <c r="B26" s="1"/>
      <c r="C26" s="1"/>
      <c r="G26" s="3">
        <v>15</v>
      </c>
      <c r="I26" s="70">
        <v>456625846</v>
      </c>
      <c r="J26" s="4"/>
      <c r="K26" s="16">
        <v>479823206</v>
      </c>
      <c r="M26" s="66">
        <v>456238956</v>
      </c>
      <c r="N26" s="52"/>
      <c r="O26" s="13">
        <v>479415861</v>
      </c>
    </row>
    <row r="27" spans="1:15" ht="21.75" customHeight="1" x14ac:dyDescent="0.45">
      <c r="A27" s="2" t="s">
        <v>68</v>
      </c>
      <c r="B27" s="1"/>
      <c r="C27" s="1"/>
      <c r="G27" s="3">
        <v>16</v>
      </c>
      <c r="I27" s="66">
        <v>10017090</v>
      </c>
      <c r="J27" s="4"/>
      <c r="K27" s="13">
        <v>7316467</v>
      </c>
      <c r="M27" s="66">
        <v>10017090</v>
      </c>
      <c r="N27" s="52"/>
      <c r="O27" s="13">
        <v>7316467</v>
      </c>
    </row>
    <row r="28" spans="1:15" ht="21.75" customHeight="1" x14ac:dyDescent="0.45">
      <c r="A28" s="2" t="s">
        <v>27</v>
      </c>
      <c r="B28" s="1"/>
      <c r="C28" s="1"/>
      <c r="G28" s="3">
        <v>17</v>
      </c>
      <c r="I28" s="71">
        <v>2198007</v>
      </c>
      <c r="J28" s="4"/>
      <c r="K28" s="17">
        <v>2156887</v>
      </c>
      <c r="M28" s="69">
        <v>2132087</v>
      </c>
      <c r="O28" s="20">
        <v>2134687</v>
      </c>
    </row>
    <row r="29" spans="1:15" ht="8.1" customHeight="1" x14ac:dyDescent="0.45">
      <c r="A29" s="1"/>
      <c r="B29" s="1"/>
      <c r="C29" s="1"/>
      <c r="I29" s="65"/>
      <c r="M29" s="65"/>
    </row>
    <row r="30" spans="1:15" ht="21.75" customHeight="1" x14ac:dyDescent="0.45">
      <c r="A30" s="1" t="s">
        <v>11</v>
      </c>
      <c r="C30" s="1"/>
      <c r="I30" s="69">
        <f>SUM(I23:I28)</f>
        <v>1073622483</v>
      </c>
      <c r="K30" s="20">
        <f>SUM(K23:K28)</f>
        <v>1157599661</v>
      </c>
      <c r="M30" s="69">
        <f>SUM(M23:M28)</f>
        <v>921694997</v>
      </c>
      <c r="O30" s="20">
        <f>SUM(O23:O28)</f>
        <v>992324173</v>
      </c>
    </row>
    <row r="31" spans="1:15" ht="8.1" customHeight="1" x14ac:dyDescent="0.45">
      <c r="A31" s="1"/>
      <c r="B31" s="1"/>
      <c r="C31" s="1"/>
      <c r="I31" s="66"/>
      <c r="K31" s="13"/>
      <c r="M31" s="66"/>
      <c r="O31" s="13"/>
    </row>
    <row r="32" spans="1:15" ht="21.75" customHeight="1" thickBot="1" x14ac:dyDescent="0.5">
      <c r="A32" s="1" t="s">
        <v>4</v>
      </c>
      <c r="B32" s="1"/>
      <c r="C32" s="1"/>
      <c r="I32" s="72">
        <f>SUM(I30,I19)</f>
        <v>2009040268</v>
      </c>
      <c r="K32" s="50">
        <f>SUM(K30,K19)</f>
        <v>1988735546</v>
      </c>
      <c r="M32" s="72">
        <f>SUM(M30,M19)</f>
        <v>1762588289</v>
      </c>
      <c r="O32" s="50">
        <f>SUM(O30,O19)</f>
        <v>1738849092</v>
      </c>
    </row>
    <row r="33" spans="1:15" ht="21.75" customHeight="1" thickTop="1" x14ac:dyDescent="0.45"/>
    <row r="40" spans="1:15" ht="15.75" customHeight="1" x14ac:dyDescent="0.45"/>
    <row r="41" spans="1:15" s="9" customFormat="1" ht="21.95" customHeight="1" x14ac:dyDescent="0.45">
      <c r="A41" s="6" t="s">
        <v>186</v>
      </c>
      <c r="B41" s="6"/>
      <c r="C41" s="6"/>
      <c r="D41" s="6"/>
      <c r="E41" s="6"/>
      <c r="F41" s="6"/>
      <c r="G41" s="7"/>
      <c r="H41" s="8"/>
      <c r="I41" s="17"/>
      <c r="J41" s="17"/>
      <c r="K41" s="17"/>
      <c r="L41" s="17"/>
      <c r="M41" s="17"/>
      <c r="N41" s="17"/>
      <c r="O41" s="17"/>
    </row>
    <row r="42" spans="1:15" ht="21.75" customHeight="1" x14ac:dyDescent="0.45">
      <c r="A42" s="1" t="str">
        <f>+A1</f>
        <v>บริษัท ไทยนิปปอนรับเบอร์อินดัสตรี้ จำกัด (มหาชน)</v>
      </c>
    </row>
    <row r="43" spans="1:15" ht="21.75" customHeight="1" x14ac:dyDescent="0.45">
      <c r="A43" s="1" t="str">
        <f>+A2</f>
        <v xml:space="preserve">งบแสดงฐานะการเงิน </v>
      </c>
      <c r="B43" s="1"/>
      <c r="C43" s="1"/>
    </row>
    <row r="44" spans="1:15" s="9" customFormat="1" ht="21.75" customHeight="1" x14ac:dyDescent="0.45">
      <c r="A44" s="5" t="str">
        <f>A3</f>
        <v>ณ วันที่ 31 ธันวาคม พ.ศ. 2562</v>
      </c>
      <c r="B44" s="5"/>
      <c r="C44" s="5"/>
      <c r="D44" s="6"/>
      <c r="E44" s="6"/>
      <c r="F44" s="6"/>
      <c r="G44" s="7"/>
      <c r="H44" s="8"/>
      <c r="I44" s="17"/>
      <c r="J44" s="17"/>
      <c r="K44" s="17"/>
      <c r="L44" s="17"/>
      <c r="M44" s="17"/>
      <c r="N44" s="17"/>
      <c r="O44" s="17"/>
    </row>
    <row r="45" spans="1:15" ht="5.0999999999999996" customHeight="1" x14ac:dyDescent="0.45"/>
    <row r="46" spans="1:15" ht="18.95" customHeight="1" x14ac:dyDescent="0.45">
      <c r="I46" s="276" t="s">
        <v>99</v>
      </c>
      <c r="J46" s="276"/>
      <c r="K46" s="276"/>
      <c r="L46" s="45"/>
      <c r="M46" s="276" t="s">
        <v>98</v>
      </c>
      <c r="N46" s="276"/>
      <c r="O46" s="276"/>
    </row>
    <row r="47" spans="1:15" ht="18.95" customHeight="1" x14ac:dyDescent="0.45">
      <c r="G47" s="10"/>
      <c r="H47" s="11"/>
      <c r="I47" s="46" t="s">
        <v>148</v>
      </c>
      <c r="J47" s="47"/>
      <c r="K47" s="46" t="s">
        <v>96</v>
      </c>
      <c r="L47" s="47"/>
      <c r="M47" s="46" t="s">
        <v>148</v>
      </c>
      <c r="N47" s="47"/>
      <c r="O47" s="46" t="s">
        <v>96</v>
      </c>
    </row>
    <row r="48" spans="1:15" ht="18.95" customHeight="1" x14ac:dyDescent="0.45">
      <c r="G48" s="12" t="s">
        <v>1</v>
      </c>
      <c r="H48" s="11"/>
      <c r="I48" s="48" t="s">
        <v>12</v>
      </c>
      <c r="J48" s="47"/>
      <c r="K48" s="48" t="s">
        <v>12</v>
      </c>
      <c r="L48" s="47"/>
      <c r="M48" s="48" t="s">
        <v>12</v>
      </c>
      <c r="N48" s="47"/>
      <c r="O48" s="48" t="s">
        <v>12</v>
      </c>
    </row>
    <row r="49" spans="1:15" ht="18.95" customHeight="1" x14ac:dyDescent="0.45">
      <c r="A49" s="1" t="s">
        <v>70</v>
      </c>
      <c r="B49" s="1"/>
      <c r="C49" s="1"/>
      <c r="I49" s="65"/>
      <c r="M49" s="65"/>
    </row>
    <row r="50" spans="1:15" ht="3.95" customHeight="1" x14ac:dyDescent="0.45">
      <c r="A50" s="1"/>
      <c r="B50" s="1"/>
      <c r="C50" s="1"/>
      <c r="I50" s="65"/>
      <c r="M50" s="65"/>
    </row>
    <row r="51" spans="1:15" ht="18.95" customHeight="1" x14ac:dyDescent="0.45">
      <c r="A51" s="1" t="s">
        <v>5</v>
      </c>
      <c r="B51" s="1"/>
      <c r="C51" s="1"/>
      <c r="I51" s="65"/>
      <c r="M51" s="65"/>
    </row>
    <row r="52" spans="1:15" ht="3.95" customHeight="1" x14ac:dyDescent="0.45">
      <c r="I52" s="73"/>
      <c r="K52" s="52"/>
      <c r="M52" s="73"/>
      <c r="O52" s="52"/>
    </row>
    <row r="53" spans="1:15" ht="18.95" customHeight="1" x14ac:dyDescent="0.45">
      <c r="A53" s="2" t="s">
        <v>41</v>
      </c>
      <c r="G53" s="3">
        <v>18</v>
      </c>
      <c r="I53" s="65">
        <v>238000000</v>
      </c>
      <c r="J53" s="4"/>
      <c r="K53" s="18">
        <v>6276839</v>
      </c>
      <c r="M53" s="70">
        <v>198000000</v>
      </c>
      <c r="O53" s="16">
        <v>6276839</v>
      </c>
    </row>
    <row r="54" spans="1:15" ht="18.95" customHeight="1" x14ac:dyDescent="0.45">
      <c r="A54" s="2" t="s">
        <v>23</v>
      </c>
      <c r="G54" s="3">
        <v>19</v>
      </c>
      <c r="I54" s="65">
        <v>213019259</v>
      </c>
      <c r="J54" s="4"/>
      <c r="K54" s="18">
        <v>392882292</v>
      </c>
      <c r="L54" s="144"/>
      <c r="M54" s="145">
        <v>167692859</v>
      </c>
      <c r="O54" s="146">
        <v>341868170</v>
      </c>
    </row>
    <row r="55" spans="1:15" ht="18.95" customHeight="1" x14ac:dyDescent="0.45">
      <c r="A55" s="2" t="s">
        <v>42</v>
      </c>
      <c r="I55" s="65"/>
      <c r="J55" s="4"/>
      <c r="M55" s="66"/>
      <c r="O55" s="13"/>
    </row>
    <row r="56" spans="1:15" ht="18.95" customHeight="1" x14ac:dyDescent="0.45">
      <c r="B56" s="19" t="s">
        <v>103</v>
      </c>
      <c r="G56" s="3">
        <v>20</v>
      </c>
      <c r="I56" s="65">
        <v>346606</v>
      </c>
      <c r="J56" s="4"/>
      <c r="K56" s="18">
        <v>3846274</v>
      </c>
      <c r="M56" s="70">
        <v>28800</v>
      </c>
      <c r="O56" s="16">
        <v>57600</v>
      </c>
    </row>
    <row r="57" spans="1:15" ht="18.95" customHeight="1" x14ac:dyDescent="0.45">
      <c r="B57" s="19" t="s">
        <v>43</v>
      </c>
      <c r="G57" s="3">
        <v>21</v>
      </c>
      <c r="I57" s="65">
        <v>80040000</v>
      </c>
      <c r="J57" s="4"/>
      <c r="K57" s="18">
        <v>90540000</v>
      </c>
      <c r="M57" s="66">
        <v>80040000</v>
      </c>
      <c r="N57" s="52"/>
      <c r="O57" s="13">
        <v>90540000</v>
      </c>
    </row>
    <row r="58" spans="1:15" ht="18.95" customHeight="1" x14ac:dyDescent="0.45">
      <c r="A58" s="4" t="s">
        <v>38</v>
      </c>
      <c r="I58" s="65">
        <v>8608219</v>
      </c>
      <c r="J58" s="4"/>
      <c r="K58" s="18">
        <v>982023</v>
      </c>
      <c r="M58" s="70">
        <v>8608219</v>
      </c>
      <c r="O58" s="16">
        <v>982023</v>
      </c>
    </row>
    <row r="59" spans="1:15" ht="18.95" customHeight="1" x14ac:dyDescent="0.45">
      <c r="A59" s="4" t="s">
        <v>39</v>
      </c>
      <c r="G59" s="3">
        <v>22</v>
      </c>
      <c r="I59" s="69">
        <v>4243071</v>
      </c>
      <c r="J59" s="4"/>
      <c r="K59" s="20">
        <v>3810072</v>
      </c>
      <c r="M59" s="69">
        <v>3938844</v>
      </c>
      <c r="O59" s="20">
        <v>3601528</v>
      </c>
    </row>
    <row r="60" spans="1:15" ht="3.95" customHeight="1" x14ac:dyDescent="0.45">
      <c r="I60" s="66"/>
      <c r="K60" s="13"/>
      <c r="M60" s="66"/>
      <c r="O60" s="13"/>
    </row>
    <row r="61" spans="1:15" ht="18.95" customHeight="1" x14ac:dyDescent="0.45">
      <c r="A61" s="1" t="s">
        <v>6</v>
      </c>
      <c r="C61" s="1"/>
      <c r="I61" s="69">
        <f>SUM(I53:I59)</f>
        <v>544257155</v>
      </c>
      <c r="K61" s="20">
        <f>SUM(K53:K59)</f>
        <v>498337500</v>
      </c>
      <c r="M61" s="69">
        <f>SUM(M53:M59)</f>
        <v>458308722</v>
      </c>
      <c r="O61" s="20">
        <f>SUM(O53:O59)</f>
        <v>443326160</v>
      </c>
    </row>
    <row r="62" spans="1:15" ht="5.0999999999999996" customHeight="1" x14ac:dyDescent="0.45">
      <c r="I62" s="66"/>
      <c r="K62" s="13"/>
      <c r="M62" s="66"/>
      <c r="O62" s="13"/>
    </row>
    <row r="63" spans="1:15" ht="18.95" customHeight="1" x14ac:dyDescent="0.45">
      <c r="A63" s="1" t="s">
        <v>28</v>
      </c>
      <c r="I63" s="66"/>
      <c r="K63" s="13"/>
      <c r="M63" s="66"/>
      <c r="O63" s="13"/>
    </row>
    <row r="64" spans="1:15" ht="3.75" customHeight="1" x14ac:dyDescent="0.45">
      <c r="I64" s="66"/>
      <c r="K64" s="13"/>
      <c r="M64" s="66"/>
      <c r="O64" s="13"/>
    </row>
    <row r="65" spans="1:15" ht="18.95" customHeight="1" x14ac:dyDescent="0.45">
      <c r="A65" s="4" t="s">
        <v>104</v>
      </c>
      <c r="G65" s="3">
        <v>20</v>
      </c>
      <c r="I65" s="70">
        <v>356157</v>
      </c>
      <c r="J65" s="4"/>
      <c r="K65" s="16">
        <v>676613</v>
      </c>
      <c r="M65" s="70">
        <v>0</v>
      </c>
      <c r="N65" s="56"/>
      <c r="O65" s="16">
        <v>28800</v>
      </c>
    </row>
    <row r="66" spans="1:15" ht="18.95" customHeight="1" x14ac:dyDescent="0.45">
      <c r="A66" s="4" t="s">
        <v>57</v>
      </c>
      <c r="G66" s="3">
        <v>21</v>
      </c>
      <c r="I66" s="66">
        <v>159920000</v>
      </c>
      <c r="J66" s="4"/>
      <c r="K66" s="13">
        <v>239960000</v>
      </c>
      <c r="M66" s="66">
        <v>159920000</v>
      </c>
      <c r="N66" s="56"/>
      <c r="O66" s="13">
        <v>239960000</v>
      </c>
    </row>
    <row r="67" spans="1:15" ht="18.95" customHeight="1" x14ac:dyDescent="0.45">
      <c r="A67" s="4" t="s">
        <v>105</v>
      </c>
      <c r="G67" s="3">
        <v>16</v>
      </c>
      <c r="I67" s="66">
        <v>21415986</v>
      </c>
      <c r="J67" s="4"/>
      <c r="K67" s="13">
        <v>24040888</v>
      </c>
      <c r="M67" s="70">
        <v>0</v>
      </c>
      <c r="N67" s="56"/>
      <c r="O67" s="16">
        <v>0</v>
      </c>
    </row>
    <row r="68" spans="1:15" ht="18.95" customHeight="1" x14ac:dyDescent="0.45">
      <c r="A68" s="4" t="s">
        <v>50</v>
      </c>
      <c r="G68" s="3">
        <v>23</v>
      </c>
      <c r="I68" s="69">
        <v>55777849</v>
      </c>
      <c r="J68" s="4"/>
      <c r="K68" s="20">
        <v>37226971</v>
      </c>
      <c r="M68" s="69">
        <v>49271841</v>
      </c>
      <c r="N68" s="14"/>
      <c r="O68" s="20">
        <v>32314754</v>
      </c>
    </row>
    <row r="69" spans="1:15" ht="3.95" customHeight="1" x14ac:dyDescent="0.45">
      <c r="I69" s="66"/>
      <c r="K69" s="13"/>
      <c r="M69" s="66"/>
      <c r="O69" s="13"/>
    </row>
    <row r="70" spans="1:15" ht="18.95" customHeight="1" x14ac:dyDescent="0.45">
      <c r="A70" s="1" t="s">
        <v>29</v>
      </c>
      <c r="I70" s="71">
        <f>SUM(I65:I69)</f>
        <v>237469992</v>
      </c>
      <c r="K70" s="17">
        <f>SUM(K65:K69)</f>
        <v>301904472</v>
      </c>
      <c r="M70" s="71">
        <f>SUM(M65:M69)</f>
        <v>209191841</v>
      </c>
      <c r="O70" s="17">
        <f>SUM(O65:O69)</f>
        <v>272303554</v>
      </c>
    </row>
    <row r="71" spans="1:15" ht="3.95" customHeight="1" x14ac:dyDescent="0.45">
      <c r="C71" s="1"/>
      <c r="I71" s="66"/>
      <c r="J71" s="13"/>
      <c r="K71" s="13"/>
      <c r="L71" s="13"/>
      <c r="M71" s="66"/>
      <c r="N71" s="13"/>
      <c r="O71" s="13"/>
    </row>
    <row r="72" spans="1:15" ht="18.95" customHeight="1" x14ac:dyDescent="0.45">
      <c r="A72" s="1" t="s">
        <v>7</v>
      </c>
      <c r="B72" s="1"/>
      <c r="C72" s="1"/>
      <c r="I72" s="69">
        <f>I61+I70</f>
        <v>781727147</v>
      </c>
      <c r="K72" s="20">
        <f>K61+K70</f>
        <v>800241972</v>
      </c>
      <c r="M72" s="69">
        <f>M61+M70</f>
        <v>667500563</v>
      </c>
      <c r="O72" s="20">
        <f>O61+O70</f>
        <v>715629714</v>
      </c>
    </row>
    <row r="73" spans="1:15" ht="5.0999999999999996" customHeight="1" x14ac:dyDescent="0.45">
      <c r="A73" s="1"/>
      <c r="B73" s="1"/>
      <c r="C73" s="1"/>
      <c r="I73" s="66"/>
      <c r="K73" s="13"/>
      <c r="M73" s="66"/>
      <c r="O73" s="13"/>
    </row>
    <row r="74" spans="1:15" ht="18.95" customHeight="1" x14ac:dyDescent="0.45">
      <c r="A74" s="1" t="s">
        <v>71</v>
      </c>
      <c r="B74" s="1"/>
      <c r="C74" s="1"/>
      <c r="I74" s="65"/>
      <c r="M74" s="65"/>
    </row>
    <row r="75" spans="1:15" ht="3.95" customHeight="1" x14ac:dyDescent="0.45">
      <c r="I75" s="73"/>
      <c r="K75" s="52"/>
      <c r="M75" s="73"/>
      <c r="O75" s="52"/>
    </row>
    <row r="76" spans="1:15" ht="18" customHeight="1" x14ac:dyDescent="0.45">
      <c r="A76" s="2" t="s">
        <v>8</v>
      </c>
      <c r="G76" s="3">
        <v>24</v>
      </c>
      <c r="I76" s="74"/>
      <c r="J76" s="13"/>
      <c r="K76" s="53"/>
      <c r="L76" s="13"/>
      <c r="M76" s="74"/>
      <c r="N76" s="13"/>
      <c r="O76" s="53"/>
    </row>
    <row r="77" spans="1:15" ht="18" customHeight="1" x14ac:dyDescent="0.45">
      <c r="B77" s="2" t="s">
        <v>20</v>
      </c>
      <c r="I77" s="74"/>
      <c r="J77" s="13"/>
      <c r="K77" s="53"/>
      <c r="L77" s="13"/>
      <c r="M77" s="74"/>
      <c r="N77" s="13"/>
      <c r="O77" s="53"/>
    </row>
    <row r="78" spans="1:15" ht="18" customHeight="1" x14ac:dyDescent="0.45">
      <c r="C78" s="2" t="s">
        <v>187</v>
      </c>
      <c r="I78" s="74"/>
      <c r="J78" s="13"/>
      <c r="K78" s="53"/>
      <c r="L78" s="13"/>
      <c r="M78" s="74"/>
      <c r="N78" s="13"/>
      <c r="O78" s="53"/>
    </row>
    <row r="79" spans="1:15" ht="18" customHeight="1" thickBot="1" x14ac:dyDescent="0.5">
      <c r="D79" s="2" t="s">
        <v>188</v>
      </c>
      <c r="I79" s="72">
        <v>300000000</v>
      </c>
      <c r="J79" s="13"/>
      <c r="K79" s="50">
        <v>300000000</v>
      </c>
      <c r="L79" s="13"/>
      <c r="M79" s="72">
        <v>300000000</v>
      </c>
      <c r="N79" s="13"/>
      <c r="O79" s="50">
        <v>300000000</v>
      </c>
    </row>
    <row r="80" spans="1:15" ht="3.95" customHeight="1" thickTop="1" x14ac:dyDescent="0.45">
      <c r="I80" s="73"/>
      <c r="J80" s="52"/>
      <c r="K80" s="52"/>
      <c r="L80" s="52"/>
      <c r="M80" s="73"/>
      <c r="N80" s="52"/>
      <c r="O80" s="52"/>
    </row>
    <row r="81" spans="1:15" ht="18.95" customHeight="1" x14ac:dyDescent="0.45">
      <c r="B81" s="2" t="s">
        <v>33</v>
      </c>
      <c r="I81" s="74"/>
      <c r="J81" s="13"/>
      <c r="K81" s="53"/>
      <c r="L81" s="13"/>
      <c r="M81" s="74"/>
      <c r="N81" s="13"/>
      <c r="O81" s="53"/>
    </row>
    <row r="82" spans="1:15" ht="18" customHeight="1" x14ac:dyDescent="0.45">
      <c r="C82" s="2" t="s">
        <v>187</v>
      </c>
      <c r="I82" s="74"/>
      <c r="J82" s="13"/>
      <c r="K82" s="53"/>
      <c r="L82" s="13"/>
      <c r="M82" s="74"/>
      <c r="N82" s="13"/>
      <c r="O82" s="53"/>
    </row>
    <row r="83" spans="1:15" ht="18" customHeight="1" x14ac:dyDescent="0.45">
      <c r="D83" s="2" t="s">
        <v>188</v>
      </c>
      <c r="I83" s="66">
        <v>300000000</v>
      </c>
      <c r="J83" s="13"/>
      <c r="K83" s="13">
        <v>300000000</v>
      </c>
      <c r="L83" s="13"/>
      <c r="M83" s="66">
        <v>300000000</v>
      </c>
      <c r="N83" s="13"/>
      <c r="O83" s="13">
        <v>300000000</v>
      </c>
    </row>
    <row r="84" spans="1:15" ht="18.95" customHeight="1" x14ac:dyDescent="0.45">
      <c r="A84" s="4" t="s">
        <v>81</v>
      </c>
      <c r="I84" s="66">
        <v>549079673</v>
      </c>
      <c r="J84" s="52"/>
      <c r="K84" s="13">
        <v>549079673</v>
      </c>
      <c r="L84" s="52"/>
      <c r="M84" s="66">
        <v>549079673</v>
      </c>
      <c r="N84" s="52"/>
      <c r="O84" s="13">
        <v>549079673</v>
      </c>
    </row>
    <row r="85" spans="1:15" ht="18" customHeight="1" x14ac:dyDescent="0.45">
      <c r="A85" s="21" t="s">
        <v>9</v>
      </c>
      <c r="I85" s="66"/>
      <c r="K85" s="13"/>
      <c r="M85" s="66"/>
      <c r="O85" s="13"/>
    </row>
    <row r="86" spans="1:15" ht="18" customHeight="1" x14ac:dyDescent="0.45">
      <c r="B86" s="2" t="s">
        <v>25</v>
      </c>
      <c r="G86" s="3">
        <v>25</v>
      </c>
      <c r="I86" s="66">
        <v>30000000</v>
      </c>
      <c r="J86" s="4"/>
      <c r="K86" s="13">
        <v>30000000</v>
      </c>
      <c r="M86" s="66">
        <v>30000000</v>
      </c>
      <c r="O86" s="13">
        <v>30000000</v>
      </c>
    </row>
    <row r="87" spans="1:15" s="9" customFormat="1" ht="18" customHeight="1" x14ac:dyDescent="0.45">
      <c r="B87" s="9" t="s">
        <v>19</v>
      </c>
      <c r="G87" s="22"/>
      <c r="H87" s="23"/>
      <c r="I87" s="66">
        <v>349777832</v>
      </c>
      <c r="J87" s="4"/>
      <c r="K87" s="13">
        <v>309674006</v>
      </c>
      <c r="L87" s="18"/>
      <c r="M87" s="66">
        <v>217552437</v>
      </c>
      <c r="N87" s="18"/>
      <c r="O87" s="13">
        <v>144399810</v>
      </c>
    </row>
    <row r="88" spans="1:15" ht="18.95" customHeight="1" x14ac:dyDescent="0.45">
      <c r="A88" s="2" t="s">
        <v>89</v>
      </c>
      <c r="I88" s="69">
        <v>-1544384</v>
      </c>
      <c r="J88" s="4"/>
      <c r="K88" s="20">
        <v>-260105</v>
      </c>
      <c r="M88" s="69">
        <v>-1544384</v>
      </c>
      <c r="O88" s="20">
        <v>-260105</v>
      </c>
    </row>
    <row r="89" spans="1:15" ht="3.95" customHeight="1" x14ac:dyDescent="0.45">
      <c r="I89" s="66"/>
      <c r="K89" s="13"/>
      <c r="M89" s="66"/>
      <c r="O89" s="13"/>
    </row>
    <row r="90" spans="1:15" ht="18.95" customHeight="1" x14ac:dyDescent="0.45">
      <c r="A90" s="1" t="s">
        <v>72</v>
      </c>
      <c r="I90" s="69">
        <f>SUM(I83:I88)</f>
        <v>1227313121</v>
      </c>
      <c r="K90" s="20">
        <f>SUM(K83:K88)</f>
        <v>1188493574</v>
      </c>
      <c r="M90" s="69">
        <f>SUM(M83:M88)</f>
        <v>1095087726</v>
      </c>
      <c r="O90" s="20">
        <f>SUM(O83:O88)</f>
        <v>1023219378</v>
      </c>
    </row>
    <row r="91" spans="1:15" ht="3.95" customHeight="1" x14ac:dyDescent="0.45">
      <c r="I91" s="66"/>
      <c r="K91" s="13"/>
      <c r="M91" s="66"/>
      <c r="O91" s="13"/>
    </row>
    <row r="92" spans="1:15" ht="18.95" customHeight="1" thickBot="1" x14ac:dyDescent="0.5">
      <c r="A92" s="1" t="s">
        <v>73</v>
      </c>
      <c r="I92" s="72">
        <f>SUM(I72+I90)</f>
        <v>2009040268</v>
      </c>
      <c r="K92" s="50">
        <f>SUM(K72+K90)</f>
        <v>1988735546</v>
      </c>
      <c r="M92" s="72">
        <f>SUM(M72+M90)</f>
        <v>1762588289</v>
      </c>
      <c r="O92" s="50">
        <f>SUM(O72+O90)</f>
        <v>1738849092</v>
      </c>
    </row>
    <row r="93" spans="1:15" ht="6" customHeight="1" thickTop="1" x14ac:dyDescent="0.45">
      <c r="A93" s="1"/>
      <c r="I93" s="13"/>
      <c r="K93" s="13"/>
      <c r="M93" s="13"/>
      <c r="O93" s="13"/>
    </row>
    <row r="94" spans="1:15" s="9" customFormat="1" ht="21.95" customHeight="1" x14ac:dyDescent="0.45">
      <c r="A94" s="6" t="str">
        <f>+A41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94" s="6"/>
      <c r="C94" s="6"/>
      <c r="D94" s="6"/>
      <c r="E94" s="6"/>
      <c r="F94" s="6"/>
      <c r="G94" s="7"/>
      <c r="H94" s="8"/>
      <c r="I94" s="17"/>
      <c r="J94" s="17"/>
      <c r="K94" s="17"/>
      <c r="L94" s="17"/>
      <c r="M94" s="17"/>
      <c r="N94" s="17"/>
      <c r="O94" s="17"/>
    </row>
  </sheetData>
  <mergeCells count="4">
    <mergeCell ref="M5:O5"/>
    <mergeCell ref="M46:O46"/>
    <mergeCell ref="I5:K5"/>
    <mergeCell ref="I46:K46"/>
  </mergeCells>
  <phoneticPr fontId="3" type="noConversion"/>
  <conditionalFormatting sqref="I6">
    <cfRule type="expression" dxfId="27" priority="20" stopIfTrue="1">
      <formula>#REF!&lt;&gt;""</formula>
    </cfRule>
  </conditionalFormatting>
  <conditionalFormatting sqref="M6">
    <cfRule type="expression" dxfId="26" priority="15" stopIfTrue="1">
      <formula>#REF!&lt;&gt;""</formula>
    </cfRule>
  </conditionalFormatting>
  <conditionalFormatting sqref="K6">
    <cfRule type="expression" dxfId="25" priority="8" stopIfTrue="1">
      <formula>#REF!&lt;&gt;""</formula>
    </cfRule>
  </conditionalFormatting>
  <conditionalFormatting sqref="K47">
    <cfRule type="expression" dxfId="24" priority="2" stopIfTrue="1">
      <formula>#REF!&lt;&gt;""</formula>
    </cfRule>
  </conditionalFormatting>
  <conditionalFormatting sqref="O47">
    <cfRule type="expression" dxfId="23" priority="1" stopIfTrue="1">
      <formula>#REF!&lt;&gt;""</formula>
    </cfRule>
  </conditionalFormatting>
  <conditionalFormatting sqref="M47">
    <cfRule type="expression" dxfId="22" priority="3" stopIfTrue="1">
      <formula>#REF!&lt;&gt;""</formula>
    </cfRule>
  </conditionalFormatting>
  <conditionalFormatting sqref="O6">
    <cfRule type="expression" dxfId="21" priority="6" stopIfTrue="1">
      <formula>#REF!&lt;&gt;""</formula>
    </cfRule>
  </conditionalFormatting>
  <conditionalFormatting sqref="I47">
    <cfRule type="expression" dxfId="20" priority="4" stopIfTrue="1">
      <formula>#REF!&lt;&gt;""</formula>
    </cfRule>
  </conditionalFormatting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topLeftCell="A43" zoomScale="115" zoomScaleNormal="115" zoomScaleSheetLayoutView="100" workbookViewId="0">
      <selection activeCell="R52" sqref="R52"/>
    </sheetView>
  </sheetViews>
  <sheetFormatPr defaultColWidth="9.33203125" defaultRowHeight="21.75" customHeight="1" x14ac:dyDescent="0.45"/>
  <cols>
    <col min="1" max="3" width="2.1640625" style="2" customWidth="1"/>
    <col min="4" max="4" width="19.83203125" style="2" customWidth="1"/>
    <col min="5" max="5" width="15.83203125" style="2" customWidth="1"/>
    <col min="6" max="6" width="1.83203125" style="2" customWidth="1"/>
    <col min="7" max="7" width="9" style="3" customWidth="1"/>
    <col min="8" max="8" width="0.6640625" style="4" customWidth="1"/>
    <col min="9" max="9" width="14.33203125" style="18" customWidth="1"/>
    <col min="10" max="10" width="0.6640625" style="18" customWidth="1"/>
    <col min="11" max="11" width="14.83203125" style="18" bestFit="1" customWidth="1"/>
    <col min="12" max="12" width="0.6640625" style="18" customWidth="1"/>
    <col min="13" max="13" width="14.33203125" style="18" customWidth="1"/>
    <col min="14" max="14" width="0.6640625" style="18" customWidth="1"/>
    <col min="15" max="15" width="14.83203125" style="18" bestFit="1" customWidth="1"/>
    <col min="16" max="16384" width="9.33203125" style="2"/>
  </cols>
  <sheetData>
    <row r="1" spans="1:15" ht="21.75" customHeight="1" x14ac:dyDescent="0.45">
      <c r="A1" s="1" t="s">
        <v>75</v>
      </c>
    </row>
    <row r="2" spans="1:15" ht="21.75" customHeight="1" x14ac:dyDescent="0.45">
      <c r="A2" s="1" t="s">
        <v>40</v>
      </c>
    </row>
    <row r="3" spans="1:15" s="9" customFormat="1" ht="21.75" customHeight="1" x14ac:dyDescent="0.45">
      <c r="A3" s="5" t="s">
        <v>149</v>
      </c>
      <c r="B3" s="6"/>
      <c r="C3" s="6"/>
      <c r="D3" s="6"/>
      <c r="E3" s="6"/>
      <c r="F3" s="6"/>
      <c r="G3" s="7"/>
      <c r="H3" s="8"/>
      <c r="I3" s="17"/>
      <c r="J3" s="17"/>
      <c r="K3" s="17"/>
      <c r="L3" s="17"/>
      <c r="M3" s="17"/>
      <c r="N3" s="17"/>
      <c r="O3" s="17"/>
    </row>
    <row r="4" spans="1:15" ht="18.95" customHeight="1" x14ac:dyDescent="0.45"/>
    <row r="5" spans="1:15" ht="18.95" customHeight="1" x14ac:dyDescent="0.45">
      <c r="I5" s="276" t="s">
        <v>99</v>
      </c>
      <c r="J5" s="276"/>
      <c r="K5" s="276"/>
      <c r="L5" s="45"/>
      <c r="M5" s="276" t="s">
        <v>98</v>
      </c>
      <c r="N5" s="276"/>
      <c r="O5" s="276"/>
    </row>
    <row r="6" spans="1:15" ht="18.95" customHeight="1" x14ac:dyDescent="0.45">
      <c r="G6" s="10"/>
      <c r="H6" s="11"/>
      <c r="I6" s="47" t="s">
        <v>148</v>
      </c>
      <c r="J6" s="47"/>
      <c r="K6" s="47" t="s">
        <v>96</v>
      </c>
      <c r="L6" s="47"/>
      <c r="M6" s="47" t="s">
        <v>148</v>
      </c>
      <c r="N6" s="47"/>
      <c r="O6" s="47" t="s">
        <v>96</v>
      </c>
    </row>
    <row r="7" spans="1:15" ht="18.95" customHeight="1" x14ac:dyDescent="0.45">
      <c r="G7" s="12" t="s">
        <v>1</v>
      </c>
      <c r="H7" s="11"/>
      <c r="I7" s="51" t="s">
        <v>12</v>
      </c>
      <c r="J7" s="54"/>
      <c r="K7" s="51" t="s">
        <v>12</v>
      </c>
      <c r="L7" s="54"/>
      <c r="M7" s="51" t="s">
        <v>12</v>
      </c>
      <c r="N7" s="54"/>
      <c r="O7" s="51" t="s">
        <v>12</v>
      </c>
    </row>
    <row r="8" spans="1:15" ht="6" customHeight="1" x14ac:dyDescent="0.45">
      <c r="G8" s="24"/>
      <c r="H8" s="2"/>
      <c r="I8" s="66"/>
      <c r="J8" s="55"/>
      <c r="K8" s="13"/>
      <c r="L8" s="55"/>
      <c r="M8" s="66"/>
      <c r="N8" s="55"/>
      <c r="O8" s="13"/>
    </row>
    <row r="9" spans="1:15" ht="18.95" customHeight="1" x14ac:dyDescent="0.45">
      <c r="A9" s="2" t="s">
        <v>165</v>
      </c>
      <c r="G9" s="3">
        <v>27</v>
      </c>
      <c r="H9" s="2"/>
      <c r="I9" s="147">
        <v>1743923824</v>
      </c>
      <c r="J9" s="148"/>
      <c r="K9" s="149">
        <v>1499966331</v>
      </c>
      <c r="L9" s="150"/>
      <c r="M9" s="147">
        <v>1539610528</v>
      </c>
      <c r="N9" s="151"/>
      <c r="O9" s="149">
        <v>1424994739</v>
      </c>
    </row>
    <row r="10" spans="1:15" ht="18.95" customHeight="1" x14ac:dyDescent="0.45">
      <c r="A10" s="2" t="s">
        <v>166</v>
      </c>
      <c r="G10" s="24">
        <v>28</v>
      </c>
      <c r="H10" s="2"/>
      <c r="I10" s="152">
        <v>-1352547174</v>
      </c>
      <c r="J10" s="148"/>
      <c r="K10" s="153">
        <v>-1186645072</v>
      </c>
      <c r="L10" s="150"/>
      <c r="M10" s="152">
        <v>-1139229415</v>
      </c>
      <c r="N10" s="154"/>
      <c r="O10" s="153">
        <v>-1115706838</v>
      </c>
    </row>
    <row r="11" spans="1:15" ht="6" customHeight="1" x14ac:dyDescent="0.45">
      <c r="G11" s="24"/>
      <c r="H11" s="2"/>
      <c r="I11" s="66"/>
      <c r="J11" s="55"/>
      <c r="K11" s="13"/>
      <c r="L11" s="55"/>
      <c r="M11" s="66"/>
      <c r="N11" s="55"/>
      <c r="O11" s="13"/>
    </row>
    <row r="12" spans="1:15" ht="18.95" customHeight="1" x14ac:dyDescent="0.45">
      <c r="A12" s="1" t="s">
        <v>15</v>
      </c>
      <c r="G12" s="24"/>
      <c r="H12" s="2"/>
      <c r="I12" s="66">
        <f>SUM(I9:I11)</f>
        <v>391376650</v>
      </c>
      <c r="J12" s="55"/>
      <c r="K12" s="13">
        <f>SUM(K9:K11)</f>
        <v>313321259</v>
      </c>
      <c r="L12" s="55"/>
      <c r="M12" s="66">
        <f>SUM(M9:M11)</f>
        <v>400381113</v>
      </c>
      <c r="N12" s="55"/>
      <c r="O12" s="13">
        <f>SUM(O9:O11)</f>
        <v>309287901</v>
      </c>
    </row>
    <row r="13" spans="1:15" ht="18.95" customHeight="1" x14ac:dyDescent="0.45">
      <c r="A13" s="2" t="s">
        <v>26</v>
      </c>
      <c r="G13" s="24">
        <v>29</v>
      </c>
      <c r="H13" s="2"/>
      <c r="I13" s="147">
        <v>20943685</v>
      </c>
      <c r="J13" s="148"/>
      <c r="K13" s="149">
        <v>28129430</v>
      </c>
      <c r="L13" s="150"/>
      <c r="M13" s="147">
        <v>20529832</v>
      </c>
      <c r="N13" s="154"/>
      <c r="O13" s="149">
        <v>27988362</v>
      </c>
    </row>
    <row r="14" spans="1:15" ht="18.95" customHeight="1" x14ac:dyDescent="0.45">
      <c r="A14" s="25" t="s">
        <v>127</v>
      </c>
      <c r="G14" s="24">
        <v>13</v>
      </c>
      <c r="H14" s="2"/>
      <c r="I14" s="152">
        <v>0</v>
      </c>
      <c r="J14" s="148"/>
      <c r="K14" s="153">
        <v>173119763</v>
      </c>
      <c r="L14" s="150"/>
      <c r="M14" s="152">
        <v>0</v>
      </c>
      <c r="N14" s="154"/>
      <c r="O14" s="153">
        <v>0</v>
      </c>
    </row>
    <row r="15" spans="1:15" ht="6" customHeight="1" x14ac:dyDescent="0.45">
      <c r="A15" s="25"/>
      <c r="G15" s="24"/>
      <c r="H15" s="2"/>
      <c r="I15" s="66"/>
      <c r="J15" s="49"/>
      <c r="K15" s="13"/>
      <c r="L15" s="49"/>
      <c r="M15" s="66"/>
      <c r="N15" s="49"/>
      <c r="O15" s="13"/>
    </row>
    <row r="16" spans="1:15" ht="18.95" customHeight="1" x14ac:dyDescent="0.45">
      <c r="A16" s="26" t="s">
        <v>21</v>
      </c>
      <c r="G16" s="24"/>
      <c r="H16" s="2"/>
      <c r="I16" s="66">
        <f>SUM(I12:I14)</f>
        <v>412320335</v>
      </c>
      <c r="J16" s="49"/>
      <c r="K16" s="13">
        <f>SUM(K12:K14)</f>
        <v>514570452</v>
      </c>
      <c r="L16" s="49"/>
      <c r="M16" s="66">
        <f>SUM(M12:M14)</f>
        <v>420910945</v>
      </c>
      <c r="N16" s="49"/>
      <c r="O16" s="13">
        <f>SUM(O12:O14)</f>
        <v>337276263</v>
      </c>
    </row>
    <row r="17" spans="1:15" ht="6" customHeight="1" x14ac:dyDescent="0.45">
      <c r="A17" s="25"/>
      <c r="G17" s="24"/>
      <c r="H17" s="2"/>
      <c r="I17" s="66"/>
      <c r="J17" s="49"/>
      <c r="K17" s="13"/>
      <c r="L17" s="49"/>
      <c r="M17" s="66"/>
      <c r="N17" s="49"/>
      <c r="O17" s="13"/>
    </row>
    <row r="18" spans="1:15" ht="18.95" customHeight="1" x14ac:dyDescent="0.45">
      <c r="A18" s="27" t="s">
        <v>30</v>
      </c>
      <c r="G18" s="24">
        <v>28</v>
      </c>
      <c r="H18" s="2"/>
      <c r="I18" s="155">
        <v>-155144885</v>
      </c>
      <c r="J18" s="148"/>
      <c r="K18" s="156">
        <v>-107309951</v>
      </c>
      <c r="L18" s="150"/>
      <c r="M18" s="155">
        <v>-145167704</v>
      </c>
      <c r="N18" s="151"/>
      <c r="O18" s="156">
        <v>-106165395</v>
      </c>
    </row>
    <row r="19" spans="1:15" s="9" customFormat="1" ht="18.95" customHeight="1" x14ac:dyDescent="0.45">
      <c r="A19" s="27" t="s">
        <v>16</v>
      </c>
      <c r="B19" s="27"/>
      <c r="G19" s="24">
        <v>28</v>
      </c>
      <c r="I19" s="157">
        <v>-116542671</v>
      </c>
      <c r="J19" s="158"/>
      <c r="K19" s="159">
        <v>-112409272</v>
      </c>
      <c r="L19" s="149"/>
      <c r="M19" s="157">
        <v>-99610485</v>
      </c>
      <c r="N19" s="160"/>
      <c r="O19" s="159">
        <v>-102319001</v>
      </c>
    </row>
    <row r="20" spans="1:15" s="9" customFormat="1" ht="18.95" customHeight="1" x14ac:dyDescent="0.45">
      <c r="A20" s="28" t="s">
        <v>62</v>
      </c>
      <c r="B20" s="28"/>
      <c r="G20" s="29">
        <v>30</v>
      </c>
      <c r="I20" s="147">
        <v>-15223872</v>
      </c>
      <c r="J20" s="158"/>
      <c r="K20" s="149">
        <v>-7360451</v>
      </c>
      <c r="L20" s="149"/>
      <c r="M20" s="147">
        <v>-16337611</v>
      </c>
      <c r="N20" s="160"/>
      <c r="O20" s="149">
        <v>-7263977</v>
      </c>
    </row>
    <row r="21" spans="1:15" s="9" customFormat="1" ht="18.95" customHeight="1" x14ac:dyDescent="0.45">
      <c r="A21" s="27" t="s">
        <v>95</v>
      </c>
      <c r="B21" s="27"/>
      <c r="G21" s="24">
        <v>31</v>
      </c>
      <c r="I21" s="152">
        <v>-16536063</v>
      </c>
      <c r="J21" s="158"/>
      <c r="K21" s="153">
        <v>-8918049</v>
      </c>
      <c r="L21" s="149"/>
      <c r="M21" s="152">
        <v>-15248598</v>
      </c>
      <c r="N21" s="160"/>
      <c r="O21" s="153">
        <v>-8838826</v>
      </c>
    </row>
    <row r="22" spans="1:15" ht="6" customHeight="1" x14ac:dyDescent="0.45">
      <c r="G22" s="24"/>
      <c r="H22" s="2"/>
      <c r="I22" s="66"/>
      <c r="J22" s="55"/>
      <c r="K22" s="13"/>
      <c r="L22" s="55"/>
      <c r="M22" s="66"/>
      <c r="N22" s="55"/>
      <c r="O22" s="13"/>
    </row>
    <row r="23" spans="1:15" ht="18.95" customHeight="1" x14ac:dyDescent="0.45">
      <c r="A23" s="26" t="s">
        <v>36</v>
      </c>
      <c r="G23" s="24"/>
      <c r="H23" s="2"/>
      <c r="I23" s="69">
        <f>SUM(I18:I22)</f>
        <v>-303447491</v>
      </c>
      <c r="J23" s="55"/>
      <c r="K23" s="20">
        <f>SUM(K18:K22)</f>
        <v>-235997723</v>
      </c>
      <c r="L23" s="55"/>
      <c r="M23" s="69">
        <f>SUM(M18:M22)</f>
        <v>-276364398</v>
      </c>
      <c r="N23" s="55"/>
      <c r="O23" s="20">
        <f>SUM(O18:O22)</f>
        <v>-224587199</v>
      </c>
    </row>
    <row r="24" spans="1:15" ht="6" customHeight="1" x14ac:dyDescent="0.45">
      <c r="G24" s="24"/>
      <c r="H24" s="2"/>
      <c r="I24" s="66"/>
      <c r="J24" s="55"/>
      <c r="K24" s="13"/>
      <c r="L24" s="55"/>
      <c r="M24" s="66"/>
      <c r="N24" s="55"/>
      <c r="O24" s="13"/>
    </row>
    <row r="25" spans="1:15" s="9" customFormat="1" ht="18.95" customHeight="1" x14ac:dyDescent="0.45">
      <c r="A25" s="26" t="s">
        <v>35</v>
      </c>
      <c r="G25" s="29"/>
      <c r="I25" s="66">
        <f>SUM(I16,I23)</f>
        <v>108872844</v>
      </c>
      <c r="J25" s="49"/>
      <c r="K25" s="13">
        <f>SUM(K16,K23)</f>
        <v>278572729</v>
      </c>
      <c r="L25" s="49"/>
      <c r="M25" s="66">
        <f>SUM(M16,M23)</f>
        <v>144546547</v>
      </c>
      <c r="N25" s="49"/>
      <c r="O25" s="13">
        <f>SUM(O16,O23)</f>
        <v>112689064</v>
      </c>
    </row>
    <row r="26" spans="1:15" s="9" customFormat="1" ht="18.95" customHeight="1" x14ac:dyDescent="0.45">
      <c r="A26" s="9" t="s">
        <v>69</v>
      </c>
      <c r="G26" s="24">
        <v>32</v>
      </c>
      <c r="I26" s="161">
        <v>-8769018</v>
      </c>
      <c r="J26" s="158"/>
      <c r="K26" s="162">
        <v>-4425800</v>
      </c>
      <c r="L26" s="149"/>
      <c r="M26" s="161">
        <v>-11393920</v>
      </c>
      <c r="N26" s="163"/>
      <c r="O26" s="162">
        <v>-3816331</v>
      </c>
    </row>
    <row r="27" spans="1:15" ht="6" customHeight="1" x14ac:dyDescent="0.45">
      <c r="G27" s="24"/>
      <c r="H27" s="2"/>
      <c r="I27" s="66"/>
      <c r="J27" s="55"/>
      <c r="K27" s="13"/>
      <c r="L27" s="55"/>
      <c r="M27" s="66"/>
      <c r="N27" s="55"/>
      <c r="O27" s="13"/>
    </row>
    <row r="28" spans="1:15" s="9" customFormat="1" ht="18.95" customHeight="1" x14ac:dyDescent="0.45">
      <c r="A28" s="26" t="s">
        <v>31</v>
      </c>
      <c r="I28" s="69">
        <f>SUM(I25:I26)</f>
        <v>100103826</v>
      </c>
      <c r="J28" s="49"/>
      <c r="K28" s="20">
        <f>SUM(K25:K26)</f>
        <v>274146929</v>
      </c>
      <c r="L28" s="49"/>
      <c r="M28" s="69">
        <f>SUM(M25:M26)</f>
        <v>133152627</v>
      </c>
      <c r="N28" s="49"/>
      <c r="O28" s="20">
        <f>SUM(O25:O26)</f>
        <v>108872733</v>
      </c>
    </row>
    <row r="29" spans="1:15" s="9" customFormat="1" ht="6" customHeight="1" x14ac:dyDescent="0.45">
      <c r="A29" s="26"/>
      <c r="I29" s="66"/>
      <c r="J29" s="49"/>
      <c r="K29" s="13"/>
      <c r="L29" s="49"/>
      <c r="M29" s="66"/>
      <c r="N29" s="49"/>
      <c r="O29" s="13"/>
    </row>
    <row r="30" spans="1:15" s="9" customFormat="1" ht="18.95" customHeight="1" x14ac:dyDescent="0.45">
      <c r="A30" s="26" t="s">
        <v>77</v>
      </c>
      <c r="I30" s="135"/>
      <c r="J30" s="13"/>
      <c r="K30" s="49"/>
      <c r="L30" s="13"/>
      <c r="M30" s="135"/>
      <c r="N30" s="49"/>
      <c r="O30" s="49"/>
    </row>
    <row r="31" spans="1:15" s="9" customFormat="1" ht="18.95" customHeight="1" x14ac:dyDescent="0.45">
      <c r="A31" s="9" t="s">
        <v>78</v>
      </c>
      <c r="I31" s="135"/>
      <c r="J31" s="13"/>
      <c r="K31" s="49"/>
      <c r="L31" s="13"/>
      <c r="M31" s="135"/>
      <c r="N31" s="49"/>
      <c r="O31" s="49"/>
    </row>
    <row r="32" spans="1:15" s="9" customFormat="1" ht="18.95" customHeight="1" x14ac:dyDescent="0.45">
      <c r="B32" s="9" t="s">
        <v>79</v>
      </c>
      <c r="I32" s="135"/>
      <c r="J32" s="13"/>
      <c r="K32" s="49"/>
      <c r="L32" s="13"/>
      <c r="M32" s="135"/>
      <c r="N32" s="49"/>
      <c r="O32" s="49"/>
    </row>
    <row r="33" spans="1:15" s="9" customFormat="1" ht="18.95" customHeight="1" x14ac:dyDescent="0.45">
      <c r="B33" s="9" t="s">
        <v>173</v>
      </c>
      <c r="I33" s="135"/>
      <c r="J33" s="13"/>
      <c r="K33" s="49"/>
      <c r="L33" s="13"/>
      <c r="M33" s="135"/>
      <c r="N33" s="49"/>
      <c r="O33" s="49"/>
    </row>
    <row r="34" spans="1:15" s="9" customFormat="1" ht="18.95" customHeight="1" x14ac:dyDescent="0.45">
      <c r="B34" s="9" t="s">
        <v>174</v>
      </c>
      <c r="I34" s="136">
        <v>-1284279</v>
      </c>
      <c r="J34" s="13"/>
      <c r="K34" s="130">
        <v>0</v>
      </c>
      <c r="L34" s="13"/>
      <c r="M34" s="136">
        <v>-1284279</v>
      </c>
      <c r="N34" s="49"/>
      <c r="O34" s="130">
        <v>0</v>
      </c>
    </row>
    <row r="35" spans="1:15" ht="5.0999999999999996" customHeight="1" x14ac:dyDescent="0.45">
      <c r="G35" s="24"/>
      <c r="H35" s="2"/>
      <c r="I35" s="135"/>
      <c r="J35" s="53"/>
      <c r="K35" s="49"/>
      <c r="L35" s="53"/>
      <c r="M35" s="135"/>
      <c r="N35" s="55"/>
      <c r="O35" s="49"/>
    </row>
    <row r="36" spans="1:15" s="9" customFormat="1" ht="18.95" customHeight="1" x14ac:dyDescent="0.45">
      <c r="A36" s="26" t="s">
        <v>196</v>
      </c>
      <c r="B36" s="131"/>
      <c r="I36" s="136">
        <f>SUM(I34:I35)</f>
        <v>-1284279</v>
      </c>
      <c r="J36" s="13"/>
      <c r="K36" s="130">
        <v>0</v>
      </c>
      <c r="L36" s="13"/>
      <c r="M36" s="136">
        <f>SUM(M34:M35)</f>
        <v>-1284279</v>
      </c>
      <c r="N36" s="49"/>
      <c r="O36" s="130">
        <v>0</v>
      </c>
    </row>
    <row r="37" spans="1:15" ht="5.0999999999999996" customHeight="1" x14ac:dyDescent="0.45">
      <c r="G37" s="24"/>
      <c r="H37" s="2"/>
      <c r="I37" s="135"/>
      <c r="J37" s="53"/>
      <c r="K37" s="49"/>
      <c r="L37" s="53"/>
      <c r="M37" s="135"/>
      <c r="N37" s="49"/>
      <c r="O37" s="49"/>
    </row>
    <row r="38" spans="1:15" s="9" customFormat="1" ht="18.95" customHeight="1" thickBot="1" x14ac:dyDescent="0.5">
      <c r="A38" s="26" t="s">
        <v>172</v>
      </c>
      <c r="I38" s="137">
        <f>SUM(I28,I34)</f>
        <v>98819547</v>
      </c>
      <c r="J38" s="13"/>
      <c r="K38" s="133">
        <f>SUM(K28,K34)</f>
        <v>274146929</v>
      </c>
      <c r="L38" s="13"/>
      <c r="M38" s="137">
        <f>SUM(M28,M34)</f>
        <v>131868348</v>
      </c>
      <c r="N38" s="49"/>
      <c r="O38" s="133">
        <f>SUM(O28,O34)</f>
        <v>108872733</v>
      </c>
    </row>
    <row r="39" spans="1:15" ht="5.0999999999999996" customHeight="1" thickTop="1" x14ac:dyDescent="0.45">
      <c r="G39" s="24"/>
      <c r="H39" s="2"/>
      <c r="I39" s="135"/>
      <c r="J39" s="53"/>
      <c r="K39" s="49"/>
      <c r="L39" s="53"/>
      <c r="M39" s="135"/>
      <c r="N39" s="49"/>
      <c r="O39" s="49"/>
    </row>
    <row r="40" spans="1:15" s="9" customFormat="1" ht="18.95" customHeight="1" x14ac:dyDescent="0.45">
      <c r="A40" s="26" t="s">
        <v>175</v>
      </c>
      <c r="G40" s="22"/>
      <c r="H40" s="23"/>
      <c r="I40" s="138"/>
      <c r="J40" s="52"/>
      <c r="K40" s="56"/>
      <c r="L40" s="52"/>
      <c r="M40" s="138"/>
      <c r="N40" s="49"/>
      <c r="O40" s="56"/>
    </row>
    <row r="41" spans="1:15" s="9" customFormat="1" ht="18.95" customHeight="1" thickBot="1" x14ac:dyDescent="0.5">
      <c r="A41" s="9" t="s">
        <v>176</v>
      </c>
      <c r="G41" s="22"/>
      <c r="H41" s="23"/>
      <c r="I41" s="75">
        <f>SUM(I28)</f>
        <v>100103826</v>
      </c>
      <c r="J41" s="52"/>
      <c r="K41" s="133">
        <f>K28</f>
        <v>274146929</v>
      </c>
      <c r="L41" s="52"/>
      <c r="M41" s="75">
        <f>SUM(M28)</f>
        <v>133152627</v>
      </c>
      <c r="N41" s="49"/>
      <c r="O41" s="133">
        <f>O28</f>
        <v>108872733</v>
      </c>
    </row>
    <row r="42" spans="1:15" s="9" customFormat="1" ht="5.0999999999999996" customHeight="1" thickTop="1" x14ac:dyDescent="0.45">
      <c r="G42" s="22"/>
      <c r="H42" s="23"/>
      <c r="I42" s="138"/>
      <c r="J42" s="52"/>
      <c r="K42" s="56"/>
      <c r="L42" s="52"/>
      <c r="M42" s="138"/>
      <c r="N42" s="49"/>
      <c r="O42" s="56"/>
    </row>
    <row r="43" spans="1:15" s="9" customFormat="1" ht="18.95" customHeight="1" thickBot="1" x14ac:dyDescent="0.5">
      <c r="A43" s="9" t="s">
        <v>177</v>
      </c>
      <c r="G43" s="22"/>
      <c r="H43" s="23"/>
      <c r="I43" s="137">
        <v>0</v>
      </c>
      <c r="J43" s="13"/>
      <c r="K43" s="132">
        <v>0</v>
      </c>
      <c r="L43" s="13"/>
      <c r="M43" s="137">
        <v>0</v>
      </c>
      <c r="N43" s="49"/>
      <c r="O43" s="132">
        <v>0</v>
      </c>
    </row>
    <row r="44" spans="1:15" ht="5.0999999999999996" customHeight="1" thickTop="1" x14ac:dyDescent="0.45">
      <c r="G44" s="24"/>
      <c r="H44" s="2"/>
      <c r="I44" s="135"/>
      <c r="J44" s="53"/>
      <c r="K44" s="49"/>
      <c r="L44" s="53"/>
      <c r="M44" s="135"/>
      <c r="N44" s="55"/>
      <c r="O44" s="49"/>
    </row>
    <row r="45" spans="1:15" s="9" customFormat="1" ht="18.95" customHeight="1" x14ac:dyDescent="0.45">
      <c r="A45" s="26" t="s">
        <v>178</v>
      </c>
      <c r="G45" s="22"/>
      <c r="H45" s="23"/>
      <c r="I45" s="138"/>
      <c r="J45" s="52"/>
      <c r="K45" s="56"/>
      <c r="L45" s="52"/>
      <c r="M45" s="138"/>
      <c r="N45" s="52"/>
      <c r="O45" s="56"/>
    </row>
    <row r="46" spans="1:15" s="9" customFormat="1" ht="18.95" customHeight="1" thickBot="1" x14ac:dyDescent="0.5">
      <c r="A46" s="9" t="s">
        <v>176</v>
      </c>
      <c r="G46" s="22"/>
      <c r="H46" s="23"/>
      <c r="I46" s="75">
        <f>SUM(I38)</f>
        <v>98819547</v>
      </c>
      <c r="J46" s="52"/>
      <c r="K46" s="133">
        <f>K38</f>
        <v>274146929</v>
      </c>
      <c r="L46" s="52"/>
      <c r="M46" s="75">
        <f>SUM(M38)</f>
        <v>131868348</v>
      </c>
      <c r="N46" s="52"/>
      <c r="O46" s="133">
        <f>O38</f>
        <v>108872733</v>
      </c>
    </row>
    <row r="47" spans="1:15" s="9" customFormat="1" ht="5.0999999999999996" customHeight="1" thickTop="1" x14ac:dyDescent="0.45">
      <c r="G47" s="22"/>
      <c r="H47" s="23"/>
      <c r="I47" s="138"/>
      <c r="J47" s="52"/>
      <c r="K47" s="56"/>
      <c r="L47" s="52"/>
      <c r="M47" s="138"/>
      <c r="N47" s="52"/>
      <c r="O47" s="56"/>
    </row>
    <row r="48" spans="1:15" s="9" customFormat="1" ht="18.95" customHeight="1" thickBot="1" x14ac:dyDescent="0.5">
      <c r="A48" s="9" t="s">
        <v>177</v>
      </c>
      <c r="G48" s="22"/>
      <c r="H48" s="23"/>
      <c r="I48" s="137">
        <v>0</v>
      </c>
      <c r="J48" s="13"/>
      <c r="K48" s="132">
        <v>0</v>
      </c>
      <c r="L48" s="13"/>
      <c r="M48" s="137">
        <v>0</v>
      </c>
      <c r="N48" s="49"/>
      <c r="O48" s="132">
        <v>0</v>
      </c>
    </row>
    <row r="49" spans="1:15" ht="12" customHeight="1" thickTop="1" x14ac:dyDescent="0.45">
      <c r="G49" s="24"/>
      <c r="H49" s="2"/>
      <c r="I49" s="135"/>
      <c r="J49" s="53"/>
      <c r="K49" s="49"/>
      <c r="L49" s="53"/>
      <c r="M49" s="135"/>
      <c r="N49" s="55"/>
      <c r="O49" s="49"/>
    </row>
    <row r="50" spans="1:15" s="9" customFormat="1" ht="18.95" customHeight="1" x14ac:dyDescent="0.45">
      <c r="A50" s="26" t="s">
        <v>37</v>
      </c>
      <c r="G50" s="22">
        <v>33</v>
      </c>
      <c r="H50" s="23"/>
      <c r="I50" s="138"/>
      <c r="J50" s="52"/>
      <c r="K50" s="56"/>
      <c r="L50" s="52"/>
      <c r="M50" s="138"/>
      <c r="N50" s="52"/>
      <c r="O50" s="56"/>
    </row>
    <row r="51" spans="1:15" ht="7.5" customHeight="1" x14ac:dyDescent="0.45">
      <c r="G51" s="24"/>
      <c r="H51" s="2"/>
      <c r="I51" s="135"/>
      <c r="J51" s="53"/>
      <c r="K51" s="49"/>
      <c r="L51" s="53"/>
      <c r="M51" s="135"/>
      <c r="N51" s="55"/>
      <c r="O51" s="49"/>
    </row>
    <row r="52" spans="1:15" s="9" customFormat="1" ht="18.95" customHeight="1" thickBot="1" x14ac:dyDescent="0.5">
      <c r="A52" s="9" t="s">
        <v>58</v>
      </c>
      <c r="G52" s="22"/>
      <c r="H52" s="23"/>
      <c r="I52" s="139">
        <f>I28/300000000</f>
        <v>0.33367942</v>
      </c>
      <c r="J52" s="52"/>
      <c r="K52" s="134">
        <v>0.91</v>
      </c>
      <c r="L52" s="52"/>
      <c r="M52" s="139">
        <f>M28/300000000</f>
        <v>0.44384209000000002</v>
      </c>
      <c r="N52" s="52"/>
      <c r="O52" s="63">
        <v>0.36</v>
      </c>
    </row>
    <row r="53" spans="1:15" s="9" customFormat="1" ht="18.95" customHeight="1" thickTop="1" x14ac:dyDescent="0.45">
      <c r="G53" s="22"/>
      <c r="H53" s="23"/>
      <c r="I53" s="64"/>
      <c r="J53" s="52"/>
      <c r="K53" s="140"/>
      <c r="L53" s="52"/>
      <c r="M53" s="141"/>
      <c r="N53" s="52"/>
      <c r="O53" s="64"/>
    </row>
    <row r="54" spans="1:15" s="9" customFormat="1" ht="18.95" customHeight="1" x14ac:dyDescent="0.45">
      <c r="G54" s="22"/>
      <c r="H54" s="23"/>
      <c r="I54" s="64"/>
      <c r="J54" s="52"/>
      <c r="K54" s="140"/>
      <c r="L54" s="52"/>
      <c r="M54" s="141"/>
      <c r="N54" s="52"/>
      <c r="O54" s="64"/>
    </row>
    <row r="55" spans="1:15" ht="21.95" customHeight="1" x14ac:dyDescent="0.45">
      <c r="A55" s="6" t="str">
        <f>'6-7'!A41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55" s="6"/>
      <c r="C55" s="6"/>
      <c r="D55" s="6"/>
      <c r="E55" s="6"/>
      <c r="F55" s="6"/>
      <c r="G55" s="7"/>
      <c r="H55" s="8"/>
      <c r="I55" s="17"/>
      <c r="J55" s="17"/>
      <c r="K55" s="17"/>
      <c r="L55" s="17"/>
      <c r="M55" s="17"/>
      <c r="N55" s="17"/>
      <c r="O55" s="17"/>
    </row>
  </sheetData>
  <mergeCells count="2">
    <mergeCell ref="M5:O5"/>
    <mergeCell ref="I5:K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&amp;R&amp;"Arial Unicode MS,Regular"&amp;9&amp;P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topLeftCell="A4" zoomScale="115" zoomScaleNormal="115" workbookViewId="0">
      <selection activeCell="I13" sqref="I13"/>
    </sheetView>
  </sheetViews>
  <sheetFormatPr defaultColWidth="15.1640625" defaultRowHeight="18.75" x14ac:dyDescent="0.45"/>
  <cols>
    <col min="1" max="1" width="34.33203125" style="33" customWidth="1"/>
    <col min="2" max="2" width="9.83203125" style="42" customWidth="1"/>
    <col min="3" max="3" width="8.1640625" style="43" customWidth="1"/>
    <col min="4" max="4" width="0.6640625" style="43" customWidth="1"/>
    <col min="5" max="5" width="13.83203125" style="57" customWidth="1"/>
    <col min="6" max="6" width="0.6640625" style="57" customWidth="1"/>
    <col min="7" max="7" width="12.1640625" style="57" bestFit="1" customWidth="1"/>
    <col min="8" max="8" width="0.6640625" style="57" customWidth="1"/>
    <col min="9" max="9" width="19.83203125" style="58" customWidth="1"/>
    <col min="10" max="10" width="0.6640625" style="58" customWidth="1"/>
    <col min="11" max="11" width="13.33203125" style="58" customWidth="1"/>
    <col min="12" max="12" width="0.6640625" style="58" customWidth="1"/>
    <col min="13" max="13" width="26" style="58" customWidth="1"/>
    <col min="14" max="14" width="0.6640625" style="58" customWidth="1"/>
    <col min="15" max="15" width="13.33203125" style="58" customWidth="1"/>
    <col min="16" max="16" width="0.6640625" style="58" customWidth="1"/>
    <col min="17" max="17" width="14" style="58" customWidth="1"/>
    <col min="18" max="19" width="15.1640625" style="33"/>
    <col min="20" max="20" width="8" style="33" customWidth="1"/>
    <col min="21" max="21" width="15.1640625" style="33"/>
    <col min="22" max="22" width="7.33203125" style="33" customWidth="1"/>
    <col min="23" max="23" width="15.1640625" style="33"/>
    <col min="24" max="24" width="10.1640625" style="33" customWidth="1"/>
    <col min="25" max="25" width="15.1640625" style="33"/>
    <col min="26" max="26" width="8.83203125" style="33" customWidth="1"/>
    <col min="27" max="16384" width="15.1640625" style="33"/>
  </cols>
  <sheetData>
    <row r="1" spans="1:27" ht="21.75" customHeight="1" x14ac:dyDescent="0.45">
      <c r="A1" s="30" t="s">
        <v>75</v>
      </c>
      <c r="B1" s="31"/>
      <c r="C1" s="32"/>
      <c r="D1" s="32"/>
    </row>
    <row r="2" spans="1:27" ht="21.75" customHeight="1" x14ac:dyDescent="0.45">
      <c r="A2" s="277" t="s">
        <v>74</v>
      </c>
      <c r="B2" s="277"/>
      <c r="C2" s="277"/>
      <c r="D2" s="277"/>
      <c r="E2" s="277"/>
      <c r="F2" s="277"/>
      <c r="G2" s="277"/>
      <c r="H2" s="277"/>
    </row>
    <row r="3" spans="1:27" ht="21.75" customHeight="1" x14ac:dyDescent="0.45">
      <c r="A3" s="34" t="str">
        <f>+'8'!A3</f>
        <v>สำหรับปีสิ้นสุดวันที่ 31 ธันวาคม พ.ศ. 2562</v>
      </c>
      <c r="B3" s="35"/>
      <c r="C3" s="36"/>
      <c r="D3" s="36"/>
      <c r="E3" s="59"/>
      <c r="F3" s="59"/>
      <c r="G3" s="59"/>
      <c r="H3" s="59"/>
      <c r="I3" s="60"/>
      <c r="J3" s="60"/>
      <c r="K3" s="60"/>
      <c r="L3" s="60"/>
      <c r="M3" s="60"/>
      <c r="N3" s="60"/>
      <c r="O3" s="60"/>
      <c r="P3" s="60"/>
      <c r="Q3" s="60"/>
    </row>
    <row r="4" spans="1:27" s="39" customFormat="1" ht="21.75" customHeight="1" x14ac:dyDescent="0.45">
      <c r="A4" s="37"/>
      <c r="B4" s="38"/>
      <c r="C4" s="32"/>
      <c r="D4" s="32"/>
      <c r="E4" s="61"/>
      <c r="F4" s="61"/>
      <c r="G4" s="61"/>
      <c r="H4" s="61"/>
      <c r="I4" s="62"/>
      <c r="J4" s="62"/>
      <c r="K4" s="62"/>
      <c r="L4" s="62"/>
      <c r="M4" s="62"/>
      <c r="N4" s="62"/>
      <c r="O4" s="62"/>
      <c r="P4" s="62"/>
      <c r="Q4" s="62"/>
    </row>
    <row r="5" spans="1:27" s="196" customFormat="1" ht="20.100000000000001" customHeight="1" x14ac:dyDescent="0.45">
      <c r="A5" s="193"/>
      <c r="B5" s="194"/>
      <c r="C5" s="195"/>
      <c r="D5" s="195"/>
      <c r="E5" s="278" t="s">
        <v>120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27" s="196" customFormat="1" ht="20.100000000000001" customHeight="1" x14ac:dyDescent="0.45">
      <c r="A6" s="193"/>
      <c r="C6" s="197"/>
      <c r="D6" s="197"/>
      <c r="E6" s="279" t="s">
        <v>121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198"/>
      <c r="Q6" s="198"/>
    </row>
    <row r="7" spans="1:27" s="196" customFormat="1" ht="20.100000000000001" customHeight="1" x14ac:dyDescent="0.45">
      <c r="A7" s="193"/>
      <c r="C7" s="197"/>
      <c r="D7" s="197"/>
      <c r="E7" s="198"/>
      <c r="F7" s="198"/>
      <c r="G7" s="198"/>
      <c r="H7" s="198"/>
      <c r="I7" s="198"/>
      <c r="J7" s="198"/>
      <c r="K7" s="198"/>
      <c r="L7" s="198"/>
      <c r="M7" s="199" t="s">
        <v>80</v>
      </c>
      <c r="N7" s="198"/>
      <c r="O7" s="198"/>
      <c r="P7" s="198"/>
      <c r="Q7" s="198"/>
    </row>
    <row r="8" spans="1:27" s="196" customFormat="1" ht="20.100000000000001" customHeight="1" x14ac:dyDescent="0.45">
      <c r="A8" s="193"/>
      <c r="C8" s="197"/>
      <c r="D8" s="197"/>
      <c r="E8" s="198"/>
      <c r="F8" s="198"/>
      <c r="G8" s="198"/>
      <c r="H8" s="198"/>
      <c r="I8" s="198"/>
      <c r="J8" s="198"/>
      <c r="K8" s="198"/>
      <c r="L8" s="198"/>
      <c r="M8" s="200" t="s">
        <v>90</v>
      </c>
      <c r="N8" s="198"/>
      <c r="O8" s="198"/>
      <c r="P8" s="198"/>
      <c r="Q8" s="198"/>
    </row>
    <row r="9" spans="1:27" s="196" customFormat="1" ht="20.100000000000001" customHeight="1" x14ac:dyDescent="0.45">
      <c r="A9" s="193"/>
      <c r="C9" s="197"/>
      <c r="D9" s="197"/>
      <c r="E9" s="198"/>
      <c r="F9" s="198"/>
      <c r="G9" s="198"/>
      <c r="H9" s="198"/>
      <c r="I9" s="198"/>
      <c r="J9" s="198"/>
      <c r="K9" s="198"/>
      <c r="L9" s="198"/>
      <c r="M9" s="201" t="s">
        <v>108</v>
      </c>
      <c r="N9" s="198"/>
      <c r="O9" s="198"/>
      <c r="P9" s="198"/>
      <c r="Q9" s="198"/>
    </row>
    <row r="10" spans="1:27" s="202" customFormat="1" ht="20.100000000000001" customHeight="1" x14ac:dyDescent="0.45">
      <c r="B10" s="203"/>
      <c r="C10" s="203"/>
      <c r="D10" s="203"/>
      <c r="E10" s="204" t="s">
        <v>20</v>
      </c>
      <c r="F10" s="205"/>
      <c r="G10" s="205"/>
      <c r="H10" s="199"/>
      <c r="I10" s="278" t="s">
        <v>9</v>
      </c>
      <c r="J10" s="278"/>
      <c r="K10" s="278"/>
      <c r="L10" s="198"/>
      <c r="M10" s="199" t="s">
        <v>109</v>
      </c>
      <c r="N10" s="199"/>
      <c r="O10" s="199" t="s">
        <v>107</v>
      </c>
      <c r="P10" s="199"/>
      <c r="Q10" s="199"/>
    </row>
    <row r="11" spans="1:27" s="202" customFormat="1" ht="20.100000000000001" customHeight="1" x14ac:dyDescent="0.45">
      <c r="B11" s="203"/>
      <c r="C11" s="203"/>
      <c r="D11" s="203"/>
      <c r="E11" s="199" t="s">
        <v>110</v>
      </c>
      <c r="F11" s="199"/>
      <c r="G11" s="199" t="s">
        <v>111</v>
      </c>
      <c r="H11" s="199"/>
      <c r="I11" s="199" t="s">
        <v>112</v>
      </c>
      <c r="J11" s="199"/>
      <c r="K11" s="199"/>
      <c r="L11" s="199"/>
      <c r="M11" s="204" t="s">
        <v>113</v>
      </c>
      <c r="N11" s="199"/>
      <c r="O11" s="199" t="s">
        <v>118</v>
      </c>
      <c r="P11" s="199"/>
      <c r="Q11" s="199" t="s">
        <v>107</v>
      </c>
    </row>
    <row r="12" spans="1:27" s="196" customFormat="1" ht="20.100000000000001" customHeight="1" x14ac:dyDescent="0.45">
      <c r="B12" s="203"/>
      <c r="C12" s="206"/>
      <c r="D12" s="206"/>
      <c r="E12" s="199" t="s">
        <v>114</v>
      </c>
      <c r="F12" s="199"/>
      <c r="G12" s="199" t="s">
        <v>115</v>
      </c>
      <c r="H12" s="199"/>
      <c r="I12" s="199" t="s">
        <v>116</v>
      </c>
      <c r="J12" s="199"/>
      <c r="K12" s="199" t="s">
        <v>19</v>
      </c>
      <c r="L12" s="199"/>
      <c r="M12" s="199" t="s">
        <v>117</v>
      </c>
      <c r="N12" s="199"/>
      <c r="O12" s="199" t="s">
        <v>106</v>
      </c>
      <c r="P12" s="199"/>
      <c r="Q12" s="199" t="s">
        <v>118</v>
      </c>
    </row>
    <row r="13" spans="1:27" s="202" customFormat="1" ht="20.100000000000001" customHeight="1" x14ac:dyDescent="0.45">
      <c r="B13" s="203"/>
      <c r="C13" s="207" t="s">
        <v>1</v>
      </c>
      <c r="D13" s="206"/>
      <c r="E13" s="200" t="s">
        <v>24</v>
      </c>
      <c r="F13" s="199"/>
      <c r="G13" s="200" t="s">
        <v>24</v>
      </c>
      <c r="H13" s="199"/>
      <c r="I13" s="200" t="s">
        <v>24</v>
      </c>
      <c r="J13" s="199"/>
      <c r="K13" s="200" t="s">
        <v>24</v>
      </c>
      <c r="L13" s="199"/>
      <c r="M13" s="200" t="s">
        <v>24</v>
      </c>
      <c r="N13" s="199"/>
      <c r="O13" s="200" t="s">
        <v>24</v>
      </c>
      <c r="P13" s="199"/>
      <c r="Q13" s="200" t="s">
        <v>24</v>
      </c>
    </row>
    <row r="14" spans="1:27" s="202" customFormat="1" ht="8.1" customHeight="1" x14ac:dyDescent="0.45">
      <c r="B14" s="195"/>
      <c r="C14" s="195"/>
      <c r="D14" s="195"/>
      <c r="E14" s="205"/>
      <c r="F14" s="205"/>
      <c r="G14" s="205"/>
      <c r="H14" s="208"/>
      <c r="I14" s="208"/>
      <c r="J14" s="205"/>
      <c r="K14" s="205"/>
      <c r="L14" s="205"/>
      <c r="M14" s="205"/>
      <c r="N14" s="205"/>
      <c r="O14" s="208"/>
      <c r="P14" s="205"/>
      <c r="Q14" s="208"/>
    </row>
    <row r="15" spans="1:27" s="202" customFormat="1" ht="20.100000000000001" customHeight="1" x14ac:dyDescent="0.45">
      <c r="A15" s="209" t="s">
        <v>119</v>
      </c>
      <c r="B15" s="195"/>
      <c r="C15" s="195"/>
      <c r="D15" s="195"/>
      <c r="E15" s="208">
        <v>300000000</v>
      </c>
      <c r="F15" s="210"/>
      <c r="G15" s="208">
        <v>549079673</v>
      </c>
      <c r="H15" s="210"/>
      <c r="I15" s="208">
        <v>30000000</v>
      </c>
      <c r="J15" s="210"/>
      <c r="K15" s="205">
        <v>131527077</v>
      </c>
      <c r="L15" s="210"/>
      <c r="M15" s="205">
        <v>-260105</v>
      </c>
      <c r="N15" s="208"/>
      <c r="O15" s="211">
        <f>SUM(E15:M15)</f>
        <v>1010346645</v>
      </c>
      <c r="P15" s="208"/>
      <c r="Q15" s="212">
        <f>SUM(O15:O15)</f>
        <v>1010346645</v>
      </c>
      <c r="S15" s="213"/>
      <c r="T15" s="213"/>
      <c r="U15" s="213"/>
      <c r="V15" s="213"/>
      <c r="W15" s="213"/>
      <c r="X15" s="213"/>
      <c r="Y15" s="213"/>
      <c r="Z15" s="213"/>
      <c r="AA15" s="213"/>
    </row>
    <row r="16" spans="1:27" s="202" customFormat="1" ht="20.100000000000001" customHeight="1" x14ac:dyDescent="0.45">
      <c r="A16" s="209" t="s">
        <v>97</v>
      </c>
      <c r="B16" s="195"/>
      <c r="C16" s="195"/>
      <c r="D16" s="195"/>
      <c r="E16" s="210"/>
      <c r="F16" s="210"/>
      <c r="G16" s="210"/>
      <c r="H16" s="210"/>
      <c r="I16" s="214"/>
      <c r="J16" s="210"/>
      <c r="K16" s="212"/>
      <c r="L16" s="210"/>
      <c r="M16" s="205"/>
      <c r="N16" s="208"/>
      <c r="O16" s="211"/>
      <c r="P16" s="208"/>
      <c r="Q16" s="212"/>
      <c r="S16" s="215"/>
      <c r="T16" s="215"/>
      <c r="U16" s="215"/>
      <c r="V16" s="215"/>
      <c r="W16" s="215"/>
      <c r="X16" s="215"/>
      <c r="Y16" s="215"/>
      <c r="Z16" s="215"/>
      <c r="AA16" s="215"/>
    </row>
    <row r="17" spans="1:27" s="202" customFormat="1" ht="20.100000000000001" customHeight="1" x14ac:dyDescent="0.45">
      <c r="A17" s="202" t="s">
        <v>14</v>
      </c>
      <c r="B17" s="195"/>
      <c r="C17" s="216">
        <v>26</v>
      </c>
      <c r="D17" s="195"/>
      <c r="E17" s="211">
        <v>0</v>
      </c>
      <c r="F17" s="210"/>
      <c r="G17" s="211">
        <v>0</v>
      </c>
      <c r="H17" s="210"/>
      <c r="I17" s="211">
        <v>0</v>
      </c>
      <c r="J17" s="210"/>
      <c r="K17" s="205">
        <v>-96000000</v>
      </c>
      <c r="L17" s="210"/>
      <c r="M17" s="217">
        <v>0</v>
      </c>
      <c r="N17" s="208"/>
      <c r="O17" s="211">
        <f>SUM(E17:M17)</f>
        <v>-96000000</v>
      </c>
      <c r="P17" s="208"/>
      <c r="Q17" s="212">
        <f>SUM(O17:O17)</f>
        <v>-96000000</v>
      </c>
      <c r="S17" s="215"/>
      <c r="T17" s="215"/>
      <c r="U17" s="215"/>
      <c r="V17" s="215"/>
      <c r="W17" s="215"/>
      <c r="X17" s="215"/>
      <c r="Y17" s="215"/>
      <c r="Z17" s="215"/>
      <c r="AA17" s="215"/>
    </row>
    <row r="18" spans="1:27" s="202" customFormat="1" ht="20.100000000000001" customHeight="1" x14ac:dyDescent="0.45">
      <c r="A18" s="202" t="s">
        <v>172</v>
      </c>
      <c r="B18" s="195"/>
      <c r="C18" s="195"/>
      <c r="D18" s="195"/>
      <c r="E18" s="218">
        <v>0</v>
      </c>
      <c r="F18" s="210"/>
      <c r="G18" s="218">
        <v>0</v>
      </c>
      <c r="H18" s="210"/>
      <c r="I18" s="218">
        <v>0</v>
      </c>
      <c r="J18" s="205"/>
      <c r="K18" s="219">
        <v>274146929</v>
      </c>
      <c r="L18" s="205"/>
      <c r="M18" s="220">
        <v>0</v>
      </c>
      <c r="N18" s="208"/>
      <c r="O18" s="218">
        <f>SUM(E18:M18)</f>
        <v>274146929</v>
      </c>
      <c r="P18" s="208"/>
      <c r="Q18" s="221">
        <f>SUM(O18:P18)</f>
        <v>274146929</v>
      </c>
    </row>
    <row r="19" spans="1:27" s="202" customFormat="1" ht="8.1" customHeight="1" x14ac:dyDescent="0.45">
      <c r="B19" s="195"/>
      <c r="C19" s="222"/>
      <c r="D19" s="222"/>
      <c r="E19" s="214"/>
      <c r="F19" s="223"/>
      <c r="G19" s="214"/>
      <c r="H19" s="214"/>
      <c r="I19" s="214"/>
      <c r="J19" s="224"/>
      <c r="K19" s="224"/>
      <c r="L19" s="224"/>
      <c r="M19" s="224"/>
      <c r="N19" s="223"/>
      <c r="O19" s="224"/>
      <c r="P19" s="223"/>
      <c r="Q19" s="224"/>
    </row>
    <row r="20" spans="1:27" s="202" customFormat="1" ht="20.100000000000001" customHeight="1" thickBot="1" x14ac:dyDescent="0.5">
      <c r="A20" s="209" t="s">
        <v>143</v>
      </c>
      <c r="B20" s="222"/>
      <c r="C20" s="222"/>
      <c r="D20" s="222"/>
      <c r="E20" s="225">
        <f>SUM(E15:E19)</f>
        <v>300000000</v>
      </c>
      <c r="F20" s="223"/>
      <c r="G20" s="225">
        <f>SUM(G15:G19)</f>
        <v>549079673</v>
      </c>
      <c r="H20" s="223"/>
      <c r="I20" s="225">
        <f>SUM(I15:I19)</f>
        <v>30000000</v>
      </c>
      <c r="J20" s="223"/>
      <c r="K20" s="225">
        <f>SUM(K15:K19)</f>
        <v>309674006</v>
      </c>
      <c r="L20" s="223"/>
      <c r="M20" s="225">
        <f>SUM(M15:M19)</f>
        <v>-260105</v>
      </c>
      <c r="N20" s="223"/>
      <c r="O20" s="226">
        <f>SUM(E20:N20)</f>
        <v>1188493574</v>
      </c>
      <c r="P20" s="223"/>
      <c r="Q20" s="227">
        <f>SUM(O20:P20)</f>
        <v>1188493574</v>
      </c>
    </row>
    <row r="21" spans="1:27" s="196" customFormat="1" ht="20.100000000000001" customHeight="1" thickTop="1" x14ac:dyDescent="0.45">
      <c r="A21" s="193"/>
      <c r="C21" s="197"/>
      <c r="D21" s="197"/>
      <c r="E21" s="228"/>
      <c r="F21" s="198"/>
      <c r="G21" s="228"/>
      <c r="H21" s="198"/>
      <c r="I21" s="228"/>
      <c r="J21" s="198"/>
      <c r="K21" s="228"/>
      <c r="L21" s="198"/>
      <c r="M21" s="228"/>
      <c r="N21" s="198"/>
      <c r="O21" s="228"/>
      <c r="P21" s="198"/>
      <c r="Q21" s="228"/>
    </row>
    <row r="22" spans="1:27" s="202" customFormat="1" ht="20.100000000000001" customHeight="1" x14ac:dyDescent="0.45">
      <c r="A22" s="209" t="s">
        <v>150</v>
      </c>
      <c r="B22" s="195"/>
      <c r="C22" s="195"/>
      <c r="D22" s="195"/>
      <c r="E22" s="229">
        <f>SUM(E20)</f>
        <v>300000000</v>
      </c>
      <c r="F22" s="210"/>
      <c r="G22" s="229">
        <f>SUM(G20)</f>
        <v>549079673</v>
      </c>
      <c r="H22" s="210"/>
      <c r="I22" s="229">
        <f>SUM(I20)</f>
        <v>30000000</v>
      </c>
      <c r="J22" s="210"/>
      <c r="K22" s="229">
        <f>SUM(K20)</f>
        <v>309674006</v>
      </c>
      <c r="L22" s="210"/>
      <c r="M22" s="229">
        <f>SUM(M20)</f>
        <v>-260105</v>
      </c>
      <c r="N22" s="208"/>
      <c r="O22" s="229">
        <f>SUM(O20)</f>
        <v>1188493574</v>
      </c>
      <c r="P22" s="208"/>
      <c r="Q22" s="229">
        <f>SUM(Q20)</f>
        <v>1188493574</v>
      </c>
      <c r="S22" s="213"/>
      <c r="T22" s="213"/>
      <c r="U22" s="213"/>
      <c r="V22" s="213"/>
      <c r="W22" s="213"/>
      <c r="X22" s="213"/>
      <c r="Y22" s="213"/>
      <c r="Z22" s="213"/>
      <c r="AA22" s="213"/>
    </row>
    <row r="23" spans="1:27" s="202" customFormat="1" ht="20.100000000000001" customHeight="1" x14ac:dyDescent="0.45">
      <c r="A23" s="209" t="s">
        <v>151</v>
      </c>
      <c r="B23" s="195"/>
      <c r="C23" s="195"/>
      <c r="D23" s="195"/>
      <c r="E23" s="230"/>
      <c r="F23" s="210"/>
      <c r="G23" s="230"/>
      <c r="H23" s="210"/>
      <c r="I23" s="231"/>
      <c r="J23" s="210"/>
      <c r="K23" s="232"/>
      <c r="L23" s="210"/>
      <c r="M23" s="233"/>
      <c r="N23" s="208"/>
      <c r="O23" s="234"/>
      <c r="P23" s="208"/>
      <c r="Q23" s="232"/>
      <c r="S23" s="215"/>
      <c r="T23" s="215"/>
      <c r="U23" s="215"/>
      <c r="V23" s="215"/>
      <c r="W23" s="215"/>
      <c r="X23" s="215"/>
      <c r="Y23" s="215"/>
      <c r="Z23" s="215"/>
      <c r="AA23" s="215"/>
    </row>
    <row r="24" spans="1:27" s="202" customFormat="1" ht="20.100000000000001" customHeight="1" x14ac:dyDescent="0.45">
      <c r="A24" s="202" t="s">
        <v>14</v>
      </c>
      <c r="B24" s="195"/>
      <c r="C24" s="216">
        <v>26</v>
      </c>
      <c r="D24" s="195"/>
      <c r="E24" s="234">
        <v>0</v>
      </c>
      <c r="F24" s="210"/>
      <c r="G24" s="234">
        <v>0</v>
      </c>
      <c r="H24" s="210"/>
      <c r="I24" s="234">
        <v>0</v>
      </c>
      <c r="J24" s="210"/>
      <c r="K24" s="233">
        <v>-60000000</v>
      </c>
      <c r="L24" s="210"/>
      <c r="M24" s="235">
        <v>0</v>
      </c>
      <c r="N24" s="208"/>
      <c r="O24" s="234">
        <f>SUM(E24:M24)</f>
        <v>-60000000</v>
      </c>
      <c r="P24" s="208"/>
      <c r="Q24" s="232">
        <f>SUM(O24:O24)</f>
        <v>-60000000</v>
      </c>
      <c r="S24" s="215"/>
      <c r="T24" s="215"/>
      <c r="U24" s="215"/>
      <c r="V24" s="215"/>
      <c r="W24" s="215"/>
      <c r="X24" s="215"/>
      <c r="Y24" s="215"/>
      <c r="Z24" s="215"/>
      <c r="AA24" s="215"/>
    </row>
    <row r="25" spans="1:27" s="202" customFormat="1" ht="20.100000000000001" customHeight="1" x14ac:dyDescent="0.45">
      <c r="A25" s="202" t="s">
        <v>172</v>
      </c>
      <c r="B25" s="195"/>
      <c r="C25" s="195"/>
      <c r="D25" s="195"/>
      <c r="E25" s="236">
        <v>0</v>
      </c>
      <c r="F25" s="210"/>
      <c r="G25" s="236">
        <v>0</v>
      </c>
      <c r="H25" s="210"/>
      <c r="I25" s="236">
        <v>0</v>
      </c>
      <c r="J25" s="205"/>
      <c r="K25" s="237">
        <f>'8'!I41</f>
        <v>100103826</v>
      </c>
      <c r="L25" s="205"/>
      <c r="M25" s="238">
        <f>'8'!I36</f>
        <v>-1284279</v>
      </c>
      <c r="N25" s="208"/>
      <c r="O25" s="236">
        <f>SUM(E25:M25)</f>
        <v>98819547</v>
      </c>
      <c r="P25" s="208"/>
      <c r="Q25" s="239">
        <f>SUM(O25:P25)</f>
        <v>98819547</v>
      </c>
    </row>
    <row r="26" spans="1:27" s="202" customFormat="1" ht="8.1" customHeight="1" x14ac:dyDescent="0.45">
      <c r="B26" s="195"/>
      <c r="C26" s="222"/>
      <c r="D26" s="222"/>
      <c r="E26" s="231"/>
      <c r="F26" s="223"/>
      <c r="G26" s="231"/>
      <c r="H26" s="214"/>
      <c r="I26" s="231"/>
      <c r="J26" s="224"/>
      <c r="K26" s="240"/>
      <c r="L26" s="224"/>
      <c r="M26" s="240"/>
      <c r="N26" s="223"/>
      <c r="O26" s="240"/>
      <c r="P26" s="223"/>
      <c r="Q26" s="240"/>
    </row>
    <row r="27" spans="1:27" s="202" customFormat="1" ht="20.100000000000001" customHeight="1" thickBot="1" x14ac:dyDescent="0.5">
      <c r="A27" s="209" t="s">
        <v>152</v>
      </c>
      <c r="B27" s="222"/>
      <c r="C27" s="222"/>
      <c r="D27" s="222"/>
      <c r="E27" s="241">
        <f>SUM(E22:E26)</f>
        <v>300000000</v>
      </c>
      <c r="F27" s="223"/>
      <c r="G27" s="241">
        <f>SUM(G22:G26)</f>
        <v>549079673</v>
      </c>
      <c r="H27" s="223"/>
      <c r="I27" s="241">
        <f>SUM(I22:I26)</f>
        <v>30000000</v>
      </c>
      <c r="J27" s="223"/>
      <c r="K27" s="241">
        <f>SUM(K22:K26)</f>
        <v>349777832</v>
      </c>
      <c r="L27" s="223"/>
      <c r="M27" s="241">
        <f>SUM(M22:M26)</f>
        <v>-1544384</v>
      </c>
      <c r="N27" s="223"/>
      <c r="O27" s="242">
        <f>SUM(E27:N27)</f>
        <v>1227313121</v>
      </c>
      <c r="P27" s="223"/>
      <c r="Q27" s="243">
        <f>SUM(O27:P27)</f>
        <v>1227313121</v>
      </c>
    </row>
    <row r="28" spans="1:27" s="39" customFormat="1" ht="6" customHeight="1" thickTop="1" x14ac:dyDescent="0.45">
      <c r="A28" s="37"/>
      <c r="C28" s="165"/>
      <c r="D28" s="165"/>
      <c r="E28" s="166"/>
      <c r="F28" s="166"/>
      <c r="G28" s="166"/>
      <c r="H28" s="166"/>
      <c r="I28" s="166"/>
      <c r="J28" s="166"/>
      <c r="K28" s="166"/>
      <c r="L28" s="166"/>
      <c r="M28" s="164"/>
      <c r="N28" s="166"/>
      <c r="O28" s="166"/>
      <c r="P28" s="166"/>
      <c r="Q28" s="166"/>
    </row>
    <row r="29" spans="1:27" ht="21.95" customHeight="1" x14ac:dyDescent="0.45">
      <c r="A29" s="40" t="str">
        <f>'6-7'!A41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29" s="41"/>
      <c r="C29" s="41"/>
      <c r="D29" s="41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</sheetData>
  <mergeCells count="4">
    <mergeCell ref="A2:H2"/>
    <mergeCell ref="E5:Q5"/>
    <mergeCell ref="E6:O6"/>
    <mergeCell ref="I10:K1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O15:Q20 K25 O24:Q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7" zoomScale="115" zoomScaleNormal="115" zoomScaleSheetLayoutView="100" workbookViewId="0">
      <selection activeCell="D12" sqref="D12"/>
    </sheetView>
  </sheetViews>
  <sheetFormatPr defaultColWidth="9.33203125" defaultRowHeight="21.75" customHeight="1" x14ac:dyDescent="0.45"/>
  <cols>
    <col min="1" max="3" width="1.83203125" style="33" customWidth="1"/>
    <col min="4" max="4" width="39.6640625" style="33" customWidth="1"/>
    <col min="5" max="5" width="9.83203125" style="3" customWidth="1"/>
    <col min="6" max="6" width="1" style="4" customWidth="1"/>
    <col min="7" max="7" width="18.1640625" style="14" bestFit="1" customWidth="1"/>
    <col min="8" max="8" width="1" style="18" customWidth="1"/>
    <col min="9" max="9" width="16.5" style="14" bestFit="1" customWidth="1"/>
    <col min="10" max="10" width="1" style="58" customWidth="1"/>
    <col min="11" max="11" width="14" style="57" bestFit="1" customWidth="1"/>
    <col min="12" max="12" width="1" style="18" customWidth="1"/>
    <col min="13" max="13" width="14.5" style="14" bestFit="1" customWidth="1"/>
    <col min="14" max="14" width="1" style="18" customWidth="1"/>
    <col min="15" max="15" width="28" style="14" bestFit="1" customWidth="1"/>
    <col min="16" max="16" width="1" style="58" customWidth="1"/>
    <col min="17" max="17" width="14.1640625" style="57" customWidth="1"/>
    <col min="18" max="16384" width="9.33203125" style="33"/>
  </cols>
  <sheetData>
    <row r="1" spans="1:17" ht="21.75" customHeight="1" x14ac:dyDescent="0.45">
      <c r="A1" s="30" t="s">
        <v>75</v>
      </c>
    </row>
    <row r="2" spans="1:17" ht="21.75" customHeight="1" x14ac:dyDescent="0.45">
      <c r="A2" s="30" t="s">
        <v>74</v>
      </c>
    </row>
    <row r="3" spans="1:17" s="39" customFormat="1" ht="21.75" customHeight="1" x14ac:dyDescent="0.45">
      <c r="A3" s="44" t="str">
        <f>+'9'!A3</f>
        <v>สำหรับปีสิ้นสุดวันที่ 31 ธันวาคม พ.ศ. 2562</v>
      </c>
      <c r="B3" s="40"/>
      <c r="C3" s="40"/>
      <c r="D3" s="40"/>
      <c r="E3" s="7"/>
      <c r="F3" s="8"/>
      <c r="G3" s="15"/>
      <c r="H3" s="17"/>
      <c r="I3" s="15"/>
      <c r="J3" s="60"/>
      <c r="K3" s="59"/>
      <c r="L3" s="17"/>
      <c r="M3" s="15"/>
      <c r="N3" s="17"/>
      <c r="O3" s="15"/>
      <c r="P3" s="60"/>
      <c r="Q3" s="59"/>
    </row>
    <row r="5" spans="1:17" s="202" customFormat="1" ht="20.100000000000001" customHeight="1" x14ac:dyDescent="0.45">
      <c r="E5" s="244"/>
      <c r="F5" s="245"/>
      <c r="G5" s="280" t="s">
        <v>98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1:17" s="202" customFormat="1" ht="20.100000000000001" customHeight="1" x14ac:dyDescent="0.45">
      <c r="E6" s="244"/>
      <c r="F6" s="245"/>
      <c r="G6" s="246"/>
      <c r="H6" s="246"/>
      <c r="I6" s="246"/>
      <c r="J6" s="246"/>
      <c r="K6" s="246"/>
      <c r="L6" s="246"/>
      <c r="M6" s="246"/>
      <c r="N6" s="246"/>
      <c r="O6" s="247" t="s">
        <v>80</v>
      </c>
      <c r="P6" s="246"/>
      <c r="Q6" s="246"/>
    </row>
    <row r="7" spans="1:17" s="202" customFormat="1" ht="20.100000000000001" customHeight="1" x14ac:dyDescent="0.45">
      <c r="E7" s="244"/>
      <c r="F7" s="245"/>
      <c r="G7" s="246"/>
      <c r="H7" s="246"/>
      <c r="I7" s="246"/>
      <c r="J7" s="246"/>
      <c r="K7" s="246"/>
      <c r="L7" s="246"/>
      <c r="M7" s="246"/>
      <c r="N7" s="246"/>
      <c r="O7" s="248" t="s">
        <v>90</v>
      </c>
      <c r="P7" s="246"/>
      <c r="Q7" s="246"/>
    </row>
    <row r="8" spans="1:17" s="202" customFormat="1" ht="20.100000000000001" customHeight="1" x14ac:dyDescent="0.45">
      <c r="E8" s="249"/>
      <c r="F8" s="250"/>
      <c r="G8" s="208"/>
      <c r="H8" s="251"/>
      <c r="I8" s="208"/>
      <c r="J8" s="246"/>
      <c r="K8" s="280" t="s">
        <v>9</v>
      </c>
      <c r="L8" s="280"/>
      <c r="M8" s="280"/>
      <c r="N8" s="246"/>
      <c r="O8" s="248" t="s">
        <v>108</v>
      </c>
      <c r="P8" s="246"/>
      <c r="Q8" s="247"/>
    </row>
    <row r="9" spans="1:17" s="202" customFormat="1" ht="20.100000000000001" customHeight="1" x14ac:dyDescent="0.45">
      <c r="E9" s="249"/>
      <c r="F9" s="250"/>
      <c r="G9" s="204" t="s">
        <v>20</v>
      </c>
      <c r="H9" s="251"/>
      <c r="I9" s="204"/>
      <c r="J9" s="246"/>
      <c r="K9" s="247" t="s">
        <v>32</v>
      </c>
      <c r="L9" s="246"/>
      <c r="M9" s="205"/>
      <c r="N9" s="246"/>
      <c r="O9" s="247" t="s">
        <v>88</v>
      </c>
      <c r="P9" s="246"/>
      <c r="Q9" s="247"/>
    </row>
    <row r="10" spans="1:17" s="202" customFormat="1" ht="20.100000000000001" customHeight="1" x14ac:dyDescent="0.45">
      <c r="E10" s="244"/>
      <c r="F10" s="250"/>
      <c r="G10" s="204" t="s">
        <v>122</v>
      </c>
      <c r="H10" s="251"/>
      <c r="I10" s="199" t="s">
        <v>76</v>
      </c>
      <c r="J10" s="208"/>
      <c r="K10" s="252" t="s">
        <v>123</v>
      </c>
      <c r="L10" s="253"/>
      <c r="M10" s="247"/>
      <c r="N10" s="253"/>
      <c r="O10" s="247" t="s">
        <v>87</v>
      </c>
      <c r="P10" s="204"/>
      <c r="Q10" s="204"/>
    </row>
    <row r="11" spans="1:17" s="202" customFormat="1" ht="20.100000000000001" customHeight="1" x14ac:dyDescent="0.45">
      <c r="E11" s="254"/>
      <c r="F11" s="250"/>
      <c r="G11" s="199" t="s">
        <v>124</v>
      </c>
      <c r="H11" s="251"/>
      <c r="I11" s="199" t="s">
        <v>82</v>
      </c>
      <c r="J11" s="223"/>
      <c r="K11" s="199" t="s">
        <v>125</v>
      </c>
      <c r="L11" s="255"/>
      <c r="M11" s="247" t="s">
        <v>19</v>
      </c>
      <c r="N11" s="255"/>
      <c r="O11" s="247" t="s">
        <v>126</v>
      </c>
      <c r="P11" s="199"/>
      <c r="Q11" s="199" t="s">
        <v>13</v>
      </c>
    </row>
    <row r="12" spans="1:17" s="202" customFormat="1" ht="20.100000000000001" customHeight="1" x14ac:dyDescent="0.45">
      <c r="E12" s="256" t="s">
        <v>1</v>
      </c>
      <c r="F12" s="245"/>
      <c r="G12" s="200" t="s">
        <v>24</v>
      </c>
      <c r="H12" s="253"/>
      <c r="I12" s="200" t="s">
        <v>24</v>
      </c>
      <c r="J12" s="208"/>
      <c r="K12" s="200" t="s">
        <v>24</v>
      </c>
      <c r="L12" s="208"/>
      <c r="M12" s="200" t="s">
        <v>24</v>
      </c>
      <c r="N12" s="208"/>
      <c r="O12" s="200" t="s">
        <v>24</v>
      </c>
      <c r="P12" s="208"/>
      <c r="Q12" s="200" t="s">
        <v>24</v>
      </c>
    </row>
    <row r="13" spans="1:17" s="202" customFormat="1" ht="6" customHeight="1" x14ac:dyDescent="0.45">
      <c r="E13" s="254"/>
      <c r="F13" s="245"/>
      <c r="G13" s="257"/>
      <c r="H13" s="253"/>
      <c r="I13" s="257"/>
      <c r="J13" s="223"/>
      <c r="K13" s="214"/>
      <c r="L13" s="258"/>
      <c r="M13" s="257"/>
      <c r="N13" s="258"/>
      <c r="O13" s="257"/>
      <c r="P13" s="223"/>
      <c r="Q13" s="214"/>
    </row>
    <row r="14" spans="1:17" s="202" customFormat="1" ht="20.100000000000001" customHeight="1" x14ac:dyDescent="0.45">
      <c r="A14" s="259" t="s">
        <v>155</v>
      </c>
      <c r="B14" s="209"/>
      <c r="E14" s="254"/>
      <c r="F14" s="245"/>
      <c r="G14" s="214">
        <v>300000000</v>
      </c>
      <c r="H14" s="253"/>
      <c r="I14" s="214">
        <v>549079673</v>
      </c>
      <c r="J14" s="223"/>
      <c r="K14" s="214">
        <v>30000000</v>
      </c>
      <c r="L14" s="223"/>
      <c r="M14" s="214">
        <v>131527077</v>
      </c>
      <c r="N14" s="223"/>
      <c r="O14" s="214">
        <v>-260105</v>
      </c>
      <c r="P14" s="223"/>
      <c r="Q14" s="214">
        <f>SUM(O14,M14,K14,I14,G14)</f>
        <v>1010346645</v>
      </c>
    </row>
    <row r="15" spans="1:17" s="202" customFormat="1" ht="20.100000000000001" customHeight="1" x14ac:dyDescent="0.45">
      <c r="A15" s="259" t="s">
        <v>97</v>
      </c>
      <c r="E15" s="244"/>
      <c r="F15" s="245"/>
      <c r="G15" s="260"/>
      <c r="H15" s="253"/>
      <c r="I15" s="260"/>
      <c r="J15" s="208"/>
      <c r="K15" s="205"/>
      <c r="L15" s="253"/>
      <c r="M15" s="260"/>
      <c r="N15" s="253"/>
      <c r="O15" s="260"/>
      <c r="P15" s="208"/>
      <c r="Q15" s="205"/>
    </row>
    <row r="16" spans="1:17" s="202" customFormat="1" ht="20.100000000000001" customHeight="1" x14ac:dyDescent="0.45">
      <c r="A16" s="261" t="s">
        <v>14</v>
      </c>
      <c r="E16" s="244">
        <v>26</v>
      </c>
      <c r="F16" s="245"/>
      <c r="G16" s="262">
        <v>0</v>
      </c>
      <c r="H16" s="262"/>
      <c r="I16" s="262">
        <v>0</v>
      </c>
      <c r="J16" s="208"/>
      <c r="K16" s="262">
        <v>0</v>
      </c>
      <c r="L16" s="253"/>
      <c r="M16" s="260">
        <v>-96000000</v>
      </c>
      <c r="N16" s="253"/>
      <c r="O16" s="262">
        <v>0</v>
      </c>
      <c r="P16" s="208"/>
      <c r="Q16" s="214">
        <f>SUM(O16,M16,K16,I16,G16)</f>
        <v>-96000000</v>
      </c>
    </row>
    <row r="17" spans="1:17" s="202" customFormat="1" ht="20.100000000000001" customHeight="1" x14ac:dyDescent="0.45">
      <c r="A17" s="261" t="s">
        <v>172</v>
      </c>
      <c r="C17" s="196"/>
      <c r="D17" s="196"/>
      <c r="E17" s="244"/>
      <c r="F17" s="263"/>
      <c r="G17" s="264">
        <v>0</v>
      </c>
      <c r="H17" s="262"/>
      <c r="I17" s="264">
        <v>0</v>
      </c>
      <c r="J17" s="205"/>
      <c r="K17" s="264">
        <v>0</v>
      </c>
      <c r="L17" s="208"/>
      <c r="M17" s="265">
        <v>108872733</v>
      </c>
      <c r="N17" s="208"/>
      <c r="O17" s="264">
        <v>0</v>
      </c>
      <c r="P17" s="208"/>
      <c r="Q17" s="266">
        <f>SUM(O17,M17,K17,I17,G17)</f>
        <v>108872733</v>
      </c>
    </row>
    <row r="18" spans="1:17" s="202" customFormat="1" ht="6" customHeight="1" x14ac:dyDescent="0.45">
      <c r="E18" s="244"/>
      <c r="F18" s="245"/>
      <c r="G18" s="257"/>
      <c r="H18" s="253"/>
      <c r="I18" s="257"/>
      <c r="J18" s="223"/>
      <c r="K18" s="214"/>
      <c r="L18" s="258"/>
      <c r="M18" s="257"/>
      <c r="N18" s="258"/>
      <c r="O18" s="257"/>
      <c r="P18" s="223"/>
      <c r="Q18" s="214"/>
    </row>
    <row r="19" spans="1:17" s="202" customFormat="1" ht="20.100000000000001" customHeight="1" thickBot="1" x14ac:dyDescent="0.5">
      <c r="A19" s="259" t="s">
        <v>156</v>
      </c>
      <c r="B19" s="209"/>
      <c r="E19" s="244"/>
      <c r="F19" s="245"/>
      <c r="G19" s="267">
        <f>SUM(G14:G17)</f>
        <v>300000000</v>
      </c>
      <c r="H19" s="253"/>
      <c r="I19" s="267">
        <f>SUM(I14:I17)</f>
        <v>549079673</v>
      </c>
      <c r="J19" s="208"/>
      <c r="K19" s="267">
        <f>SUM(K14:K17)</f>
        <v>30000000</v>
      </c>
      <c r="L19" s="208"/>
      <c r="M19" s="267">
        <f>SUM(M14:M17)</f>
        <v>144399810</v>
      </c>
      <c r="N19" s="208"/>
      <c r="O19" s="267">
        <f>SUM(O14:O17)</f>
        <v>-260105</v>
      </c>
      <c r="P19" s="208"/>
      <c r="Q19" s="267">
        <f>SUM(Q14:Q17)</f>
        <v>1023219378</v>
      </c>
    </row>
    <row r="20" spans="1:17" s="202" customFormat="1" ht="20.100000000000001" customHeight="1" thickTop="1" x14ac:dyDescent="0.45">
      <c r="A20" s="209"/>
      <c r="B20" s="209"/>
      <c r="E20" s="244"/>
      <c r="F20" s="245"/>
      <c r="G20" s="231"/>
      <c r="H20" s="253"/>
      <c r="I20" s="231"/>
      <c r="J20" s="208"/>
      <c r="K20" s="231"/>
      <c r="L20" s="208"/>
      <c r="M20" s="231"/>
      <c r="N20" s="208"/>
      <c r="O20" s="231"/>
      <c r="P20" s="208"/>
      <c r="Q20" s="231"/>
    </row>
    <row r="21" spans="1:17" s="202" customFormat="1" ht="20.100000000000001" customHeight="1" x14ac:dyDescent="0.45">
      <c r="A21" s="259" t="s">
        <v>153</v>
      </c>
      <c r="B21" s="209"/>
      <c r="E21" s="254"/>
      <c r="F21" s="245"/>
      <c r="G21" s="231">
        <f>SUM(G19)</f>
        <v>300000000</v>
      </c>
      <c r="H21" s="253"/>
      <c r="I21" s="231">
        <f>SUM(I19)</f>
        <v>549079673</v>
      </c>
      <c r="J21" s="223"/>
      <c r="K21" s="231">
        <f>SUM(K19)</f>
        <v>30000000</v>
      </c>
      <c r="L21" s="223"/>
      <c r="M21" s="231">
        <f>SUM(M19)</f>
        <v>144399810</v>
      </c>
      <c r="N21" s="223"/>
      <c r="O21" s="231">
        <f>SUM(O19)</f>
        <v>-260105</v>
      </c>
      <c r="P21" s="223"/>
      <c r="Q21" s="231">
        <f>SUM(Q19)</f>
        <v>1023219378</v>
      </c>
    </row>
    <row r="22" spans="1:17" s="202" customFormat="1" ht="20.100000000000001" customHeight="1" x14ac:dyDescent="0.45">
      <c r="A22" s="259" t="s">
        <v>151</v>
      </c>
      <c r="E22" s="244"/>
      <c r="F22" s="245"/>
      <c r="G22" s="268"/>
      <c r="H22" s="253"/>
      <c r="I22" s="268"/>
      <c r="J22" s="208"/>
      <c r="K22" s="233"/>
      <c r="L22" s="253"/>
      <c r="M22" s="268"/>
      <c r="N22" s="253"/>
      <c r="O22" s="268"/>
      <c r="P22" s="208"/>
      <c r="Q22" s="233"/>
    </row>
    <row r="23" spans="1:17" s="202" customFormat="1" ht="20.100000000000001" customHeight="1" x14ac:dyDescent="0.45">
      <c r="A23" s="261" t="s">
        <v>14</v>
      </c>
      <c r="E23" s="244">
        <v>26</v>
      </c>
      <c r="F23" s="245"/>
      <c r="G23" s="269">
        <v>0</v>
      </c>
      <c r="H23" s="262"/>
      <c r="I23" s="269">
        <v>0</v>
      </c>
      <c r="J23" s="208"/>
      <c r="K23" s="269">
        <v>0</v>
      </c>
      <c r="L23" s="253"/>
      <c r="M23" s="268">
        <v>-60000000</v>
      </c>
      <c r="N23" s="253"/>
      <c r="O23" s="269">
        <v>0</v>
      </c>
      <c r="P23" s="208"/>
      <c r="Q23" s="231">
        <f>SUM(O23,M23,K23,I23,G23)</f>
        <v>-60000000</v>
      </c>
    </row>
    <row r="24" spans="1:17" s="202" customFormat="1" ht="20.100000000000001" customHeight="1" x14ac:dyDescent="0.45">
      <c r="A24" s="261" t="s">
        <v>172</v>
      </c>
      <c r="C24" s="196"/>
      <c r="D24" s="196"/>
      <c r="E24" s="249"/>
      <c r="F24" s="263"/>
      <c r="G24" s="270">
        <v>0</v>
      </c>
      <c r="H24" s="262"/>
      <c r="I24" s="270">
        <v>0</v>
      </c>
      <c r="J24" s="205"/>
      <c r="K24" s="270">
        <v>0</v>
      </c>
      <c r="L24" s="208"/>
      <c r="M24" s="271">
        <f>'8'!M28</f>
        <v>133152627</v>
      </c>
      <c r="N24" s="208"/>
      <c r="O24" s="270">
        <f>'8'!M36</f>
        <v>-1284279</v>
      </c>
      <c r="P24" s="208"/>
      <c r="Q24" s="272">
        <f>SUM(O24,M24,K24,I24,G24)</f>
        <v>131868348</v>
      </c>
    </row>
    <row r="25" spans="1:17" s="202" customFormat="1" ht="6" customHeight="1" x14ac:dyDescent="0.45">
      <c r="E25" s="244"/>
      <c r="F25" s="245"/>
      <c r="G25" s="273"/>
      <c r="H25" s="253"/>
      <c r="I25" s="273"/>
      <c r="J25" s="223"/>
      <c r="K25" s="231"/>
      <c r="L25" s="258"/>
      <c r="M25" s="273"/>
      <c r="N25" s="258"/>
      <c r="O25" s="273"/>
      <c r="P25" s="223"/>
      <c r="Q25" s="231"/>
    </row>
    <row r="26" spans="1:17" s="202" customFormat="1" ht="20.100000000000001" customHeight="1" thickBot="1" x14ac:dyDescent="0.5">
      <c r="A26" s="259" t="s">
        <v>154</v>
      </c>
      <c r="B26" s="209"/>
      <c r="E26" s="244"/>
      <c r="F26" s="245"/>
      <c r="G26" s="274">
        <f>SUM(G21:G24)</f>
        <v>300000000</v>
      </c>
      <c r="H26" s="253"/>
      <c r="I26" s="274">
        <f>SUM(I21:I24)</f>
        <v>549079673</v>
      </c>
      <c r="J26" s="208"/>
      <c r="K26" s="274">
        <f>SUM(K21:K24)</f>
        <v>30000000</v>
      </c>
      <c r="L26" s="208"/>
      <c r="M26" s="274">
        <f>SUM(M21:M24)</f>
        <v>217552437</v>
      </c>
      <c r="N26" s="208"/>
      <c r="O26" s="274">
        <f>SUM(O21:O24)</f>
        <v>-1544384</v>
      </c>
      <c r="P26" s="208"/>
      <c r="Q26" s="274">
        <f>SUM(Q21:Q24)</f>
        <v>1095087726</v>
      </c>
    </row>
    <row r="27" spans="1:17" ht="17.100000000000001" customHeight="1" thickTop="1" x14ac:dyDescent="0.45">
      <c r="A27" s="1"/>
      <c r="B27" s="30"/>
      <c r="G27" s="61"/>
      <c r="I27" s="61"/>
      <c r="K27" s="61"/>
      <c r="L27" s="58"/>
      <c r="M27" s="61"/>
      <c r="N27" s="58"/>
      <c r="O27" s="61"/>
      <c r="Q27" s="61"/>
    </row>
    <row r="28" spans="1:17" ht="15.75" customHeight="1" x14ac:dyDescent="0.45">
      <c r="A28" s="1"/>
      <c r="B28" s="30"/>
      <c r="G28" s="61"/>
      <c r="I28" s="61"/>
      <c r="K28" s="61"/>
      <c r="L28" s="58"/>
      <c r="M28" s="61"/>
      <c r="N28" s="58"/>
      <c r="O28" s="61"/>
      <c r="Q28" s="61"/>
    </row>
    <row r="29" spans="1:17" s="39" customFormat="1" ht="21.95" customHeight="1" x14ac:dyDescent="0.45">
      <c r="A29" s="40" t="str">
        <f>'6-7'!A41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29" s="40"/>
      <c r="C29" s="40"/>
      <c r="D29" s="40"/>
      <c r="E29" s="7"/>
      <c r="F29" s="8"/>
      <c r="G29" s="15"/>
      <c r="H29" s="17"/>
      <c r="I29" s="15"/>
      <c r="J29" s="60"/>
      <c r="K29" s="59"/>
      <c r="L29" s="17"/>
      <c r="M29" s="15"/>
      <c r="N29" s="17"/>
      <c r="O29" s="15"/>
      <c r="P29" s="60"/>
      <c r="Q29" s="59"/>
    </row>
  </sheetData>
  <mergeCells count="2">
    <mergeCell ref="G5:Q5"/>
    <mergeCell ref="K8:M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2"/>
  <sheetViews>
    <sheetView tabSelected="1" topLeftCell="A37" zoomScale="115" zoomScaleNormal="115" workbookViewId="0">
      <selection activeCell="D42" sqref="D42"/>
    </sheetView>
  </sheetViews>
  <sheetFormatPr defaultColWidth="9.33203125" defaultRowHeight="15.95" customHeight="1" x14ac:dyDescent="0.35"/>
  <cols>
    <col min="1" max="3" width="1.33203125" style="80" customWidth="1"/>
    <col min="4" max="4" width="49" style="80" customWidth="1"/>
    <col min="5" max="5" width="8.33203125" style="80" customWidth="1"/>
    <col min="6" max="6" width="0.6640625" style="80" customWidth="1"/>
    <col min="7" max="7" width="12.33203125" style="102" customWidth="1"/>
    <col min="8" max="8" width="0.6640625" style="102" customWidth="1"/>
    <col min="9" max="9" width="12.6640625" style="102" bestFit="1" customWidth="1"/>
    <col min="10" max="10" width="0.6640625" style="102" customWidth="1"/>
    <col min="11" max="11" width="12.33203125" style="102" customWidth="1"/>
    <col min="12" max="12" width="0.6640625" style="102" customWidth="1"/>
    <col min="13" max="13" width="12.6640625" style="102" bestFit="1" customWidth="1"/>
    <col min="14" max="16384" width="9.33203125" style="80"/>
  </cols>
  <sheetData>
    <row r="1" spans="1:13" ht="21" customHeight="1" x14ac:dyDescent="0.4">
      <c r="A1" s="167" t="str">
        <f>'6-7'!A1</f>
        <v>บริษัท ไทยนิปปอนรับเบอร์อินดัสตรี้ จำกัด (มหาชน)</v>
      </c>
      <c r="B1" s="88"/>
      <c r="C1" s="88"/>
      <c r="D1" s="88"/>
      <c r="E1" s="77"/>
      <c r="F1" s="168"/>
      <c r="G1" s="95"/>
      <c r="H1" s="95"/>
      <c r="I1" s="95"/>
      <c r="J1" s="95"/>
      <c r="K1" s="95"/>
      <c r="L1" s="95"/>
      <c r="M1" s="95"/>
    </row>
    <row r="2" spans="1:13" ht="21" customHeight="1" x14ac:dyDescent="0.4">
      <c r="A2" s="169" t="s">
        <v>44</v>
      </c>
      <c r="B2" s="169"/>
      <c r="C2" s="169"/>
      <c r="D2" s="169"/>
      <c r="E2" s="89"/>
      <c r="F2" s="170"/>
      <c r="G2" s="171"/>
      <c r="H2" s="171"/>
      <c r="I2" s="171"/>
      <c r="J2" s="171"/>
      <c r="K2" s="171"/>
      <c r="L2" s="171"/>
      <c r="M2" s="171"/>
    </row>
    <row r="3" spans="1:13" ht="21" customHeight="1" x14ac:dyDescent="0.4">
      <c r="A3" s="172" t="str">
        <f>'8'!A3</f>
        <v>สำหรับปีสิ้นสุดวันที่ 31 ธันวาคม พ.ศ. 2562</v>
      </c>
      <c r="B3" s="172"/>
      <c r="C3" s="172"/>
      <c r="D3" s="172"/>
      <c r="E3" s="173"/>
      <c r="F3" s="174"/>
      <c r="G3" s="175"/>
      <c r="H3" s="175"/>
      <c r="I3" s="175"/>
      <c r="J3" s="175"/>
      <c r="K3" s="175"/>
      <c r="L3" s="175"/>
      <c r="M3" s="175"/>
    </row>
    <row r="4" spans="1:13" ht="15" customHeight="1" x14ac:dyDescent="0.35">
      <c r="A4" s="76"/>
      <c r="B4" s="76"/>
      <c r="C4" s="76"/>
      <c r="D4" s="76"/>
      <c r="E4" s="77"/>
      <c r="F4" s="78"/>
      <c r="G4" s="83"/>
      <c r="H4" s="82"/>
      <c r="I4" s="83"/>
      <c r="J4" s="83"/>
      <c r="K4" s="83"/>
      <c r="L4" s="83"/>
      <c r="M4" s="83"/>
    </row>
    <row r="5" spans="1:13" ht="18" customHeight="1" x14ac:dyDescent="0.4">
      <c r="A5" s="76"/>
      <c r="B5" s="76"/>
      <c r="C5" s="76"/>
      <c r="D5" s="76"/>
      <c r="E5" s="77"/>
      <c r="F5" s="78"/>
      <c r="G5" s="282" t="s">
        <v>99</v>
      </c>
      <c r="H5" s="282"/>
      <c r="I5" s="282"/>
      <c r="J5" s="79"/>
      <c r="K5" s="282" t="s">
        <v>98</v>
      </c>
      <c r="L5" s="282"/>
      <c r="M5" s="282"/>
    </row>
    <row r="6" spans="1:13" ht="18" customHeight="1" x14ac:dyDescent="0.4">
      <c r="A6" s="76"/>
      <c r="B6" s="76"/>
      <c r="C6" s="76"/>
      <c r="D6" s="76"/>
      <c r="E6" s="77"/>
      <c r="F6" s="78"/>
      <c r="G6" s="81" t="s">
        <v>148</v>
      </c>
      <c r="H6" s="82"/>
      <c r="I6" s="81" t="s">
        <v>96</v>
      </c>
      <c r="J6" s="83"/>
      <c r="K6" s="81" t="s">
        <v>148</v>
      </c>
      <c r="L6" s="83"/>
      <c r="M6" s="81" t="s">
        <v>96</v>
      </c>
    </row>
    <row r="7" spans="1:13" ht="18" customHeight="1" x14ac:dyDescent="0.4">
      <c r="A7" s="76"/>
      <c r="B7" s="76"/>
      <c r="C7" s="76"/>
      <c r="D7" s="76"/>
      <c r="E7" s="84" t="s">
        <v>1</v>
      </c>
      <c r="F7" s="85"/>
      <c r="G7" s="86" t="s">
        <v>45</v>
      </c>
      <c r="H7" s="87"/>
      <c r="I7" s="86" t="s">
        <v>45</v>
      </c>
      <c r="J7" s="83"/>
      <c r="K7" s="86" t="s">
        <v>45</v>
      </c>
      <c r="L7" s="83"/>
      <c r="M7" s="86" t="s">
        <v>45</v>
      </c>
    </row>
    <row r="8" spans="1:13" ht="18" customHeight="1" x14ac:dyDescent="0.4">
      <c r="A8" s="88" t="s">
        <v>46</v>
      </c>
      <c r="B8" s="76"/>
      <c r="C8" s="76"/>
      <c r="D8" s="76"/>
      <c r="E8" s="89"/>
      <c r="F8" s="90"/>
      <c r="G8" s="115"/>
      <c r="H8" s="91"/>
      <c r="I8" s="91"/>
      <c r="J8" s="91"/>
      <c r="K8" s="115"/>
      <c r="L8" s="91"/>
      <c r="M8" s="91"/>
    </row>
    <row r="9" spans="1:13" ht="18" customHeight="1" x14ac:dyDescent="0.35">
      <c r="A9" s="76" t="s">
        <v>35</v>
      </c>
      <c r="B9" s="76"/>
      <c r="C9" s="76"/>
      <c r="D9" s="76"/>
      <c r="E9" s="89"/>
      <c r="F9" s="90"/>
      <c r="G9" s="116">
        <f>'8'!I25</f>
        <v>108872844</v>
      </c>
      <c r="H9" s="91"/>
      <c r="I9" s="92">
        <v>278572729</v>
      </c>
      <c r="J9" s="91"/>
      <c r="K9" s="116">
        <f>'8'!M25</f>
        <v>144546547</v>
      </c>
      <c r="L9" s="91"/>
      <c r="M9" s="92">
        <v>112689064</v>
      </c>
    </row>
    <row r="10" spans="1:13" ht="18" customHeight="1" x14ac:dyDescent="0.35">
      <c r="A10" s="76" t="s">
        <v>47</v>
      </c>
      <c r="B10" s="76"/>
      <c r="C10" s="76"/>
      <c r="D10" s="76"/>
      <c r="E10" s="89"/>
      <c r="F10" s="90"/>
      <c r="G10" s="115"/>
      <c r="H10" s="91"/>
      <c r="I10" s="91"/>
      <c r="J10" s="91"/>
      <c r="K10" s="115"/>
      <c r="L10" s="91"/>
      <c r="M10" s="91"/>
    </row>
    <row r="11" spans="1:13" ht="18" customHeight="1" x14ac:dyDescent="0.35">
      <c r="A11" s="76"/>
      <c r="B11" s="76" t="s">
        <v>48</v>
      </c>
      <c r="C11" s="76"/>
      <c r="D11" s="76"/>
      <c r="E11" s="89">
        <v>14</v>
      </c>
      <c r="F11" s="90"/>
      <c r="G11" s="176">
        <v>109922643</v>
      </c>
      <c r="H11" s="177"/>
      <c r="I11" s="177">
        <v>96429906</v>
      </c>
      <c r="J11" s="177"/>
      <c r="K11" s="176">
        <v>86154970</v>
      </c>
      <c r="L11" s="177"/>
      <c r="M11" s="177">
        <v>88746102</v>
      </c>
    </row>
    <row r="12" spans="1:13" ht="18" customHeight="1" x14ac:dyDescent="0.35">
      <c r="A12" s="76"/>
      <c r="B12" s="76" t="s">
        <v>49</v>
      </c>
      <c r="C12" s="76"/>
      <c r="D12" s="76"/>
      <c r="E12" s="89">
        <v>15</v>
      </c>
      <c r="F12" s="90"/>
      <c r="G12" s="176">
        <v>26198161</v>
      </c>
      <c r="H12" s="177"/>
      <c r="I12" s="177">
        <v>19273254</v>
      </c>
      <c r="J12" s="177"/>
      <c r="K12" s="176">
        <v>26134706</v>
      </c>
      <c r="L12" s="177"/>
      <c r="M12" s="177">
        <v>19252045</v>
      </c>
    </row>
    <row r="13" spans="1:13" ht="18" customHeight="1" x14ac:dyDescent="0.35">
      <c r="A13" s="76"/>
      <c r="B13" s="76" t="s">
        <v>127</v>
      </c>
      <c r="C13" s="76"/>
      <c r="D13" s="76"/>
      <c r="E13" s="89">
        <v>13</v>
      </c>
      <c r="F13" s="90"/>
      <c r="G13" s="176">
        <v>0</v>
      </c>
      <c r="H13" s="177"/>
      <c r="I13" s="177">
        <v>-173119763</v>
      </c>
      <c r="J13" s="177"/>
      <c r="K13" s="178">
        <v>0</v>
      </c>
      <c r="L13" s="177"/>
      <c r="M13" s="179">
        <v>0</v>
      </c>
    </row>
    <row r="14" spans="1:13" ht="18" customHeight="1" x14ac:dyDescent="0.35">
      <c r="A14" s="76"/>
      <c r="B14" s="76" t="s">
        <v>92</v>
      </c>
      <c r="C14" s="76"/>
      <c r="D14" s="76"/>
      <c r="E14" s="89"/>
      <c r="F14" s="90"/>
      <c r="G14" s="178">
        <v>232349</v>
      </c>
      <c r="H14" s="179"/>
      <c r="I14" s="179">
        <v>0</v>
      </c>
      <c r="J14" s="177"/>
      <c r="K14" s="178">
        <v>0</v>
      </c>
      <c r="L14" s="177"/>
      <c r="M14" s="179">
        <v>0</v>
      </c>
    </row>
    <row r="15" spans="1:13" ht="18" customHeight="1" x14ac:dyDescent="0.35">
      <c r="A15" s="76"/>
      <c r="B15" s="76" t="s">
        <v>180</v>
      </c>
      <c r="C15" s="76"/>
      <c r="D15" s="76"/>
      <c r="E15" s="89">
        <v>8</v>
      </c>
      <c r="F15" s="90"/>
      <c r="G15" s="176">
        <v>1687221</v>
      </c>
      <c r="H15" s="177"/>
      <c r="I15" s="177">
        <v>-416830</v>
      </c>
      <c r="J15" s="177"/>
      <c r="K15" s="176">
        <v>1687221</v>
      </c>
      <c r="L15" s="177"/>
      <c r="M15" s="177">
        <v>-18572</v>
      </c>
    </row>
    <row r="16" spans="1:13" ht="18" customHeight="1" x14ac:dyDescent="0.35">
      <c r="A16" s="76"/>
      <c r="B16" s="76" t="s">
        <v>145</v>
      </c>
      <c r="C16" s="76"/>
      <c r="D16" s="76"/>
      <c r="E16" s="89">
        <v>9</v>
      </c>
      <c r="F16" s="90"/>
      <c r="G16" s="176">
        <v>3212954</v>
      </c>
      <c r="H16" s="177"/>
      <c r="I16" s="177">
        <v>3050131</v>
      </c>
      <c r="J16" s="177"/>
      <c r="K16" s="176">
        <v>3212954</v>
      </c>
      <c r="L16" s="177"/>
      <c r="M16" s="177">
        <v>4621813</v>
      </c>
    </row>
    <row r="17" spans="1:13" ht="18" customHeight="1" x14ac:dyDescent="0.35">
      <c r="A17" s="76"/>
      <c r="B17" s="76" t="s">
        <v>129</v>
      </c>
      <c r="C17" s="76"/>
      <c r="D17" s="76"/>
      <c r="E17" s="89">
        <v>9</v>
      </c>
      <c r="F17" s="90"/>
      <c r="G17" s="176">
        <v>-4137598</v>
      </c>
      <c r="H17" s="177"/>
      <c r="I17" s="177">
        <v>5227723</v>
      </c>
      <c r="J17" s="177"/>
      <c r="K17" s="176">
        <v>-2821318</v>
      </c>
      <c r="L17" s="177"/>
      <c r="M17" s="177">
        <v>3825054</v>
      </c>
    </row>
    <row r="18" spans="1:13" ht="18" customHeight="1" x14ac:dyDescent="0.35">
      <c r="A18" s="76"/>
      <c r="B18" s="76" t="s">
        <v>93</v>
      </c>
      <c r="C18" s="76"/>
      <c r="D18" s="76"/>
      <c r="E18" s="89">
        <v>29</v>
      </c>
      <c r="F18" s="90"/>
      <c r="G18" s="176">
        <v>0</v>
      </c>
      <c r="H18" s="177"/>
      <c r="I18" s="177">
        <v>-310959</v>
      </c>
      <c r="J18" s="177"/>
      <c r="K18" s="178">
        <v>0</v>
      </c>
      <c r="L18" s="177"/>
      <c r="M18" s="179">
        <v>-310959</v>
      </c>
    </row>
    <row r="19" spans="1:13" ht="18" customHeight="1" x14ac:dyDescent="0.35">
      <c r="A19" s="76"/>
      <c r="B19" s="76" t="s">
        <v>189</v>
      </c>
      <c r="C19" s="76"/>
      <c r="D19" s="76"/>
      <c r="F19" s="90"/>
      <c r="G19" s="116"/>
      <c r="H19" s="91"/>
      <c r="I19" s="92"/>
      <c r="J19" s="91"/>
      <c r="K19" s="115"/>
      <c r="L19" s="91"/>
      <c r="M19" s="91"/>
    </row>
    <row r="20" spans="1:13" ht="18" customHeight="1" x14ac:dyDescent="0.35">
      <c r="A20" s="76"/>
      <c r="B20" s="76"/>
      <c r="C20" s="76" t="s">
        <v>167</v>
      </c>
      <c r="D20" s="76"/>
      <c r="E20" s="89">
        <v>29</v>
      </c>
      <c r="F20" s="90"/>
      <c r="G20" s="176">
        <v>-3197850</v>
      </c>
      <c r="H20" s="177"/>
      <c r="I20" s="177">
        <v>0</v>
      </c>
      <c r="J20" s="177"/>
      <c r="K20" s="176">
        <v>-3197850</v>
      </c>
      <c r="L20" s="177"/>
      <c r="M20" s="177">
        <v>0</v>
      </c>
    </row>
    <row r="21" spans="1:13" ht="18" customHeight="1" x14ac:dyDescent="0.35">
      <c r="A21" s="76"/>
      <c r="B21" s="76" t="s">
        <v>130</v>
      </c>
      <c r="C21" s="76"/>
      <c r="D21" s="76"/>
      <c r="E21" s="89">
        <v>23</v>
      </c>
      <c r="F21" s="90"/>
      <c r="G21" s="176">
        <v>17199981</v>
      </c>
      <c r="H21" s="177"/>
      <c r="I21" s="177">
        <v>3821416</v>
      </c>
      <c r="J21" s="177"/>
      <c r="K21" s="176">
        <v>15606190</v>
      </c>
      <c r="L21" s="177"/>
      <c r="M21" s="177">
        <v>4378888</v>
      </c>
    </row>
    <row r="22" spans="1:13" ht="18" customHeight="1" x14ac:dyDescent="0.35">
      <c r="A22" s="76"/>
      <c r="B22" s="76" t="s">
        <v>51</v>
      </c>
      <c r="C22" s="76"/>
      <c r="D22" s="76"/>
      <c r="E22" s="89">
        <v>29</v>
      </c>
      <c r="F22" s="90"/>
      <c r="G22" s="176">
        <v>-112802</v>
      </c>
      <c r="H22" s="177"/>
      <c r="I22" s="177">
        <v>-146342</v>
      </c>
      <c r="J22" s="177"/>
      <c r="K22" s="176">
        <v>-98099</v>
      </c>
      <c r="L22" s="177"/>
      <c r="M22" s="177">
        <v>-141468</v>
      </c>
    </row>
    <row r="23" spans="1:13" ht="18" customHeight="1" x14ac:dyDescent="0.35">
      <c r="A23" s="76"/>
      <c r="B23" s="76" t="s">
        <v>64</v>
      </c>
      <c r="C23" s="76"/>
      <c r="D23" s="76"/>
      <c r="E23" s="89">
        <v>30</v>
      </c>
      <c r="F23" s="90"/>
      <c r="G23" s="176">
        <v>-964031</v>
      </c>
      <c r="H23" s="177"/>
      <c r="I23" s="177">
        <v>622900</v>
      </c>
      <c r="J23" s="177"/>
      <c r="K23" s="176">
        <v>-964031</v>
      </c>
      <c r="L23" s="177"/>
      <c r="M23" s="177">
        <v>622900</v>
      </c>
    </row>
    <row r="24" spans="1:13" ht="18" customHeight="1" x14ac:dyDescent="0.35">
      <c r="A24" s="76"/>
      <c r="B24" s="76" t="s">
        <v>83</v>
      </c>
      <c r="C24" s="76"/>
      <c r="D24" s="76"/>
      <c r="E24" s="89">
        <v>30</v>
      </c>
      <c r="F24" s="90"/>
      <c r="G24" s="176">
        <v>14049</v>
      </c>
      <c r="H24" s="177"/>
      <c r="I24" s="177">
        <v>32259</v>
      </c>
      <c r="J24" s="177"/>
      <c r="K24" s="176">
        <v>14049</v>
      </c>
      <c r="L24" s="177"/>
      <c r="M24" s="177">
        <v>32259</v>
      </c>
    </row>
    <row r="25" spans="1:13" ht="18" customHeight="1" x14ac:dyDescent="0.35">
      <c r="A25" s="76"/>
      <c r="B25" s="76" t="s">
        <v>192</v>
      </c>
      <c r="C25" s="76"/>
      <c r="D25" s="76"/>
      <c r="E25" s="89"/>
      <c r="F25" s="90"/>
      <c r="G25" s="115"/>
      <c r="H25" s="91"/>
      <c r="I25" s="91"/>
      <c r="J25" s="91"/>
      <c r="K25" s="115"/>
      <c r="L25" s="91"/>
      <c r="M25" s="91"/>
    </row>
    <row r="26" spans="1:13" ht="18" customHeight="1" x14ac:dyDescent="0.35">
      <c r="A26" s="76"/>
      <c r="B26" s="76"/>
      <c r="C26" s="76" t="s">
        <v>193</v>
      </c>
      <c r="D26" s="76"/>
      <c r="E26" s="89"/>
      <c r="F26" s="90"/>
      <c r="G26" s="178">
        <v>0</v>
      </c>
      <c r="H26" s="179"/>
      <c r="I26" s="179">
        <v>6080000</v>
      </c>
      <c r="J26" s="177"/>
      <c r="K26" s="178">
        <v>0</v>
      </c>
      <c r="L26" s="177"/>
      <c r="M26" s="179">
        <v>6080000</v>
      </c>
    </row>
    <row r="27" spans="1:13" ht="18" customHeight="1" x14ac:dyDescent="0.35">
      <c r="A27" s="76"/>
      <c r="B27" s="76" t="s">
        <v>128</v>
      </c>
      <c r="C27" s="76"/>
      <c r="D27" s="76"/>
      <c r="E27" s="89"/>
      <c r="F27" s="90"/>
      <c r="G27" s="176">
        <v>0</v>
      </c>
      <c r="H27" s="177"/>
      <c r="I27" s="177">
        <v>-1500</v>
      </c>
      <c r="J27" s="177"/>
      <c r="K27" s="178">
        <v>0</v>
      </c>
      <c r="L27" s="177"/>
      <c r="M27" s="179">
        <v>-1500</v>
      </c>
    </row>
    <row r="28" spans="1:13" ht="18" customHeight="1" x14ac:dyDescent="0.35">
      <c r="A28" s="76"/>
      <c r="B28" s="76" t="s">
        <v>182</v>
      </c>
      <c r="C28" s="76"/>
      <c r="D28" s="76"/>
      <c r="E28" s="89">
        <v>31</v>
      </c>
      <c r="F28" s="96"/>
      <c r="G28" s="176"/>
      <c r="H28" s="177"/>
      <c r="I28" s="177"/>
      <c r="J28" s="177"/>
      <c r="K28" s="176"/>
      <c r="L28" s="177"/>
      <c r="M28" s="177"/>
    </row>
    <row r="29" spans="1:13" s="100" customFormat="1" ht="18" customHeight="1" x14ac:dyDescent="0.35">
      <c r="A29" s="98"/>
      <c r="B29" s="98"/>
      <c r="C29" s="99" t="s">
        <v>181</v>
      </c>
      <c r="D29" s="98"/>
      <c r="E29" s="89"/>
      <c r="F29" s="96"/>
      <c r="G29" s="176">
        <v>98486</v>
      </c>
      <c r="H29" s="177"/>
      <c r="I29" s="177">
        <v>76833</v>
      </c>
      <c r="J29" s="177"/>
      <c r="K29" s="178">
        <v>0</v>
      </c>
      <c r="L29" s="186"/>
      <c r="M29" s="179">
        <v>0</v>
      </c>
    </row>
    <row r="30" spans="1:13" s="100" customFormat="1" ht="18" customHeight="1" x14ac:dyDescent="0.35">
      <c r="A30" s="98"/>
      <c r="B30" s="98"/>
      <c r="C30" s="101" t="s">
        <v>183</v>
      </c>
      <c r="D30" s="98"/>
      <c r="E30" s="89"/>
      <c r="F30" s="96"/>
      <c r="G30" s="187">
        <v>16437577</v>
      </c>
      <c r="H30" s="179"/>
      <c r="I30" s="188">
        <v>8841216</v>
      </c>
      <c r="J30" s="177"/>
      <c r="K30" s="187">
        <v>15248598</v>
      </c>
      <c r="L30" s="177"/>
      <c r="M30" s="188">
        <v>8838826</v>
      </c>
    </row>
    <row r="31" spans="1:13" ht="3.95" customHeight="1" x14ac:dyDescent="0.35">
      <c r="A31" s="76"/>
      <c r="B31" s="76"/>
      <c r="C31" s="76"/>
      <c r="D31" s="76"/>
      <c r="E31" s="89"/>
      <c r="F31" s="90"/>
      <c r="G31" s="115"/>
      <c r="H31" s="91"/>
      <c r="I31" s="91"/>
      <c r="J31" s="91"/>
      <c r="K31" s="115"/>
      <c r="L31" s="91"/>
      <c r="M31" s="91"/>
    </row>
    <row r="32" spans="1:13" ht="18" customHeight="1" x14ac:dyDescent="0.35">
      <c r="A32" s="76" t="s">
        <v>52</v>
      </c>
      <c r="B32" s="76"/>
      <c r="C32" s="76"/>
      <c r="D32" s="76"/>
      <c r="E32" s="89"/>
      <c r="F32" s="90"/>
      <c r="G32" s="115">
        <f>SUM(G9:G30)</f>
        <v>275463984</v>
      </c>
      <c r="H32" s="91"/>
      <c r="I32" s="91">
        <f>SUM(I9:I30)</f>
        <v>248032973</v>
      </c>
      <c r="J32" s="91"/>
      <c r="K32" s="115">
        <f>SUM(K9:K30)</f>
        <v>285523937</v>
      </c>
      <c r="L32" s="91"/>
      <c r="M32" s="91">
        <f>SUM(M9:M30)</f>
        <v>248614452</v>
      </c>
    </row>
    <row r="33" spans="1:13" ht="18" customHeight="1" x14ac:dyDescent="0.35">
      <c r="A33" s="101" t="s">
        <v>131</v>
      </c>
      <c r="B33" s="76"/>
      <c r="C33" s="76"/>
      <c r="D33" s="76"/>
      <c r="E33" s="89"/>
      <c r="F33" s="90"/>
      <c r="G33" s="176">
        <v>-149742226</v>
      </c>
      <c r="H33" s="177"/>
      <c r="I33" s="177">
        <v>-110312441</v>
      </c>
      <c r="J33" s="177"/>
      <c r="K33" s="176">
        <v>-151798260</v>
      </c>
      <c r="L33" s="177"/>
      <c r="M33" s="177">
        <v>-108840551</v>
      </c>
    </row>
    <row r="34" spans="1:13" ht="18" customHeight="1" x14ac:dyDescent="0.35">
      <c r="A34" s="101" t="s">
        <v>132</v>
      </c>
      <c r="B34" s="76"/>
      <c r="C34" s="76"/>
      <c r="D34" s="76"/>
      <c r="E34" s="89"/>
      <c r="F34" s="90"/>
      <c r="G34" s="176">
        <v>-7631847</v>
      </c>
      <c r="H34" s="177"/>
      <c r="I34" s="177">
        <v>-31422210</v>
      </c>
      <c r="J34" s="177"/>
      <c r="K34" s="176">
        <v>-681600</v>
      </c>
      <c r="L34" s="177"/>
      <c r="M34" s="177">
        <v>-32048339</v>
      </c>
    </row>
    <row r="35" spans="1:13" ht="18" customHeight="1" x14ac:dyDescent="0.35">
      <c r="A35" s="101" t="s">
        <v>133</v>
      </c>
      <c r="B35" s="76"/>
      <c r="C35" s="76"/>
      <c r="D35" s="76"/>
      <c r="E35" s="89"/>
      <c r="F35" s="90"/>
      <c r="G35" s="176">
        <v>18670840</v>
      </c>
      <c r="H35" s="177"/>
      <c r="I35" s="177">
        <v>-22397992</v>
      </c>
      <c r="J35" s="177"/>
      <c r="K35" s="176">
        <v>17787227</v>
      </c>
      <c r="L35" s="177"/>
      <c r="M35" s="177">
        <v>-21970854</v>
      </c>
    </row>
    <row r="36" spans="1:13" ht="18" customHeight="1" x14ac:dyDescent="0.35">
      <c r="A36" s="101" t="s">
        <v>185</v>
      </c>
      <c r="B36" s="76"/>
      <c r="C36" s="76"/>
      <c r="D36" s="76"/>
      <c r="E36" s="89"/>
      <c r="F36" s="90"/>
      <c r="G36" s="176">
        <v>2000000</v>
      </c>
      <c r="H36" s="177"/>
      <c r="I36" s="177">
        <v>1000000</v>
      </c>
      <c r="J36" s="177"/>
      <c r="K36" s="178">
        <v>0</v>
      </c>
      <c r="L36" s="186"/>
      <c r="M36" s="179">
        <v>0</v>
      </c>
    </row>
    <row r="37" spans="1:13" ht="18" customHeight="1" x14ac:dyDescent="0.35">
      <c r="A37" s="101" t="s">
        <v>134</v>
      </c>
      <c r="B37" s="76"/>
      <c r="C37" s="76"/>
      <c r="D37" s="76"/>
      <c r="E37" s="89"/>
      <c r="F37" s="90"/>
      <c r="G37" s="176">
        <v>-41120</v>
      </c>
      <c r="H37" s="177"/>
      <c r="I37" s="177">
        <v>48191</v>
      </c>
      <c r="J37" s="177"/>
      <c r="K37" s="176">
        <v>2600</v>
      </c>
      <c r="L37" s="177"/>
      <c r="M37" s="177">
        <v>-139729</v>
      </c>
    </row>
    <row r="38" spans="1:13" ht="18" customHeight="1" x14ac:dyDescent="0.35">
      <c r="A38" s="101" t="s">
        <v>135</v>
      </c>
      <c r="B38" s="76"/>
      <c r="C38" s="76"/>
      <c r="D38" s="76"/>
      <c r="E38" s="89"/>
      <c r="F38" s="90"/>
      <c r="G38" s="176">
        <v>-17452609</v>
      </c>
      <c r="H38" s="177"/>
      <c r="I38" s="177">
        <v>6918276</v>
      </c>
      <c r="J38" s="177"/>
      <c r="K38" s="189">
        <v>-11689380</v>
      </c>
      <c r="L38" s="177"/>
      <c r="M38" s="190">
        <v>-5090868</v>
      </c>
    </row>
    <row r="39" spans="1:13" ht="18" customHeight="1" x14ac:dyDescent="0.35">
      <c r="A39" s="101" t="s">
        <v>136</v>
      </c>
      <c r="B39" s="76"/>
      <c r="C39" s="76"/>
      <c r="D39" s="76"/>
      <c r="E39" s="89"/>
      <c r="F39" s="90"/>
      <c r="G39" s="176">
        <v>432999</v>
      </c>
      <c r="H39" s="177"/>
      <c r="I39" s="177">
        <v>286825</v>
      </c>
      <c r="J39" s="177"/>
      <c r="K39" s="176">
        <v>337316</v>
      </c>
      <c r="L39" s="177"/>
      <c r="M39" s="177">
        <v>360990</v>
      </c>
    </row>
    <row r="40" spans="1:13" ht="18" customHeight="1" x14ac:dyDescent="0.35">
      <c r="A40" s="101" t="s">
        <v>65</v>
      </c>
      <c r="B40" s="76"/>
      <c r="C40" s="76"/>
      <c r="D40" s="76"/>
      <c r="E40" s="89"/>
      <c r="F40" s="90"/>
      <c r="G40" s="187">
        <v>-206647</v>
      </c>
      <c r="H40" s="179"/>
      <c r="I40" s="188">
        <v>-8576510</v>
      </c>
      <c r="J40" s="177"/>
      <c r="K40" s="187">
        <v>-206647</v>
      </c>
      <c r="L40" s="177"/>
      <c r="M40" s="188">
        <v>-8576510</v>
      </c>
    </row>
    <row r="41" spans="1:13" ht="3.95" customHeight="1" x14ac:dyDescent="0.35">
      <c r="A41" s="76"/>
      <c r="B41" s="76"/>
      <c r="C41" s="76"/>
      <c r="D41" s="76"/>
      <c r="E41" s="89"/>
      <c r="F41" s="90"/>
      <c r="G41" s="115"/>
      <c r="H41" s="91"/>
      <c r="I41" s="91"/>
      <c r="J41" s="91"/>
      <c r="K41" s="115"/>
      <c r="L41" s="91"/>
      <c r="M41" s="91"/>
    </row>
    <row r="42" spans="1:13" ht="18" customHeight="1" x14ac:dyDescent="0.35">
      <c r="A42" s="76" t="s">
        <v>194</v>
      </c>
      <c r="B42" s="76"/>
      <c r="C42" s="76"/>
      <c r="D42" s="76"/>
      <c r="E42" s="89"/>
      <c r="F42" s="90"/>
      <c r="G42" s="115">
        <f>SUM(G32:G40)</f>
        <v>121493374</v>
      </c>
      <c r="H42" s="91"/>
      <c r="I42" s="91">
        <f>SUM(I32:I40)</f>
        <v>83577112</v>
      </c>
      <c r="J42" s="91"/>
      <c r="K42" s="115">
        <f>SUM(K32:K40)</f>
        <v>139275193</v>
      </c>
      <c r="L42" s="91"/>
      <c r="M42" s="91">
        <f>SUM(M32:M40)</f>
        <v>72308591</v>
      </c>
    </row>
    <row r="43" spans="1:13" ht="18" customHeight="1" x14ac:dyDescent="0.35">
      <c r="A43" s="76" t="s">
        <v>168</v>
      </c>
      <c r="B43" s="76"/>
      <c r="C43" s="76"/>
      <c r="D43" s="76"/>
      <c r="E43" s="89"/>
      <c r="F43" s="90"/>
      <c r="G43" s="176">
        <v>37698</v>
      </c>
      <c r="H43" s="177"/>
      <c r="I43" s="177">
        <v>62229</v>
      </c>
      <c r="J43" s="177"/>
      <c r="K43" s="176">
        <v>22995</v>
      </c>
      <c r="L43" s="177"/>
      <c r="M43" s="177">
        <v>57355</v>
      </c>
    </row>
    <row r="44" spans="1:13" ht="18" customHeight="1" x14ac:dyDescent="0.35">
      <c r="A44" s="76" t="s">
        <v>53</v>
      </c>
      <c r="B44" s="76"/>
      <c r="C44" s="76"/>
      <c r="D44" s="76"/>
      <c r="E44" s="89"/>
      <c r="F44" s="90"/>
      <c r="G44" s="191">
        <v>-12221236</v>
      </c>
      <c r="H44" s="177"/>
      <c r="I44" s="192">
        <v>-9483380</v>
      </c>
      <c r="J44" s="177"/>
      <c r="K44" s="191">
        <v>-6195082</v>
      </c>
      <c r="L44" s="177"/>
      <c r="M44" s="192">
        <v>-7670738</v>
      </c>
    </row>
    <row r="45" spans="1:13" ht="6" customHeight="1" x14ac:dyDescent="0.35">
      <c r="A45" s="76"/>
      <c r="B45" s="76"/>
      <c r="C45" s="76"/>
      <c r="D45" s="76"/>
      <c r="E45" s="89"/>
      <c r="F45" s="90"/>
      <c r="G45" s="115"/>
      <c r="H45" s="91"/>
      <c r="I45" s="91"/>
      <c r="J45" s="91"/>
      <c r="K45" s="115"/>
      <c r="L45" s="91"/>
      <c r="M45" s="91"/>
    </row>
    <row r="46" spans="1:13" ht="18" customHeight="1" x14ac:dyDescent="0.35">
      <c r="A46" s="76" t="s">
        <v>190</v>
      </c>
      <c r="B46" s="76"/>
      <c r="C46" s="76"/>
      <c r="D46" s="76"/>
      <c r="E46" s="89"/>
      <c r="F46" s="90"/>
      <c r="G46" s="123">
        <f>SUM(G42:G44)</f>
        <v>109309836</v>
      </c>
      <c r="H46" s="91"/>
      <c r="I46" s="105">
        <f>SUM(I42:I44)</f>
        <v>74155961</v>
      </c>
      <c r="J46" s="91"/>
      <c r="K46" s="123">
        <f>SUM(K42:K44)</f>
        <v>133103106</v>
      </c>
      <c r="L46" s="91"/>
      <c r="M46" s="105">
        <f>SUM(M42:M44)</f>
        <v>64695208</v>
      </c>
    </row>
    <row r="47" spans="1:13" ht="18" customHeight="1" x14ac:dyDescent="0.35">
      <c r="A47" s="76"/>
      <c r="B47" s="76"/>
      <c r="C47" s="76"/>
      <c r="D47" s="76"/>
      <c r="E47" s="89"/>
      <c r="F47" s="90"/>
      <c r="G47" s="91"/>
      <c r="H47" s="91"/>
      <c r="I47" s="91"/>
      <c r="J47" s="91"/>
      <c r="K47" s="91"/>
      <c r="L47" s="91"/>
      <c r="M47" s="91"/>
    </row>
    <row r="48" spans="1:13" ht="9.9499999999999993" customHeight="1" x14ac:dyDescent="0.35">
      <c r="A48" s="76"/>
      <c r="B48" s="76"/>
      <c r="C48" s="76"/>
      <c r="D48" s="76"/>
      <c r="E48" s="89"/>
      <c r="F48" s="90"/>
      <c r="G48" s="91"/>
      <c r="H48" s="91"/>
      <c r="I48" s="91"/>
      <c r="J48" s="91"/>
      <c r="K48" s="91"/>
      <c r="L48" s="91"/>
      <c r="M48" s="91"/>
    </row>
    <row r="49" spans="1:13" ht="21.95" customHeight="1" x14ac:dyDescent="0.35">
      <c r="A49" s="180" t="str">
        <f>'6-7'!A41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49" s="180"/>
      <c r="C49" s="180"/>
      <c r="D49" s="180"/>
      <c r="E49" s="173"/>
      <c r="F49" s="181"/>
      <c r="G49" s="107"/>
      <c r="H49" s="107"/>
      <c r="I49" s="107"/>
      <c r="J49" s="107"/>
      <c r="K49" s="107"/>
      <c r="L49" s="107"/>
      <c r="M49" s="107"/>
    </row>
    <row r="50" spans="1:13" ht="20.100000000000001" customHeight="1" x14ac:dyDescent="0.4">
      <c r="A50" s="167" t="str">
        <f>+A1</f>
        <v>บริษัท ไทยนิปปอนรับเบอร์อินดัสตรี้ จำกัด (มหาชน)</v>
      </c>
      <c r="B50" s="88"/>
      <c r="C50" s="88"/>
      <c r="D50" s="88"/>
      <c r="E50" s="77"/>
      <c r="F50" s="168"/>
      <c r="G50" s="95"/>
      <c r="H50" s="95"/>
      <c r="I50" s="95"/>
      <c r="J50" s="95"/>
      <c r="K50" s="95"/>
      <c r="L50" s="95"/>
      <c r="M50" s="95"/>
    </row>
    <row r="51" spans="1:13" ht="20.100000000000001" customHeight="1" x14ac:dyDescent="0.4">
      <c r="A51" s="169" t="s">
        <v>184</v>
      </c>
      <c r="B51" s="169"/>
      <c r="C51" s="169"/>
      <c r="D51" s="169"/>
      <c r="E51" s="89"/>
      <c r="F51" s="170"/>
      <c r="G51" s="171"/>
      <c r="H51" s="171"/>
      <c r="I51" s="171"/>
      <c r="J51" s="171"/>
      <c r="K51" s="171"/>
      <c r="L51" s="171"/>
      <c r="M51" s="171"/>
    </row>
    <row r="52" spans="1:13" ht="20.100000000000001" customHeight="1" x14ac:dyDescent="0.4">
      <c r="A52" s="172" t="str">
        <f>A3</f>
        <v>สำหรับปีสิ้นสุดวันที่ 31 ธันวาคม พ.ศ. 2562</v>
      </c>
      <c r="B52" s="180"/>
      <c r="C52" s="180"/>
      <c r="D52" s="180"/>
      <c r="E52" s="173"/>
      <c r="F52" s="182"/>
      <c r="G52" s="107"/>
      <c r="H52" s="107"/>
      <c r="I52" s="107"/>
      <c r="J52" s="107"/>
      <c r="K52" s="107"/>
      <c r="L52" s="107"/>
      <c r="M52" s="107"/>
    </row>
    <row r="53" spans="1:13" ht="18" customHeight="1" x14ac:dyDescent="0.4">
      <c r="A53" s="169"/>
      <c r="B53" s="98"/>
      <c r="C53" s="98"/>
      <c r="D53" s="98"/>
      <c r="E53" s="89"/>
      <c r="F53" s="183"/>
      <c r="G53" s="97"/>
      <c r="H53" s="97"/>
      <c r="I53" s="97"/>
      <c r="J53" s="97"/>
      <c r="K53" s="97"/>
      <c r="L53" s="97"/>
      <c r="M53" s="97"/>
    </row>
    <row r="54" spans="1:13" ht="18" customHeight="1" x14ac:dyDescent="0.4">
      <c r="A54" s="76"/>
      <c r="B54" s="76"/>
      <c r="C54" s="76"/>
      <c r="D54" s="76"/>
      <c r="E54" s="77"/>
      <c r="F54" s="78"/>
      <c r="G54" s="282" t="s">
        <v>99</v>
      </c>
      <c r="H54" s="282"/>
      <c r="I54" s="282"/>
      <c r="J54" s="79"/>
      <c r="K54" s="282" t="s">
        <v>98</v>
      </c>
      <c r="L54" s="282"/>
      <c r="M54" s="282"/>
    </row>
    <row r="55" spans="1:13" ht="18" customHeight="1" x14ac:dyDescent="0.4">
      <c r="A55" s="76"/>
      <c r="B55" s="76"/>
      <c r="C55" s="76"/>
      <c r="D55" s="76"/>
      <c r="E55" s="77"/>
      <c r="F55" s="78"/>
      <c r="G55" s="81" t="s">
        <v>148</v>
      </c>
      <c r="H55" s="82"/>
      <c r="I55" s="81" t="s">
        <v>96</v>
      </c>
      <c r="J55" s="83"/>
      <c r="K55" s="81" t="s">
        <v>148</v>
      </c>
      <c r="L55" s="83"/>
      <c r="M55" s="81" t="s">
        <v>96</v>
      </c>
    </row>
    <row r="56" spans="1:13" ht="18" customHeight="1" x14ac:dyDescent="0.4">
      <c r="A56" s="76"/>
      <c r="B56" s="76"/>
      <c r="C56" s="76"/>
      <c r="D56" s="76"/>
      <c r="E56" s="84" t="s">
        <v>1</v>
      </c>
      <c r="F56" s="85"/>
      <c r="G56" s="86" t="s">
        <v>45</v>
      </c>
      <c r="H56" s="87"/>
      <c r="I56" s="86" t="s">
        <v>45</v>
      </c>
      <c r="J56" s="83"/>
      <c r="K56" s="86" t="s">
        <v>45</v>
      </c>
      <c r="L56" s="83"/>
      <c r="M56" s="86" t="s">
        <v>45</v>
      </c>
    </row>
    <row r="57" spans="1:13" ht="18" customHeight="1" x14ac:dyDescent="0.4">
      <c r="A57" s="88" t="s">
        <v>54</v>
      </c>
      <c r="B57" s="76"/>
      <c r="C57" s="76"/>
      <c r="D57" s="76"/>
      <c r="E57" s="89"/>
      <c r="F57" s="90"/>
      <c r="G57" s="115"/>
      <c r="H57" s="91"/>
      <c r="I57" s="91"/>
      <c r="J57" s="91"/>
      <c r="K57" s="115"/>
      <c r="L57" s="91"/>
      <c r="M57" s="91"/>
    </row>
    <row r="58" spans="1:13" ht="18" customHeight="1" x14ac:dyDescent="0.35">
      <c r="A58" s="76" t="s">
        <v>84</v>
      </c>
      <c r="B58" s="101"/>
      <c r="C58" s="76"/>
      <c r="D58" s="76"/>
      <c r="E58" s="106"/>
      <c r="F58" s="96"/>
      <c r="G58" s="116">
        <v>88034</v>
      </c>
      <c r="H58" s="97"/>
      <c r="I58" s="92">
        <v>45100</v>
      </c>
      <c r="J58" s="97"/>
      <c r="K58" s="119">
        <v>88034</v>
      </c>
      <c r="L58" s="97"/>
      <c r="M58" s="97">
        <v>45100</v>
      </c>
    </row>
    <row r="59" spans="1:13" ht="18" customHeight="1" x14ac:dyDescent="0.35">
      <c r="A59" s="76" t="s">
        <v>157</v>
      </c>
      <c r="B59" s="101"/>
      <c r="C59" s="76"/>
      <c r="D59" s="76"/>
      <c r="E59" s="106"/>
      <c r="F59" s="96"/>
      <c r="G59" s="116">
        <v>75104</v>
      </c>
      <c r="H59" s="97"/>
      <c r="I59" s="92">
        <v>84113</v>
      </c>
      <c r="J59" s="97"/>
      <c r="K59" s="119">
        <v>75104</v>
      </c>
      <c r="L59" s="97"/>
      <c r="M59" s="97">
        <v>84113</v>
      </c>
    </row>
    <row r="60" spans="1:13" ht="18" customHeight="1" x14ac:dyDescent="0.35">
      <c r="A60" s="76" t="s">
        <v>137</v>
      </c>
      <c r="B60" s="101"/>
      <c r="C60" s="76"/>
      <c r="D60" s="76"/>
      <c r="E60" s="106"/>
      <c r="F60" s="96"/>
      <c r="G60" s="116">
        <v>-2173</v>
      </c>
      <c r="H60" s="97"/>
      <c r="I60" s="92">
        <v>-584896</v>
      </c>
      <c r="J60" s="97"/>
      <c r="K60" s="118">
        <v>0</v>
      </c>
      <c r="L60" s="97"/>
      <c r="M60" s="93">
        <v>0</v>
      </c>
    </row>
    <row r="61" spans="1:13" ht="18" customHeight="1" x14ac:dyDescent="0.35">
      <c r="A61" s="76" t="s">
        <v>138</v>
      </c>
      <c r="B61" s="101"/>
      <c r="C61" s="76"/>
      <c r="D61" s="76"/>
      <c r="E61" s="106"/>
      <c r="F61" s="96"/>
      <c r="G61" s="116">
        <v>0</v>
      </c>
      <c r="H61" s="97"/>
      <c r="I61" s="92">
        <v>-20060115</v>
      </c>
      <c r="J61" s="97"/>
      <c r="K61" s="119">
        <v>0</v>
      </c>
      <c r="L61" s="97"/>
      <c r="M61" s="97">
        <v>-24800000</v>
      </c>
    </row>
    <row r="62" spans="1:13" ht="18" customHeight="1" x14ac:dyDescent="0.35">
      <c r="A62" s="76" t="s">
        <v>144</v>
      </c>
      <c r="B62" s="76"/>
      <c r="C62" s="76"/>
      <c r="D62" s="76"/>
      <c r="E62" s="89"/>
      <c r="F62" s="90"/>
      <c r="G62" s="116">
        <v>-45716914</v>
      </c>
      <c r="H62" s="91"/>
      <c r="I62" s="92">
        <v>-72132348</v>
      </c>
      <c r="J62" s="97"/>
      <c r="K62" s="119">
        <v>-35398188</v>
      </c>
      <c r="L62" s="97"/>
      <c r="M62" s="97">
        <v>-71634453</v>
      </c>
    </row>
    <row r="63" spans="1:13" ht="18" customHeight="1" x14ac:dyDescent="0.35">
      <c r="A63" s="76" t="s">
        <v>158</v>
      </c>
      <c r="B63" s="76"/>
      <c r="C63" s="76"/>
      <c r="D63" s="76"/>
      <c r="E63" s="89"/>
      <c r="F63" s="90"/>
      <c r="G63" s="116">
        <v>-3527294</v>
      </c>
      <c r="H63" s="91"/>
      <c r="I63" s="92">
        <v>-4536858</v>
      </c>
      <c r="J63" s="97"/>
      <c r="K63" s="119">
        <v>-3484294</v>
      </c>
      <c r="L63" s="97"/>
      <c r="M63" s="97">
        <v>-4536858</v>
      </c>
    </row>
    <row r="64" spans="1:13" ht="18" customHeight="1" x14ac:dyDescent="0.35">
      <c r="A64" s="76" t="s">
        <v>159</v>
      </c>
      <c r="B64" s="76"/>
      <c r="C64" s="76"/>
      <c r="D64" s="76"/>
      <c r="E64" s="89"/>
      <c r="F64" s="90"/>
      <c r="G64" s="116">
        <v>-159876150</v>
      </c>
      <c r="H64" s="91"/>
      <c r="I64" s="92">
        <v>-319171592</v>
      </c>
      <c r="J64" s="97"/>
      <c r="K64" s="119">
        <v>-159876150</v>
      </c>
      <c r="L64" s="97"/>
      <c r="M64" s="97">
        <v>-319171592</v>
      </c>
    </row>
    <row r="65" spans="1:13" ht="18" customHeight="1" x14ac:dyDescent="0.35">
      <c r="A65" s="76" t="s">
        <v>66</v>
      </c>
      <c r="B65" s="76"/>
      <c r="C65" s="76"/>
      <c r="D65" s="76"/>
      <c r="E65" s="89"/>
      <c r="F65" s="90"/>
      <c r="G65" s="121">
        <v>1516841</v>
      </c>
      <c r="H65" s="91"/>
      <c r="I65" s="103">
        <v>710799</v>
      </c>
      <c r="J65" s="97"/>
      <c r="K65" s="124">
        <v>1516841</v>
      </c>
      <c r="L65" s="97"/>
      <c r="M65" s="107">
        <v>710799</v>
      </c>
    </row>
    <row r="66" spans="1:13" ht="8.1" customHeight="1" x14ac:dyDescent="0.35">
      <c r="A66" s="76"/>
      <c r="B66" s="76"/>
      <c r="C66" s="76"/>
      <c r="D66" s="76"/>
      <c r="E66" s="89"/>
      <c r="F66" s="90"/>
      <c r="G66" s="119"/>
      <c r="H66" s="91"/>
      <c r="I66" s="97"/>
      <c r="J66" s="97"/>
      <c r="K66" s="119"/>
      <c r="L66" s="97"/>
      <c r="M66" s="97"/>
    </row>
    <row r="67" spans="1:13" ht="18" customHeight="1" x14ac:dyDescent="0.35">
      <c r="A67" s="76" t="s">
        <v>94</v>
      </c>
      <c r="B67" s="76"/>
      <c r="C67" s="76"/>
      <c r="D67" s="76"/>
      <c r="E67" s="89"/>
      <c r="F67" s="90"/>
      <c r="G67" s="124">
        <f>SUM(G58:G65)</f>
        <v>-207442552</v>
      </c>
      <c r="H67" s="91"/>
      <c r="I67" s="107">
        <f>SUM(I58:I65)</f>
        <v>-415645797</v>
      </c>
      <c r="J67" s="97"/>
      <c r="K67" s="124">
        <f>SUM(K58:K65)</f>
        <v>-197078653</v>
      </c>
      <c r="L67" s="97"/>
      <c r="M67" s="107">
        <f>SUM(M58:M65)</f>
        <v>-419302891</v>
      </c>
    </row>
    <row r="68" spans="1:13" ht="18" customHeight="1" x14ac:dyDescent="0.35">
      <c r="A68" s="76"/>
      <c r="B68" s="76"/>
      <c r="C68" s="76"/>
      <c r="D68" s="76"/>
      <c r="E68" s="89"/>
      <c r="F68" s="90"/>
      <c r="G68" s="119"/>
      <c r="H68" s="91"/>
      <c r="I68" s="97"/>
      <c r="J68" s="97"/>
      <c r="K68" s="119"/>
      <c r="L68" s="97"/>
      <c r="M68" s="97"/>
    </row>
    <row r="69" spans="1:13" ht="18" customHeight="1" x14ac:dyDescent="0.4">
      <c r="A69" s="88" t="s">
        <v>55</v>
      </c>
      <c r="B69" s="76"/>
      <c r="C69" s="76"/>
      <c r="D69" s="76"/>
      <c r="E69" s="89"/>
      <c r="F69" s="90"/>
      <c r="G69" s="119"/>
      <c r="H69" s="91"/>
      <c r="I69" s="97"/>
      <c r="J69" s="97"/>
      <c r="K69" s="119"/>
      <c r="L69" s="97"/>
      <c r="M69" s="97"/>
    </row>
    <row r="70" spans="1:13" ht="18" customHeight="1" x14ac:dyDescent="0.35">
      <c r="A70" s="76" t="s">
        <v>59</v>
      </c>
      <c r="B70" s="76"/>
      <c r="C70" s="76"/>
      <c r="D70" s="76"/>
      <c r="E70" s="89">
        <v>18.2</v>
      </c>
      <c r="F70" s="90"/>
      <c r="G70" s="117">
        <v>711000000</v>
      </c>
      <c r="H70" s="91"/>
      <c r="I70" s="94">
        <v>258438700</v>
      </c>
      <c r="J70" s="97"/>
      <c r="K70" s="126">
        <v>661000000</v>
      </c>
      <c r="L70" s="97"/>
      <c r="M70" s="108">
        <v>258438700</v>
      </c>
    </row>
    <row r="71" spans="1:13" ht="18" customHeight="1" x14ac:dyDescent="0.35">
      <c r="A71" s="76" t="s">
        <v>160</v>
      </c>
      <c r="B71" s="76"/>
      <c r="C71" s="76"/>
      <c r="D71" s="76"/>
      <c r="E71" s="89">
        <v>18.2</v>
      </c>
      <c r="F71" s="90"/>
      <c r="G71" s="117">
        <v>-477600000</v>
      </c>
      <c r="H71" s="91"/>
      <c r="I71" s="94">
        <v>-253838700</v>
      </c>
      <c r="J71" s="97"/>
      <c r="K71" s="126">
        <v>-467600000</v>
      </c>
      <c r="L71" s="97"/>
      <c r="M71" s="108">
        <v>-253838700</v>
      </c>
    </row>
    <row r="72" spans="1:13" ht="18" customHeight="1" x14ac:dyDescent="0.35">
      <c r="A72" s="76" t="s">
        <v>142</v>
      </c>
      <c r="B72" s="76"/>
      <c r="C72" s="76"/>
      <c r="D72" s="76"/>
      <c r="E72" s="89">
        <v>21.1</v>
      </c>
      <c r="F72" s="90"/>
      <c r="G72" s="116">
        <v>0</v>
      </c>
      <c r="H72" s="91"/>
      <c r="I72" s="92">
        <v>320000000</v>
      </c>
      <c r="J72" s="97"/>
      <c r="K72" s="126">
        <v>0</v>
      </c>
      <c r="L72" s="97"/>
      <c r="M72" s="108">
        <v>320000000</v>
      </c>
    </row>
    <row r="73" spans="1:13" ht="18" customHeight="1" x14ac:dyDescent="0.35">
      <c r="A73" s="76" t="s">
        <v>161</v>
      </c>
      <c r="B73" s="76"/>
      <c r="C73" s="76"/>
      <c r="D73" s="76"/>
      <c r="E73" s="89">
        <v>21.1</v>
      </c>
      <c r="F73" s="90"/>
      <c r="G73" s="116">
        <v>-90540000</v>
      </c>
      <c r="H73" s="91"/>
      <c r="I73" s="92">
        <v>-13500000</v>
      </c>
      <c r="J73" s="97"/>
      <c r="K73" s="126">
        <v>-90540000</v>
      </c>
      <c r="L73" s="97"/>
      <c r="M73" s="108">
        <v>-13500000</v>
      </c>
    </row>
    <row r="74" spans="1:13" ht="18" customHeight="1" x14ac:dyDescent="0.35">
      <c r="A74" s="76" t="s">
        <v>169</v>
      </c>
      <c r="B74" s="76"/>
      <c r="C74" s="76"/>
      <c r="D74" s="76"/>
      <c r="E74" s="89"/>
      <c r="F74" s="90"/>
      <c r="G74" s="116">
        <v>-16500762</v>
      </c>
      <c r="H74" s="91"/>
      <c r="I74" s="92">
        <v>-8713899</v>
      </c>
      <c r="J74" s="97"/>
      <c r="K74" s="119">
        <v>-15311783</v>
      </c>
      <c r="L74" s="97"/>
      <c r="M74" s="97">
        <v>-8711509</v>
      </c>
    </row>
    <row r="75" spans="1:13" ht="18" customHeight="1" x14ac:dyDescent="0.35">
      <c r="A75" s="76" t="s">
        <v>171</v>
      </c>
      <c r="B75" s="76"/>
      <c r="C75" s="76"/>
      <c r="D75" s="76"/>
      <c r="E75" s="89"/>
      <c r="F75" s="90"/>
      <c r="G75" s="116">
        <v>-3918610</v>
      </c>
      <c r="H75" s="91"/>
      <c r="I75" s="92">
        <v>-1814286</v>
      </c>
      <c r="J75" s="97"/>
      <c r="K75" s="119">
        <v>-57600</v>
      </c>
      <c r="L75" s="97"/>
      <c r="M75" s="97">
        <v>-57600</v>
      </c>
    </row>
    <row r="76" spans="1:13" ht="18" customHeight="1" x14ac:dyDescent="0.35">
      <c r="A76" s="76" t="s">
        <v>14</v>
      </c>
      <c r="B76" s="76"/>
      <c r="C76" s="76"/>
      <c r="D76" s="76"/>
      <c r="E76" s="89">
        <v>26</v>
      </c>
      <c r="F76" s="90"/>
      <c r="G76" s="121">
        <v>-59995600</v>
      </c>
      <c r="H76" s="91"/>
      <c r="I76" s="103">
        <v>-95991232</v>
      </c>
      <c r="J76" s="97"/>
      <c r="K76" s="124">
        <v>-59995600</v>
      </c>
      <c r="L76" s="97"/>
      <c r="M76" s="107">
        <v>-95991232</v>
      </c>
    </row>
    <row r="77" spans="1:13" ht="8.1" customHeight="1" x14ac:dyDescent="0.35">
      <c r="A77" s="76"/>
      <c r="B77" s="76"/>
      <c r="C77" s="76"/>
      <c r="D77" s="76"/>
      <c r="E77" s="89"/>
      <c r="F77" s="90"/>
      <c r="G77" s="120"/>
      <c r="H77" s="91"/>
      <c r="J77" s="97"/>
      <c r="K77" s="120"/>
      <c r="L77" s="97"/>
    </row>
    <row r="78" spans="1:13" ht="18" customHeight="1" x14ac:dyDescent="0.35">
      <c r="A78" s="76" t="s">
        <v>170</v>
      </c>
      <c r="B78" s="76"/>
      <c r="C78" s="76"/>
      <c r="D78" s="76"/>
      <c r="E78" s="89"/>
      <c r="F78" s="90"/>
      <c r="G78" s="124">
        <f>SUM(G70:G76)</f>
        <v>62445028</v>
      </c>
      <c r="H78" s="91"/>
      <c r="I78" s="107">
        <f>SUM(I70:I76)</f>
        <v>204580583</v>
      </c>
      <c r="J78" s="97"/>
      <c r="K78" s="124">
        <f>SUM(K70:K76)</f>
        <v>27495017</v>
      </c>
      <c r="L78" s="97"/>
      <c r="M78" s="107">
        <f>SUM(M70:M76)</f>
        <v>206339659</v>
      </c>
    </row>
    <row r="79" spans="1:13" ht="18" customHeight="1" x14ac:dyDescent="0.35">
      <c r="A79" s="76"/>
      <c r="B79" s="76"/>
      <c r="C79" s="76"/>
      <c r="D79" s="76"/>
      <c r="E79" s="89"/>
      <c r="F79" s="90"/>
      <c r="G79" s="119"/>
      <c r="H79" s="91"/>
      <c r="I79" s="97"/>
      <c r="J79" s="97"/>
      <c r="K79" s="119"/>
      <c r="L79" s="97"/>
      <c r="M79" s="97"/>
    </row>
    <row r="80" spans="1:13" ht="18" customHeight="1" x14ac:dyDescent="0.4">
      <c r="A80" s="88" t="s">
        <v>191</v>
      </c>
      <c r="B80" s="76"/>
      <c r="C80" s="76"/>
      <c r="D80" s="76"/>
      <c r="E80" s="89"/>
      <c r="F80" s="90"/>
      <c r="G80" s="119">
        <f>SUM(G78,G67,G46)</f>
        <v>-35687688</v>
      </c>
      <c r="H80" s="91"/>
      <c r="I80" s="97">
        <f>SUM(I78,I67,I46)</f>
        <v>-136909253</v>
      </c>
      <c r="J80" s="97"/>
      <c r="K80" s="119">
        <f>SUM(K78,K67,K46)</f>
        <v>-36480530</v>
      </c>
      <c r="L80" s="97"/>
      <c r="M80" s="97">
        <f>SUM(M78,M67,M46)</f>
        <v>-148268024</v>
      </c>
    </row>
    <row r="81" spans="1:13" ht="18" customHeight="1" x14ac:dyDescent="0.35">
      <c r="A81" s="76" t="s">
        <v>60</v>
      </c>
      <c r="B81" s="76"/>
      <c r="C81" s="76"/>
      <c r="D81" s="76"/>
      <c r="E81" s="89"/>
      <c r="F81" s="90"/>
      <c r="G81" s="121">
        <v>84995875</v>
      </c>
      <c r="H81" s="91"/>
      <c r="I81" s="103">
        <v>221905128</v>
      </c>
      <c r="J81" s="97"/>
      <c r="K81" s="124">
        <v>73637104</v>
      </c>
      <c r="L81" s="97"/>
      <c r="M81" s="107">
        <v>221905128</v>
      </c>
    </row>
    <row r="82" spans="1:13" ht="8.1" customHeight="1" x14ac:dyDescent="0.35">
      <c r="A82" s="76"/>
      <c r="B82" s="76"/>
      <c r="C82" s="76"/>
      <c r="D82" s="76"/>
      <c r="E82" s="89"/>
      <c r="F82" s="90"/>
      <c r="G82" s="119"/>
      <c r="H82" s="91"/>
      <c r="I82" s="97"/>
      <c r="J82" s="97"/>
      <c r="K82" s="119"/>
      <c r="L82" s="97"/>
      <c r="M82" s="97"/>
    </row>
    <row r="83" spans="1:13" ht="18" customHeight="1" thickBot="1" x14ac:dyDescent="0.4">
      <c r="A83" s="76" t="s">
        <v>61</v>
      </c>
      <c r="B83" s="76"/>
      <c r="C83" s="76"/>
      <c r="D83" s="76"/>
      <c r="E83" s="89"/>
      <c r="F83" s="90"/>
      <c r="G83" s="125">
        <f>SUM(G80:G81)</f>
        <v>49308187</v>
      </c>
      <c r="H83" s="91"/>
      <c r="I83" s="109">
        <f>SUM(I80:I81)</f>
        <v>84995875</v>
      </c>
      <c r="J83" s="97"/>
      <c r="K83" s="125">
        <f>SUM(K80:K81)</f>
        <v>37156574</v>
      </c>
      <c r="L83" s="97"/>
      <c r="M83" s="109">
        <f>SUM(M80:M81)</f>
        <v>73637104</v>
      </c>
    </row>
    <row r="84" spans="1:13" ht="18" customHeight="1" thickTop="1" x14ac:dyDescent="0.35">
      <c r="A84" s="76"/>
      <c r="B84" s="76"/>
      <c r="C84" s="76"/>
      <c r="D84" s="76"/>
      <c r="E84" s="89"/>
      <c r="F84" s="90"/>
      <c r="G84" s="97"/>
      <c r="H84" s="91"/>
      <c r="I84" s="97"/>
      <c r="J84" s="97"/>
      <c r="K84" s="97"/>
      <c r="L84" s="97"/>
      <c r="M84" s="97"/>
    </row>
    <row r="85" spans="1:13" ht="18" customHeight="1" x14ac:dyDescent="0.4">
      <c r="A85" s="88" t="s">
        <v>163</v>
      </c>
      <c r="B85" s="76"/>
      <c r="C85" s="76"/>
      <c r="D85" s="76"/>
      <c r="E85" s="89"/>
      <c r="F85" s="90"/>
      <c r="G85" s="119"/>
      <c r="H85" s="91"/>
      <c r="I85" s="97"/>
      <c r="J85" s="97"/>
      <c r="K85" s="119"/>
      <c r="L85" s="97"/>
      <c r="M85" s="97"/>
    </row>
    <row r="86" spans="1:13" ht="18" customHeight="1" x14ac:dyDescent="0.4">
      <c r="A86" s="88"/>
      <c r="B86" s="88" t="s">
        <v>164</v>
      </c>
      <c r="C86" s="76"/>
      <c r="D86" s="76"/>
      <c r="E86" s="89"/>
      <c r="F86" s="90"/>
      <c r="G86" s="119"/>
      <c r="H86" s="91"/>
      <c r="I86" s="97"/>
      <c r="J86" s="97"/>
      <c r="K86" s="119"/>
      <c r="L86" s="97"/>
      <c r="M86" s="97"/>
    </row>
    <row r="87" spans="1:13" ht="18" customHeight="1" x14ac:dyDescent="0.35">
      <c r="A87" s="76" t="s">
        <v>17</v>
      </c>
      <c r="B87" s="76"/>
      <c r="C87" s="76"/>
      <c r="D87" s="76"/>
      <c r="E87" s="89"/>
      <c r="F87" s="90"/>
      <c r="G87" s="116">
        <v>49308187</v>
      </c>
      <c r="H87" s="91"/>
      <c r="I87" s="92">
        <v>86672714</v>
      </c>
      <c r="J87" s="97"/>
      <c r="K87" s="119">
        <v>37156574</v>
      </c>
      <c r="L87" s="97"/>
      <c r="M87" s="97">
        <v>75313943</v>
      </c>
    </row>
    <row r="88" spans="1:13" ht="18" customHeight="1" x14ac:dyDescent="0.35">
      <c r="A88" s="76" t="s">
        <v>162</v>
      </c>
      <c r="B88" s="76"/>
      <c r="C88" s="76"/>
      <c r="D88" s="76"/>
      <c r="E88" s="89">
        <v>18</v>
      </c>
      <c r="F88" s="90"/>
      <c r="G88" s="121">
        <v>0</v>
      </c>
      <c r="H88" s="91"/>
      <c r="I88" s="103">
        <v>-1676839</v>
      </c>
      <c r="J88" s="97"/>
      <c r="K88" s="122">
        <v>0</v>
      </c>
      <c r="L88" s="97"/>
      <c r="M88" s="104">
        <v>-1676839</v>
      </c>
    </row>
    <row r="89" spans="1:13" ht="8.1" customHeight="1" x14ac:dyDescent="0.35">
      <c r="A89" s="76"/>
      <c r="B89" s="76"/>
      <c r="C89" s="76"/>
      <c r="D89" s="76"/>
      <c r="E89" s="89"/>
      <c r="F89" s="90"/>
      <c r="G89" s="119"/>
      <c r="H89" s="91"/>
      <c r="I89" s="97"/>
      <c r="J89" s="97"/>
      <c r="K89" s="119"/>
      <c r="L89" s="97"/>
      <c r="M89" s="97"/>
    </row>
    <row r="90" spans="1:13" ht="18" customHeight="1" thickBot="1" x14ac:dyDescent="0.4">
      <c r="A90" s="76"/>
      <c r="B90" s="76"/>
      <c r="C90" s="76"/>
      <c r="D90" s="76"/>
      <c r="E90" s="89"/>
      <c r="F90" s="90"/>
      <c r="G90" s="125">
        <f>SUM(G87:G88)</f>
        <v>49308187</v>
      </c>
      <c r="H90" s="91"/>
      <c r="I90" s="109">
        <f>SUM(I87:I88)</f>
        <v>84995875</v>
      </c>
      <c r="J90" s="97"/>
      <c r="K90" s="125">
        <f>SUM(K87:K88)</f>
        <v>37156574</v>
      </c>
      <c r="L90" s="97"/>
      <c r="M90" s="109">
        <f>SUM(M87:M88)</f>
        <v>73637104</v>
      </c>
    </row>
    <row r="91" spans="1:13" ht="18" customHeight="1" thickTop="1" x14ac:dyDescent="0.35">
      <c r="A91" s="76"/>
      <c r="B91" s="76"/>
      <c r="C91" s="76"/>
      <c r="D91" s="76"/>
      <c r="E91" s="89"/>
      <c r="F91" s="90"/>
      <c r="G91" s="97"/>
      <c r="H91" s="91"/>
      <c r="I91" s="97"/>
      <c r="J91" s="97"/>
      <c r="K91" s="97"/>
      <c r="L91" s="97"/>
      <c r="M91" s="97"/>
    </row>
    <row r="92" spans="1:13" ht="18" customHeight="1" x14ac:dyDescent="0.35">
      <c r="A92" s="76"/>
      <c r="B92" s="76"/>
      <c r="C92" s="76"/>
      <c r="D92" s="76"/>
      <c r="E92" s="89"/>
      <c r="F92" s="90"/>
      <c r="G92" s="97"/>
      <c r="H92" s="91"/>
      <c r="I92" s="97"/>
      <c r="J92" s="97"/>
      <c r="K92" s="97"/>
      <c r="L92" s="97"/>
      <c r="M92" s="97"/>
    </row>
    <row r="93" spans="1:13" ht="18" customHeight="1" x14ac:dyDescent="0.35">
      <c r="A93" s="76"/>
      <c r="B93" s="76"/>
      <c r="C93" s="76"/>
      <c r="D93" s="76"/>
      <c r="E93" s="89"/>
      <c r="F93" s="90"/>
      <c r="G93" s="97"/>
      <c r="H93" s="91"/>
      <c r="I93" s="97"/>
      <c r="J93" s="97"/>
      <c r="K93" s="97"/>
      <c r="L93" s="97"/>
      <c r="M93" s="97"/>
    </row>
    <row r="94" spans="1:13" ht="18" customHeight="1" x14ac:dyDescent="0.35">
      <c r="A94" s="76"/>
      <c r="B94" s="76"/>
      <c r="C94" s="76"/>
      <c r="D94" s="76"/>
      <c r="E94" s="89"/>
      <c r="F94" s="90"/>
      <c r="G94" s="97"/>
      <c r="H94" s="91"/>
      <c r="I94" s="97"/>
      <c r="J94" s="97"/>
      <c r="K94" s="97"/>
      <c r="L94" s="97"/>
      <c r="M94" s="97"/>
    </row>
    <row r="95" spans="1:13" ht="21" customHeight="1" x14ac:dyDescent="0.35">
      <c r="A95" s="76"/>
      <c r="B95" s="76"/>
      <c r="C95" s="76"/>
      <c r="D95" s="76"/>
      <c r="E95" s="89"/>
      <c r="F95" s="90"/>
      <c r="G95" s="97"/>
      <c r="H95" s="91"/>
      <c r="I95" s="97"/>
      <c r="J95" s="97"/>
      <c r="K95" s="97"/>
      <c r="L95" s="97"/>
      <c r="M95" s="97"/>
    </row>
    <row r="96" spans="1:13" ht="23.25" customHeight="1" x14ac:dyDescent="0.35">
      <c r="A96" s="76"/>
      <c r="B96" s="76"/>
      <c r="C96" s="76"/>
      <c r="D96" s="76"/>
      <c r="E96" s="89"/>
      <c r="F96" s="90"/>
      <c r="G96" s="97"/>
      <c r="H96" s="91"/>
      <c r="I96" s="97"/>
      <c r="J96" s="97"/>
      <c r="K96" s="97"/>
      <c r="L96" s="97"/>
      <c r="M96" s="97"/>
    </row>
    <row r="97" spans="1:13" ht="21" customHeight="1" x14ac:dyDescent="0.4">
      <c r="A97" s="180" t="str">
        <f>'6-7'!A41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97" s="180"/>
      <c r="C97" s="180"/>
      <c r="D97" s="180"/>
      <c r="E97" s="84"/>
      <c r="F97" s="184"/>
      <c r="G97" s="185"/>
      <c r="H97" s="185"/>
      <c r="I97" s="185"/>
      <c r="J97" s="185"/>
      <c r="K97" s="185"/>
      <c r="L97" s="185"/>
      <c r="M97" s="185"/>
    </row>
    <row r="98" spans="1:13" ht="20.100000000000001" customHeight="1" x14ac:dyDescent="0.4">
      <c r="A98" s="167" t="str">
        <f>A50</f>
        <v>บริษัท ไทยนิปปอนรับเบอร์อินดัสตรี้ จำกัด (มหาชน)</v>
      </c>
      <c r="B98" s="88"/>
      <c r="C98" s="88"/>
      <c r="D98" s="88"/>
      <c r="E98" s="77"/>
      <c r="F98" s="168"/>
      <c r="G98" s="95"/>
      <c r="H98" s="95"/>
      <c r="I98" s="95"/>
      <c r="J98" s="95"/>
      <c r="K98" s="95"/>
      <c r="L98" s="95"/>
      <c r="M98" s="95"/>
    </row>
    <row r="99" spans="1:13" ht="20.100000000000001" customHeight="1" x14ac:dyDescent="0.4">
      <c r="A99" s="169" t="s">
        <v>184</v>
      </c>
      <c r="B99" s="169"/>
      <c r="C99" s="169"/>
      <c r="D99" s="169"/>
      <c r="E99" s="89"/>
      <c r="F99" s="170"/>
      <c r="G99" s="171"/>
      <c r="H99" s="171"/>
      <c r="I99" s="171"/>
      <c r="J99" s="171"/>
      <c r="K99" s="171"/>
      <c r="L99" s="171"/>
      <c r="M99" s="171"/>
    </row>
    <row r="100" spans="1:13" ht="20.100000000000001" customHeight="1" x14ac:dyDescent="0.4">
      <c r="A100" s="172" t="str">
        <f>A52</f>
        <v>สำหรับปีสิ้นสุดวันที่ 31 ธันวาคม พ.ศ. 2562</v>
      </c>
      <c r="B100" s="180"/>
      <c r="C100" s="180"/>
      <c r="D100" s="180"/>
      <c r="E100" s="173"/>
      <c r="F100" s="182"/>
      <c r="G100" s="107"/>
      <c r="H100" s="107"/>
      <c r="I100" s="107"/>
      <c r="J100" s="107"/>
      <c r="K100" s="107"/>
      <c r="L100" s="107"/>
      <c r="M100" s="107"/>
    </row>
    <row r="101" spans="1:13" ht="18" customHeight="1" x14ac:dyDescent="0.35"/>
    <row r="102" spans="1:13" ht="18" customHeight="1" x14ac:dyDescent="0.4">
      <c r="A102" s="76"/>
      <c r="B102" s="76"/>
      <c r="C102" s="76"/>
      <c r="D102" s="76"/>
      <c r="E102" s="77"/>
      <c r="F102" s="78"/>
      <c r="G102" s="282" t="s">
        <v>99</v>
      </c>
      <c r="H102" s="282"/>
      <c r="I102" s="282"/>
      <c r="J102" s="79"/>
      <c r="K102" s="282" t="s">
        <v>98</v>
      </c>
      <c r="L102" s="282"/>
      <c r="M102" s="282"/>
    </row>
    <row r="103" spans="1:13" ht="18" customHeight="1" x14ac:dyDescent="0.4">
      <c r="A103" s="76"/>
      <c r="B103" s="76"/>
      <c r="C103" s="76"/>
      <c r="D103" s="76"/>
      <c r="E103" s="77"/>
      <c r="F103" s="78"/>
      <c r="G103" s="81" t="s">
        <v>148</v>
      </c>
      <c r="H103" s="82"/>
      <c r="I103" s="81" t="s">
        <v>96</v>
      </c>
      <c r="J103" s="83"/>
      <c r="K103" s="81" t="s">
        <v>148</v>
      </c>
      <c r="L103" s="83"/>
      <c r="M103" s="81" t="s">
        <v>96</v>
      </c>
    </row>
    <row r="104" spans="1:13" ht="18" customHeight="1" x14ac:dyDescent="0.4">
      <c r="A104" s="76"/>
      <c r="B104" s="76"/>
      <c r="C104" s="76"/>
      <c r="D104" s="76"/>
      <c r="E104" s="84" t="s">
        <v>1</v>
      </c>
      <c r="F104" s="85"/>
      <c r="G104" s="86" t="s">
        <v>45</v>
      </c>
      <c r="H104" s="87"/>
      <c r="I104" s="86" t="s">
        <v>45</v>
      </c>
      <c r="J104" s="83"/>
      <c r="K104" s="86" t="s">
        <v>45</v>
      </c>
      <c r="L104" s="83"/>
      <c r="M104" s="86" t="s">
        <v>45</v>
      </c>
    </row>
    <row r="105" spans="1:13" ht="18" customHeight="1" x14ac:dyDescent="0.35">
      <c r="A105" s="76"/>
      <c r="B105" s="76"/>
      <c r="C105" s="76"/>
      <c r="D105" s="76"/>
      <c r="E105" s="89"/>
      <c r="F105" s="90"/>
      <c r="G105" s="119"/>
      <c r="H105" s="91"/>
      <c r="I105" s="97"/>
      <c r="J105" s="97"/>
      <c r="K105" s="119"/>
      <c r="L105" s="97"/>
      <c r="M105" s="97"/>
    </row>
    <row r="106" spans="1:13" ht="18" customHeight="1" x14ac:dyDescent="0.4">
      <c r="A106" s="88" t="s">
        <v>56</v>
      </c>
      <c r="B106" s="76"/>
      <c r="C106" s="76"/>
      <c r="D106" s="76"/>
      <c r="E106" s="77"/>
      <c r="F106" s="90"/>
      <c r="G106" s="115"/>
      <c r="H106" s="91"/>
      <c r="I106" s="91"/>
      <c r="J106" s="91"/>
      <c r="K106" s="115"/>
      <c r="L106" s="91"/>
      <c r="M106" s="91"/>
    </row>
    <row r="107" spans="1:13" ht="18" customHeight="1" thickBot="1" x14ac:dyDescent="0.4">
      <c r="A107" s="76" t="s">
        <v>146</v>
      </c>
      <c r="B107" s="76"/>
      <c r="C107" s="76"/>
      <c r="D107" s="76"/>
      <c r="E107" s="77"/>
      <c r="F107" s="90"/>
      <c r="G107" s="128">
        <v>9091351</v>
      </c>
      <c r="H107" s="91"/>
      <c r="I107" s="110">
        <v>6626296</v>
      </c>
      <c r="J107" s="91"/>
      <c r="K107" s="128">
        <v>9091351</v>
      </c>
      <c r="L107" s="91"/>
      <c r="M107" s="110">
        <v>5321264</v>
      </c>
    </row>
    <row r="108" spans="1:13" ht="18" customHeight="1" thickTop="1" x14ac:dyDescent="0.35">
      <c r="A108" s="76" t="s">
        <v>91</v>
      </c>
      <c r="B108" s="76"/>
      <c r="C108" s="76"/>
      <c r="D108" s="76"/>
      <c r="E108" s="77">
        <v>19</v>
      </c>
      <c r="F108" s="90"/>
      <c r="G108" s="115"/>
      <c r="H108" s="91"/>
      <c r="I108" s="91"/>
      <c r="J108" s="91"/>
      <c r="K108" s="115"/>
      <c r="L108" s="91"/>
      <c r="M108" s="91"/>
    </row>
    <row r="109" spans="1:13" ht="18" customHeight="1" thickBot="1" x14ac:dyDescent="0.4">
      <c r="B109" s="101" t="s">
        <v>85</v>
      </c>
      <c r="C109" s="76"/>
      <c r="D109" s="76"/>
      <c r="E109" s="89"/>
      <c r="F109" s="90"/>
      <c r="G109" s="127">
        <v>3123993</v>
      </c>
      <c r="H109" s="91"/>
      <c r="I109" s="110">
        <v>1889188</v>
      </c>
      <c r="J109" s="91"/>
      <c r="K109" s="127">
        <v>3048486</v>
      </c>
      <c r="L109" s="91"/>
      <c r="M109" s="110">
        <v>1889188</v>
      </c>
    </row>
    <row r="110" spans="1:13" ht="18" customHeight="1" thickTop="1" x14ac:dyDescent="0.35">
      <c r="A110" s="76"/>
      <c r="B110" s="76"/>
      <c r="C110" s="76"/>
      <c r="D110" s="76"/>
      <c r="E110" s="89"/>
      <c r="F110" s="90"/>
      <c r="G110" s="115"/>
      <c r="H110" s="91"/>
      <c r="I110" s="91"/>
      <c r="J110" s="91"/>
      <c r="K110" s="115"/>
      <c r="L110" s="91"/>
      <c r="M110" s="91"/>
    </row>
    <row r="111" spans="1:13" ht="18" customHeight="1" thickBot="1" x14ac:dyDescent="0.4">
      <c r="A111" s="76"/>
      <c r="B111" s="101" t="s">
        <v>86</v>
      </c>
      <c r="C111" s="76"/>
      <c r="D111" s="76"/>
      <c r="E111" s="89"/>
      <c r="F111" s="90"/>
      <c r="G111" s="127">
        <v>26750</v>
      </c>
      <c r="H111" s="91"/>
      <c r="I111" s="110">
        <v>539194</v>
      </c>
      <c r="J111" s="91"/>
      <c r="K111" s="127">
        <v>26750</v>
      </c>
      <c r="L111" s="91"/>
      <c r="M111" s="110">
        <v>539194</v>
      </c>
    </row>
    <row r="112" spans="1:13" ht="18" customHeight="1" thickTop="1" x14ac:dyDescent="0.35">
      <c r="A112" s="76"/>
      <c r="B112" s="76"/>
      <c r="C112" s="76"/>
      <c r="D112" s="76"/>
      <c r="E112" s="89"/>
      <c r="F112" s="90"/>
      <c r="G112" s="115"/>
      <c r="H112" s="91"/>
      <c r="I112" s="91"/>
      <c r="J112" s="91"/>
      <c r="K112" s="115"/>
      <c r="L112" s="91"/>
      <c r="M112" s="91"/>
    </row>
    <row r="113" spans="1:13" ht="18" customHeight="1" thickBot="1" x14ac:dyDescent="0.4">
      <c r="A113" s="76"/>
      <c r="B113" s="101" t="s">
        <v>139</v>
      </c>
      <c r="C113" s="76"/>
      <c r="D113" s="76"/>
      <c r="E113" s="89"/>
      <c r="F113" s="90"/>
      <c r="G113" s="128">
        <v>0</v>
      </c>
      <c r="H113" s="91"/>
      <c r="I113" s="111">
        <v>156994000</v>
      </c>
      <c r="J113" s="91"/>
      <c r="K113" s="128">
        <v>0</v>
      </c>
      <c r="L113" s="91"/>
      <c r="M113" s="111">
        <v>156994000</v>
      </c>
    </row>
    <row r="114" spans="1:13" ht="18" customHeight="1" thickTop="1" x14ac:dyDescent="0.35">
      <c r="A114" s="76"/>
      <c r="B114" s="76"/>
      <c r="C114" s="76"/>
      <c r="D114" s="76"/>
      <c r="E114" s="89"/>
      <c r="F114" s="90"/>
      <c r="G114" s="115"/>
      <c r="H114" s="91"/>
      <c r="I114" s="91"/>
      <c r="J114" s="91"/>
      <c r="K114" s="115"/>
      <c r="L114" s="91"/>
      <c r="M114" s="91"/>
    </row>
    <row r="115" spans="1:13" ht="18" customHeight="1" thickBot="1" x14ac:dyDescent="0.4">
      <c r="A115" s="76" t="s">
        <v>140</v>
      </c>
      <c r="B115" s="76"/>
      <c r="G115" s="129">
        <v>18428</v>
      </c>
      <c r="I115" s="112">
        <v>14028</v>
      </c>
      <c r="J115" s="113"/>
      <c r="K115" s="129">
        <v>18428</v>
      </c>
      <c r="L115" s="114"/>
      <c r="M115" s="112">
        <v>14028</v>
      </c>
    </row>
    <row r="116" spans="1:13" ht="18" customHeight="1" thickTop="1" x14ac:dyDescent="0.35">
      <c r="A116" s="76"/>
      <c r="B116" s="76"/>
    </row>
    <row r="117" spans="1:13" ht="32.25" customHeight="1" x14ac:dyDescent="0.35">
      <c r="A117" s="275" t="s">
        <v>141</v>
      </c>
      <c r="B117" s="281" t="s">
        <v>197</v>
      </c>
      <c r="C117" s="281"/>
      <c r="D117" s="281"/>
      <c r="E117" s="281"/>
      <c r="F117" s="281"/>
      <c r="G117" s="281"/>
      <c r="H117" s="281"/>
      <c r="I117" s="281"/>
      <c r="J117" s="281"/>
      <c r="K117" s="281"/>
      <c r="L117" s="281"/>
      <c r="M117" s="281"/>
    </row>
    <row r="118" spans="1:13" ht="18" customHeight="1" x14ac:dyDescent="0.35"/>
    <row r="119" spans="1:13" ht="18" customHeight="1" x14ac:dyDescent="0.35"/>
    <row r="120" spans="1:13" ht="18" customHeight="1" x14ac:dyDescent="0.35"/>
    <row r="121" spans="1:13" ht="18" customHeight="1" x14ac:dyDescent="0.35"/>
    <row r="122" spans="1:13" ht="18" customHeight="1" x14ac:dyDescent="0.35"/>
    <row r="123" spans="1:13" ht="18" customHeight="1" x14ac:dyDescent="0.35"/>
    <row r="124" spans="1:13" ht="18" customHeight="1" x14ac:dyDescent="0.35"/>
    <row r="125" spans="1:13" ht="18" customHeight="1" x14ac:dyDescent="0.35"/>
    <row r="126" spans="1:13" ht="18" customHeight="1" x14ac:dyDescent="0.35"/>
    <row r="127" spans="1:13" ht="18" customHeight="1" x14ac:dyDescent="0.35"/>
    <row r="128" spans="1:13" ht="18" customHeight="1" x14ac:dyDescent="0.35"/>
    <row r="129" spans="1:13" ht="18" customHeight="1" x14ac:dyDescent="0.35"/>
    <row r="130" spans="1:13" ht="18" customHeight="1" x14ac:dyDescent="0.35"/>
    <row r="131" spans="1:13" ht="18" customHeight="1" x14ac:dyDescent="0.35"/>
    <row r="132" spans="1:13" ht="18" customHeight="1" x14ac:dyDescent="0.35"/>
    <row r="133" spans="1:13" ht="18" customHeight="1" x14ac:dyDescent="0.35"/>
    <row r="134" spans="1:13" ht="18" customHeight="1" x14ac:dyDescent="0.35"/>
    <row r="135" spans="1:13" ht="18" customHeight="1" x14ac:dyDescent="0.35"/>
    <row r="136" spans="1:13" ht="18" customHeight="1" x14ac:dyDescent="0.35"/>
    <row r="137" spans="1:13" ht="18" customHeight="1" x14ac:dyDescent="0.35"/>
    <row r="138" spans="1:13" ht="18" customHeight="1" x14ac:dyDescent="0.35"/>
    <row r="139" spans="1:13" ht="18" customHeight="1" x14ac:dyDescent="0.35"/>
    <row r="140" spans="1:13" ht="18" customHeight="1" x14ac:dyDescent="0.35"/>
    <row r="141" spans="1:13" ht="24.75" customHeight="1" x14ac:dyDescent="0.35"/>
    <row r="142" spans="1:13" ht="21.95" customHeight="1" x14ac:dyDescent="0.4">
      <c r="A142" s="180" t="str">
        <f>A97</f>
        <v>หมายเหตุประกอบงบการเงินรวมและงบการเงินเฉพาะกิจการในหน้า 14 ถึง 71 เป็นส่วนหนึ่งของงบการเงินนี้</v>
      </c>
      <c r="B142" s="180"/>
      <c r="C142" s="180"/>
      <c r="D142" s="180"/>
      <c r="E142" s="84"/>
      <c r="F142" s="184"/>
      <c r="G142" s="185"/>
      <c r="H142" s="185"/>
      <c r="I142" s="185"/>
      <c r="J142" s="185"/>
      <c r="K142" s="185"/>
      <c r="L142" s="185"/>
      <c r="M142" s="185"/>
    </row>
  </sheetData>
  <mergeCells count="7">
    <mergeCell ref="B117:M117"/>
    <mergeCell ref="K5:M5"/>
    <mergeCell ref="K54:M54"/>
    <mergeCell ref="K102:M102"/>
    <mergeCell ref="G5:I5"/>
    <mergeCell ref="G54:I54"/>
    <mergeCell ref="G102:I102"/>
  </mergeCells>
  <conditionalFormatting sqref="G6:G7">
    <cfRule type="expression" dxfId="19" priority="47" stopIfTrue="1">
      <formula>#REF!&lt;&gt;""</formula>
    </cfRule>
  </conditionalFormatting>
  <conditionalFormatting sqref="K7">
    <cfRule type="expression" dxfId="18" priority="32" stopIfTrue="1">
      <formula>#REF!&lt;&gt;""</formula>
    </cfRule>
  </conditionalFormatting>
  <conditionalFormatting sqref="K56">
    <cfRule type="expression" dxfId="17" priority="22" stopIfTrue="1">
      <formula>#REF!&lt;&gt;""</formula>
    </cfRule>
  </conditionalFormatting>
  <conditionalFormatting sqref="G56">
    <cfRule type="expression" dxfId="16" priority="23" stopIfTrue="1">
      <formula>#REF!&lt;&gt;""</formula>
    </cfRule>
  </conditionalFormatting>
  <conditionalFormatting sqref="G103:G104">
    <cfRule type="expression" dxfId="15" priority="19" stopIfTrue="1">
      <formula>#REF!&lt;&gt;""</formula>
    </cfRule>
  </conditionalFormatting>
  <conditionalFormatting sqref="K104">
    <cfRule type="expression" dxfId="14" priority="18" stopIfTrue="1">
      <formula>#REF!&lt;&gt;""</formula>
    </cfRule>
  </conditionalFormatting>
  <conditionalFormatting sqref="I6:I7">
    <cfRule type="expression" dxfId="13" priority="15" stopIfTrue="1">
      <formula>#REF!&lt;&gt;""</formula>
    </cfRule>
  </conditionalFormatting>
  <conditionalFormatting sqref="I56">
    <cfRule type="expression" dxfId="12" priority="14" stopIfTrue="1">
      <formula>#REF!&lt;&gt;""</formula>
    </cfRule>
  </conditionalFormatting>
  <conditionalFormatting sqref="I103:I104">
    <cfRule type="expression" dxfId="11" priority="13" stopIfTrue="1">
      <formula>#REF!&lt;&gt;""</formula>
    </cfRule>
  </conditionalFormatting>
  <conditionalFormatting sqref="M7">
    <cfRule type="expression" dxfId="10" priority="12" stopIfTrue="1">
      <formula>#REF!&lt;&gt;""</formula>
    </cfRule>
  </conditionalFormatting>
  <conditionalFormatting sqref="M56">
    <cfRule type="expression" dxfId="9" priority="10" stopIfTrue="1">
      <formula>#REF!&lt;&gt;""</formula>
    </cfRule>
  </conditionalFormatting>
  <conditionalFormatting sqref="M6">
    <cfRule type="expression" dxfId="8" priority="11" stopIfTrue="1">
      <formula>#REF!&lt;&gt;""</formula>
    </cfRule>
  </conditionalFormatting>
  <conditionalFormatting sqref="M104">
    <cfRule type="expression" dxfId="7" priority="8" stopIfTrue="1">
      <formula>#REF!&lt;&gt;""</formula>
    </cfRule>
  </conditionalFormatting>
  <conditionalFormatting sqref="M103">
    <cfRule type="expression" dxfId="6" priority="7" stopIfTrue="1">
      <formula>#REF!&lt;&gt;""</formula>
    </cfRule>
  </conditionalFormatting>
  <conditionalFormatting sqref="K6">
    <cfRule type="expression" dxfId="5" priority="6" stopIfTrue="1">
      <formula>#REF!&lt;&gt;""</formula>
    </cfRule>
  </conditionalFormatting>
  <conditionalFormatting sqref="G55">
    <cfRule type="expression" dxfId="4" priority="5" stopIfTrue="1">
      <formula>#REF!&lt;&gt;""</formula>
    </cfRule>
  </conditionalFormatting>
  <conditionalFormatting sqref="I55">
    <cfRule type="expression" dxfId="3" priority="4" stopIfTrue="1">
      <formula>#REF!&lt;&gt;""</formula>
    </cfRule>
  </conditionalFormatting>
  <conditionalFormatting sqref="M55">
    <cfRule type="expression" dxfId="2" priority="3" stopIfTrue="1">
      <formula>#REF!&lt;&gt;""</formula>
    </cfRule>
  </conditionalFormatting>
  <conditionalFormatting sqref="K55">
    <cfRule type="expression" dxfId="1" priority="2" stopIfTrue="1">
      <formula>#REF!&lt;&gt;""</formula>
    </cfRule>
  </conditionalFormatting>
  <conditionalFormatting sqref="K103">
    <cfRule type="expression" dxfId="0" priority="1" stopIfTrue="1">
      <formula>#REF!&lt;&gt;""</formula>
    </cfRule>
  </conditionalFormatting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6-7</vt:lpstr>
      <vt:lpstr>8</vt:lpstr>
      <vt:lpstr>9</vt:lpstr>
      <vt:lpstr>10</vt:lpstr>
      <vt:lpstr>11-13</vt:lpstr>
      <vt:lpstr>'10'!Print_Area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2020-02-26T12:12:02Z</cp:lastPrinted>
  <dcterms:created xsi:type="dcterms:W3CDTF">1999-01-06T06:23:01Z</dcterms:created>
  <dcterms:modified xsi:type="dcterms:W3CDTF">2020-02-26T12:12:05Z</dcterms:modified>
</cp:coreProperties>
</file>