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Dec19[Y_E]\"/>
    </mc:Choice>
  </mc:AlternateContent>
  <xr:revisionPtr revIDLastSave="0" documentId="13_ncr:1_{D25B69C5-8336-4AA9-AB32-F8F2F8BF28E0}" xr6:coauthVersionLast="41" xr6:coauthVersionMax="44" xr10:uidLastSave="{00000000-0000-0000-0000-000000000000}"/>
  <bookViews>
    <workbookView xWindow="-120" yWindow="-120" windowWidth="21840" windowHeight="13140" activeTab="4" xr2:uid="{00000000-000D-0000-FFFF-FFFF00000000}"/>
  </bookViews>
  <sheets>
    <sheet name="5-6" sheetId="1" r:id="rId1"/>
    <sheet name="7" sheetId="4" r:id="rId2"/>
    <sheet name="8" sheetId="6" r:id="rId3"/>
    <sheet name="9" sheetId="3" r:id="rId4"/>
    <sheet name="10-11" sheetId="5" r:id="rId5"/>
  </sheets>
  <definedNames>
    <definedName name="_xlnm.Print_Area" localSheetId="0">'5-6'!$A$1:$N$105</definedName>
    <definedName name="_xlnm.Print_Area" localSheetId="1">'7'!$A$1:$N$57</definedName>
    <definedName name="_xlnm.Print_Area" localSheetId="3">'9'!$A$1:$Q$35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49" i="4" l="1"/>
  <c r="N44" i="4"/>
  <c r="J49" i="4"/>
  <c r="J44" i="4"/>
  <c r="A121" i="5" l="1"/>
  <c r="N98" i="5"/>
  <c r="L98" i="5"/>
  <c r="J98" i="5"/>
  <c r="H98" i="5"/>
  <c r="N87" i="5"/>
  <c r="L87" i="5"/>
  <c r="J87" i="5"/>
  <c r="H87" i="5"/>
  <c r="N75" i="5"/>
  <c r="L75" i="5"/>
  <c r="J75" i="5"/>
  <c r="H75" i="5"/>
  <c r="A55" i="5"/>
  <c r="N35" i="5"/>
  <c r="N46" i="5" s="1"/>
  <c r="N50" i="5" s="1"/>
  <c r="J35" i="5"/>
  <c r="J46" i="5" s="1"/>
  <c r="J50" i="5" s="1"/>
  <c r="J89" i="5" s="1"/>
  <c r="J92" i="5" s="1"/>
  <c r="A3" i="5"/>
  <c r="A58" i="5" s="1"/>
  <c r="A1" i="5"/>
  <c r="A56" i="5" s="1"/>
  <c r="A35" i="3"/>
  <c r="Q25" i="3"/>
  <c r="O21" i="3"/>
  <c r="O23" i="3" s="1"/>
  <c r="M21" i="3"/>
  <c r="M23" i="3" s="1"/>
  <c r="K21" i="3"/>
  <c r="K23" i="3" s="1"/>
  <c r="K28" i="3" s="1"/>
  <c r="I21" i="3"/>
  <c r="I23" i="3" s="1"/>
  <c r="I28" i="3" s="1"/>
  <c r="G21" i="3"/>
  <c r="G23" i="3" s="1"/>
  <c r="G28" i="3" s="1"/>
  <c r="Q19" i="3"/>
  <c r="Q18" i="3"/>
  <c r="Q16" i="3"/>
  <c r="A3" i="3"/>
  <c r="A1" i="3"/>
  <c r="N26" i="6"/>
  <c r="P26" i="6" s="1"/>
  <c r="L22" i="6"/>
  <c r="L24" i="6" s="1"/>
  <c r="J22" i="6"/>
  <c r="H22" i="6"/>
  <c r="H24" i="6" s="1"/>
  <c r="H29" i="6" s="1"/>
  <c r="F22" i="6"/>
  <c r="F24" i="6" s="1"/>
  <c r="F29" i="6" s="1"/>
  <c r="D22" i="6"/>
  <c r="D24" i="6" s="1"/>
  <c r="D29" i="6" s="1"/>
  <c r="N20" i="6"/>
  <c r="P20" i="6" s="1"/>
  <c r="N19" i="6"/>
  <c r="P19" i="6" s="1"/>
  <c r="N17" i="6"/>
  <c r="P17" i="6" s="1"/>
  <c r="A3" i="6"/>
  <c r="A57" i="4"/>
  <c r="A33" i="6" s="1"/>
  <c r="N37" i="4"/>
  <c r="L37" i="4"/>
  <c r="O26" i="3" s="1"/>
  <c r="J37" i="4"/>
  <c r="H37" i="4"/>
  <c r="L27" i="6" s="1"/>
  <c r="N24" i="4"/>
  <c r="L24" i="4"/>
  <c r="J24" i="4"/>
  <c r="H24" i="4"/>
  <c r="N14" i="4"/>
  <c r="N18" i="4" s="1"/>
  <c r="L14" i="4"/>
  <c r="L18" i="4" s="1"/>
  <c r="J14" i="4"/>
  <c r="J18" i="4" s="1"/>
  <c r="H14" i="4"/>
  <c r="H18" i="4" s="1"/>
  <c r="A1" i="4"/>
  <c r="A1" i="6" s="1"/>
  <c r="A105" i="1"/>
  <c r="N98" i="1"/>
  <c r="L98" i="1"/>
  <c r="J98" i="1"/>
  <c r="H98" i="1"/>
  <c r="N79" i="1"/>
  <c r="L79" i="1"/>
  <c r="J79" i="1"/>
  <c r="H79" i="1"/>
  <c r="N70" i="1"/>
  <c r="L70" i="1"/>
  <c r="J70" i="1"/>
  <c r="H70" i="1"/>
  <c r="A51" i="1"/>
  <c r="A50" i="1"/>
  <c r="A49" i="1"/>
  <c r="N33" i="1"/>
  <c r="N35" i="1" s="1"/>
  <c r="L33" i="1"/>
  <c r="L35" i="1" s="1"/>
  <c r="J33" i="1"/>
  <c r="H33" i="1"/>
  <c r="N22" i="1"/>
  <c r="L22" i="1"/>
  <c r="J22" i="1"/>
  <c r="H22" i="1"/>
  <c r="Q21" i="3" l="1"/>
  <c r="Q23" i="3" s="1"/>
  <c r="O28" i="3"/>
  <c r="P22" i="6"/>
  <c r="P24" i="6" s="1"/>
  <c r="L29" i="6"/>
  <c r="N22" i="6"/>
  <c r="N24" i="6" s="1"/>
  <c r="J81" i="1"/>
  <c r="J100" i="1" s="1"/>
  <c r="H81" i="1"/>
  <c r="H100" i="1" s="1"/>
  <c r="N81" i="1"/>
  <c r="N100" i="1" s="1"/>
  <c r="J35" i="1"/>
  <c r="L81" i="1"/>
  <c r="L100" i="1" s="1"/>
  <c r="H26" i="4"/>
  <c r="H29" i="4" s="1"/>
  <c r="L26" i="4"/>
  <c r="L29" i="4" s="1"/>
  <c r="N89" i="5"/>
  <c r="N92" i="5" s="1"/>
  <c r="H35" i="1"/>
  <c r="N26" i="4"/>
  <c r="N29" i="4" s="1"/>
  <c r="N39" i="4" s="1"/>
  <c r="N47" i="4" s="1"/>
  <c r="J26" i="4"/>
  <c r="J29" i="4" s="1"/>
  <c r="J42" i="4" s="1"/>
  <c r="J27" i="6" l="1"/>
  <c r="J29" i="6" s="1"/>
  <c r="H42" i="4"/>
  <c r="H39" i="4"/>
  <c r="H47" i="4" s="1"/>
  <c r="H11" i="5"/>
  <c r="H35" i="5" s="1"/>
  <c r="H46" i="5" s="1"/>
  <c r="H50" i="5" s="1"/>
  <c r="H89" i="5" s="1"/>
  <c r="H92" i="5" s="1"/>
  <c r="L42" i="4"/>
  <c r="M26" i="3" s="1"/>
  <c r="L39" i="4"/>
  <c r="L47" i="4" s="1"/>
  <c r="L11" i="5"/>
  <c r="L35" i="5" s="1"/>
  <c r="L46" i="5" s="1"/>
  <c r="L50" i="5" s="1"/>
  <c r="L89" i="5" s="1"/>
  <c r="L92" i="5" s="1"/>
  <c r="N42" i="4"/>
  <c r="J39" i="4"/>
  <c r="J47" i="4" s="1"/>
  <c r="N27" i="6" l="1"/>
  <c r="N29" i="6" s="1"/>
  <c r="M28" i="3"/>
  <c r="Q26" i="3"/>
  <c r="Q28" i="3" s="1"/>
  <c r="P27" i="6" l="1"/>
  <c r="P29" i="6" s="1"/>
</calcChain>
</file>

<file path=xl/sharedStrings.xml><?xml version="1.0" encoding="utf-8"?>
<sst xmlns="http://schemas.openxmlformats.org/spreadsheetml/2006/main" count="303" uniqueCount="202">
  <si>
    <t>Notes</t>
  </si>
  <si>
    <t>Share capital</t>
  </si>
  <si>
    <t xml:space="preserve">Retained earnings 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</si>
  <si>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</si>
  <si>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</si>
  <si>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</si>
  <si>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</si>
  <si>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</si>
  <si>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</si>
  <si>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</si>
  <si>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</si>
  <si>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</si>
  <si>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</si>
  <si>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 xml:space="preserve"> Baht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</si>
  <si>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</si>
  <si>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</si>
  <si>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</si>
  <si>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</si>
  <si>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</si>
  <si>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</si>
  <si>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</si>
  <si>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</si>
  <si>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</si>
  <si>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</si>
  <si>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Intangible assets (net)</t>
  </si>
  <si>
    <t>Profit before expenses</t>
  </si>
  <si>
    <t>Total expenses</t>
  </si>
  <si>
    <t>Authorised share capital</t>
  </si>
  <si>
    <t>Inventories (net)</t>
  </si>
  <si>
    <t>Baht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</si>
  <si>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</si>
  <si>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</si>
  <si>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</si>
  <si>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</si>
  <si>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</si>
  <si>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</si>
  <si>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</si>
  <si>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</si>
  <si>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Trade and other accounts payable</t>
  </si>
  <si>
    <t>Accrued income tax</t>
  </si>
  <si>
    <t>Other current liabilities</t>
  </si>
  <si>
    <t>Statement of Comprehensive Income</t>
  </si>
  <si>
    <t>Total comprehensive income for the year</t>
  </si>
  <si>
    <t>Earnings per share</t>
  </si>
  <si>
    <t>Dividend payment</t>
  </si>
  <si>
    <t>Trade and other accounts receivable (net)</t>
  </si>
  <si>
    <t>Current portions of</t>
  </si>
  <si>
    <t>- Long-term loans from financial institutions</t>
  </si>
  <si>
    <t>Long-term loans from financial institutions</t>
  </si>
  <si>
    <t xml:space="preserve">Statement of Cash Flows </t>
  </si>
  <si>
    <t>Cash flows from operating activities</t>
  </si>
  <si>
    <t>Adjustments:</t>
  </si>
  <si>
    <t>Depreciation charge</t>
  </si>
  <si>
    <t>Amortisation charge</t>
  </si>
  <si>
    <t>Interest income</t>
  </si>
  <si>
    <t>Changes in working capital</t>
  </si>
  <si>
    <t>Income tax paid</t>
  </si>
  <si>
    <t>Cash flows from investing activities</t>
  </si>
  <si>
    <t>Cash flows from financing activities</t>
  </si>
  <si>
    <t xml:space="preserve">Cash and cash equivalents - beginning balance </t>
  </si>
  <si>
    <t>Cash and cash equivalents - ending balance</t>
  </si>
  <si>
    <t>Short-term loans from financial institutions</t>
  </si>
  <si>
    <t>Basic earnings per share (Baht per share)</t>
  </si>
  <si>
    <t>Short-term loans from financial institutions - proceeds</t>
  </si>
  <si>
    <t>Cash and cash equivalent - ending balance, comprise;</t>
  </si>
  <si>
    <t>Employee benefit obligations</t>
  </si>
  <si>
    <t>Other non-current assets</t>
  </si>
  <si>
    <t>Property, plant and equipment (net)</t>
  </si>
  <si>
    <t>Net (gain) loss from disposals of equipment</t>
  </si>
  <si>
    <t>- employee benefits paid</t>
  </si>
  <si>
    <t>Cash received from disposals of equipment</t>
  </si>
  <si>
    <t>Loans to employee</t>
  </si>
  <si>
    <t xml:space="preserve">Other gains (losses) </t>
  </si>
  <si>
    <t>Deferred tax assets</t>
  </si>
  <si>
    <t xml:space="preserve">Income tax </t>
  </si>
  <si>
    <t>Share premium</t>
  </si>
  <si>
    <t>Liabilities and equity</t>
  </si>
  <si>
    <t>Total equity</t>
  </si>
  <si>
    <t>Total liabilities and equity</t>
  </si>
  <si>
    <t>Equity</t>
  </si>
  <si>
    <t>Statement of Changes in Equity</t>
  </si>
  <si>
    <t xml:space="preserve">300,000,000 ordinary shares of par Baht 1 each </t>
  </si>
  <si>
    <t>Thai Nippon Rubber Industry Public Co., Ltd.</t>
  </si>
  <si>
    <t>Other comprehensive income:</t>
  </si>
  <si>
    <t>Remeasurements</t>
  </si>
  <si>
    <t>Other components</t>
  </si>
  <si>
    <t>Share premium (net)</t>
  </si>
  <si>
    <t>Other comprehensive</t>
  </si>
  <si>
    <t>(net)</t>
  </si>
  <si>
    <t>Loss from write-off of intangible assets</t>
  </si>
  <si>
    <t>Loans to employee - principal</t>
  </si>
  <si>
    <t>- equipment</t>
  </si>
  <si>
    <t>- intangible assets</t>
  </si>
  <si>
    <t>Non-cash transactions:</t>
  </si>
  <si>
    <t>of employee</t>
  </si>
  <si>
    <t>Purchases of assets during the years which have not been paid</t>
  </si>
  <si>
    <t>Other components of equity (net)</t>
  </si>
  <si>
    <t>of equity (net)</t>
  </si>
  <si>
    <t>benefit obligations (net)</t>
  </si>
  <si>
    <t>Bad debts expense - trade accounts receivable</t>
  </si>
  <si>
    <t>Net cash payments from investing activities</t>
  </si>
  <si>
    <t>2018</t>
  </si>
  <si>
    <t>Opening balance as at 1 January 2018</t>
  </si>
  <si>
    <t>Closing balance as at 31 December 2018</t>
  </si>
  <si>
    <t>Separate financial statements</t>
  </si>
  <si>
    <t>Consolidated</t>
  </si>
  <si>
    <t>Other current assets</t>
  </si>
  <si>
    <t>Deferred tax liabilities</t>
  </si>
  <si>
    <t>Finance costs (net)</t>
  </si>
  <si>
    <t>income (net)</t>
  </si>
  <si>
    <t xml:space="preserve">Statement of Changes in Equity </t>
  </si>
  <si>
    <t xml:space="preserve">Attributable to owners of the parent </t>
  </si>
  <si>
    <t>Share</t>
  </si>
  <si>
    <t>of employee benefit</t>
  </si>
  <si>
    <t>Total owners</t>
  </si>
  <si>
    <t xml:space="preserve">Total </t>
  </si>
  <si>
    <t>premium</t>
  </si>
  <si>
    <t>obligations (net)</t>
  </si>
  <si>
    <t>of the parent</t>
  </si>
  <si>
    <t>equity</t>
  </si>
  <si>
    <t>Note</t>
  </si>
  <si>
    <t>Consolidated financial statements</t>
  </si>
  <si>
    <r>
      <t xml:space="preserve">Statement of Cash Flows </t>
    </r>
    <r>
      <rPr>
        <sz val="9"/>
        <color indexed="8"/>
        <rFont val="Arial"/>
        <family val="2"/>
      </rPr>
      <t>(Cont’d)</t>
    </r>
  </si>
  <si>
    <t>Gain from business acquisition</t>
  </si>
  <si>
    <t>Unrealised loss from exchange rate arising</t>
  </si>
  <si>
    <r>
      <rPr>
        <u/>
        <sz val="8"/>
        <color indexed="8"/>
        <rFont val="Arial"/>
        <family val="2"/>
      </rPr>
      <t>Less</t>
    </r>
    <r>
      <rPr>
        <sz val="8"/>
        <color indexed="8"/>
        <rFont val="Arial"/>
        <family val="2"/>
      </rPr>
      <t xml:space="preserve">  Bank overdrafts</t>
    </r>
  </si>
  <si>
    <t>Long-term loans from financial institutions - proceeds</t>
  </si>
  <si>
    <t>Dividend declared which has not been paid</t>
  </si>
  <si>
    <t>*</t>
  </si>
  <si>
    <t>Liabilities under finance lease contracts (net)</t>
  </si>
  <si>
    <t>financial statements</t>
  </si>
  <si>
    <t xml:space="preserve">Separate </t>
  </si>
  <si>
    <t>Separate</t>
  </si>
  <si>
    <t>Employee benefits obligations*</t>
  </si>
  <si>
    <t>- trade and other accounts receivable*</t>
  </si>
  <si>
    <t>- inventories*</t>
  </si>
  <si>
    <t>- value added tax*</t>
  </si>
  <si>
    <t>- other non-current assets*</t>
  </si>
  <si>
    <t>- trade and other accounts payable*</t>
  </si>
  <si>
    <t>- other current liabilities*</t>
  </si>
  <si>
    <r>
      <rPr>
        <sz val="8"/>
        <color indexed="9"/>
        <rFont val="Arial"/>
        <family val="2"/>
      </rPr>
      <t>Cash paid for purchases of</t>
    </r>
    <r>
      <rPr>
        <sz val="8"/>
        <color indexed="8"/>
        <rFont val="Arial"/>
        <family val="2"/>
      </rPr>
      <t xml:space="preserve"> - intangible assets</t>
    </r>
  </si>
  <si>
    <r>
      <rPr>
        <sz val="8"/>
        <color indexed="9"/>
        <rFont val="Arial"/>
        <family val="2"/>
      </rPr>
      <t xml:space="preserve">Loans to employee </t>
    </r>
    <r>
      <rPr>
        <sz val="8"/>
        <color indexed="8"/>
        <rFont val="Arial"/>
        <family val="2"/>
      </rPr>
      <t>- interest received</t>
    </r>
  </si>
  <si>
    <t>Cash at a financial institution pledged as security*</t>
  </si>
  <si>
    <t>Cash paid for purchases of - property, plant and equipment*</t>
  </si>
  <si>
    <r>
      <rPr>
        <sz val="8"/>
        <color indexed="9"/>
        <rFont val="Arial"/>
        <family val="2"/>
      </rPr>
      <t>Short-term loans from financial institutions</t>
    </r>
    <r>
      <rPr>
        <sz val="8"/>
        <color indexed="8"/>
        <rFont val="Arial"/>
        <family val="2"/>
      </rPr>
      <t xml:space="preserve"> - payments</t>
    </r>
  </si>
  <si>
    <r>
      <rPr>
        <sz val="8"/>
        <color indexed="9"/>
        <rFont val="Arial"/>
        <family val="2"/>
      </rPr>
      <t>Long-term loans from financial institutions</t>
    </r>
    <r>
      <rPr>
        <sz val="8"/>
        <color indexed="8"/>
        <rFont val="Arial"/>
        <family val="2"/>
      </rPr>
      <t xml:space="preserve"> - payments</t>
    </r>
  </si>
  <si>
    <t>from account payable for purchases of Playboy trademark</t>
  </si>
  <si>
    <r>
      <rPr>
        <sz val="8"/>
        <color indexed="9"/>
        <rFont val="Arial"/>
        <family val="2"/>
      </rPr>
      <t>Cash paid for purchases of</t>
    </r>
    <r>
      <rPr>
        <sz val="8"/>
        <color indexed="8"/>
        <rFont val="Arial"/>
        <family val="2"/>
      </rPr>
      <t xml:space="preserve"> - Playboy trademark</t>
    </r>
  </si>
  <si>
    <t>- Playboy trademark</t>
  </si>
  <si>
    <t>Change in equity for the year 2018</t>
  </si>
  <si>
    <t>- liabilities under finance lease contracts</t>
  </si>
  <si>
    <t>- loans from financial institutions</t>
  </si>
  <si>
    <t>Allowance for slow-moving and obsolete inventories*</t>
  </si>
  <si>
    <t>- Liabilities under finance lease contracts (net)</t>
  </si>
  <si>
    <t>Autthorised,</t>
  </si>
  <si>
    <t>Written-off inventories</t>
  </si>
  <si>
    <t>As at 31 December 2019</t>
  </si>
  <si>
    <t>2019</t>
  </si>
  <si>
    <t>For the year ended 31 December 2019</t>
  </si>
  <si>
    <t>Opening balance as at 1 January 2019</t>
  </si>
  <si>
    <t>Closing balance as at 31 December 2019</t>
  </si>
  <si>
    <t>Change in equity for the year 2019</t>
  </si>
  <si>
    <t>Changes in equity for the year 2019</t>
  </si>
  <si>
    <t>Changes in equity for the year 2018</t>
  </si>
  <si>
    <t>Items that will not be reclassified to profit or loss</t>
  </si>
  <si>
    <t>Remeasurement of post-employment benefit</t>
  </si>
  <si>
    <t>obligations - net of tax</t>
  </si>
  <si>
    <t>Owner of the parent</t>
  </si>
  <si>
    <t>Non-controlling interests</t>
  </si>
  <si>
    <t>Other comprehensive income for the year,</t>
  </si>
  <si>
    <t xml:space="preserve"> net of tax</t>
  </si>
  <si>
    <t>Revenue from sales and services</t>
  </si>
  <si>
    <t>Cost of sales and services</t>
  </si>
  <si>
    <t>(Reversal) of allowance for doubtful accounts*</t>
  </si>
  <si>
    <t>Playboy trademark which are free of payment</t>
  </si>
  <si>
    <t>Interest received from financial institutions</t>
  </si>
  <si>
    <t>Cash paid for liabilities under finance lease contracts*</t>
  </si>
  <si>
    <t>Net cash receipts from financing activities</t>
  </si>
  <si>
    <t>Finance costs - interest expense from</t>
  </si>
  <si>
    <t>The accompanying notes on pages 12 to 53 are an integral part of these consolidated and separate financial statements.</t>
  </si>
  <si>
    <t>Cash at a financial institution pledged as security</t>
  </si>
  <si>
    <t>Total comprehensive income attributable to :</t>
  </si>
  <si>
    <t>Profit attributable to :</t>
  </si>
  <si>
    <t>Profit for the year</t>
  </si>
  <si>
    <t>Profit before income tax</t>
  </si>
  <si>
    <t>Reversal of dividend payable</t>
  </si>
  <si>
    <t>in excess of net realisable value*</t>
  </si>
  <si>
    <t>Reversal of advance received from customers</t>
  </si>
  <si>
    <t xml:space="preserve">Reversal of accounts payable for purchases of  </t>
  </si>
  <si>
    <t xml:space="preserve"> interest received and income tax paid</t>
  </si>
  <si>
    <t>Cash generated from operating activities before</t>
  </si>
  <si>
    <t>Net cash generated from operating activities</t>
  </si>
  <si>
    <t>Cash paid for investment in subsidiary*</t>
  </si>
  <si>
    <t xml:space="preserve">Finance costs paid interest expense from </t>
  </si>
  <si>
    <t>loans from financial institution</t>
  </si>
  <si>
    <t xml:space="preserve">Net decrease in cash and cash equivalents </t>
  </si>
  <si>
    <t>- other current assets</t>
  </si>
  <si>
    <t>Value added tax (net)</t>
  </si>
  <si>
    <t xml:space="preserve">(Reversal) of allowance for inventory cost </t>
  </si>
  <si>
    <t xml:space="preserve">For the year ended 31 December 2018, these transactions included the change from the acquisition of Box Asia Group International Co., Ltd. </t>
  </si>
  <si>
    <t>since 1 September 2018.</t>
  </si>
  <si>
    <t>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</si>
</sst>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????_);_(@_)"/>
    <numFmt numFmtId="166" formatCode="_(* #,##0_);_(* \(#,##0\);_(* &quot;-&quot;_)\ \ \ \ \ ;_(@_)"/>
    <numFmt numFmtId="167" formatCode="_(* #,##0_);_(* \(#,##0\);_(* &quot;-&quot;???\ _);_(@_)"/>
    <numFmt numFmtId="168" formatCode="_(* #,##0.00_);_(* \(#,##0.00\);_(* &quot;-&quot;???\ _);_(@_)"/>
  </numFmts>
  <fonts count="16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u/>
      <sz val="8"/>
      <color indexed="8"/>
      <name val="Arial"/>
      <family val="2"/>
    </font>
    <font>
      <sz val="8"/>
      <color indexed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37" fontId="2" fillId="0" borderId="0"/>
  </cellStyleXfs>
  <cellXfs count="276">
    <xf numFmtId="0" fontId="0" fillId="0" borderId="0" xfId="0"/>
    <xf numFmtId="0" fontId="12" fillId="0" borderId="0" xfId="2" applyFont="1" applyFill="1" applyAlignment="1">
      <alignment vertical="center"/>
    </xf>
    <xf numFmtId="166" fontId="12" fillId="0" borderId="0" xfId="2" applyNumberFormat="1" applyFont="1" applyFill="1" applyAlignment="1">
      <alignment horizontal="center" vertical="center"/>
    </xf>
    <xf numFmtId="166" fontId="12" fillId="0" borderId="0" xfId="2" applyNumberFormat="1" applyFont="1" applyFill="1" applyAlignment="1">
      <alignment horizontal="right" vertical="center"/>
    </xf>
    <xf numFmtId="0" fontId="12" fillId="0" borderId="0" xfId="0" applyFont="1" applyFill="1"/>
    <xf numFmtId="166" fontId="12" fillId="0" borderId="0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right" vertical="center"/>
    </xf>
    <xf numFmtId="0" fontId="12" fillId="0" borderId="0" xfId="0" applyFont="1" applyFill="1" applyBorder="1"/>
    <xf numFmtId="166" fontId="12" fillId="0" borderId="1" xfId="2" applyNumberFormat="1" applyFont="1" applyFill="1" applyBorder="1" applyAlignment="1">
      <alignment horizontal="center" vertical="center"/>
    </xf>
    <xf numFmtId="166" fontId="12" fillId="0" borderId="1" xfId="2" applyNumberFormat="1" applyFont="1" applyFill="1" applyBorder="1" applyAlignment="1">
      <alignment horizontal="right" vertical="center"/>
    </xf>
    <xf numFmtId="0" fontId="12" fillId="0" borderId="0" xfId="2" applyFont="1" applyFill="1" applyBorder="1" applyAlignment="1">
      <alignment vertical="center"/>
    </xf>
    <xf numFmtId="0" fontId="13" fillId="0" borderId="0" xfId="2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0" xfId="4" applyFont="1" applyFill="1" applyAlignment="1">
      <alignment horizontal="center" vertical="center"/>
    </xf>
    <xf numFmtId="37" fontId="4" fillId="0" borderId="0" xfId="4" applyFont="1" applyFill="1" applyAlignment="1">
      <alignment vertical="center"/>
    </xf>
    <xf numFmtId="37" fontId="5" fillId="0" borderId="0" xfId="4" applyFont="1" applyFill="1" applyAlignment="1">
      <alignment horizontal="center" vertical="center"/>
    </xf>
    <xf numFmtId="37" fontId="5" fillId="0" borderId="0" xfId="4" applyFont="1" applyFill="1" applyAlignment="1">
      <alignment vertical="center"/>
    </xf>
    <xf numFmtId="37" fontId="5" fillId="0" borderId="1" xfId="4" applyFont="1" applyFill="1" applyBorder="1" applyAlignment="1">
      <alignment horizontal="center" vertical="center"/>
    </xf>
    <xf numFmtId="37" fontId="5" fillId="0" borderId="0" xfId="4" applyFont="1" applyFill="1" applyBorder="1" applyAlignment="1">
      <alignment horizontal="center" vertical="center"/>
    </xf>
    <xf numFmtId="15" fontId="5" fillId="0" borderId="0" xfId="0" quotePrefix="1" applyNumberFormat="1" applyFont="1" applyFill="1" applyAlignment="1">
      <alignment vertical="center"/>
    </xf>
    <xf numFmtId="37" fontId="4" fillId="0" borderId="0" xfId="4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37" fontId="8" fillId="0" borderId="0" xfId="4" applyFont="1" applyFill="1" applyAlignment="1">
      <alignment vertical="center"/>
    </xf>
    <xf numFmtId="37" fontId="8" fillId="0" borderId="0" xfId="4" applyFont="1" applyFill="1" applyAlignment="1">
      <alignment horizontal="center" vertical="center"/>
    </xf>
    <xf numFmtId="37" fontId="8" fillId="0" borderId="1" xfId="4" applyFont="1" applyFill="1" applyBorder="1" applyAlignment="1">
      <alignment vertical="center"/>
    </xf>
    <xf numFmtId="37" fontId="8" fillId="0" borderId="1" xfId="4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5" fontId="7" fillId="0" borderId="0" xfId="0" quotePrefix="1" applyNumberFormat="1" applyFont="1" applyFill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37" fontId="7" fillId="0" borderId="0" xfId="0" applyNumberFormat="1" applyFont="1" applyFill="1" applyAlignment="1" applyProtection="1">
      <alignment vertical="center"/>
      <protection locked="0"/>
    </xf>
    <xf numFmtId="164" fontId="7" fillId="0" borderId="0" xfId="0" applyNumberFormat="1" applyFont="1" applyFill="1" applyAlignment="1" applyProtection="1">
      <alignment horizontal="right" vertical="center"/>
      <protection locked="0"/>
    </xf>
    <xf numFmtId="167" fontId="8" fillId="0" borderId="0" xfId="0" applyNumberFormat="1" applyFont="1" applyFill="1" applyBorder="1" applyAlignment="1" applyProtection="1">
      <alignment horizontal="right" vertical="center"/>
      <protection locked="0"/>
    </xf>
    <xf numFmtId="167" fontId="8" fillId="0" borderId="0" xfId="0" applyNumberFormat="1" applyFont="1" applyFill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left" vertical="center"/>
      <protection locked="0"/>
    </xf>
    <xf numFmtId="37" fontId="7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 applyProtection="1">
      <alignment horizontal="right" vertical="center"/>
      <protection locked="0"/>
    </xf>
    <xf numFmtId="167" fontId="8" fillId="0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Fill="1" applyAlignme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164" fontId="5" fillId="0" borderId="0" xfId="0" applyNumberFormat="1" applyFont="1" applyFill="1" applyBorder="1" applyAlignment="1" applyProtection="1">
      <alignment horizontal="right" vertical="center"/>
      <protection locked="0"/>
    </xf>
    <xf numFmtId="167" fontId="5" fillId="0" borderId="0" xfId="0" applyNumberFormat="1" applyFont="1" applyFill="1" applyAlignment="1" applyProtection="1">
      <alignment horizontal="right" vertical="center"/>
      <protection locked="0"/>
    </xf>
    <xf numFmtId="167" fontId="5" fillId="0" borderId="0" xfId="0" applyNumberFormat="1" applyFont="1" applyFill="1" applyBorder="1" applyAlignment="1" applyProtection="1">
      <alignment horizontal="center" vertical="center"/>
      <protection locked="0"/>
    </xf>
    <xf numFmtId="167" fontId="5" fillId="0" borderId="0" xfId="0" applyNumberFormat="1" applyFont="1" applyFill="1" applyBorder="1" applyAlignment="1" applyProtection="1">
      <alignment horizontal="right" vertical="center"/>
      <protection locked="0"/>
    </xf>
    <xf numFmtId="167" fontId="4" fillId="0" borderId="0" xfId="0" applyNumberFormat="1" applyFont="1" applyFill="1" applyAlignment="1" applyProtection="1">
      <alignment horizontal="right" vertical="center"/>
      <protection locked="0"/>
    </xf>
    <xf numFmtId="167" fontId="5" fillId="0" borderId="0" xfId="0" applyNumberFormat="1" applyFont="1" applyFill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 applyProtection="1">
      <alignment vertical="center"/>
      <protection locked="0"/>
    </xf>
    <xf numFmtId="166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7" fontId="5" fillId="0" borderId="0" xfId="0" quotePrefix="1" applyNumberFormat="1" applyFont="1" applyFill="1" applyBorder="1" applyAlignment="1" applyProtection="1">
      <alignment horizontal="right" vertical="center"/>
      <protection locked="0"/>
    </xf>
    <xf numFmtId="167" fontId="4" fillId="0" borderId="0" xfId="0" applyNumberFormat="1" applyFont="1" applyFill="1" applyBorder="1" applyAlignment="1" applyProtection="1">
      <alignment horizontal="right" vertical="center"/>
      <protection locked="0"/>
    </xf>
    <xf numFmtId="167" fontId="5" fillId="0" borderId="0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Alignment="1">
      <alignment vertical="center"/>
    </xf>
    <xf numFmtId="167" fontId="5" fillId="0" borderId="1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 applyProtection="1">
      <alignment horizontal="right" vertical="center"/>
      <protection locked="0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 applyProtection="1">
      <alignment horizontal="center" vertical="center"/>
      <protection locked="0"/>
    </xf>
    <xf numFmtId="167" fontId="4" fillId="0" borderId="1" xfId="0" applyNumberFormat="1" applyFont="1" applyFill="1" applyBorder="1" applyAlignment="1" applyProtection="1">
      <alignment horizontal="center" vertical="center"/>
      <protection locked="0"/>
    </xf>
    <xf numFmtId="167" fontId="4" fillId="0" borderId="1" xfId="0" applyNumberFormat="1" applyFont="1" applyFill="1" applyBorder="1" applyAlignment="1" applyProtection="1">
      <alignment horizontal="right" vertical="center"/>
      <protection locked="0"/>
    </xf>
    <xf numFmtId="164" fontId="4" fillId="0" borderId="0" xfId="0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vertical="center"/>
    </xf>
    <xf numFmtId="164" fontId="4" fillId="0" borderId="0" xfId="0" applyNumberFormat="1" applyFont="1" applyFill="1" applyAlignment="1" applyProtection="1">
      <alignment horizontal="right" vertical="center"/>
      <protection locked="0"/>
    </xf>
    <xf numFmtId="167" fontId="4" fillId="0" borderId="2" xfId="0" applyNumberFormat="1" applyFont="1" applyFill="1" applyBorder="1" applyAlignment="1" applyProtection="1">
      <alignment horizontal="right"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167" fontId="8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 applyProtection="1">
      <alignment horizontal="center" vertical="center"/>
      <protection locked="0"/>
    </xf>
    <xf numFmtId="167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 applyProtection="1">
      <alignment vertical="center"/>
      <protection locked="0"/>
    </xf>
    <xf numFmtId="37" fontId="13" fillId="0" borderId="0" xfId="2" applyNumberFormat="1" applyFont="1" applyFill="1" applyAlignment="1">
      <alignment vertical="center"/>
    </xf>
    <xf numFmtId="37" fontId="13" fillId="0" borderId="1" xfId="2" applyNumberFormat="1" applyFont="1" applyFill="1" applyBorder="1" applyAlignment="1">
      <alignment vertical="center"/>
    </xf>
    <xf numFmtId="0" fontId="12" fillId="0" borderId="1" xfId="2" applyFont="1" applyFill="1" applyBorder="1" applyAlignment="1">
      <alignment vertical="center"/>
    </xf>
    <xf numFmtId="37" fontId="12" fillId="0" borderId="1" xfId="2" applyNumberFormat="1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right" vertical="center"/>
    </xf>
    <xf numFmtId="0" fontId="12" fillId="0" borderId="1" xfId="2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vertical="center"/>
    </xf>
    <xf numFmtId="0" fontId="14" fillId="0" borderId="0" xfId="2" applyFont="1" applyFill="1" applyAlignment="1">
      <alignment vertical="center"/>
    </xf>
    <xf numFmtId="166" fontId="14" fillId="0" borderId="0" xfId="2" applyNumberFormat="1" applyFont="1" applyFill="1" applyAlignment="1">
      <alignment horizontal="center" vertical="center"/>
    </xf>
    <xf numFmtId="166" fontId="14" fillId="0" borderId="0" xfId="2" applyNumberFormat="1" applyFont="1" applyFill="1" applyAlignment="1">
      <alignment horizontal="right" vertical="center"/>
    </xf>
    <xf numFmtId="0" fontId="14" fillId="0" borderId="0" xfId="2" applyFont="1" applyFill="1" applyAlignment="1">
      <alignment horizontal="right" vertical="center"/>
    </xf>
    <xf numFmtId="166" fontId="15" fillId="0" borderId="1" xfId="2" applyNumberFormat="1" applyFont="1" applyFill="1" applyBorder="1" applyAlignment="1">
      <alignment horizontal="center" vertical="center"/>
    </xf>
    <xf numFmtId="166" fontId="15" fillId="0" borderId="0" xfId="2" applyNumberFormat="1" applyFont="1" applyFill="1" applyAlignment="1">
      <alignment horizontal="right" vertical="center"/>
    </xf>
    <xf numFmtId="0" fontId="15" fillId="0" borderId="0" xfId="2" applyFont="1" applyFill="1" applyBorder="1" applyAlignment="1">
      <alignment horizontal="left" vertical="center"/>
    </xf>
    <xf numFmtId="0" fontId="14" fillId="0" borderId="0" xfId="2" applyFont="1" applyFill="1" applyBorder="1" applyAlignment="1">
      <alignment horizontal="left" vertical="center"/>
    </xf>
    <xf numFmtId="0" fontId="14" fillId="0" borderId="0" xfId="2" applyFont="1" applyFill="1" applyBorder="1" applyAlignment="1">
      <alignment horizontal="right" vertical="center"/>
    </xf>
    <xf numFmtId="166" fontId="14" fillId="0" borderId="0" xfId="2" applyNumberFormat="1" applyFont="1" applyFill="1" applyBorder="1" applyAlignment="1">
      <alignment horizontal="center" vertical="center"/>
    </xf>
    <xf numFmtId="166" fontId="14" fillId="0" borderId="0" xfId="2" applyNumberFormat="1" applyFont="1" applyFill="1" applyBorder="1" applyAlignment="1">
      <alignment horizontal="right" vertical="center"/>
    </xf>
    <xf numFmtId="0" fontId="14" fillId="0" borderId="0" xfId="2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4" fillId="0" borderId="0" xfId="2" quotePrefix="1" applyFont="1" applyFill="1" applyBorder="1" applyAlignment="1">
      <alignment horizontal="left" vertical="center"/>
    </xf>
    <xf numFmtId="0" fontId="14" fillId="0" borderId="0" xfId="0" applyFont="1" applyFill="1" applyBorder="1"/>
    <xf numFmtId="0" fontId="15" fillId="0" borderId="0" xfId="2" applyFont="1" applyFill="1" applyBorder="1" applyAlignment="1">
      <alignment vertical="center"/>
    </xf>
    <xf numFmtId="0" fontId="14" fillId="0" borderId="0" xfId="2" applyFont="1" applyFill="1" applyBorder="1" applyAlignment="1">
      <alignment vertical="center"/>
    </xf>
    <xf numFmtId="0" fontId="14" fillId="0" borderId="0" xfId="2" quotePrefix="1" applyFont="1" applyFill="1" applyBorder="1" applyAlignment="1">
      <alignment vertical="center"/>
    </xf>
    <xf numFmtId="167" fontId="8" fillId="0" borderId="0" xfId="4" applyNumberFormat="1" applyFont="1" applyFill="1" applyAlignment="1">
      <alignment horizontal="right" vertical="center"/>
    </xf>
    <xf numFmtId="167" fontId="8" fillId="0" borderId="1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4" fillId="0" borderId="2" xfId="0" applyNumberFormat="1" applyFont="1" applyFill="1" applyBorder="1" applyAlignment="1">
      <alignment horizontal="right" vertical="center"/>
    </xf>
    <xf numFmtId="167" fontId="14" fillId="0" borderId="0" xfId="2" applyNumberFormat="1" applyFont="1" applyFill="1" applyBorder="1" applyAlignment="1">
      <alignment horizontal="right" vertical="center"/>
    </xf>
    <xf numFmtId="167" fontId="14" fillId="0" borderId="0" xfId="2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/>
    <xf numFmtId="167" fontId="14" fillId="0" borderId="0" xfId="0" applyNumberFormat="1" applyFont="1" applyFill="1"/>
    <xf numFmtId="167" fontId="14" fillId="0" borderId="1" xfId="2" applyNumberFormat="1" applyFont="1" applyFill="1" applyBorder="1" applyAlignment="1">
      <alignment horizontal="center" vertical="center"/>
    </xf>
    <xf numFmtId="167" fontId="14" fillId="0" borderId="1" xfId="2" applyNumberFormat="1" applyFont="1" applyFill="1" applyBorder="1" applyAlignment="1">
      <alignment horizontal="right" vertical="center"/>
    </xf>
    <xf numFmtId="167" fontId="14" fillId="0" borderId="2" xfId="2" applyNumberFormat="1" applyFont="1" applyFill="1" applyBorder="1" applyAlignment="1">
      <alignment horizontal="center" vertical="center"/>
    </xf>
    <xf numFmtId="167" fontId="14" fillId="0" borderId="2" xfId="2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167" fontId="5" fillId="0" borderId="0" xfId="4" applyNumberFormat="1" applyFont="1" applyFill="1" applyBorder="1" applyAlignment="1">
      <alignment horizontal="right" vertical="center"/>
    </xf>
    <xf numFmtId="167" fontId="5" fillId="0" borderId="1" xfId="4" applyNumberFormat="1" applyFont="1" applyFill="1" applyBorder="1" applyAlignment="1">
      <alignment horizontal="right" vertical="center"/>
    </xf>
    <xf numFmtId="167" fontId="5" fillId="0" borderId="0" xfId="4" applyNumberFormat="1" applyFont="1" applyFill="1" applyAlignment="1">
      <alignment horizontal="right" vertical="center"/>
    </xf>
    <xf numFmtId="167" fontId="5" fillId="0" borderId="0" xfId="0" quotePrefix="1" applyNumberFormat="1" applyFont="1" applyFill="1" applyAlignment="1">
      <alignment horizontal="right" vertical="center"/>
    </xf>
    <xf numFmtId="167" fontId="5" fillId="0" borderId="0" xfId="0" quotePrefix="1" applyNumberFormat="1" applyFont="1" applyFill="1" applyBorder="1" applyAlignment="1">
      <alignment horizontal="right" vertical="center"/>
    </xf>
    <xf numFmtId="167" fontId="12" fillId="0" borderId="0" xfId="2" applyNumberFormat="1" applyFont="1" applyFill="1" applyAlignment="1">
      <alignment horizontal="right" vertical="center"/>
    </xf>
    <xf numFmtId="167" fontId="12" fillId="0" borderId="0" xfId="0" applyNumberFormat="1" applyFont="1" applyFill="1"/>
    <xf numFmtId="167" fontId="12" fillId="0" borderId="0" xfId="2" applyNumberFormat="1" applyFont="1" applyFill="1" applyBorder="1" applyAlignment="1">
      <alignment horizontal="right" vertical="center"/>
    </xf>
    <xf numFmtId="167" fontId="12" fillId="0" borderId="1" xfId="2" applyNumberFormat="1" applyFont="1" applyFill="1" applyBorder="1" applyAlignment="1">
      <alignment horizontal="right" vertical="center"/>
    </xf>
    <xf numFmtId="167" fontId="14" fillId="0" borderId="0" xfId="2" applyNumberFormat="1" applyFont="1" applyFill="1" applyAlignment="1">
      <alignment horizontal="right" vertical="center"/>
    </xf>
    <xf numFmtId="167" fontId="4" fillId="0" borderId="0" xfId="4" applyNumberFormat="1" applyFont="1" applyFill="1" applyAlignment="1">
      <alignment vertical="center"/>
    </xf>
    <xf numFmtId="167" fontId="15" fillId="0" borderId="0" xfId="4" quotePrefix="1" applyNumberFormat="1" applyFont="1" applyFill="1" applyBorder="1" applyAlignment="1">
      <alignment horizontal="right" vertical="center"/>
    </xf>
    <xf numFmtId="167" fontId="15" fillId="0" borderId="0" xfId="4" applyNumberFormat="1" applyFont="1" applyFill="1" applyBorder="1" applyAlignment="1">
      <alignment horizontal="center" vertical="center"/>
    </xf>
    <xf numFmtId="167" fontId="15" fillId="0" borderId="0" xfId="4" applyNumberFormat="1" applyFont="1" applyFill="1" applyBorder="1" applyAlignment="1">
      <alignment horizontal="right" vertical="center"/>
    </xf>
    <xf numFmtId="167" fontId="15" fillId="0" borderId="1" xfId="4" applyNumberFormat="1" applyFont="1" applyFill="1" applyBorder="1" applyAlignment="1">
      <alignment horizontal="right" vertical="center"/>
    </xf>
    <xf numFmtId="167" fontId="15" fillId="0" borderId="0" xfId="2" applyNumberFormat="1" applyFont="1" applyFill="1" applyAlignment="1">
      <alignment horizontal="right" vertical="center"/>
    </xf>
    <xf numFmtId="167" fontId="4" fillId="0" borderId="0" xfId="4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right" vertical="top"/>
    </xf>
    <xf numFmtId="165" fontId="14" fillId="0" borderId="0" xfId="2" applyNumberFormat="1" applyFont="1" applyFill="1" applyBorder="1" applyAlignment="1">
      <alignment horizontal="right" vertical="center"/>
    </xf>
    <xf numFmtId="166" fontId="14" fillId="0" borderId="1" xfId="2" applyNumberFormat="1" applyFont="1" applyFill="1" applyBorder="1" applyAlignment="1">
      <alignment horizontal="center" vertical="center"/>
    </xf>
    <xf numFmtId="37" fontId="5" fillId="0" borderId="1" xfId="4" applyFont="1" applyFill="1" applyBorder="1" applyAlignment="1">
      <alignment vertical="center"/>
    </xf>
    <xf numFmtId="37" fontId="4" fillId="0" borderId="1" xfId="4" applyFont="1" applyFill="1" applyBorder="1" applyAlignment="1">
      <alignment vertical="center"/>
    </xf>
    <xf numFmtId="37" fontId="4" fillId="0" borderId="1" xfId="4" applyFont="1" applyFill="1" applyBorder="1" applyAlignment="1">
      <alignment horizontal="center" vertical="center"/>
    </xf>
    <xf numFmtId="167" fontId="4" fillId="0" borderId="1" xfId="4" applyNumberFormat="1" applyFont="1" applyFill="1" applyBorder="1" applyAlignment="1">
      <alignment vertical="center"/>
    </xf>
    <xf numFmtId="167" fontId="4" fillId="0" borderId="1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center" vertical="center"/>
    </xf>
    <xf numFmtId="167" fontId="5" fillId="0" borderId="0" xfId="4" applyNumberFormat="1" applyFont="1" applyFill="1" applyAlignment="1">
      <alignment vertical="center"/>
    </xf>
    <xf numFmtId="167" fontId="5" fillId="0" borderId="1" xfId="0" quotePrefix="1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vertical="center"/>
    </xf>
    <xf numFmtId="37" fontId="4" fillId="0" borderId="0" xfId="4" applyFont="1" applyFill="1" applyAlignment="1">
      <alignment horizontal="centerContinuous" vertical="center"/>
    </xf>
    <xf numFmtId="167" fontId="4" fillId="0" borderId="0" xfId="4" applyNumberFormat="1" applyFont="1" applyFill="1" applyAlignment="1">
      <alignment horizontal="centerContinuous" vertical="center"/>
    </xf>
    <xf numFmtId="37" fontId="4" fillId="0" borderId="1" xfId="4" applyFont="1" applyFill="1" applyBorder="1" applyAlignment="1">
      <alignment horizontal="left" vertical="center"/>
    </xf>
    <xf numFmtId="37" fontId="4" fillId="0" borderId="1" xfId="4" applyFont="1" applyFill="1" applyBorder="1" applyAlignment="1">
      <alignment horizontal="centerContinuous" vertical="center"/>
    </xf>
    <xf numFmtId="167" fontId="4" fillId="0" borderId="1" xfId="4" applyNumberFormat="1" applyFont="1" applyFill="1" applyBorder="1" applyAlignment="1">
      <alignment horizontal="centerContinuous" vertical="center"/>
    </xf>
    <xf numFmtId="37" fontId="5" fillId="0" borderId="0" xfId="4" applyFont="1" applyFill="1" applyBorder="1" applyAlignment="1">
      <alignment vertical="center"/>
    </xf>
    <xf numFmtId="37" fontId="4" fillId="0" borderId="0" xfId="4" applyFont="1" applyFill="1" applyBorder="1" applyAlignment="1">
      <alignment vertical="center"/>
    </xf>
    <xf numFmtId="37" fontId="4" fillId="0" borderId="0" xfId="4" quotePrefix="1" applyFont="1" applyFill="1" applyAlignment="1">
      <alignment vertical="center"/>
    </xf>
    <xf numFmtId="164" fontId="4" fillId="0" borderId="0" xfId="4" applyNumberFormat="1" applyFont="1" applyFill="1" applyAlignment="1">
      <alignment vertical="center"/>
    </xf>
    <xf numFmtId="37" fontId="4" fillId="0" borderId="0" xfId="4" applyFont="1" applyFill="1" applyAlignment="1">
      <alignment horizontal="left" vertical="center"/>
    </xf>
    <xf numFmtId="0" fontId="4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right" vertical="center"/>
    </xf>
    <xf numFmtId="37" fontId="13" fillId="0" borderId="0" xfId="4" applyFont="1" applyFill="1" applyAlignment="1">
      <alignment vertical="center"/>
    </xf>
    <xf numFmtId="37" fontId="12" fillId="0" borderId="0" xfId="4" applyFont="1" applyFill="1" applyAlignment="1">
      <alignment vertical="center"/>
    </xf>
    <xf numFmtId="37" fontId="12" fillId="0" borderId="0" xfId="4" applyFont="1" applyFill="1" applyAlignment="1">
      <alignment horizontal="center" vertical="center"/>
    </xf>
    <xf numFmtId="167" fontId="12" fillId="0" borderId="0" xfId="4" applyNumberFormat="1" applyFont="1" applyFill="1" applyAlignment="1">
      <alignment vertical="center"/>
    </xf>
    <xf numFmtId="167" fontId="12" fillId="0" borderId="0" xfId="4" applyNumberFormat="1" applyFont="1" applyFill="1" applyAlignment="1">
      <alignment horizontal="right" vertical="center"/>
    </xf>
    <xf numFmtId="37" fontId="13" fillId="0" borderId="1" xfId="4" applyFont="1" applyFill="1" applyBorder="1" applyAlignment="1">
      <alignment vertical="center"/>
    </xf>
    <xf numFmtId="37" fontId="12" fillId="0" borderId="1" xfId="4" applyFont="1" applyFill="1" applyBorder="1" applyAlignment="1">
      <alignment vertical="center"/>
    </xf>
    <xf numFmtId="37" fontId="12" fillId="0" borderId="1" xfId="4" applyFont="1" applyFill="1" applyBorder="1" applyAlignment="1">
      <alignment horizontal="center" vertical="center"/>
    </xf>
    <xf numFmtId="167" fontId="12" fillId="0" borderId="1" xfId="4" applyNumberFormat="1" applyFont="1" applyFill="1" applyBorder="1" applyAlignment="1">
      <alignment vertical="center"/>
    </xf>
    <xf numFmtId="167" fontId="12" fillId="0" borderId="1" xfId="4" applyNumberFormat="1" applyFont="1" applyFill="1" applyBorder="1" applyAlignment="1">
      <alignment horizontal="right" vertical="center"/>
    </xf>
    <xf numFmtId="37" fontId="13" fillId="0" borderId="0" xfId="4" applyFont="1" applyFill="1" applyAlignment="1">
      <alignment horizontal="center" vertical="center"/>
    </xf>
    <xf numFmtId="167" fontId="13" fillId="0" borderId="0" xfId="0" quotePrefix="1" applyNumberFormat="1" applyFont="1" applyFill="1" applyAlignment="1">
      <alignment horizontal="right" vertical="center"/>
    </xf>
    <xf numFmtId="167" fontId="13" fillId="0" borderId="0" xfId="4" applyNumberFormat="1" applyFont="1" applyFill="1" applyAlignment="1">
      <alignment vertical="center"/>
    </xf>
    <xf numFmtId="167" fontId="13" fillId="0" borderId="0" xfId="4" applyNumberFormat="1" applyFont="1" applyFill="1" applyAlignment="1">
      <alignment horizontal="right" vertical="center"/>
    </xf>
    <xf numFmtId="37" fontId="13" fillId="0" borderId="1" xfId="4" applyFont="1" applyFill="1" applyBorder="1" applyAlignment="1">
      <alignment horizontal="center" vertical="center"/>
    </xf>
    <xf numFmtId="167" fontId="13" fillId="0" borderId="1" xfId="0" quotePrefix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vertical="center"/>
    </xf>
    <xf numFmtId="167" fontId="12" fillId="0" borderId="0" xfId="0" applyNumberFormat="1" applyFont="1" applyFill="1" applyAlignment="1">
      <alignment horizontal="right" vertical="center"/>
    </xf>
    <xf numFmtId="37" fontId="12" fillId="0" borderId="0" xfId="4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67" fontId="12" fillId="0" borderId="1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horizontal="right" vertical="center"/>
    </xf>
    <xf numFmtId="167" fontId="12" fillId="0" borderId="0" xfId="4" quotePrefix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horizontal="center" vertical="center"/>
    </xf>
    <xf numFmtId="167" fontId="12" fillId="0" borderId="0" xfId="4" applyNumberFormat="1" applyFont="1" applyFill="1" applyBorder="1" applyAlignment="1">
      <alignment horizontal="right" vertical="center"/>
    </xf>
    <xf numFmtId="37" fontId="13" fillId="0" borderId="0" xfId="4" applyFont="1" applyFill="1" applyBorder="1" applyAlignment="1">
      <alignment vertical="center"/>
    </xf>
    <xf numFmtId="167" fontId="12" fillId="0" borderId="1" xfId="4" quotePrefix="1" applyNumberFormat="1" applyFont="1" applyFill="1" applyBorder="1" applyAlignment="1">
      <alignment horizontal="right" vertical="center"/>
    </xf>
    <xf numFmtId="37" fontId="14" fillId="0" borderId="0" xfId="4" applyFont="1" applyFill="1" applyAlignment="1">
      <alignment vertical="center"/>
    </xf>
    <xf numFmtId="167" fontId="12" fillId="0" borderId="1" xfId="0" applyNumberFormat="1" applyFont="1" applyFill="1" applyBorder="1" applyAlignment="1">
      <alignment horizontal="center" vertical="center"/>
    </xf>
    <xf numFmtId="167" fontId="12" fillId="0" borderId="0" xfId="4" quotePrefix="1" applyNumberFormat="1" applyFont="1" applyFill="1" applyBorder="1" applyAlignment="1">
      <alignment horizontal="right" vertical="center"/>
    </xf>
    <xf numFmtId="167" fontId="12" fillId="0" borderId="0" xfId="4" quotePrefix="1" applyNumberFormat="1" applyFont="1" applyFill="1" applyAlignment="1">
      <alignment horizontal="right" vertical="center"/>
    </xf>
    <xf numFmtId="167" fontId="12" fillId="0" borderId="2" xfId="4" quotePrefix="1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168" fontId="12" fillId="0" borderId="2" xfId="4" quotePrefix="1" applyNumberFormat="1" applyFont="1" applyFill="1" applyBorder="1" applyAlignment="1">
      <alignment horizontal="center" vertical="center"/>
    </xf>
    <xf numFmtId="37" fontId="12" fillId="0" borderId="1" xfId="4" applyFont="1" applyFill="1" applyBorder="1" applyAlignment="1">
      <alignment horizontal="left" vertical="center"/>
    </xf>
    <xf numFmtId="167" fontId="5" fillId="2" borderId="0" xfId="4" applyNumberFormat="1" applyFont="1" applyFill="1" applyBorder="1" applyAlignment="1">
      <alignment horizontal="right" vertical="center"/>
    </xf>
    <xf numFmtId="167" fontId="4" fillId="2" borderId="0" xfId="4" applyNumberFormat="1" applyFont="1" applyFill="1" applyAlignment="1">
      <alignment horizontal="right" vertical="center"/>
    </xf>
    <xf numFmtId="167" fontId="4" fillId="2" borderId="0" xfId="0" applyNumberFormat="1" applyFont="1" applyFill="1" applyBorder="1" applyAlignment="1">
      <alignment vertical="center"/>
    </xf>
    <xf numFmtId="167" fontId="4" fillId="2" borderId="1" xfId="4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vertical="center"/>
    </xf>
    <xf numFmtId="167" fontId="4" fillId="2" borderId="0" xfId="0" applyNumberFormat="1" applyFont="1" applyFill="1" applyBorder="1" applyAlignment="1">
      <alignment horizontal="center" vertical="center"/>
    </xf>
    <xf numFmtId="167" fontId="4" fillId="2" borderId="1" xfId="4" applyNumberFormat="1" applyFont="1" applyFill="1" applyBorder="1" applyAlignment="1">
      <alignment vertical="center"/>
    </xf>
    <xf numFmtId="167" fontId="4" fillId="2" borderId="0" xfId="0" applyNumberFormat="1" applyFont="1" applyFill="1" applyAlignment="1">
      <alignment vertical="center"/>
    </xf>
    <xf numFmtId="167" fontId="4" fillId="2" borderId="2" xfId="0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vertical="center"/>
    </xf>
    <xf numFmtId="167" fontId="4" fillId="2" borderId="0" xfId="4" applyNumberFormat="1" applyFont="1" applyFill="1" applyAlignment="1">
      <alignment vertical="center"/>
    </xf>
    <xf numFmtId="167" fontId="4" fillId="2" borderId="0" xfId="4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horizontal="center" vertical="center"/>
    </xf>
    <xf numFmtId="167" fontId="12" fillId="2" borderId="0" xfId="4" applyNumberFormat="1" applyFont="1" applyFill="1" applyAlignment="1">
      <alignment vertical="center"/>
    </xf>
    <xf numFmtId="167" fontId="12" fillId="2" borderId="0" xfId="0" applyNumberFormat="1" applyFont="1" applyFill="1" applyBorder="1" applyAlignment="1">
      <alignment vertical="center"/>
    </xf>
    <xf numFmtId="167" fontId="12" fillId="2" borderId="1" xfId="0" applyNumberFormat="1" applyFont="1" applyFill="1" applyBorder="1" applyAlignment="1">
      <alignment vertical="center"/>
    </xf>
    <xf numFmtId="167" fontId="12" fillId="2" borderId="0" xfId="4" quotePrefix="1" applyNumberFormat="1" applyFont="1" applyFill="1" applyBorder="1" applyAlignment="1">
      <alignment horizontal="center" vertical="center"/>
    </xf>
    <xf numFmtId="167" fontId="12" fillId="2" borderId="0" xfId="0" applyNumberFormat="1" applyFont="1" applyFill="1" applyBorder="1" applyAlignment="1">
      <alignment horizontal="center" vertical="center"/>
    </xf>
    <xf numFmtId="167" fontId="12" fillId="2" borderId="1" xfId="4" quotePrefix="1" applyNumberFormat="1" applyFont="1" applyFill="1" applyBorder="1" applyAlignment="1">
      <alignment horizontal="right" vertical="center"/>
    </xf>
    <xf numFmtId="167" fontId="12" fillId="2" borderId="1" xfId="0" applyNumberFormat="1" applyFont="1" applyFill="1" applyBorder="1" applyAlignment="1">
      <alignment horizontal="center" vertical="center"/>
    </xf>
    <xf numFmtId="167" fontId="12" fillId="2" borderId="0" xfId="4" quotePrefix="1" applyNumberFormat="1" applyFont="1" applyFill="1" applyBorder="1" applyAlignment="1">
      <alignment horizontal="right" vertical="center"/>
    </xf>
    <xf numFmtId="37" fontId="12" fillId="2" borderId="0" xfId="4" applyFont="1" applyFill="1" applyAlignment="1">
      <alignment vertical="center"/>
    </xf>
    <xf numFmtId="167" fontId="12" fillId="2" borderId="0" xfId="4" quotePrefix="1" applyNumberFormat="1" applyFont="1" applyFill="1" applyAlignment="1">
      <alignment horizontal="right" vertical="center"/>
    </xf>
    <xf numFmtId="167" fontId="12" fillId="2" borderId="2" xfId="4" quotePrefix="1" applyNumberFormat="1" applyFont="1" applyFill="1" applyBorder="1" applyAlignment="1">
      <alignment horizontal="right" vertical="center"/>
    </xf>
    <xf numFmtId="168" fontId="12" fillId="2" borderId="2" xfId="4" quotePrefix="1" applyNumberFormat="1" applyFont="1" applyFill="1" applyBorder="1" applyAlignment="1">
      <alignment horizontal="center" vertical="center"/>
    </xf>
    <xf numFmtId="167" fontId="4" fillId="2" borderId="0" xfId="0" applyNumberFormat="1" applyFont="1" applyFill="1" applyBorder="1" applyAlignment="1" applyProtection="1">
      <alignment horizontal="right" vertical="center"/>
      <protection locked="0"/>
    </xf>
    <xf numFmtId="167" fontId="4" fillId="2" borderId="0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 applyProtection="1">
      <alignment horizontal="center" vertical="center"/>
      <protection locked="0"/>
    </xf>
    <xf numFmtId="167" fontId="4" fillId="2" borderId="1" xfId="0" applyNumberFormat="1" applyFont="1" applyFill="1" applyBorder="1" applyAlignment="1" applyProtection="1">
      <alignment horizontal="center" vertical="center"/>
      <protection locked="0"/>
    </xf>
    <xf numFmtId="167" fontId="4" fillId="2" borderId="2" xfId="0" applyNumberFormat="1" applyFont="1" applyFill="1" applyBorder="1" applyAlignment="1" applyProtection="1">
      <alignment horizontal="right" vertical="center"/>
      <protection locked="0"/>
    </xf>
    <xf numFmtId="167" fontId="4" fillId="2" borderId="0" xfId="1" applyNumberFormat="1" applyFont="1" applyFill="1" applyBorder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1" xfId="0" applyNumberFormat="1" applyFont="1" applyFill="1" applyBorder="1" applyAlignment="1" applyProtection="1">
      <alignment horizontal="right" vertical="center"/>
      <protection locked="0"/>
    </xf>
    <xf numFmtId="167" fontId="4" fillId="2" borderId="0" xfId="0" applyNumberFormat="1" applyFont="1" applyFill="1" applyAlignment="1" applyProtection="1">
      <alignment horizontal="right" vertical="center"/>
      <protection locked="0"/>
    </xf>
    <xf numFmtId="167" fontId="4" fillId="2" borderId="0" xfId="0" applyNumberFormat="1" applyFont="1" applyFill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167" fontId="4" fillId="2" borderId="0" xfId="4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14" fillId="2" borderId="0" xfId="2" applyNumberFormat="1" applyFont="1" applyFill="1" applyBorder="1" applyAlignment="1">
      <alignment horizontal="right" vertical="center"/>
    </xf>
    <xf numFmtId="167" fontId="14" fillId="2" borderId="1" xfId="2" applyNumberFormat="1" applyFont="1" applyFill="1" applyBorder="1" applyAlignment="1">
      <alignment horizontal="center" vertical="center"/>
    </xf>
    <xf numFmtId="167" fontId="14" fillId="2" borderId="0" xfId="2" applyNumberFormat="1" applyFont="1" applyFill="1" applyBorder="1" applyAlignment="1">
      <alignment horizontal="center" vertical="center"/>
    </xf>
    <xf numFmtId="167" fontId="14" fillId="2" borderId="0" xfId="0" applyNumberFormat="1" applyFont="1" applyFill="1"/>
    <xf numFmtId="167" fontId="14" fillId="2" borderId="1" xfId="2" applyNumberFormat="1" applyFont="1" applyFill="1" applyBorder="1" applyAlignment="1">
      <alignment horizontal="right" vertical="center"/>
    </xf>
    <xf numFmtId="167" fontId="14" fillId="2" borderId="2" xfId="2" applyNumberFormat="1" applyFont="1" applyFill="1" applyBorder="1" applyAlignment="1">
      <alignment horizontal="center" vertical="center"/>
    </xf>
    <xf numFmtId="167" fontId="14" fillId="2" borderId="2" xfId="2" applyNumberFormat="1" applyFont="1" applyFill="1" applyBorder="1" applyAlignment="1">
      <alignment horizontal="right" vertical="center"/>
    </xf>
    <xf numFmtId="166" fontId="14" fillId="2" borderId="0" xfId="2" applyNumberFormat="1" applyFont="1" applyFill="1" applyBorder="1" applyAlignment="1">
      <alignment horizontal="right" vertical="center"/>
    </xf>
    <xf numFmtId="166" fontId="14" fillId="2" borderId="1" xfId="2" applyNumberFormat="1" applyFont="1" applyFill="1" applyBorder="1" applyAlignment="1">
      <alignment horizontal="center" vertical="center"/>
    </xf>
    <xf numFmtId="165" fontId="4" fillId="2" borderId="0" xfId="2" applyNumberFormat="1" applyFont="1" applyFill="1" applyBorder="1" applyAlignment="1">
      <alignment horizontal="right" vertical="top"/>
    </xf>
    <xf numFmtId="167" fontId="12" fillId="2" borderId="0" xfId="4" applyNumberFormat="1" applyFont="1" applyFill="1" applyAlignment="1">
      <alignment horizontal="right" vertical="center"/>
    </xf>
    <xf numFmtId="168" fontId="12" fillId="0" borderId="0" xfId="4" quotePrefix="1" applyNumberFormat="1" applyFont="1" applyFill="1" applyBorder="1" applyAlignment="1">
      <alignment horizontal="center" vertical="center"/>
    </xf>
    <xf numFmtId="167" fontId="12" fillId="2" borderId="2" xfId="0" applyNumberFormat="1" applyFont="1" applyFill="1" applyBorder="1" applyAlignment="1">
      <alignment vertical="center"/>
    </xf>
    <xf numFmtId="167" fontId="12" fillId="0" borderId="2" xfId="0" applyNumberFormat="1" applyFont="1" applyFill="1" applyBorder="1" applyAlignment="1">
      <alignment vertical="center"/>
    </xf>
    <xf numFmtId="167" fontId="5" fillId="0" borderId="1" xfId="4" applyNumberFormat="1" applyFont="1" applyFill="1" applyBorder="1" applyAlignment="1">
      <alignment horizontal="center" vertical="center"/>
    </xf>
    <xf numFmtId="167" fontId="5" fillId="0" borderId="0" xfId="4" applyNumberFormat="1" applyFont="1" applyFill="1" applyAlignment="1">
      <alignment horizontal="center" vertical="center"/>
    </xf>
    <xf numFmtId="167" fontId="13" fillId="0" borderId="1" xfId="4" applyNumberFormat="1" applyFont="1" applyFill="1" applyBorder="1" applyAlignment="1">
      <alignment horizontal="center" vertical="center"/>
    </xf>
    <xf numFmtId="167" fontId="13" fillId="0" borderId="0" xfId="4" applyNumberFormat="1" applyFont="1" applyFill="1" applyAlignment="1">
      <alignment horizontal="center" vertical="center"/>
    </xf>
    <xf numFmtId="167" fontId="5" fillId="0" borderId="1" xfId="0" applyNumberFormat="1" applyFont="1" applyFill="1" applyBorder="1" applyAlignment="1" applyProtection="1">
      <alignment horizontal="center" vertical="center"/>
      <protection locked="0"/>
    </xf>
    <xf numFmtId="167" fontId="5" fillId="0" borderId="3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 applyProtection="1">
      <alignment horizontal="left" vertical="center"/>
      <protection locked="0"/>
    </xf>
    <xf numFmtId="0" fontId="8" fillId="0" borderId="1" xfId="0" applyFont="1" applyFill="1" applyBorder="1" applyAlignment="1" applyProtection="1">
      <alignment horizontal="left" vertical="center"/>
      <protection locked="0"/>
    </xf>
    <xf numFmtId="167" fontId="5" fillId="0" borderId="1" xfId="0" applyNumberFormat="1" applyFont="1" applyFill="1" applyBorder="1" applyAlignment="1">
      <alignment horizontal="center" vertical="center"/>
    </xf>
    <xf numFmtId="37" fontId="12" fillId="0" borderId="1" xfId="2" applyNumberFormat="1" applyFont="1" applyFill="1" applyBorder="1" applyAlignment="1">
      <alignment horizontal="justify" vertical="center"/>
    </xf>
    <xf numFmtId="0" fontId="12" fillId="0" borderId="1" xfId="2" applyFont="1" applyFill="1" applyBorder="1" applyAlignment="1">
      <alignment horizontal="justify" vertical="center"/>
    </xf>
  </cellXfs>
  <cellStyles count="5">
    <cellStyle name="Comma" xfId="1" builtinId="3"/>
    <cellStyle name="Normal" xfId="0" builtinId="0"/>
    <cellStyle name="Normal 188 5" xfId="2" xr:uid="{00000000-0005-0000-0000-000002000000}"/>
    <cellStyle name="Normal 2" xfId="3" xr:uid="{00000000-0005-0000-0000-000003000000}"/>
    <cellStyle name="pwstyle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zoomScale="115" zoomScaleNormal="115" zoomScaleSheetLayoutView="100" workbookViewId="0">
      <selection activeCell="Q13" sqref="Q13"/>
    </sheetView>
  </sheetViews>
  <sheetFormatPr defaultColWidth="9.33203125" defaultRowHeight="16.5" customHeight="1" x14ac:dyDescent="0.45"/>
  <cols>
    <col min="1" max="2" width="1.83203125" style="14" customWidth="1"/>
    <col min="3" max="3" width="10.1640625" style="14" customWidth="1"/>
    <col min="4" max="4" width="11.83203125" style="14" customWidth="1"/>
    <col min="5" max="5" width="18.6640625" style="14" customWidth="1"/>
    <col min="6" max="6" width="6.5" style="13" customWidth="1"/>
    <col min="7" max="7" width="1" style="14" customWidth="1"/>
    <col min="8" max="8" width="13.33203125" style="140" customWidth="1"/>
    <col min="9" max="9" width="1" style="14" customWidth="1"/>
    <col min="10" max="10" width="13.33203125" style="140" customWidth="1"/>
    <col min="11" max="11" width="1" style="140" customWidth="1"/>
    <col min="12" max="12" width="13.33203125" style="129" customWidth="1"/>
    <col min="13" max="13" width="1" style="129" customWidth="1"/>
    <col min="14" max="14" width="13.33203125" style="129" customWidth="1"/>
    <col min="15" max="16384" width="9.33203125" style="14"/>
  </cols>
  <sheetData>
    <row r="1" spans="1:14" ht="16.5" customHeight="1" x14ac:dyDescent="0.45">
      <c r="A1" s="21" t="s">
        <v>82</v>
      </c>
    </row>
    <row r="2" spans="1:14" ht="16.5" customHeight="1" x14ac:dyDescent="0.45">
      <c r="A2" s="16" t="s">
        <v>31</v>
      </c>
    </row>
    <row r="3" spans="1:14" ht="16.5" customHeight="1" x14ac:dyDescent="0.45">
      <c r="A3" s="150" t="s">
        <v>156</v>
      </c>
      <c r="B3" s="151"/>
      <c r="C3" s="151"/>
      <c r="D3" s="151"/>
      <c r="E3" s="151"/>
      <c r="F3" s="152"/>
      <c r="G3" s="151"/>
      <c r="H3" s="153"/>
      <c r="I3" s="151"/>
      <c r="J3" s="153"/>
      <c r="K3" s="153"/>
      <c r="L3" s="154"/>
      <c r="M3" s="154"/>
      <c r="N3" s="154"/>
    </row>
    <row r="5" spans="1:14" ht="16.5" customHeight="1" x14ac:dyDescent="0.45">
      <c r="H5" s="155"/>
      <c r="J5" s="155"/>
    </row>
    <row r="6" spans="1:14" ht="16.5" customHeight="1" x14ac:dyDescent="0.45">
      <c r="H6" s="266" t="s">
        <v>105</v>
      </c>
      <c r="I6" s="266"/>
      <c r="J6" s="266"/>
      <c r="L6" s="266" t="s">
        <v>131</v>
      </c>
      <c r="M6" s="266"/>
      <c r="N6" s="266"/>
    </row>
    <row r="7" spans="1:14" ht="16.5" customHeight="1" x14ac:dyDescent="0.45">
      <c r="H7" s="265" t="s">
        <v>130</v>
      </c>
      <c r="I7" s="265"/>
      <c r="J7" s="265"/>
      <c r="L7" s="265" t="s">
        <v>130</v>
      </c>
      <c r="M7" s="265"/>
      <c r="N7" s="265"/>
    </row>
    <row r="8" spans="1:14" ht="16.5" customHeight="1" x14ac:dyDescent="0.45">
      <c r="F8" s="15"/>
      <c r="G8" s="16"/>
      <c r="H8" s="133" t="s">
        <v>157</v>
      </c>
      <c r="I8" s="16"/>
      <c r="J8" s="133" t="s">
        <v>101</v>
      </c>
      <c r="K8" s="156"/>
      <c r="L8" s="133" t="s">
        <v>157</v>
      </c>
      <c r="M8" s="133"/>
      <c r="N8" s="133" t="s">
        <v>101</v>
      </c>
    </row>
    <row r="9" spans="1:14" ht="16.5" customHeight="1" x14ac:dyDescent="0.45">
      <c r="F9" s="17" t="s">
        <v>0</v>
      </c>
      <c r="G9" s="16"/>
      <c r="H9" s="157" t="s">
        <v>13</v>
      </c>
      <c r="I9" s="16"/>
      <c r="J9" s="157" t="s">
        <v>13</v>
      </c>
      <c r="K9" s="156"/>
      <c r="L9" s="157" t="s">
        <v>13</v>
      </c>
      <c r="M9" s="132"/>
      <c r="N9" s="157" t="s">
        <v>13</v>
      </c>
    </row>
    <row r="10" spans="1:14" ht="16.5" customHeight="1" x14ac:dyDescent="0.45">
      <c r="F10" s="18"/>
      <c r="G10" s="16"/>
      <c r="H10" s="211"/>
      <c r="I10" s="16"/>
      <c r="J10" s="130"/>
      <c r="K10" s="156"/>
      <c r="L10" s="211"/>
      <c r="M10" s="132"/>
      <c r="N10" s="130"/>
    </row>
    <row r="11" spans="1:14" ht="16.5" customHeight="1" x14ac:dyDescent="0.45">
      <c r="A11" s="16" t="s">
        <v>37</v>
      </c>
      <c r="H11" s="212"/>
      <c r="J11" s="129"/>
      <c r="L11" s="212"/>
    </row>
    <row r="12" spans="1:14" ht="16.5" customHeight="1" x14ac:dyDescent="0.45">
      <c r="H12" s="212"/>
      <c r="J12" s="129"/>
      <c r="L12" s="212"/>
    </row>
    <row r="13" spans="1:14" ht="16.5" customHeight="1" x14ac:dyDescent="0.45">
      <c r="A13" s="16" t="s">
        <v>3</v>
      </c>
      <c r="H13" s="212"/>
      <c r="J13" s="129"/>
      <c r="L13" s="212"/>
    </row>
    <row r="14" spans="1:14" ht="16.5" customHeight="1" x14ac:dyDescent="0.45">
      <c r="H14" s="212"/>
      <c r="J14" s="129"/>
      <c r="L14" s="212"/>
    </row>
    <row r="15" spans="1:14" ht="16.5" customHeight="1" x14ac:dyDescent="0.45">
      <c r="A15" s="14" t="s">
        <v>18</v>
      </c>
      <c r="F15" s="13">
        <v>7</v>
      </c>
      <c r="H15" s="213">
        <v>49308187</v>
      </c>
      <c r="J15" s="59">
        <v>86672714</v>
      </c>
      <c r="K15" s="58"/>
      <c r="L15" s="220">
        <v>37156574</v>
      </c>
      <c r="M15" s="140"/>
      <c r="N15" s="58">
        <v>75313943</v>
      </c>
    </row>
    <row r="16" spans="1:14" ht="16.5" customHeight="1" x14ac:dyDescent="0.45">
      <c r="A16" s="14" t="s">
        <v>45</v>
      </c>
      <c r="F16" s="13">
        <v>8</v>
      </c>
      <c r="H16" s="213">
        <v>697661437</v>
      </c>
      <c r="J16" s="59">
        <v>549838781</v>
      </c>
      <c r="L16" s="213">
        <v>651423383</v>
      </c>
      <c r="M16" s="140"/>
      <c r="N16" s="59">
        <v>501312344</v>
      </c>
    </row>
    <row r="17" spans="1:14" ht="16.5" customHeight="1" x14ac:dyDescent="0.45">
      <c r="A17" s="14" t="s">
        <v>28</v>
      </c>
      <c r="F17" s="13">
        <v>9</v>
      </c>
      <c r="H17" s="213">
        <v>167924679</v>
      </c>
      <c r="J17" s="59">
        <v>159368188</v>
      </c>
      <c r="L17" s="213">
        <v>137322588</v>
      </c>
      <c r="M17" s="146"/>
      <c r="N17" s="59">
        <v>137032624</v>
      </c>
    </row>
    <row r="18" spans="1:14" ht="16.5" customHeight="1" x14ac:dyDescent="0.45">
      <c r="A18" s="14" t="s">
        <v>197</v>
      </c>
      <c r="F18" s="13">
        <v>10</v>
      </c>
      <c r="H18" s="213">
        <v>13996795</v>
      </c>
      <c r="J18" s="59">
        <v>32667635</v>
      </c>
      <c r="K18" s="146"/>
      <c r="L18" s="213">
        <v>14490214</v>
      </c>
      <c r="M18" s="146"/>
      <c r="N18" s="59">
        <v>32277441</v>
      </c>
    </row>
    <row r="19" spans="1:14" ht="16.5" customHeight="1" x14ac:dyDescent="0.45">
      <c r="A19" s="14" t="s">
        <v>71</v>
      </c>
      <c r="F19" s="13">
        <v>11</v>
      </c>
      <c r="H19" s="212">
        <v>500533</v>
      </c>
      <c r="J19" s="129">
        <v>588567</v>
      </c>
      <c r="L19" s="213">
        <v>500533</v>
      </c>
      <c r="N19" s="59">
        <v>588567</v>
      </c>
    </row>
    <row r="20" spans="1:14" ht="16.5" customHeight="1" x14ac:dyDescent="0.45">
      <c r="A20" s="14" t="s">
        <v>106</v>
      </c>
      <c r="H20" s="214">
        <v>6026154</v>
      </c>
      <c r="J20" s="154">
        <v>2000000</v>
      </c>
      <c r="L20" s="214">
        <v>0</v>
      </c>
      <c r="N20" s="154">
        <v>0</v>
      </c>
    </row>
    <row r="21" spans="1:14" ht="16.5" customHeight="1" x14ac:dyDescent="0.45">
      <c r="H21" s="212"/>
      <c r="J21" s="129"/>
      <c r="L21" s="212"/>
    </row>
    <row r="22" spans="1:14" ht="16.5" customHeight="1" x14ac:dyDescent="0.45">
      <c r="A22" s="16" t="s">
        <v>4</v>
      </c>
      <c r="H22" s="215">
        <f>SUM(H15:H21)</f>
        <v>935417785</v>
      </c>
      <c r="J22" s="158">
        <f>SUM(J15:J21)</f>
        <v>831135885</v>
      </c>
      <c r="L22" s="215">
        <f>SUM(L15:L21)</f>
        <v>840893292</v>
      </c>
      <c r="M22" s="47"/>
      <c r="N22" s="158">
        <f>SUM(N15:N21)</f>
        <v>746524919</v>
      </c>
    </row>
    <row r="23" spans="1:14" ht="16.5" customHeight="1" x14ac:dyDescent="0.45">
      <c r="H23" s="212"/>
      <c r="J23" s="129"/>
      <c r="L23" s="212"/>
    </row>
    <row r="24" spans="1:14" ht="16.5" customHeight="1" x14ac:dyDescent="0.45">
      <c r="A24" s="16" t="s">
        <v>5</v>
      </c>
      <c r="H24" s="212"/>
      <c r="J24" s="129"/>
      <c r="L24" s="212"/>
    </row>
    <row r="25" spans="1:14" ht="16.5" customHeight="1" x14ac:dyDescent="0.45">
      <c r="A25" s="16"/>
      <c r="H25" s="212"/>
      <c r="J25" s="129"/>
      <c r="L25" s="212"/>
    </row>
    <row r="26" spans="1:14" ht="16.5" customHeight="1" x14ac:dyDescent="0.45">
      <c r="A26" s="14" t="s">
        <v>180</v>
      </c>
      <c r="F26" s="13">
        <v>12</v>
      </c>
      <c r="H26" s="212">
        <v>587069</v>
      </c>
      <c r="J26" s="129">
        <v>584896</v>
      </c>
      <c r="L26" s="213">
        <v>0</v>
      </c>
      <c r="N26" s="59">
        <v>0</v>
      </c>
    </row>
    <row r="27" spans="1:14" ht="16.5" customHeight="1" x14ac:dyDescent="0.45">
      <c r="A27" s="14" t="s">
        <v>201</v>
      </c>
      <c r="F27" s="13">
        <v>13</v>
      </c>
      <c r="H27" s="216">
        <v>0</v>
      </c>
      <c r="J27" s="159">
        <v>0</v>
      </c>
      <c r="L27" s="213">
        <v>25822529</v>
      </c>
      <c r="N27" s="59">
        <v>25822529</v>
      </c>
    </row>
    <row r="28" spans="1:14" ht="16.5" customHeight="1" x14ac:dyDescent="0.45">
      <c r="A28" s="14" t="s">
        <v>67</v>
      </c>
      <c r="F28" s="13">
        <v>14</v>
      </c>
      <c r="H28" s="216">
        <v>604194471</v>
      </c>
      <c r="J28" s="159">
        <v>667718205</v>
      </c>
      <c r="L28" s="213">
        <v>427484335</v>
      </c>
      <c r="M28" s="140"/>
      <c r="N28" s="59">
        <v>477634629</v>
      </c>
    </row>
    <row r="29" spans="1:14" ht="16.5" customHeight="1" x14ac:dyDescent="0.45">
      <c r="A29" s="14" t="s">
        <v>24</v>
      </c>
      <c r="F29" s="13">
        <v>15</v>
      </c>
      <c r="H29" s="216">
        <v>456625846</v>
      </c>
      <c r="J29" s="159">
        <v>479823206</v>
      </c>
      <c r="L29" s="213">
        <v>456238956</v>
      </c>
      <c r="M29" s="146"/>
      <c r="N29" s="59">
        <v>479415861</v>
      </c>
    </row>
    <row r="30" spans="1:14" ht="16.5" customHeight="1" x14ac:dyDescent="0.45">
      <c r="A30" s="14" t="s">
        <v>73</v>
      </c>
      <c r="F30" s="13">
        <v>16</v>
      </c>
      <c r="H30" s="213">
        <v>10017090</v>
      </c>
      <c r="J30" s="59">
        <v>7316467</v>
      </c>
      <c r="L30" s="213">
        <v>10017090</v>
      </c>
      <c r="M30" s="146"/>
      <c r="N30" s="59">
        <v>7316467</v>
      </c>
    </row>
    <row r="31" spans="1:14" ht="16.5" customHeight="1" x14ac:dyDescent="0.45">
      <c r="A31" s="12" t="s">
        <v>66</v>
      </c>
      <c r="F31" s="13">
        <v>17</v>
      </c>
      <c r="H31" s="217">
        <v>2198007</v>
      </c>
      <c r="J31" s="153">
        <v>2156887</v>
      </c>
      <c r="L31" s="215">
        <v>2132087</v>
      </c>
      <c r="M31" s="140"/>
      <c r="N31" s="158">
        <v>2134687</v>
      </c>
    </row>
    <row r="32" spans="1:14" ht="16.5" customHeight="1" x14ac:dyDescent="0.45">
      <c r="H32" s="218"/>
      <c r="J32" s="47"/>
      <c r="L32" s="218"/>
      <c r="N32" s="47"/>
    </row>
    <row r="33" spans="1:14" ht="16.5" customHeight="1" x14ac:dyDescent="0.45">
      <c r="A33" s="16" t="s">
        <v>7</v>
      </c>
      <c r="H33" s="215">
        <f>SUM(H26:H31)</f>
        <v>1073622483</v>
      </c>
      <c r="J33" s="158">
        <f>SUM(J26:J31)</f>
        <v>1157599661</v>
      </c>
      <c r="L33" s="215">
        <f>SUM(L26:L31)</f>
        <v>921694997</v>
      </c>
      <c r="N33" s="158">
        <f>SUM(N26:N31)</f>
        <v>992324173</v>
      </c>
    </row>
    <row r="34" spans="1:14" ht="15.6" customHeight="1" x14ac:dyDescent="0.45">
      <c r="H34" s="213"/>
      <c r="J34" s="59"/>
      <c r="L34" s="213"/>
      <c r="N34" s="59"/>
    </row>
    <row r="35" spans="1:14" ht="16.5" customHeight="1" thickBot="1" x14ac:dyDescent="0.5">
      <c r="A35" s="16" t="s">
        <v>6</v>
      </c>
      <c r="H35" s="219">
        <f>SUM(H33+H22)</f>
        <v>2009040268</v>
      </c>
      <c r="J35" s="160">
        <f>SUM(J33+J22)</f>
        <v>1988735546</v>
      </c>
      <c r="L35" s="219">
        <f>SUM(L33+L22)</f>
        <v>1762588289</v>
      </c>
      <c r="N35" s="160">
        <f>SUM(N33+N22)</f>
        <v>1738849092</v>
      </c>
    </row>
    <row r="36" spans="1:14" ht="16.5" customHeight="1" thickTop="1" x14ac:dyDescent="0.45"/>
    <row r="46" spans="1:14" ht="16.5" customHeight="1" x14ac:dyDescent="0.45">
      <c r="A46" s="161"/>
      <c r="B46" s="161"/>
      <c r="C46" s="161"/>
      <c r="D46" s="161"/>
      <c r="E46" s="161"/>
      <c r="F46" s="161"/>
      <c r="G46" s="161"/>
      <c r="H46" s="162"/>
      <c r="I46" s="161"/>
      <c r="J46" s="162"/>
      <c r="K46" s="162"/>
      <c r="L46" s="162"/>
      <c r="M46" s="162"/>
      <c r="N46" s="162"/>
    </row>
    <row r="47" spans="1:14" ht="21.75" customHeight="1" x14ac:dyDescent="0.45">
      <c r="A47" s="161"/>
      <c r="B47" s="161"/>
      <c r="C47" s="161"/>
      <c r="D47" s="161"/>
      <c r="E47" s="161"/>
      <c r="F47" s="161"/>
      <c r="G47" s="161"/>
      <c r="H47" s="162"/>
      <c r="I47" s="161"/>
      <c r="J47" s="162"/>
      <c r="K47" s="162"/>
      <c r="L47" s="162"/>
      <c r="M47" s="162"/>
      <c r="N47" s="162"/>
    </row>
    <row r="48" spans="1:14" ht="21.95" customHeight="1" x14ac:dyDescent="0.45">
      <c r="A48" s="163" t="s">
        <v>179</v>
      </c>
      <c r="B48" s="164"/>
      <c r="C48" s="164"/>
      <c r="D48" s="164"/>
      <c r="E48" s="164"/>
      <c r="F48" s="164"/>
      <c r="G48" s="164"/>
      <c r="H48" s="165"/>
      <c r="I48" s="164"/>
      <c r="J48" s="165"/>
      <c r="K48" s="165"/>
      <c r="L48" s="165"/>
      <c r="M48" s="165"/>
      <c r="N48" s="165"/>
    </row>
    <row r="49" spans="1:14" ht="16.5" customHeight="1" x14ac:dyDescent="0.45">
      <c r="A49" s="16" t="str">
        <f>+A1</f>
        <v>Thai Nippon Rubber Industry Public Co., Ltd.</v>
      </c>
    </row>
    <row r="50" spans="1:14" ht="16.5" customHeight="1" x14ac:dyDescent="0.45">
      <c r="A50" s="16" t="str">
        <f>+A2</f>
        <v xml:space="preserve">Statement of Financial Position </v>
      </c>
    </row>
    <row r="51" spans="1:14" ht="16.5" customHeight="1" x14ac:dyDescent="0.45">
      <c r="A51" s="150" t="str">
        <f>A3</f>
        <v>As at 31 December 2019</v>
      </c>
      <c r="B51" s="151"/>
      <c r="C51" s="151"/>
      <c r="D51" s="151"/>
      <c r="E51" s="151"/>
      <c r="F51" s="152"/>
      <c r="G51" s="151"/>
      <c r="H51" s="153"/>
      <c r="I51" s="151"/>
      <c r="J51" s="153"/>
      <c r="K51" s="153"/>
      <c r="L51" s="154"/>
      <c r="M51" s="154"/>
      <c r="N51" s="154"/>
    </row>
    <row r="52" spans="1:14" ht="16.5" customHeight="1" x14ac:dyDescent="0.45">
      <c r="A52" s="166"/>
      <c r="B52" s="167"/>
      <c r="C52" s="167"/>
      <c r="D52" s="167"/>
      <c r="E52" s="167"/>
      <c r="F52" s="20"/>
      <c r="G52" s="167"/>
      <c r="H52" s="146"/>
      <c r="I52" s="167"/>
      <c r="J52" s="146"/>
      <c r="K52" s="146"/>
      <c r="L52" s="117"/>
      <c r="M52" s="117"/>
      <c r="N52" s="117"/>
    </row>
    <row r="53" spans="1:14" ht="16.5" customHeight="1" x14ac:dyDescent="0.45">
      <c r="A53" s="166"/>
      <c r="B53" s="167"/>
      <c r="C53" s="167"/>
      <c r="D53" s="167"/>
      <c r="E53" s="167"/>
      <c r="F53" s="20"/>
      <c r="G53" s="167"/>
      <c r="I53" s="167"/>
      <c r="K53" s="146"/>
      <c r="L53" s="117"/>
      <c r="M53" s="117"/>
      <c r="N53" s="117"/>
    </row>
    <row r="54" spans="1:14" ht="16.5" customHeight="1" x14ac:dyDescent="0.45">
      <c r="H54" s="266" t="s">
        <v>105</v>
      </c>
      <c r="I54" s="266"/>
      <c r="J54" s="266"/>
      <c r="L54" s="266" t="s">
        <v>131</v>
      </c>
      <c r="M54" s="266"/>
      <c r="N54" s="266"/>
    </row>
    <row r="55" spans="1:14" ht="16.5" customHeight="1" x14ac:dyDescent="0.45">
      <c r="H55" s="265" t="s">
        <v>130</v>
      </c>
      <c r="I55" s="265"/>
      <c r="J55" s="265"/>
      <c r="L55" s="265" t="s">
        <v>130</v>
      </c>
      <c r="M55" s="265"/>
      <c r="N55" s="265"/>
    </row>
    <row r="56" spans="1:14" ht="15" customHeight="1" x14ac:dyDescent="0.45">
      <c r="F56" s="15"/>
      <c r="G56" s="16"/>
      <c r="H56" s="133" t="s">
        <v>157</v>
      </c>
      <c r="I56" s="16"/>
      <c r="J56" s="133" t="s">
        <v>101</v>
      </c>
      <c r="K56" s="156"/>
      <c r="L56" s="133" t="s">
        <v>157</v>
      </c>
      <c r="M56" s="133"/>
      <c r="N56" s="133" t="s">
        <v>101</v>
      </c>
    </row>
    <row r="57" spans="1:14" ht="15" customHeight="1" x14ac:dyDescent="0.45">
      <c r="F57" s="17" t="s">
        <v>0</v>
      </c>
      <c r="G57" s="16"/>
      <c r="H57" s="157" t="s">
        <v>13</v>
      </c>
      <c r="I57" s="16"/>
      <c r="J57" s="157" t="s">
        <v>13</v>
      </c>
      <c r="K57" s="156"/>
      <c r="L57" s="157" t="s">
        <v>13</v>
      </c>
      <c r="M57" s="132"/>
      <c r="N57" s="157" t="s">
        <v>13</v>
      </c>
    </row>
    <row r="58" spans="1:14" ht="15" customHeight="1" x14ac:dyDescent="0.45">
      <c r="A58" s="16" t="s">
        <v>76</v>
      </c>
      <c r="H58" s="221"/>
      <c r="L58" s="212"/>
    </row>
    <row r="59" spans="1:14" ht="8.1" customHeight="1" x14ac:dyDescent="0.45">
      <c r="H59" s="221"/>
      <c r="L59" s="212"/>
    </row>
    <row r="60" spans="1:14" ht="15" customHeight="1" x14ac:dyDescent="0.45">
      <c r="A60" s="16" t="s">
        <v>8</v>
      </c>
      <c r="H60" s="221"/>
      <c r="L60" s="212"/>
    </row>
    <row r="61" spans="1:14" ht="8.1" customHeight="1" x14ac:dyDescent="0.45">
      <c r="H61" s="221"/>
      <c r="L61" s="212"/>
    </row>
    <row r="62" spans="1:14" ht="15" customHeight="1" x14ac:dyDescent="0.45">
      <c r="A62" s="14" t="s">
        <v>61</v>
      </c>
      <c r="C62" s="12"/>
      <c r="E62" s="168"/>
      <c r="F62" s="13">
        <v>18</v>
      </c>
      <c r="H62" s="221">
        <v>238000000</v>
      </c>
      <c r="J62" s="140">
        <v>6276839</v>
      </c>
      <c r="L62" s="216">
        <v>198000000</v>
      </c>
      <c r="M62" s="140"/>
      <c r="N62" s="159">
        <v>6276839</v>
      </c>
    </row>
    <row r="63" spans="1:14" ht="15" customHeight="1" x14ac:dyDescent="0.45">
      <c r="A63" s="14" t="s">
        <v>38</v>
      </c>
      <c r="C63" s="12"/>
      <c r="E63" s="168"/>
      <c r="F63" s="13">
        <v>19</v>
      </c>
      <c r="H63" s="221">
        <v>213019259</v>
      </c>
      <c r="J63" s="140">
        <v>392882292</v>
      </c>
      <c r="K63" s="169"/>
      <c r="L63" s="223">
        <v>167692859</v>
      </c>
      <c r="M63" s="140"/>
      <c r="N63" s="74">
        <v>341868170</v>
      </c>
    </row>
    <row r="64" spans="1:14" ht="15" customHeight="1" x14ac:dyDescent="0.45">
      <c r="A64" s="14" t="s">
        <v>46</v>
      </c>
      <c r="C64" s="12"/>
      <c r="E64" s="168"/>
      <c r="H64" s="221"/>
      <c r="L64" s="213"/>
      <c r="M64" s="140"/>
      <c r="N64" s="59"/>
    </row>
    <row r="65" spans="1:14" ht="15" customHeight="1" x14ac:dyDescent="0.45">
      <c r="B65" s="168" t="s">
        <v>153</v>
      </c>
      <c r="E65" s="168"/>
      <c r="F65" s="13">
        <v>20</v>
      </c>
      <c r="H65" s="221">
        <v>346606</v>
      </c>
      <c r="J65" s="140">
        <v>3846274</v>
      </c>
      <c r="L65" s="216">
        <v>28800</v>
      </c>
      <c r="M65" s="140"/>
      <c r="N65" s="159">
        <v>57600</v>
      </c>
    </row>
    <row r="66" spans="1:14" ht="15" customHeight="1" x14ac:dyDescent="0.45">
      <c r="B66" s="168" t="s">
        <v>47</v>
      </c>
      <c r="E66" s="168"/>
      <c r="F66" s="13">
        <v>21</v>
      </c>
      <c r="H66" s="221">
        <v>80040000</v>
      </c>
      <c r="J66" s="140">
        <v>90540000</v>
      </c>
      <c r="L66" s="213">
        <v>80040000</v>
      </c>
      <c r="M66" s="146"/>
      <c r="N66" s="59">
        <v>90540000</v>
      </c>
    </row>
    <row r="67" spans="1:14" ht="15" customHeight="1" x14ac:dyDescent="0.45">
      <c r="A67" s="14" t="s">
        <v>39</v>
      </c>
      <c r="C67" s="12"/>
      <c r="E67" s="168"/>
      <c r="H67" s="221">
        <v>8608219</v>
      </c>
      <c r="J67" s="140">
        <v>982023</v>
      </c>
      <c r="L67" s="216">
        <v>8608219</v>
      </c>
      <c r="M67" s="140"/>
      <c r="N67" s="159">
        <v>982023</v>
      </c>
    </row>
    <row r="68" spans="1:14" ht="15" customHeight="1" x14ac:dyDescent="0.45">
      <c r="A68" s="14" t="s">
        <v>40</v>
      </c>
      <c r="C68" s="12"/>
      <c r="E68" s="168"/>
      <c r="F68" s="13">
        <v>22</v>
      </c>
      <c r="H68" s="215">
        <v>4243071</v>
      </c>
      <c r="J68" s="158">
        <v>3810072</v>
      </c>
      <c r="L68" s="215">
        <v>3938844</v>
      </c>
      <c r="M68" s="140"/>
      <c r="N68" s="158">
        <v>3601528</v>
      </c>
    </row>
    <row r="69" spans="1:14" ht="8.1" customHeight="1" x14ac:dyDescent="0.45">
      <c r="H69" s="218"/>
      <c r="J69" s="47"/>
      <c r="L69" s="218"/>
      <c r="N69" s="47"/>
    </row>
    <row r="70" spans="1:14" ht="15" customHeight="1" x14ac:dyDescent="0.45">
      <c r="A70" s="16" t="s">
        <v>9</v>
      </c>
      <c r="H70" s="215">
        <f>SUM(H62:H69)</f>
        <v>544257155</v>
      </c>
      <c r="J70" s="158">
        <f>SUM(J62:J69)</f>
        <v>498337500</v>
      </c>
      <c r="L70" s="215">
        <f>SUM(L62:L69)</f>
        <v>458308722</v>
      </c>
      <c r="N70" s="158">
        <f>SUM(N62:N69)</f>
        <v>443326160</v>
      </c>
    </row>
    <row r="71" spans="1:14" ht="15" customHeight="1" x14ac:dyDescent="0.45">
      <c r="A71" s="16"/>
      <c r="H71" s="213"/>
      <c r="J71" s="59"/>
      <c r="L71" s="213"/>
      <c r="N71" s="59"/>
    </row>
    <row r="72" spans="1:14" ht="15" customHeight="1" x14ac:dyDescent="0.45">
      <c r="A72" s="16" t="s">
        <v>33</v>
      </c>
      <c r="H72" s="213"/>
      <c r="J72" s="59"/>
      <c r="L72" s="213"/>
      <c r="N72" s="59"/>
    </row>
    <row r="73" spans="1:14" ht="8.1" customHeight="1" x14ac:dyDescent="0.45">
      <c r="A73" s="16"/>
      <c r="H73" s="213"/>
      <c r="J73" s="59"/>
      <c r="L73" s="213"/>
      <c r="N73" s="59"/>
    </row>
    <row r="74" spans="1:14" ht="15" customHeight="1" x14ac:dyDescent="0.45">
      <c r="A74" s="14" t="s">
        <v>129</v>
      </c>
      <c r="F74" s="13">
        <v>20</v>
      </c>
      <c r="H74" s="216">
        <v>356157</v>
      </c>
      <c r="J74" s="159">
        <v>676613</v>
      </c>
      <c r="L74" s="216">
        <v>0</v>
      </c>
      <c r="M74" s="117"/>
      <c r="N74" s="159">
        <v>28800</v>
      </c>
    </row>
    <row r="75" spans="1:14" ht="15" customHeight="1" x14ac:dyDescent="0.45">
      <c r="A75" s="14" t="s">
        <v>48</v>
      </c>
      <c r="F75" s="13">
        <v>21</v>
      </c>
      <c r="H75" s="213">
        <v>159920000</v>
      </c>
      <c r="J75" s="59">
        <v>239960000</v>
      </c>
      <c r="L75" s="213">
        <v>159920000</v>
      </c>
      <c r="M75" s="117"/>
      <c r="N75" s="59">
        <v>239960000</v>
      </c>
    </row>
    <row r="76" spans="1:14" ht="15" customHeight="1" x14ac:dyDescent="0.45">
      <c r="A76" s="14" t="s">
        <v>107</v>
      </c>
      <c r="F76" s="13">
        <v>16</v>
      </c>
      <c r="H76" s="213">
        <v>21415986</v>
      </c>
      <c r="J76" s="59">
        <v>24040888</v>
      </c>
      <c r="L76" s="216">
        <v>0</v>
      </c>
      <c r="M76" s="117"/>
      <c r="N76" s="159">
        <v>0</v>
      </c>
    </row>
    <row r="77" spans="1:14" ht="15" customHeight="1" x14ac:dyDescent="0.45">
      <c r="A77" s="14" t="s">
        <v>65</v>
      </c>
      <c r="F77" s="13">
        <v>23</v>
      </c>
      <c r="H77" s="215">
        <v>55777849</v>
      </c>
      <c r="J77" s="158">
        <v>37226971</v>
      </c>
      <c r="L77" s="215">
        <v>49271841</v>
      </c>
      <c r="N77" s="158">
        <v>32314754</v>
      </c>
    </row>
    <row r="78" spans="1:14" ht="8.1" customHeight="1" x14ac:dyDescent="0.45">
      <c r="A78" s="16"/>
      <c r="H78" s="213"/>
      <c r="J78" s="59"/>
      <c r="L78" s="213"/>
      <c r="N78" s="59"/>
    </row>
    <row r="79" spans="1:14" ht="15" customHeight="1" x14ac:dyDescent="0.45">
      <c r="A79" s="16" t="s">
        <v>34</v>
      </c>
      <c r="H79" s="215">
        <f>SUM(H74:H77)</f>
        <v>237469992</v>
      </c>
      <c r="J79" s="158">
        <f>SUM(J74:J77)</f>
        <v>301904472</v>
      </c>
      <c r="L79" s="215">
        <f>SUM(L74:L77)</f>
        <v>209191841</v>
      </c>
      <c r="N79" s="158">
        <f>SUM(N74:N77)</f>
        <v>272303554</v>
      </c>
    </row>
    <row r="80" spans="1:14" ht="8.1" customHeight="1" x14ac:dyDescent="0.45">
      <c r="A80" s="16"/>
      <c r="H80" s="213"/>
      <c r="J80" s="59"/>
      <c r="L80" s="213"/>
      <c r="N80" s="59"/>
    </row>
    <row r="81" spans="1:14" ht="15" customHeight="1" x14ac:dyDescent="0.45">
      <c r="A81" s="16" t="s">
        <v>10</v>
      </c>
      <c r="H81" s="215">
        <f>SUM(H70,H79)</f>
        <v>781727147</v>
      </c>
      <c r="J81" s="158">
        <f>SUM(J70,J79)</f>
        <v>800241972</v>
      </c>
      <c r="L81" s="215">
        <f>SUM(L70,L79)</f>
        <v>667500563</v>
      </c>
      <c r="N81" s="158">
        <f>SUM(N70,N79)</f>
        <v>715629714</v>
      </c>
    </row>
    <row r="82" spans="1:14" ht="15" customHeight="1" x14ac:dyDescent="0.45">
      <c r="H82" s="218"/>
      <c r="J82" s="47"/>
      <c r="L82" s="218"/>
      <c r="M82" s="117"/>
      <c r="N82" s="47"/>
    </row>
    <row r="83" spans="1:14" ht="15" customHeight="1" x14ac:dyDescent="0.45">
      <c r="H83" s="218"/>
      <c r="J83" s="47"/>
      <c r="L83" s="218"/>
      <c r="M83" s="117"/>
      <c r="N83" s="47"/>
    </row>
    <row r="84" spans="1:14" ht="15" customHeight="1" x14ac:dyDescent="0.45">
      <c r="A84" s="16" t="s">
        <v>79</v>
      </c>
      <c r="H84" s="218"/>
      <c r="J84" s="47"/>
      <c r="L84" s="218"/>
      <c r="N84" s="47"/>
    </row>
    <row r="85" spans="1:14" ht="8.1" customHeight="1" x14ac:dyDescent="0.45">
      <c r="H85" s="218"/>
      <c r="J85" s="47"/>
      <c r="L85" s="218"/>
      <c r="N85" s="47"/>
    </row>
    <row r="86" spans="1:14" ht="15" customHeight="1" x14ac:dyDescent="0.45">
      <c r="A86" s="14" t="s">
        <v>1</v>
      </c>
      <c r="F86" s="13">
        <v>24</v>
      </c>
      <c r="H86" s="218"/>
      <c r="J86" s="47"/>
      <c r="L86" s="218"/>
      <c r="N86" s="47"/>
    </row>
    <row r="87" spans="1:14" ht="15" customHeight="1" x14ac:dyDescent="0.45">
      <c r="B87" s="14" t="s">
        <v>27</v>
      </c>
      <c r="H87" s="218"/>
      <c r="J87" s="47"/>
      <c r="L87" s="218"/>
      <c r="N87" s="47"/>
    </row>
    <row r="88" spans="1:14" ht="15" customHeight="1" thickBot="1" x14ac:dyDescent="0.5">
      <c r="C88" s="14" t="s">
        <v>81</v>
      </c>
      <c r="H88" s="219">
        <v>300000000</v>
      </c>
      <c r="J88" s="160">
        <v>300000000</v>
      </c>
      <c r="L88" s="219">
        <v>300000000</v>
      </c>
      <c r="N88" s="160">
        <v>300000000</v>
      </c>
    </row>
    <row r="89" spans="1:14" ht="8.1" customHeight="1" thickTop="1" x14ac:dyDescent="0.45">
      <c r="H89" s="222"/>
      <c r="J89" s="146"/>
      <c r="L89" s="222"/>
      <c r="M89" s="140"/>
      <c r="N89" s="146"/>
    </row>
    <row r="90" spans="1:14" ht="15" customHeight="1" x14ac:dyDescent="0.45">
      <c r="B90" s="14" t="s">
        <v>35</v>
      </c>
      <c r="H90" s="218"/>
      <c r="J90" s="47"/>
      <c r="L90" s="218"/>
      <c r="M90" s="47"/>
      <c r="N90" s="47"/>
    </row>
    <row r="91" spans="1:14" ht="15" customHeight="1" x14ac:dyDescent="0.45">
      <c r="C91" s="14" t="s">
        <v>81</v>
      </c>
      <c r="H91" s="213">
        <v>300000000</v>
      </c>
      <c r="J91" s="59">
        <v>300000000</v>
      </c>
      <c r="L91" s="213">
        <v>300000000</v>
      </c>
      <c r="M91" s="47"/>
      <c r="N91" s="59">
        <v>300000000</v>
      </c>
    </row>
    <row r="92" spans="1:14" ht="15" customHeight="1" x14ac:dyDescent="0.45">
      <c r="A92" s="14" t="s">
        <v>86</v>
      </c>
      <c r="H92" s="213">
        <v>549079673</v>
      </c>
      <c r="J92" s="59">
        <v>549079673</v>
      </c>
      <c r="L92" s="213">
        <v>549079673</v>
      </c>
      <c r="M92" s="146"/>
      <c r="N92" s="59">
        <v>549079673</v>
      </c>
    </row>
    <row r="93" spans="1:14" ht="15" customHeight="1" x14ac:dyDescent="0.45">
      <c r="A93" s="170" t="s">
        <v>2</v>
      </c>
      <c r="C93" s="168"/>
      <c r="H93" s="213"/>
      <c r="J93" s="59"/>
      <c r="L93" s="213"/>
      <c r="M93" s="140"/>
      <c r="N93" s="59"/>
    </row>
    <row r="94" spans="1:14" ht="15" customHeight="1" x14ac:dyDescent="0.45">
      <c r="B94" s="14" t="s">
        <v>11</v>
      </c>
      <c r="C94" s="168"/>
      <c r="F94" s="13">
        <v>25</v>
      </c>
      <c r="H94" s="213">
        <v>30000000</v>
      </c>
      <c r="J94" s="59">
        <v>30000000</v>
      </c>
      <c r="L94" s="213">
        <v>30000000</v>
      </c>
      <c r="M94" s="140"/>
      <c r="N94" s="59">
        <v>30000000</v>
      </c>
    </row>
    <row r="95" spans="1:14" ht="15" customHeight="1" x14ac:dyDescent="0.45">
      <c r="B95" s="14" t="s">
        <v>12</v>
      </c>
      <c r="C95" s="168"/>
      <c r="H95" s="213">
        <v>349777832</v>
      </c>
      <c r="J95" s="59">
        <v>309674006</v>
      </c>
      <c r="L95" s="213">
        <v>217552437</v>
      </c>
      <c r="M95" s="140"/>
      <c r="N95" s="59">
        <v>144399810</v>
      </c>
    </row>
    <row r="96" spans="1:14" ht="15" customHeight="1" x14ac:dyDescent="0.45">
      <c r="A96" s="14" t="s">
        <v>96</v>
      </c>
      <c r="H96" s="215">
        <v>-1544384</v>
      </c>
      <c r="J96" s="158">
        <v>-260105</v>
      </c>
      <c r="L96" s="215">
        <v>-1544384</v>
      </c>
      <c r="M96" s="140"/>
      <c r="N96" s="158">
        <v>-260105</v>
      </c>
    </row>
    <row r="97" spans="1:14" ht="8.1" customHeight="1" x14ac:dyDescent="0.45">
      <c r="H97" s="218"/>
      <c r="J97" s="47"/>
      <c r="L97" s="218"/>
      <c r="N97" s="47"/>
    </row>
    <row r="98" spans="1:14" ht="15" customHeight="1" x14ac:dyDescent="0.45">
      <c r="A98" s="16" t="s">
        <v>77</v>
      </c>
      <c r="H98" s="215">
        <f>SUM(H91:H96)</f>
        <v>1227313121</v>
      </c>
      <c r="J98" s="158">
        <f>SUM(J91:J96)</f>
        <v>1188493574</v>
      </c>
      <c r="L98" s="215">
        <f>SUM(L91:L96)</f>
        <v>1095087726</v>
      </c>
      <c r="N98" s="158">
        <f>SUM(N91:N96)</f>
        <v>1023219378</v>
      </c>
    </row>
    <row r="99" spans="1:14" ht="8.1" customHeight="1" x14ac:dyDescent="0.45">
      <c r="A99" s="16"/>
      <c r="H99" s="213"/>
      <c r="J99" s="59"/>
      <c r="L99" s="213"/>
      <c r="N99" s="59"/>
    </row>
    <row r="100" spans="1:14" ht="15" customHeight="1" thickBot="1" x14ac:dyDescent="0.5">
      <c r="A100" s="16" t="s">
        <v>78</v>
      </c>
      <c r="B100" s="16"/>
      <c r="H100" s="219">
        <f>SUM(H98+H81)</f>
        <v>2009040268</v>
      </c>
      <c r="J100" s="160">
        <f>SUM(J98+J81)</f>
        <v>1988735546</v>
      </c>
      <c r="L100" s="219">
        <f>SUM(L98+L81)</f>
        <v>1762588289</v>
      </c>
      <c r="N100" s="160">
        <f>SUM(N98+N81)</f>
        <v>1738849092</v>
      </c>
    </row>
    <row r="101" spans="1:14" ht="15" customHeight="1" thickTop="1" x14ac:dyDescent="0.45">
      <c r="A101" s="16"/>
      <c r="B101" s="16"/>
      <c r="H101" s="59"/>
      <c r="J101" s="59"/>
      <c r="L101" s="59"/>
      <c r="N101" s="59"/>
    </row>
    <row r="102" spans="1:14" ht="15" customHeight="1" x14ac:dyDescent="0.45">
      <c r="A102" s="16"/>
      <c r="B102" s="16"/>
      <c r="H102" s="59"/>
      <c r="J102" s="59"/>
      <c r="L102" s="59"/>
      <c r="N102" s="59"/>
    </row>
    <row r="103" spans="1:14" ht="15" customHeight="1" x14ac:dyDescent="0.45">
      <c r="A103" s="16"/>
      <c r="B103" s="16"/>
      <c r="H103" s="59"/>
      <c r="J103" s="59"/>
      <c r="L103" s="59"/>
      <c r="N103" s="59"/>
    </row>
    <row r="104" spans="1:14" ht="15" customHeight="1" x14ac:dyDescent="0.45">
      <c r="A104" s="16"/>
      <c r="B104" s="16"/>
      <c r="H104" s="59"/>
      <c r="J104" s="59"/>
      <c r="L104" s="59"/>
      <c r="N104" s="59"/>
    </row>
    <row r="105" spans="1:14" ht="21.95" customHeight="1" x14ac:dyDescent="0.45">
      <c r="A105" s="151" t="str">
        <f>A48</f>
        <v>The accompanying notes on pages 12 to 53 are an integral part of these consolidated and separate financial statements.</v>
      </c>
      <c r="B105" s="151"/>
      <c r="C105" s="151"/>
      <c r="D105" s="151"/>
      <c r="E105" s="151"/>
      <c r="F105" s="152"/>
      <c r="G105" s="151"/>
      <c r="H105" s="153"/>
      <c r="I105" s="151"/>
      <c r="J105" s="153"/>
      <c r="K105" s="153"/>
      <c r="L105" s="158"/>
      <c r="M105" s="154"/>
      <c r="N105" s="158"/>
    </row>
  </sheetData>
  <mergeCells count="8">
    <mergeCell ref="L7:N7"/>
    <mergeCell ref="L55:N55"/>
    <mergeCell ref="L6:N6"/>
    <mergeCell ref="L54:N54"/>
    <mergeCell ref="H6:J6"/>
    <mergeCell ref="H7:J7"/>
    <mergeCell ref="H54:J54"/>
    <mergeCell ref="H55:J55"/>
  </mergeCells>
  <phoneticPr fontId="0" type="noConversion"/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  <ignoredErrors>
    <ignoredError sqref="H8:N8 H56:N5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7"/>
  <sheetViews>
    <sheetView topLeftCell="A37" zoomScaleNormal="100" zoomScaleSheetLayoutView="100" workbookViewId="0">
      <selection activeCell="O37" sqref="O1:T1048576"/>
    </sheetView>
  </sheetViews>
  <sheetFormatPr defaultColWidth="9.33203125" defaultRowHeight="16.5" customHeight="1" x14ac:dyDescent="0.45"/>
  <cols>
    <col min="1" max="2" width="1.5" style="174" customWidth="1"/>
    <col min="3" max="3" width="3.6640625" style="174" customWidth="1"/>
    <col min="4" max="4" width="11.83203125" style="174" customWidth="1"/>
    <col min="5" max="5" width="22.33203125" style="174" customWidth="1"/>
    <col min="6" max="6" width="5.33203125" style="175" customWidth="1"/>
    <col min="7" max="7" width="0.6640625" style="174" customWidth="1"/>
    <col min="8" max="8" width="16" style="176" customWidth="1"/>
    <col min="9" max="9" width="0.6640625" style="174" customWidth="1"/>
    <col min="10" max="10" width="16" style="176" customWidth="1"/>
    <col min="11" max="11" width="0.6640625" style="176" customWidth="1"/>
    <col min="12" max="12" width="16" style="177" customWidth="1"/>
    <col min="13" max="13" width="0.6640625" style="177" customWidth="1"/>
    <col min="14" max="14" width="16" style="177" customWidth="1"/>
    <col min="15" max="16384" width="9.33203125" style="174"/>
  </cols>
  <sheetData>
    <row r="1" spans="1:14" ht="16.5" customHeight="1" x14ac:dyDescent="0.45">
      <c r="A1" s="173" t="str">
        <f>'5-6'!A1</f>
        <v>Thai Nippon Rubber Industry Public Co., Ltd.</v>
      </c>
    </row>
    <row r="2" spans="1:14" ht="16.5" customHeight="1" x14ac:dyDescent="0.45">
      <c r="A2" s="173" t="s">
        <v>41</v>
      </c>
    </row>
    <row r="3" spans="1:14" ht="16.5" customHeight="1" x14ac:dyDescent="0.45">
      <c r="A3" s="178" t="s">
        <v>158</v>
      </c>
      <c r="B3" s="179"/>
      <c r="C3" s="179"/>
      <c r="D3" s="179"/>
      <c r="E3" s="179"/>
      <c r="F3" s="180"/>
      <c r="G3" s="179"/>
      <c r="H3" s="181"/>
      <c r="I3" s="179"/>
      <c r="J3" s="181"/>
      <c r="K3" s="181"/>
      <c r="L3" s="182"/>
      <c r="M3" s="182"/>
      <c r="N3" s="182"/>
    </row>
    <row r="6" spans="1:14" ht="16.5" customHeight="1" x14ac:dyDescent="0.45">
      <c r="H6" s="268" t="s">
        <v>105</v>
      </c>
      <c r="I6" s="268"/>
      <c r="J6" s="268"/>
      <c r="L6" s="268" t="s">
        <v>132</v>
      </c>
      <c r="M6" s="268"/>
      <c r="N6" s="268"/>
    </row>
    <row r="7" spans="1:14" ht="16.5" customHeight="1" x14ac:dyDescent="0.45">
      <c r="H7" s="267" t="s">
        <v>130</v>
      </c>
      <c r="I7" s="267"/>
      <c r="J7" s="267"/>
      <c r="L7" s="267" t="s">
        <v>130</v>
      </c>
      <c r="M7" s="267"/>
      <c r="N7" s="267"/>
    </row>
    <row r="8" spans="1:14" ht="16.5" customHeight="1" x14ac:dyDescent="0.45">
      <c r="F8" s="183"/>
      <c r="G8" s="173"/>
      <c r="H8" s="184" t="s">
        <v>157</v>
      </c>
      <c r="I8" s="173"/>
      <c r="J8" s="184" t="s">
        <v>101</v>
      </c>
      <c r="K8" s="185"/>
      <c r="L8" s="184" t="s">
        <v>157</v>
      </c>
      <c r="M8" s="186"/>
      <c r="N8" s="184" t="s">
        <v>101</v>
      </c>
    </row>
    <row r="9" spans="1:14" ht="16.5" customHeight="1" x14ac:dyDescent="0.45">
      <c r="F9" s="187" t="s">
        <v>0</v>
      </c>
      <c r="G9" s="173"/>
      <c r="H9" s="188" t="s">
        <v>13</v>
      </c>
      <c r="I9" s="173"/>
      <c r="J9" s="188" t="s">
        <v>13</v>
      </c>
      <c r="K9" s="185"/>
      <c r="L9" s="188" t="s">
        <v>13</v>
      </c>
      <c r="M9" s="186"/>
      <c r="N9" s="188" t="s">
        <v>13</v>
      </c>
    </row>
    <row r="10" spans="1:14" ht="8.1" customHeight="1" x14ac:dyDescent="0.45">
      <c r="H10" s="224"/>
      <c r="L10" s="261"/>
    </row>
    <row r="11" spans="1:14" ht="16.5" customHeight="1" x14ac:dyDescent="0.45">
      <c r="A11" s="174" t="s">
        <v>171</v>
      </c>
      <c r="F11" s="175">
        <v>27</v>
      </c>
      <c r="G11" s="189"/>
      <c r="H11" s="225">
        <v>1743923824</v>
      </c>
      <c r="I11" s="189"/>
      <c r="J11" s="190">
        <v>1499966331</v>
      </c>
      <c r="K11" s="191"/>
      <c r="L11" s="225">
        <v>1539610528</v>
      </c>
      <c r="M11" s="192"/>
      <c r="N11" s="190">
        <v>1424994739</v>
      </c>
    </row>
    <row r="12" spans="1:14" s="193" customFormat="1" ht="16.5" customHeight="1" x14ac:dyDescent="0.45">
      <c r="A12" s="193" t="s">
        <v>172</v>
      </c>
      <c r="F12" s="194">
        <v>28</v>
      </c>
      <c r="G12" s="189"/>
      <c r="H12" s="226">
        <v>-1352547174</v>
      </c>
      <c r="I12" s="189"/>
      <c r="J12" s="195">
        <v>-1186645072</v>
      </c>
      <c r="K12" s="191"/>
      <c r="L12" s="226">
        <v>-1139229415</v>
      </c>
      <c r="M12" s="196"/>
      <c r="N12" s="195">
        <v>-1115706838</v>
      </c>
    </row>
    <row r="13" spans="1:14" ht="8.1" customHeight="1" x14ac:dyDescent="0.45">
      <c r="F13" s="194"/>
      <c r="G13" s="189"/>
      <c r="H13" s="225"/>
      <c r="I13" s="189"/>
      <c r="J13" s="190"/>
      <c r="K13" s="191"/>
      <c r="L13" s="225"/>
      <c r="M13" s="192"/>
      <c r="N13" s="190"/>
    </row>
    <row r="14" spans="1:14" ht="16.5" customHeight="1" x14ac:dyDescent="0.45">
      <c r="A14" s="173" t="s">
        <v>14</v>
      </c>
      <c r="F14" s="194"/>
      <c r="G14" s="189"/>
      <c r="H14" s="225">
        <f>SUM(H11:H13)</f>
        <v>391376650</v>
      </c>
      <c r="I14" s="189"/>
      <c r="J14" s="190">
        <f>SUM(J11:J13)</f>
        <v>313321259</v>
      </c>
      <c r="K14" s="191"/>
      <c r="L14" s="225">
        <f>SUM(L11:L13)</f>
        <v>400381113</v>
      </c>
      <c r="M14" s="196"/>
      <c r="N14" s="190">
        <f>SUM(N11:N13)</f>
        <v>309287901</v>
      </c>
    </row>
    <row r="15" spans="1:14" ht="16.5" customHeight="1" x14ac:dyDescent="0.45">
      <c r="A15" s="174" t="s">
        <v>30</v>
      </c>
      <c r="F15" s="194">
        <v>29</v>
      </c>
      <c r="G15" s="189"/>
      <c r="H15" s="225">
        <v>20943685</v>
      </c>
      <c r="I15" s="198"/>
      <c r="J15" s="190">
        <v>28129430</v>
      </c>
      <c r="K15" s="190"/>
      <c r="L15" s="225">
        <v>20529832</v>
      </c>
      <c r="M15" s="196"/>
      <c r="N15" s="190">
        <v>27988362</v>
      </c>
    </row>
    <row r="16" spans="1:14" ht="16.5" customHeight="1" x14ac:dyDescent="0.45">
      <c r="A16" s="174" t="s">
        <v>123</v>
      </c>
      <c r="F16" s="194">
        <v>13</v>
      </c>
      <c r="G16" s="189"/>
      <c r="H16" s="226">
        <v>0</v>
      </c>
      <c r="I16" s="189"/>
      <c r="J16" s="195">
        <v>173119763</v>
      </c>
      <c r="K16" s="191"/>
      <c r="L16" s="226">
        <v>0</v>
      </c>
      <c r="M16" s="196"/>
      <c r="N16" s="195">
        <v>0</v>
      </c>
    </row>
    <row r="17" spans="1:14" ht="8.1" customHeight="1" x14ac:dyDescent="0.45">
      <c r="F17" s="194"/>
      <c r="G17" s="189"/>
      <c r="H17" s="225"/>
      <c r="I17" s="189"/>
      <c r="J17" s="190"/>
      <c r="K17" s="191"/>
      <c r="L17" s="225"/>
      <c r="M17" s="196"/>
      <c r="N17" s="190"/>
    </row>
    <row r="18" spans="1:14" ht="16.5" customHeight="1" x14ac:dyDescent="0.45">
      <c r="A18" s="173" t="s">
        <v>25</v>
      </c>
      <c r="F18" s="194"/>
      <c r="G18" s="189"/>
      <c r="H18" s="225">
        <f>SUM(H14:H16)</f>
        <v>412320335</v>
      </c>
      <c r="I18" s="189"/>
      <c r="J18" s="190">
        <f>SUM(J14:J16)</f>
        <v>514570452</v>
      </c>
      <c r="K18" s="191"/>
      <c r="L18" s="225">
        <f>SUM(L14:L16)</f>
        <v>420910945</v>
      </c>
      <c r="M18" s="196"/>
      <c r="N18" s="190">
        <f>SUM(N14:N16)</f>
        <v>337276263</v>
      </c>
    </row>
    <row r="19" spans="1:14" ht="16.5" customHeight="1" x14ac:dyDescent="0.45">
      <c r="A19" s="174" t="s">
        <v>32</v>
      </c>
      <c r="F19" s="194">
        <v>28</v>
      </c>
      <c r="G19" s="189"/>
      <c r="H19" s="227">
        <v>-155144885</v>
      </c>
      <c r="I19" s="189"/>
      <c r="J19" s="197">
        <v>-107309951</v>
      </c>
      <c r="K19" s="191"/>
      <c r="L19" s="227">
        <v>-145167704</v>
      </c>
      <c r="M19" s="192"/>
      <c r="N19" s="197">
        <v>-106165395</v>
      </c>
    </row>
    <row r="20" spans="1:14" ht="16.5" customHeight="1" x14ac:dyDescent="0.45">
      <c r="A20" s="193" t="s">
        <v>17</v>
      </c>
      <c r="F20" s="194">
        <v>28</v>
      </c>
      <c r="G20" s="198"/>
      <c r="H20" s="228">
        <v>-116542671</v>
      </c>
      <c r="I20" s="198"/>
      <c r="J20" s="199">
        <v>-112409272</v>
      </c>
      <c r="K20" s="190"/>
      <c r="L20" s="228">
        <v>-99610485</v>
      </c>
      <c r="M20" s="200"/>
      <c r="N20" s="199">
        <v>-102319001</v>
      </c>
    </row>
    <row r="21" spans="1:14" ht="16.5" customHeight="1" x14ac:dyDescent="0.45">
      <c r="A21" s="193" t="s">
        <v>72</v>
      </c>
      <c r="F21" s="194">
        <v>30</v>
      </c>
      <c r="G21" s="198"/>
      <c r="H21" s="225">
        <v>-15223872</v>
      </c>
      <c r="I21" s="198"/>
      <c r="J21" s="190">
        <v>-7360451</v>
      </c>
      <c r="K21" s="190"/>
      <c r="L21" s="225">
        <v>-16337611</v>
      </c>
      <c r="M21" s="200"/>
      <c r="N21" s="190">
        <v>-7263977</v>
      </c>
    </row>
    <row r="22" spans="1:14" ht="16.5" customHeight="1" x14ac:dyDescent="0.45">
      <c r="A22" s="193" t="s">
        <v>108</v>
      </c>
      <c r="F22" s="194">
        <v>31</v>
      </c>
      <c r="G22" s="198"/>
      <c r="H22" s="226">
        <v>-16536063</v>
      </c>
      <c r="I22" s="198"/>
      <c r="J22" s="195">
        <v>-8918049</v>
      </c>
      <c r="K22" s="190"/>
      <c r="L22" s="226">
        <v>-15248598</v>
      </c>
      <c r="M22" s="200"/>
      <c r="N22" s="195">
        <v>-8838826</v>
      </c>
    </row>
    <row r="23" spans="1:14" ht="8.1" customHeight="1" x14ac:dyDescent="0.45">
      <c r="A23" s="193"/>
      <c r="F23" s="194"/>
      <c r="G23" s="189"/>
      <c r="H23" s="225"/>
      <c r="I23" s="189"/>
      <c r="J23" s="190"/>
      <c r="K23" s="191"/>
      <c r="L23" s="225"/>
      <c r="M23" s="192"/>
      <c r="N23" s="190"/>
    </row>
    <row r="24" spans="1:14" ht="16.5" customHeight="1" x14ac:dyDescent="0.45">
      <c r="A24" s="201" t="s">
        <v>26</v>
      </c>
      <c r="F24" s="194"/>
      <c r="G24" s="189"/>
      <c r="H24" s="226">
        <f>SUM(H19:H22)</f>
        <v>-303447491</v>
      </c>
      <c r="I24" s="189"/>
      <c r="J24" s="195">
        <f>SUM(J19:J22)</f>
        <v>-235997723</v>
      </c>
      <c r="K24" s="191"/>
      <c r="L24" s="226">
        <f>SUM(L19:L22)</f>
        <v>-276364398</v>
      </c>
      <c r="M24" s="192"/>
      <c r="N24" s="195">
        <f>SUM(N19:N22)</f>
        <v>-224587199</v>
      </c>
    </row>
    <row r="25" spans="1:14" ht="8.1" customHeight="1" x14ac:dyDescent="0.45">
      <c r="F25" s="194"/>
      <c r="G25" s="189"/>
      <c r="H25" s="225"/>
      <c r="I25" s="189"/>
      <c r="J25" s="190"/>
      <c r="K25" s="191"/>
      <c r="L25" s="225"/>
      <c r="M25" s="192"/>
      <c r="N25" s="190"/>
    </row>
    <row r="26" spans="1:14" ht="16.5" customHeight="1" x14ac:dyDescent="0.45">
      <c r="A26" s="173" t="s">
        <v>184</v>
      </c>
      <c r="F26" s="194"/>
      <c r="G26" s="198"/>
      <c r="H26" s="225">
        <f>SUM(H18,H24)</f>
        <v>108872844</v>
      </c>
      <c r="I26" s="198"/>
      <c r="J26" s="190">
        <f>SUM(J18,J24)</f>
        <v>278572729</v>
      </c>
      <c r="K26" s="190"/>
      <c r="L26" s="225">
        <f>SUM(L18,L24)</f>
        <v>144546547</v>
      </c>
      <c r="M26" s="196"/>
      <c r="N26" s="190">
        <f>SUM(N18,N24)</f>
        <v>112689064</v>
      </c>
    </row>
    <row r="27" spans="1:14" ht="16.5" customHeight="1" x14ac:dyDescent="0.45">
      <c r="A27" s="174" t="s">
        <v>74</v>
      </c>
      <c r="F27" s="194">
        <v>32</v>
      </c>
      <c r="G27" s="198"/>
      <c r="H27" s="229">
        <v>-8769018</v>
      </c>
      <c r="I27" s="198"/>
      <c r="J27" s="202">
        <v>-4425800</v>
      </c>
      <c r="K27" s="190"/>
      <c r="L27" s="229">
        <v>-11393920</v>
      </c>
      <c r="N27" s="202">
        <v>-3816331</v>
      </c>
    </row>
    <row r="28" spans="1:14" ht="8.1" customHeight="1" x14ac:dyDescent="0.45">
      <c r="F28" s="194"/>
      <c r="G28" s="189"/>
      <c r="H28" s="225"/>
      <c r="I28" s="189"/>
      <c r="J28" s="190"/>
      <c r="K28" s="191"/>
      <c r="L28" s="225"/>
      <c r="M28" s="192"/>
      <c r="N28" s="190"/>
    </row>
    <row r="29" spans="1:14" ht="16.5" customHeight="1" x14ac:dyDescent="0.45">
      <c r="A29" s="173" t="s">
        <v>183</v>
      </c>
      <c r="F29" s="194"/>
      <c r="G29" s="198"/>
      <c r="H29" s="226">
        <f>SUM(H26:H27)</f>
        <v>100103826</v>
      </c>
      <c r="I29" s="198"/>
      <c r="J29" s="195">
        <f>SUM(J26:J27)</f>
        <v>274146929</v>
      </c>
      <c r="K29" s="190"/>
      <c r="L29" s="226">
        <f>SUM(L26:L27)</f>
        <v>133152627</v>
      </c>
      <c r="M29" s="196"/>
      <c r="N29" s="195">
        <f>SUM(N26:N27)</f>
        <v>108872733</v>
      </c>
    </row>
    <row r="30" spans="1:14" ht="8.1" customHeight="1" x14ac:dyDescent="0.45">
      <c r="A30" s="173"/>
      <c r="F30" s="194"/>
      <c r="G30" s="198"/>
      <c r="H30" s="225"/>
      <c r="I30" s="198"/>
      <c r="J30" s="190"/>
      <c r="K30" s="190"/>
      <c r="L30" s="225"/>
      <c r="M30" s="196"/>
      <c r="N30" s="190"/>
    </row>
    <row r="31" spans="1:14" ht="16.5" customHeight="1" x14ac:dyDescent="0.45">
      <c r="A31" s="173" t="s">
        <v>83</v>
      </c>
      <c r="F31" s="194"/>
      <c r="G31" s="198"/>
      <c r="H31" s="225"/>
      <c r="I31" s="198"/>
      <c r="J31" s="190"/>
      <c r="K31" s="190"/>
      <c r="L31" s="225"/>
      <c r="M31" s="196"/>
      <c r="N31" s="190"/>
    </row>
    <row r="32" spans="1:14" ht="16.5" customHeight="1" x14ac:dyDescent="0.45">
      <c r="B32" s="203" t="s">
        <v>164</v>
      </c>
      <c r="C32" s="203"/>
      <c r="D32" s="203"/>
      <c r="E32" s="203"/>
      <c r="F32" s="203"/>
      <c r="G32" s="198"/>
      <c r="H32" s="225"/>
      <c r="I32" s="198"/>
      <c r="J32" s="190"/>
      <c r="K32" s="190"/>
      <c r="L32" s="225"/>
      <c r="M32" s="196"/>
      <c r="N32" s="190"/>
    </row>
    <row r="33" spans="1:14" ht="16.5" customHeight="1" x14ac:dyDescent="0.45">
      <c r="B33" s="203"/>
      <c r="C33" s="203" t="s">
        <v>165</v>
      </c>
      <c r="D33" s="203"/>
      <c r="E33" s="203"/>
      <c r="F33" s="203"/>
      <c r="G33" s="198"/>
      <c r="H33" s="225"/>
      <c r="I33" s="198"/>
      <c r="J33" s="190"/>
      <c r="K33" s="190"/>
      <c r="L33" s="225"/>
      <c r="M33" s="196"/>
      <c r="N33" s="190"/>
    </row>
    <row r="34" spans="1:14" ht="16.5" customHeight="1" x14ac:dyDescent="0.45">
      <c r="B34" s="203"/>
      <c r="C34" s="203"/>
      <c r="D34" s="203" t="s">
        <v>166</v>
      </c>
      <c r="E34" s="203"/>
      <c r="F34" s="203"/>
      <c r="G34" s="198"/>
      <c r="H34" s="230">
        <v>-1284279</v>
      </c>
      <c r="I34" s="198"/>
      <c r="J34" s="204">
        <v>0</v>
      </c>
      <c r="K34" s="190"/>
      <c r="L34" s="230">
        <v>-1284279</v>
      </c>
      <c r="M34" s="196"/>
      <c r="N34" s="204">
        <v>0</v>
      </c>
    </row>
    <row r="35" spans="1:14" ht="8.1" customHeight="1" x14ac:dyDescent="0.45">
      <c r="H35" s="231"/>
      <c r="J35" s="205"/>
      <c r="L35" s="231"/>
      <c r="N35" s="205"/>
    </row>
    <row r="36" spans="1:14" ht="16.5" customHeight="1" x14ac:dyDescent="0.45">
      <c r="A36" s="173" t="s">
        <v>169</v>
      </c>
      <c r="F36" s="194"/>
      <c r="G36" s="198"/>
      <c r="H36" s="232"/>
      <c r="J36" s="174"/>
      <c r="K36" s="174"/>
      <c r="L36" s="232"/>
      <c r="M36" s="174"/>
      <c r="N36" s="174"/>
    </row>
    <row r="37" spans="1:14" ht="16.5" customHeight="1" x14ac:dyDescent="0.45">
      <c r="A37" s="173"/>
      <c r="B37" s="173" t="s">
        <v>170</v>
      </c>
      <c r="F37" s="194"/>
      <c r="G37" s="198"/>
      <c r="H37" s="226">
        <f>SUM(H34:H34)</f>
        <v>-1284279</v>
      </c>
      <c r="I37" s="198"/>
      <c r="J37" s="195">
        <f>SUM(J34:J34)</f>
        <v>0</v>
      </c>
      <c r="K37" s="190"/>
      <c r="L37" s="226">
        <f>SUM(L34:L34)</f>
        <v>-1284279</v>
      </c>
      <c r="M37" s="176"/>
      <c r="N37" s="195">
        <f>SUM(N34:N34)</f>
        <v>0</v>
      </c>
    </row>
    <row r="38" spans="1:14" ht="8.1" customHeight="1" x14ac:dyDescent="0.45">
      <c r="H38" s="233"/>
      <c r="J38" s="206"/>
      <c r="L38" s="233"/>
      <c r="N38" s="206"/>
    </row>
    <row r="39" spans="1:14" ht="16.5" customHeight="1" thickBot="1" x14ac:dyDescent="0.5">
      <c r="A39" s="173" t="s">
        <v>42</v>
      </c>
      <c r="H39" s="234">
        <f>SUM(H37,H29)</f>
        <v>98819547</v>
      </c>
      <c r="J39" s="207">
        <f>SUM(J37,J29)</f>
        <v>274146929</v>
      </c>
      <c r="L39" s="234">
        <f>SUM(L37,L29)</f>
        <v>131868348</v>
      </c>
      <c r="N39" s="207">
        <f>SUM(N37,N29)</f>
        <v>108872733</v>
      </c>
    </row>
    <row r="40" spans="1:14" ht="16.5" customHeight="1" thickTop="1" x14ac:dyDescent="0.45">
      <c r="H40" s="233"/>
      <c r="J40" s="206"/>
      <c r="L40" s="233"/>
      <c r="N40" s="206"/>
    </row>
    <row r="41" spans="1:14" ht="16.5" customHeight="1" x14ac:dyDescent="0.45">
      <c r="A41" s="208" t="s">
        <v>182</v>
      </c>
      <c r="B41" s="193"/>
      <c r="C41" s="193"/>
      <c r="D41" s="193"/>
      <c r="E41" s="193"/>
      <c r="H41" s="233"/>
      <c r="J41" s="206"/>
      <c r="L41" s="233"/>
      <c r="N41" s="206"/>
    </row>
    <row r="42" spans="1:14" ht="16.5" customHeight="1" thickBot="1" x14ac:dyDescent="0.5">
      <c r="A42" s="198"/>
      <c r="B42" s="193" t="s">
        <v>167</v>
      </c>
      <c r="C42" s="193"/>
      <c r="D42" s="193"/>
      <c r="E42" s="193"/>
      <c r="H42" s="234">
        <f>H29</f>
        <v>100103826</v>
      </c>
      <c r="J42" s="207">
        <f>J29</f>
        <v>274146929</v>
      </c>
      <c r="L42" s="234">
        <f>L29</f>
        <v>133152627</v>
      </c>
      <c r="N42" s="207">
        <f>N29</f>
        <v>108872733</v>
      </c>
    </row>
    <row r="43" spans="1:14" ht="8.1" customHeight="1" thickTop="1" x14ac:dyDescent="0.45">
      <c r="H43" s="233"/>
      <c r="J43" s="206"/>
      <c r="L43" s="233"/>
      <c r="N43" s="206"/>
    </row>
    <row r="44" spans="1:14" ht="16.5" customHeight="1" thickBot="1" x14ac:dyDescent="0.5">
      <c r="A44" s="198"/>
      <c r="B44" s="193" t="s">
        <v>168</v>
      </c>
      <c r="C44" s="193"/>
      <c r="D44" s="193"/>
      <c r="E44" s="193"/>
      <c r="H44" s="263">
        <v>0</v>
      </c>
      <c r="J44" s="264">
        <f>SUM(J41:J41)</f>
        <v>0</v>
      </c>
      <c r="L44" s="263">
        <v>0</v>
      </c>
      <c r="N44" s="264">
        <f>SUM(N41:N41)</f>
        <v>0</v>
      </c>
    </row>
    <row r="45" spans="1:14" ht="8.1" customHeight="1" thickTop="1" x14ac:dyDescent="0.45">
      <c r="A45" s="201"/>
      <c r="B45" s="193"/>
      <c r="C45" s="193"/>
      <c r="D45" s="193"/>
      <c r="E45" s="193"/>
      <c r="H45" s="233"/>
      <c r="J45" s="206"/>
      <c r="L45" s="233"/>
      <c r="N45" s="206"/>
    </row>
    <row r="46" spans="1:14" ht="16.5" customHeight="1" x14ac:dyDescent="0.45">
      <c r="A46" s="208" t="s">
        <v>181</v>
      </c>
      <c r="B46" s="201"/>
      <c r="C46" s="193"/>
      <c r="D46" s="193"/>
      <c r="E46" s="193"/>
      <c r="H46" s="233"/>
      <c r="J46" s="206"/>
      <c r="L46" s="233"/>
      <c r="N46" s="206"/>
    </row>
    <row r="47" spans="1:14" ht="16.5" customHeight="1" thickBot="1" x14ac:dyDescent="0.5">
      <c r="A47" s="198"/>
      <c r="B47" s="193" t="s">
        <v>167</v>
      </c>
      <c r="C47" s="193"/>
      <c r="D47" s="193"/>
      <c r="E47" s="193"/>
      <c r="H47" s="234">
        <f>H39</f>
        <v>98819547</v>
      </c>
      <c r="J47" s="207">
        <f>J39</f>
        <v>274146929</v>
      </c>
      <c r="L47" s="234">
        <f>L39</f>
        <v>131868348</v>
      </c>
      <c r="N47" s="207">
        <f>N39</f>
        <v>108872733</v>
      </c>
    </row>
    <row r="48" spans="1:14" ht="8.1" customHeight="1" thickTop="1" x14ac:dyDescent="0.45">
      <c r="A48" s="198"/>
      <c r="B48" s="193"/>
      <c r="C48" s="193"/>
      <c r="D48" s="193"/>
      <c r="E48" s="193"/>
      <c r="H48" s="233"/>
      <c r="J48" s="206"/>
      <c r="L48" s="233"/>
      <c r="N48" s="206"/>
    </row>
    <row r="49" spans="1:14" ht="16.5" customHeight="1" thickBot="1" x14ac:dyDescent="0.5">
      <c r="A49" s="198"/>
      <c r="B49" s="193" t="s">
        <v>168</v>
      </c>
      <c r="C49" s="193"/>
      <c r="D49" s="193"/>
      <c r="E49" s="193"/>
      <c r="H49" s="263">
        <v>0</v>
      </c>
      <c r="J49" s="264">
        <f>SUM(J46:J46)</f>
        <v>0</v>
      </c>
      <c r="L49" s="263">
        <v>0</v>
      </c>
      <c r="N49" s="264">
        <f>SUM(N46:N46)</f>
        <v>0</v>
      </c>
    </row>
    <row r="50" spans="1:14" ht="16.5" customHeight="1" thickTop="1" x14ac:dyDescent="0.45">
      <c r="H50" s="233"/>
      <c r="J50" s="206"/>
      <c r="L50" s="233"/>
      <c r="N50" s="206"/>
    </row>
    <row r="51" spans="1:14" ht="16.5" customHeight="1" x14ac:dyDescent="0.45">
      <c r="A51" s="173" t="s">
        <v>43</v>
      </c>
      <c r="F51" s="175">
        <v>33</v>
      </c>
      <c r="H51" s="233"/>
      <c r="J51" s="206"/>
      <c r="L51" s="233"/>
      <c r="N51" s="206"/>
    </row>
    <row r="52" spans="1:14" ht="8.1" customHeight="1" x14ac:dyDescent="0.45">
      <c r="H52" s="233"/>
      <c r="J52" s="206"/>
      <c r="L52" s="233"/>
      <c r="N52" s="206"/>
    </row>
    <row r="53" spans="1:14" ht="16.5" customHeight="1" thickBot="1" x14ac:dyDescent="0.5">
      <c r="A53" s="174" t="s">
        <v>62</v>
      </c>
      <c r="H53" s="235">
        <v>0.33</v>
      </c>
      <c r="J53" s="209">
        <v>0.91</v>
      </c>
      <c r="L53" s="235">
        <v>0.44</v>
      </c>
      <c r="N53" s="209">
        <v>0.36</v>
      </c>
    </row>
    <row r="54" spans="1:14" ht="16.5" customHeight="1" thickTop="1" x14ac:dyDescent="0.45">
      <c r="H54" s="262"/>
      <c r="J54" s="262"/>
      <c r="L54" s="262"/>
      <c r="N54" s="262"/>
    </row>
    <row r="55" spans="1:14" ht="16.5" customHeight="1" x14ac:dyDescent="0.45">
      <c r="H55" s="262"/>
      <c r="J55" s="262"/>
      <c r="L55" s="262"/>
      <c r="N55" s="262"/>
    </row>
    <row r="56" spans="1:14" ht="15.75" customHeight="1" x14ac:dyDescent="0.45">
      <c r="L56" s="205"/>
      <c r="N56" s="205"/>
    </row>
    <row r="57" spans="1:14" ht="21.95" customHeight="1" x14ac:dyDescent="0.45">
      <c r="A57" s="210" t="str">
        <f>'5-6'!A48</f>
        <v>The accompanying notes on pages 12 to 53 are an integral part of these consolidated and separate financial statements.</v>
      </c>
      <c r="B57" s="179"/>
      <c r="C57" s="179"/>
      <c r="D57" s="179"/>
      <c r="E57" s="179"/>
      <c r="F57" s="180"/>
      <c r="G57" s="179"/>
      <c r="H57" s="181"/>
      <c r="I57" s="179"/>
      <c r="J57" s="181"/>
      <c r="K57" s="181"/>
      <c r="L57" s="182"/>
      <c r="M57" s="182"/>
      <c r="N57" s="182"/>
    </row>
  </sheetData>
  <mergeCells count="4">
    <mergeCell ref="L7:N7"/>
    <mergeCell ref="L6:N6"/>
    <mergeCell ref="H6:J6"/>
    <mergeCell ref="H7:J7"/>
  </mergeCells>
  <pageMargins left="0.8" right="0.5" top="0.5" bottom="0.6" header="0.49" footer="0.4"/>
  <pageSetup paperSize="9" scale="96" firstPageNumber="7" orientation="portrait" useFirstPageNumber="1" horizontalDpi="1200" verticalDpi="1200" r:id="rId1"/>
  <headerFooter>
    <oddFooter>&amp;R&amp;"Arial,Regular"&amp;9&amp;P</oddFooter>
  </headerFooter>
  <ignoredErrors>
    <ignoredError sqref="H8:N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6"/>
  <sheetViews>
    <sheetView topLeftCell="A7" zoomScaleNormal="100" workbookViewId="0">
      <selection activeCell="A12" sqref="A12"/>
    </sheetView>
  </sheetViews>
  <sheetFormatPr defaultColWidth="9.33203125" defaultRowHeight="12" x14ac:dyDescent="0.45"/>
  <cols>
    <col min="1" max="1" width="36.83203125" style="83" customWidth="1"/>
    <col min="2" max="2" width="5" style="78" customWidth="1"/>
    <col min="3" max="3" width="1" style="78" customWidth="1"/>
    <col min="4" max="4" width="14.83203125" style="38" customWidth="1"/>
    <col min="5" max="5" width="1" style="38" customWidth="1"/>
    <col min="6" max="6" width="13.83203125" style="38" customWidth="1"/>
    <col min="7" max="7" width="1" style="38" customWidth="1"/>
    <col min="8" max="8" width="14.83203125" style="38" customWidth="1"/>
    <col min="9" max="9" width="1" style="38" customWidth="1"/>
    <col min="10" max="10" width="16.83203125" style="38" customWidth="1"/>
    <col min="11" max="11" width="1" style="38" customWidth="1"/>
    <col min="12" max="12" width="22.83203125" style="38" customWidth="1"/>
    <col min="13" max="13" width="1" style="38" customWidth="1"/>
    <col min="14" max="14" width="14.83203125" style="38" customWidth="1"/>
    <col min="15" max="15" width="1" style="38" customWidth="1"/>
    <col min="16" max="16" width="14.83203125" style="38" customWidth="1"/>
    <col min="17" max="16384" width="9.33203125" style="28"/>
  </cols>
  <sheetData>
    <row r="1" spans="1:16" ht="15.95" customHeight="1" x14ac:dyDescent="0.45">
      <c r="A1" s="35" t="str">
        <f>+'7'!A1</f>
        <v>Thai Nippon Rubber Industry Public Co., Ltd.</v>
      </c>
      <c r="B1" s="36"/>
      <c r="C1" s="36"/>
      <c r="D1" s="37"/>
      <c r="E1" s="37"/>
      <c r="F1" s="37"/>
      <c r="G1" s="37"/>
    </row>
    <row r="2" spans="1:16" ht="15.95" customHeight="1" x14ac:dyDescent="0.45">
      <c r="A2" s="39" t="s">
        <v>110</v>
      </c>
      <c r="B2" s="36"/>
      <c r="C2" s="36"/>
      <c r="D2" s="37"/>
      <c r="E2" s="37"/>
      <c r="F2" s="37"/>
      <c r="G2" s="37"/>
    </row>
    <row r="3" spans="1:16" ht="15.95" customHeight="1" x14ac:dyDescent="0.45">
      <c r="A3" s="40" t="str">
        <f>'7'!A3</f>
        <v>For the year ended 31 December 2019</v>
      </c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ht="16.5" customHeight="1" x14ac:dyDescent="0.45">
      <c r="A4" s="43"/>
      <c r="B4" s="44"/>
      <c r="C4" s="44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ht="16.5" customHeight="1" x14ac:dyDescent="0.45">
      <c r="A5" s="45"/>
      <c r="B5" s="49"/>
      <c r="C5" s="49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1:16" ht="16.5" customHeight="1" x14ac:dyDescent="0.45">
      <c r="A6" s="45"/>
      <c r="B6" s="46"/>
      <c r="C6" s="46"/>
      <c r="D6" s="269" t="s">
        <v>121</v>
      </c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</row>
    <row r="7" spans="1:16" ht="16.5" customHeight="1" x14ac:dyDescent="0.45">
      <c r="A7" s="45"/>
      <c r="B7" s="46"/>
      <c r="C7" s="46"/>
      <c r="D7" s="270" t="s">
        <v>111</v>
      </c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47"/>
      <c r="P7" s="47"/>
    </row>
    <row r="8" spans="1:16" ht="16.5" customHeight="1" x14ac:dyDescent="0.45">
      <c r="A8" s="48"/>
      <c r="B8" s="12"/>
      <c r="C8" s="49"/>
      <c r="D8" s="50"/>
      <c r="E8" s="51"/>
      <c r="F8" s="51"/>
      <c r="G8" s="52"/>
      <c r="H8" s="53"/>
      <c r="I8" s="53"/>
      <c r="J8" s="53"/>
      <c r="K8" s="53"/>
      <c r="L8" s="54" t="s">
        <v>85</v>
      </c>
      <c r="M8" s="51"/>
      <c r="N8" s="53"/>
      <c r="O8" s="53"/>
      <c r="P8" s="53"/>
    </row>
    <row r="9" spans="1:16" ht="16.5" customHeight="1" x14ac:dyDescent="0.45">
      <c r="A9" s="48"/>
      <c r="B9" s="12"/>
      <c r="C9" s="49"/>
      <c r="D9" s="50"/>
      <c r="E9" s="51"/>
      <c r="F9" s="51"/>
      <c r="G9" s="52"/>
      <c r="H9" s="53"/>
      <c r="I9" s="53"/>
      <c r="J9" s="53"/>
      <c r="K9" s="53"/>
      <c r="L9" s="55" t="s">
        <v>97</v>
      </c>
      <c r="M9" s="51"/>
      <c r="N9" s="53"/>
      <c r="O9" s="53"/>
      <c r="P9" s="53"/>
    </row>
    <row r="10" spans="1:16" ht="16.5" customHeight="1" x14ac:dyDescent="0.45">
      <c r="A10" s="48"/>
      <c r="B10" s="12"/>
      <c r="C10" s="49"/>
      <c r="D10" s="50"/>
      <c r="E10" s="51"/>
      <c r="F10" s="51"/>
      <c r="G10" s="52"/>
      <c r="H10" s="53"/>
      <c r="I10" s="53"/>
      <c r="J10" s="53"/>
      <c r="K10" s="53"/>
      <c r="L10" s="54" t="s">
        <v>87</v>
      </c>
      <c r="M10" s="51"/>
      <c r="N10" s="53"/>
      <c r="O10" s="53"/>
      <c r="P10" s="53"/>
    </row>
    <row r="11" spans="1:16" ht="16.5" customHeight="1" x14ac:dyDescent="0.45">
      <c r="A11" s="48"/>
      <c r="B11" s="12"/>
      <c r="C11" s="49"/>
      <c r="D11" s="50" t="s">
        <v>154</v>
      </c>
      <c r="E11" s="51"/>
      <c r="F11" s="51"/>
      <c r="G11" s="52"/>
      <c r="H11" s="53"/>
      <c r="I11" s="53"/>
      <c r="J11" s="53"/>
      <c r="K11" s="53"/>
      <c r="L11" s="55" t="s">
        <v>109</v>
      </c>
      <c r="M11" s="51"/>
      <c r="N11" s="53"/>
      <c r="O11" s="53"/>
      <c r="P11" s="53"/>
    </row>
    <row r="12" spans="1:16" ht="16.5" customHeight="1" x14ac:dyDescent="0.45">
      <c r="A12" s="48"/>
      <c r="B12" s="12"/>
      <c r="C12" s="49"/>
      <c r="D12" s="50" t="s">
        <v>23</v>
      </c>
      <c r="E12" s="50"/>
      <c r="F12" s="50"/>
      <c r="G12" s="52"/>
      <c r="H12" s="269" t="s">
        <v>19</v>
      </c>
      <c r="I12" s="269"/>
      <c r="J12" s="269"/>
      <c r="K12" s="51"/>
      <c r="L12" s="54" t="s">
        <v>84</v>
      </c>
      <c r="M12" s="52"/>
      <c r="N12" s="51"/>
      <c r="O12" s="52"/>
      <c r="P12" s="52"/>
    </row>
    <row r="13" spans="1:16" ht="16.5" customHeight="1" x14ac:dyDescent="0.45">
      <c r="A13" s="48"/>
      <c r="B13" s="12"/>
      <c r="C13" s="49"/>
      <c r="D13" s="50" t="s">
        <v>36</v>
      </c>
      <c r="E13" s="52"/>
      <c r="F13" s="52" t="s">
        <v>112</v>
      </c>
      <c r="G13" s="52"/>
      <c r="H13" s="52" t="s">
        <v>20</v>
      </c>
      <c r="I13" s="52"/>
      <c r="J13" s="52"/>
      <c r="K13" s="52"/>
      <c r="L13" s="54" t="s">
        <v>113</v>
      </c>
      <c r="M13" s="52"/>
      <c r="N13" s="52" t="s">
        <v>114</v>
      </c>
      <c r="O13" s="52"/>
      <c r="P13" s="52" t="s">
        <v>115</v>
      </c>
    </row>
    <row r="14" spans="1:16" s="29" customFormat="1" ht="16.5" customHeight="1" x14ac:dyDescent="0.45">
      <c r="A14" s="56"/>
      <c r="B14" s="57"/>
      <c r="C14" s="58"/>
      <c r="D14" s="52" t="s">
        <v>15</v>
      </c>
      <c r="E14" s="52"/>
      <c r="F14" s="52" t="s">
        <v>116</v>
      </c>
      <c r="G14" s="59"/>
      <c r="H14" s="60" t="s">
        <v>21</v>
      </c>
      <c r="I14" s="61"/>
      <c r="J14" s="52" t="s">
        <v>12</v>
      </c>
      <c r="K14" s="61"/>
      <c r="L14" s="62" t="s">
        <v>117</v>
      </c>
      <c r="M14" s="60"/>
      <c r="N14" s="52" t="s">
        <v>118</v>
      </c>
      <c r="O14" s="59"/>
      <c r="P14" s="52" t="s">
        <v>119</v>
      </c>
    </row>
    <row r="15" spans="1:16" ht="16.5" customHeight="1" x14ac:dyDescent="0.45">
      <c r="A15" s="48"/>
      <c r="B15" s="63" t="s">
        <v>120</v>
      </c>
      <c r="C15" s="64"/>
      <c r="D15" s="65" t="s">
        <v>13</v>
      </c>
      <c r="E15" s="52"/>
      <c r="F15" s="65" t="s">
        <v>13</v>
      </c>
      <c r="G15" s="47"/>
      <c r="H15" s="65" t="s">
        <v>13</v>
      </c>
      <c r="I15" s="61"/>
      <c r="J15" s="65" t="s">
        <v>13</v>
      </c>
      <c r="K15" s="61"/>
      <c r="L15" s="65" t="s">
        <v>13</v>
      </c>
      <c r="M15" s="60"/>
      <c r="N15" s="65" t="s">
        <v>13</v>
      </c>
      <c r="O15" s="47"/>
      <c r="P15" s="65" t="s">
        <v>13</v>
      </c>
    </row>
    <row r="16" spans="1:16" ht="16.5" customHeight="1" x14ac:dyDescent="0.45">
      <c r="A16" s="48"/>
      <c r="B16" s="66"/>
      <c r="C16" s="64"/>
      <c r="D16" s="62"/>
      <c r="E16" s="47"/>
      <c r="F16" s="47"/>
      <c r="G16" s="47"/>
      <c r="H16" s="52"/>
      <c r="I16" s="61"/>
      <c r="J16" s="52"/>
      <c r="K16" s="61"/>
      <c r="L16" s="52"/>
      <c r="M16" s="52"/>
      <c r="N16" s="52"/>
      <c r="O16" s="47"/>
      <c r="P16" s="52"/>
    </row>
    <row r="17" spans="1:16" ht="16.5" customHeight="1" x14ac:dyDescent="0.45">
      <c r="A17" s="21" t="s">
        <v>102</v>
      </c>
      <c r="B17" s="12"/>
      <c r="C17" s="67"/>
      <c r="D17" s="47">
        <v>300000000</v>
      </c>
      <c r="E17" s="61"/>
      <c r="F17" s="47">
        <v>549079673</v>
      </c>
      <c r="G17" s="61"/>
      <c r="H17" s="47">
        <v>30000000</v>
      </c>
      <c r="I17" s="61"/>
      <c r="J17" s="68">
        <v>131527077</v>
      </c>
      <c r="K17" s="61"/>
      <c r="L17" s="68">
        <v>-260105</v>
      </c>
      <c r="M17" s="47"/>
      <c r="N17" s="69">
        <f>SUM(D17:L17)</f>
        <v>1010346645</v>
      </c>
      <c r="O17" s="61"/>
      <c r="P17" s="53">
        <f>SUM(N17:O17)</f>
        <v>1010346645</v>
      </c>
    </row>
    <row r="18" spans="1:16" ht="16.5" customHeight="1" x14ac:dyDescent="0.45">
      <c r="A18" s="21" t="s">
        <v>149</v>
      </c>
      <c r="B18" s="12"/>
      <c r="C18" s="67"/>
      <c r="D18" s="70"/>
      <c r="E18" s="70"/>
      <c r="F18" s="70"/>
      <c r="G18" s="70"/>
      <c r="H18" s="70"/>
      <c r="I18" s="70"/>
      <c r="J18" s="68"/>
      <c r="K18" s="70"/>
      <c r="L18" s="68"/>
      <c r="M18" s="68"/>
      <c r="N18" s="68"/>
      <c r="O18" s="61"/>
      <c r="P18" s="53"/>
    </row>
    <row r="19" spans="1:16" ht="16.5" customHeight="1" x14ac:dyDescent="0.45">
      <c r="A19" s="12" t="s">
        <v>44</v>
      </c>
      <c r="B19" s="66">
        <v>26</v>
      </c>
      <c r="C19" s="71"/>
      <c r="D19" s="69">
        <v>0</v>
      </c>
      <c r="E19" s="59"/>
      <c r="F19" s="69">
        <v>0</v>
      </c>
      <c r="G19" s="59"/>
      <c r="H19" s="69">
        <v>0</v>
      </c>
      <c r="I19" s="70"/>
      <c r="J19" s="68">
        <v>-96000000</v>
      </c>
      <c r="K19" s="70"/>
      <c r="L19" s="69">
        <v>0</v>
      </c>
      <c r="M19" s="68"/>
      <c r="N19" s="69">
        <f>SUM(D19:L19)</f>
        <v>-96000000</v>
      </c>
      <c r="O19" s="61"/>
      <c r="P19" s="53">
        <f>SUM(N19:O19)</f>
        <v>-96000000</v>
      </c>
    </row>
    <row r="20" spans="1:16" ht="16.5" customHeight="1" x14ac:dyDescent="0.45">
      <c r="A20" s="12" t="s">
        <v>42</v>
      </c>
      <c r="B20" s="12"/>
      <c r="C20" s="67"/>
      <c r="D20" s="72">
        <v>0</v>
      </c>
      <c r="E20" s="59"/>
      <c r="F20" s="72">
        <v>0</v>
      </c>
      <c r="G20" s="59"/>
      <c r="H20" s="72">
        <v>0</v>
      </c>
      <c r="I20" s="61"/>
      <c r="J20" s="73">
        <v>274146929</v>
      </c>
      <c r="K20" s="61"/>
      <c r="L20" s="72">
        <v>0</v>
      </c>
      <c r="M20" s="61"/>
      <c r="N20" s="72">
        <f>SUM(D20:L20)</f>
        <v>274146929</v>
      </c>
      <c r="O20" s="61"/>
      <c r="P20" s="73">
        <f>SUM(N20:O20)</f>
        <v>274146929</v>
      </c>
    </row>
    <row r="21" spans="1:16" s="29" customFormat="1" ht="16.5" customHeight="1" x14ac:dyDescent="0.45">
      <c r="A21" s="12"/>
      <c r="B21" s="22"/>
      <c r="C21" s="74"/>
      <c r="D21" s="70"/>
      <c r="E21" s="75"/>
      <c r="F21" s="75"/>
      <c r="G21" s="75"/>
      <c r="H21" s="70"/>
      <c r="I21" s="59"/>
      <c r="J21" s="59"/>
      <c r="K21" s="59"/>
      <c r="L21" s="59"/>
      <c r="M21" s="59"/>
      <c r="N21" s="59"/>
      <c r="O21" s="59"/>
      <c r="P21" s="59"/>
    </row>
    <row r="22" spans="1:16" ht="16.5" customHeight="1" thickBot="1" x14ac:dyDescent="0.5">
      <c r="A22" s="21" t="s">
        <v>103</v>
      </c>
      <c r="B22" s="12"/>
      <c r="C22" s="76"/>
      <c r="D22" s="77">
        <f>SUM(D17:D20)</f>
        <v>300000000</v>
      </c>
      <c r="E22" s="61"/>
      <c r="F22" s="77">
        <f>SUM(F17:F20)</f>
        <v>549079673</v>
      </c>
      <c r="G22" s="61"/>
      <c r="H22" s="77">
        <f>SUM(H17:H20)</f>
        <v>30000000</v>
      </c>
      <c r="I22" s="61"/>
      <c r="J22" s="77">
        <f>SUM(J17:J20)</f>
        <v>309674006</v>
      </c>
      <c r="K22" s="61"/>
      <c r="L22" s="77">
        <f>SUM(L17:L20)</f>
        <v>-260105</v>
      </c>
      <c r="M22" s="61"/>
      <c r="N22" s="77">
        <f>SUM(N17:N20)</f>
        <v>1188493574</v>
      </c>
      <c r="O22" s="61"/>
      <c r="P22" s="77">
        <f>SUM(P17:P20)</f>
        <v>1188493574</v>
      </c>
    </row>
    <row r="23" spans="1:16" ht="16.5" customHeight="1" thickTop="1" x14ac:dyDescent="0.45">
      <c r="A23" s="21"/>
      <c r="B23" s="12"/>
      <c r="C23" s="76"/>
      <c r="D23" s="236"/>
      <c r="E23" s="61"/>
      <c r="F23" s="236"/>
      <c r="G23" s="61"/>
      <c r="H23" s="236"/>
      <c r="I23" s="61"/>
      <c r="J23" s="236"/>
      <c r="K23" s="61"/>
      <c r="L23" s="236"/>
      <c r="M23" s="61"/>
      <c r="N23" s="236"/>
      <c r="O23" s="61"/>
      <c r="P23" s="236"/>
    </row>
    <row r="24" spans="1:16" ht="16.5" customHeight="1" x14ac:dyDescent="0.45">
      <c r="A24" s="21" t="s">
        <v>159</v>
      </c>
      <c r="B24" s="12"/>
      <c r="C24" s="67"/>
      <c r="D24" s="218">
        <f>SUM(D22)</f>
        <v>300000000</v>
      </c>
      <c r="E24" s="61"/>
      <c r="F24" s="218">
        <f>SUM(F22)</f>
        <v>549079673</v>
      </c>
      <c r="G24" s="61"/>
      <c r="H24" s="218">
        <f>SUM(H22)</f>
        <v>30000000</v>
      </c>
      <c r="I24" s="61"/>
      <c r="J24" s="242">
        <v>309674006</v>
      </c>
      <c r="K24" s="61"/>
      <c r="L24" s="218">
        <f>SUM(L22)</f>
        <v>-260105</v>
      </c>
      <c r="M24" s="47"/>
      <c r="N24" s="218">
        <f>SUM(N22)</f>
        <v>1188493574</v>
      </c>
      <c r="O24" s="61"/>
      <c r="P24" s="218">
        <f>SUM(P22)</f>
        <v>1188493574</v>
      </c>
    </row>
    <row r="25" spans="1:16" ht="16.5" customHeight="1" x14ac:dyDescent="0.45">
      <c r="A25" s="21" t="s">
        <v>161</v>
      </c>
      <c r="B25" s="12"/>
      <c r="C25" s="67"/>
      <c r="D25" s="237"/>
      <c r="E25" s="70"/>
      <c r="F25" s="237"/>
      <c r="G25" s="70"/>
      <c r="H25" s="237"/>
      <c r="I25" s="70"/>
      <c r="J25" s="242"/>
      <c r="K25" s="70"/>
      <c r="L25" s="218"/>
      <c r="M25" s="68"/>
      <c r="N25" s="242"/>
      <c r="O25" s="61"/>
      <c r="P25" s="244"/>
    </row>
    <row r="26" spans="1:16" ht="16.5" customHeight="1" x14ac:dyDescent="0.45">
      <c r="A26" s="12" t="s">
        <v>44</v>
      </c>
      <c r="B26" s="66">
        <v>26</v>
      </c>
      <c r="C26" s="71"/>
      <c r="D26" s="238">
        <v>0</v>
      </c>
      <c r="E26" s="59"/>
      <c r="F26" s="238">
        <v>0</v>
      </c>
      <c r="G26" s="59"/>
      <c r="H26" s="238">
        <v>0</v>
      </c>
      <c r="I26" s="70"/>
      <c r="J26" s="242">
        <v>-60000000</v>
      </c>
      <c r="K26" s="70"/>
      <c r="L26" s="238">
        <v>0</v>
      </c>
      <c r="M26" s="68"/>
      <c r="N26" s="238">
        <f>SUM(D26:L26)</f>
        <v>-60000000</v>
      </c>
      <c r="O26" s="61"/>
      <c r="P26" s="244">
        <f>SUM(N26:O26)</f>
        <v>-60000000</v>
      </c>
    </row>
    <row r="27" spans="1:16" ht="16.5" customHeight="1" x14ac:dyDescent="0.45">
      <c r="A27" s="12" t="s">
        <v>42</v>
      </c>
      <c r="B27" s="12"/>
      <c r="C27" s="67"/>
      <c r="D27" s="239">
        <v>0</v>
      </c>
      <c r="E27" s="59"/>
      <c r="F27" s="239">
        <v>0</v>
      </c>
      <c r="G27" s="59"/>
      <c r="H27" s="239">
        <v>0</v>
      </c>
      <c r="I27" s="61"/>
      <c r="J27" s="243">
        <f>'7'!H29</f>
        <v>100103826</v>
      </c>
      <c r="K27" s="61"/>
      <c r="L27" s="239">
        <f>'7'!H37</f>
        <v>-1284279</v>
      </c>
      <c r="M27" s="61"/>
      <c r="N27" s="239">
        <f>SUM(D27:L27)</f>
        <v>98819547</v>
      </c>
      <c r="O27" s="61"/>
      <c r="P27" s="243">
        <f>SUM(N27:O27)</f>
        <v>98819547</v>
      </c>
    </row>
    <row r="28" spans="1:16" s="29" customFormat="1" ht="16.5" customHeight="1" x14ac:dyDescent="0.45">
      <c r="A28" s="12"/>
      <c r="B28" s="22"/>
      <c r="C28" s="74"/>
      <c r="D28" s="237"/>
      <c r="E28" s="75"/>
      <c r="F28" s="241"/>
      <c r="G28" s="75"/>
      <c r="H28" s="237"/>
      <c r="I28" s="59"/>
      <c r="J28" s="213"/>
      <c r="K28" s="59"/>
      <c r="L28" s="213"/>
      <c r="M28" s="59"/>
      <c r="N28" s="213"/>
      <c r="O28" s="59"/>
      <c r="P28" s="213"/>
    </row>
    <row r="29" spans="1:16" ht="16.5" customHeight="1" thickBot="1" x14ac:dyDescent="0.5">
      <c r="A29" s="21" t="s">
        <v>160</v>
      </c>
      <c r="B29" s="12"/>
      <c r="C29" s="76"/>
      <c r="D29" s="240">
        <f>SUM(D24:D27)</f>
        <v>300000000</v>
      </c>
      <c r="E29" s="61"/>
      <c r="F29" s="240">
        <f>SUM(F24:F27)</f>
        <v>549079673</v>
      </c>
      <c r="G29" s="61"/>
      <c r="H29" s="240">
        <f>SUM(H24:H27)</f>
        <v>30000000</v>
      </c>
      <c r="I29" s="61"/>
      <c r="J29" s="240">
        <f>SUM(J24:J27)</f>
        <v>349777832</v>
      </c>
      <c r="K29" s="61"/>
      <c r="L29" s="240">
        <f>SUM(L24:L27)</f>
        <v>-1544384</v>
      </c>
      <c r="M29" s="61"/>
      <c r="N29" s="240">
        <f>SUM(N24:N27)</f>
        <v>1227313121</v>
      </c>
      <c r="O29" s="61"/>
      <c r="P29" s="240">
        <f>SUM(P24:P27)</f>
        <v>1227313121</v>
      </c>
    </row>
    <row r="30" spans="1:16" s="29" customFormat="1" ht="15.75" customHeight="1" thickTop="1" x14ac:dyDescent="0.45">
      <c r="C30" s="44"/>
      <c r="D30" s="81"/>
      <c r="E30" s="79"/>
      <c r="F30" s="81"/>
      <c r="G30" s="79"/>
      <c r="H30" s="81"/>
      <c r="I30" s="37"/>
      <c r="J30" s="37"/>
      <c r="K30" s="37"/>
      <c r="L30" s="82"/>
      <c r="M30" s="37"/>
      <c r="N30" s="81"/>
      <c r="O30" s="37"/>
      <c r="P30" s="37"/>
    </row>
    <row r="31" spans="1:16" s="29" customFormat="1" ht="15.75" customHeight="1" x14ac:dyDescent="0.45">
      <c r="C31" s="44"/>
      <c r="D31" s="81"/>
      <c r="E31" s="79"/>
      <c r="F31" s="81"/>
      <c r="G31" s="79"/>
      <c r="H31" s="81"/>
      <c r="I31" s="37"/>
      <c r="J31" s="37"/>
      <c r="K31" s="37"/>
      <c r="L31" s="82"/>
      <c r="M31" s="37"/>
      <c r="N31" s="81"/>
      <c r="O31" s="37"/>
      <c r="P31" s="37"/>
    </row>
    <row r="32" spans="1:16" ht="14.25" customHeight="1" x14ac:dyDescent="0.45">
      <c r="A32" s="23"/>
      <c r="B32" s="28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</row>
    <row r="33" spans="1:16" ht="21.95" customHeight="1" x14ac:dyDescent="0.45">
      <c r="A33" s="271" t="str">
        <f>+'7'!A57</f>
        <v>The accompanying notes on pages 12 to 53 are an integral part of these consolidated and separate financial statements.</v>
      </c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272"/>
      <c r="P33" s="272"/>
    </row>
    <row r="34" spans="1:16" ht="15.95" customHeight="1" x14ac:dyDescent="0.45"/>
    <row r="35" spans="1:16" ht="15.95" customHeight="1" x14ac:dyDescent="0.45"/>
    <row r="36" spans="1:16" ht="15.95" customHeight="1" x14ac:dyDescent="0.45"/>
  </sheetData>
  <mergeCells count="4">
    <mergeCell ref="D6:P6"/>
    <mergeCell ref="D7:N7"/>
    <mergeCell ref="H12:J12"/>
    <mergeCell ref="A33:P33"/>
  </mergeCells>
  <pageMargins left="0.8" right="0.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  <ignoredErrors>
    <ignoredError sqref="N17:P22 D22:L22 N26:P29 D29:L29 J27:L27 A3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5"/>
  <sheetViews>
    <sheetView topLeftCell="A17" zoomScaleNormal="100" zoomScaleSheetLayoutView="100" workbookViewId="0">
      <selection activeCell="Q32" sqref="Q32"/>
    </sheetView>
  </sheetViews>
  <sheetFormatPr defaultColWidth="9.33203125" defaultRowHeight="16.5" customHeight="1" x14ac:dyDescent="0.45"/>
  <cols>
    <col min="1" max="3" width="1.83203125" style="28" customWidth="1"/>
    <col min="4" max="4" width="34.83203125" style="28" customWidth="1"/>
    <col min="5" max="5" width="5.83203125" style="28" customWidth="1"/>
    <col min="6" max="6" width="1.1640625" style="28" customWidth="1"/>
    <col min="7" max="7" width="14.83203125" style="127" customWidth="1"/>
    <col min="8" max="8" width="1.1640625" style="127" customWidth="1"/>
    <col min="9" max="9" width="15.83203125" style="127" customWidth="1"/>
    <col min="10" max="10" width="1.1640625" style="127" customWidth="1"/>
    <col min="11" max="11" width="14.83203125" style="127" customWidth="1"/>
    <col min="12" max="12" width="1.1640625" style="80" customWidth="1"/>
    <col min="13" max="13" width="15.83203125" style="127" customWidth="1"/>
    <col min="14" max="14" width="1.1640625" style="127" customWidth="1"/>
    <col min="15" max="15" width="21.5" style="127" customWidth="1"/>
    <col min="16" max="16" width="1.1640625" style="127" customWidth="1"/>
    <col min="17" max="17" width="14.83203125" style="127" customWidth="1"/>
    <col min="18" max="16384" width="9.33203125" style="28"/>
  </cols>
  <sheetData>
    <row r="1" spans="1:17" ht="16.5" customHeight="1" x14ac:dyDescent="0.45">
      <c r="A1" s="23" t="str">
        <f>'5-6'!A1</f>
        <v>Thai Nippon Rubber Industry Public Co., Ltd.</v>
      </c>
      <c r="E1" s="25"/>
      <c r="F1" s="24"/>
      <c r="G1" s="110"/>
      <c r="H1" s="110"/>
      <c r="I1" s="110"/>
      <c r="J1" s="110"/>
      <c r="K1" s="110"/>
      <c r="L1" s="112"/>
      <c r="M1" s="110"/>
    </row>
    <row r="2" spans="1:17" ht="16.5" customHeight="1" x14ac:dyDescent="0.45">
      <c r="A2" s="30" t="s">
        <v>80</v>
      </c>
      <c r="E2" s="25"/>
      <c r="F2" s="24"/>
      <c r="G2" s="110"/>
      <c r="H2" s="110"/>
      <c r="I2" s="110"/>
      <c r="J2" s="110"/>
      <c r="K2" s="110"/>
      <c r="L2" s="112"/>
      <c r="M2" s="110"/>
    </row>
    <row r="3" spans="1:17" ht="16.5" customHeight="1" x14ac:dyDescent="0.45">
      <c r="A3" s="31" t="str">
        <f>'7'!A3</f>
        <v>For the year ended 31 December 2019</v>
      </c>
      <c r="B3" s="32"/>
      <c r="C3" s="32"/>
      <c r="D3" s="32"/>
      <c r="E3" s="27"/>
      <c r="F3" s="26"/>
      <c r="G3" s="111"/>
      <c r="H3" s="111"/>
      <c r="I3" s="111"/>
      <c r="J3" s="111"/>
      <c r="K3" s="111"/>
      <c r="L3" s="111"/>
      <c r="M3" s="111"/>
      <c r="N3" s="128"/>
      <c r="O3" s="128"/>
      <c r="P3" s="128"/>
      <c r="Q3" s="128"/>
    </row>
    <row r="4" spans="1:17" ht="15" customHeight="1" x14ac:dyDescent="0.45">
      <c r="A4" s="12"/>
      <c r="B4" s="12"/>
      <c r="C4" s="12"/>
      <c r="D4" s="12"/>
      <c r="E4" s="13"/>
      <c r="F4" s="14"/>
      <c r="G4" s="129"/>
      <c r="H4" s="129"/>
      <c r="I4" s="129"/>
      <c r="J4" s="129"/>
      <c r="K4" s="129"/>
      <c r="L4" s="117"/>
      <c r="M4" s="129"/>
      <c r="N4" s="68"/>
      <c r="O4" s="68"/>
      <c r="P4" s="68"/>
      <c r="Q4" s="68"/>
    </row>
    <row r="5" spans="1:17" ht="15" customHeight="1" x14ac:dyDescent="0.45">
      <c r="A5" s="12"/>
      <c r="B5" s="12"/>
      <c r="C5" s="12"/>
      <c r="D5" s="12"/>
      <c r="E5" s="13"/>
      <c r="F5" s="14"/>
      <c r="G5" s="129"/>
      <c r="H5" s="129"/>
      <c r="I5" s="129"/>
      <c r="J5" s="129"/>
      <c r="K5" s="129"/>
      <c r="L5" s="117"/>
      <c r="M5" s="129"/>
      <c r="N5" s="68"/>
      <c r="O5" s="68"/>
      <c r="P5" s="68"/>
      <c r="Q5" s="68"/>
    </row>
    <row r="6" spans="1:17" ht="15" customHeight="1" x14ac:dyDescent="0.45">
      <c r="A6" s="12"/>
      <c r="B6" s="12"/>
      <c r="C6" s="12"/>
      <c r="D6" s="12"/>
      <c r="E6" s="13"/>
      <c r="F6" s="14"/>
      <c r="G6" s="265" t="s">
        <v>104</v>
      </c>
      <c r="H6" s="265"/>
      <c r="I6" s="265"/>
      <c r="J6" s="265"/>
      <c r="K6" s="265"/>
      <c r="L6" s="265"/>
      <c r="M6" s="265"/>
      <c r="N6" s="265"/>
      <c r="O6" s="265"/>
      <c r="P6" s="265"/>
      <c r="Q6" s="265"/>
    </row>
    <row r="7" spans="1:17" ht="15.95" customHeight="1" x14ac:dyDescent="0.45">
      <c r="A7" s="12"/>
      <c r="B7" s="12"/>
      <c r="C7" s="12"/>
      <c r="D7" s="12"/>
      <c r="E7" s="13"/>
      <c r="F7" s="14"/>
      <c r="G7" s="129"/>
      <c r="H7" s="129"/>
      <c r="I7" s="129"/>
      <c r="J7" s="129"/>
      <c r="K7" s="129"/>
      <c r="L7" s="117"/>
      <c r="M7" s="129"/>
      <c r="N7" s="68"/>
      <c r="O7" s="130" t="s">
        <v>85</v>
      </c>
      <c r="P7" s="68"/>
      <c r="Q7" s="68"/>
    </row>
    <row r="8" spans="1:17" ht="15.95" customHeight="1" x14ac:dyDescent="0.45">
      <c r="A8" s="12"/>
      <c r="B8" s="12"/>
      <c r="C8" s="12"/>
      <c r="D8" s="12"/>
      <c r="E8" s="13"/>
      <c r="F8" s="14"/>
      <c r="G8" s="129"/>
      <c r="H8" s="129"/>
      <c r="I8" s="129"/>
      <c r="J8" s="129"/>
      <c r="K8" s="129"/>
      <c r="L8" s="117"/>
      <c r="M8" s="129"/>
      <c r="N8" s="68"/>
      <c r="O8" s="131" t="s">
        <v>97</v>
      </c>
      <c r="P8" s="68"/>
      <c r="Q8" s="68"/>
    </row>
    <row r="9" spans="1:17" ht="15.95" customHeight="1" x14ac:dyDescent="0.45">
      <c r="A9" s="12"/>
      <c r="B9" s="12"/>
      <c r="C9" s="12"/>
      <c r="D9" s="12"/>
      <c r="E9" s="13"/>
      <c r="F9" s="14"/>
      <c r="G9" s="129"/>
      <c r="H9" s="129"/>
      <c r="I9" s="129"/>
      <c r="J9" s="129"/>
      <c r="K9" s="129"/>
      <c r="L9" s="117"/>
      <c r="M9" s="129"/>
      <c r="N9" s="68"/>
      <c r="O9" s="130" t="s">
        <v>87</v>
      </c>
      <c r="P9" s="68"/>
      <c r="Q9" s="68"/>
    </row>
    <row r="10" spans="1:17" ht="15.95" customHeight="1" x14ac:dyDescent="0.45">
      <c r="A10" s="12"/>
      <c r="B10" s="12"/>
      <c r="C10" s="12"/>
      <c r="D10" s="12"/>
      <c r="E10" s="13"/>
      <c r="F10" s="14"/>
      <c r="G10" s="62" t="s">
        <v>22</v>
      </c>
      <c r="H10" s="62"/>
      <c r="I10" s="62"/>
      <c r="J10" s="130"/>
      <c r="K10" s="130"/>
      <c r="L10" s="130"/>
      <c r="M10" s="130"/>
      <c r="N10" s="130"/>
      <c r="O10" s="131" t="s">
        <v>109</v>
      </c>
      <c r="P10" s="130"/>
      <c r="Q10" s="130"/>
    </row>
    <row r="11" spans="1:17" ht="15.95" customHeight="1" x14ac:dyDescent="0.45">
      <c r="A11" s="12"/>
      <c r="B11" s="12"/>
      <c r="C11" s="12"/>
      <c r="D11" s="12"/>
      <c r="E11" s="15"/>
      <c r="F11" s="16"/>
      <c r="G11" s="62" t="s">
        <v>23</v>
      </c>
      <c r="H11" s="62"/>
      <c r="I11" s="62"/>
      <c r="J11" s="130"/>
      <c r="K11" s="273" t="s">
        <v>19</v>
      </c>
      <c r="L11" s="273"/>
      <c r="M11" s="273"/>
      <c r="N11" s="130"/>
      <c r="O11" s="130" t="s">
        <v>84</v>
      </c>
      <c r="P11" s="130"/>
      <c r="Q11" s="130"/>
    </row>
    <row r="12" spans="1:17" ht="15.95" customHeight="1" x14ac:dyDescent="0.45">
      <c r="A12" s="12"/>
      <c r="B12" s="12"/>
      <c r="C12" s="12"/>
      <c r="D12" s="12"/>
      <c r="E12" s="12"/>
      <c r="F12" s="16"/>
      <c r="G12" s="62" t="s">
        <v>36</v>
      </c>
      <c r="H12" s="62"/>
      <c r="I12" s="62" t="s">
        <v>75</v>
      </c>
      <c r="J12" s="132"/>
      <c r="K12" s="62" t="s">
        <v>20</v>
      </c>
      <c r="L12" s="133"/>
      <c r="M12" s="133"/>
      <c r="N12" s="133"/>
      <c r="O12" s="130" t="s">
        <v>94</v>
      </c>
      <c r="P12" s="133"/>
      <c r="Q12" s="133"/>
    </row>
    <row r="13" spans="1:17" ht="15.95" customHeight="1" x14ac:dyDescent="0.45">
      <c r="A13" s="12"/>
      <c r="B13" s="12"/>
      <c r="C13" s="12"/>
      <c r="D13" s="12"/>
      <c r="E13" s="12"/>
      <c r="F13" s="16"/>
      <c r="G13" s="62" t="s">
        <v>15</v>
      </c>
      <c r="H13" s="62"/>
      <c r="I13" s="62" t="s">
        <v>88</v>
      </c>
      <c r="J13" s="130"/>
      <c r="K13" s="134" t="s">
        <v>21</v>
      </c>
      <c r="L13" s="134"/>
      <c r="M13" s="130" t="s">
        <v>12</v>
      </c>
      <c r="N13" s="134"/>
      <c r="O13" s="130" t="s">
        <v>98</v>
      </c>
      <c r="P13" s="134"/>
      <c r="Q13" s="134" t="s">
        <v>16</v>
      </c>
    </row>
    <row r="14" spans="1:17" ht="15.95" customHeight="1" x14ac:dyDescent="0.45">
      <c r="A14" s="12"/>
      <c r="B14" s="12"/>
      <c r="C14" s="12"/>
      <c r="D14" s="12"/>
      <c r="E14" s="17" t="s">
        <v>120</v>
      </c>
      <c r="F14" s="16"/>
      <c r="G14" s="55" t="s">
        <v>29</v>
      </c>
      <c r="H14" s="62"/>
      <c r="I14" s="55" t="s">
        <v>29</v>
      </c>
      <c r="J14" s="68"/>
      <c r="K14" s="55" t="s">
        <v>29</v>
      </c>
      <c r="L14" s="68"/>
      <c r="M14" s="55" t="s">
        <v>29</v>
      </c>
      <c r="N14" s="68"/>
      <c r="O14" s="55" t="s">
        <v>29</v>
      </c>
      <c r="P14" s="68"/>
      <c r="Q14" s="55" t="s">
        <v>29</v>
      </c>
    </row>
    <row r="15" spans="1:17" ht="15.95" customHeight="1" x14ac:dyDescent="0.45">
      <c r="A15" s="12"/>
      <c r="B15" s="12"/>
      <c r="C15" s="12"/>
      <c r="D15" s="12"/>
      <c r="E15" s="18"/>
      <c r="F15" s="16"/>
      <c r="G15" s="134"/>
      <c r="H15" s="134"/>
      <c r="I15" s="134"/>
      <c r="J15" s="132"/>
      <c r="K15" s="134"/>
      <c r="L15" s="133"/>
      <c r="M15" s="62"/>
      <c r="N15" s="133"/>
      <c r="O15" s="134"/>
      <c r="P15" s="133"/>
      <c r="Q15" s="134"/>
    </row>
    <row r="16" spans="1:17" ht="15.95" customHeight="1" x14ac:dyDescent="0.45">
      <c r="A16" s="19" t="s">
        <v>102</v>
      </c>
      <c r="B16" s="12"/>
      <c r="C16" s="12"/>
      <c r="D16" s="12"/>
      <c r="E16" s="20"/>
      <c r="F16" s="14"/>
      <c r="G16" s="70">
        <v>300000000</v>
      </c>
      <c r="H16" s="70"/>
      <c r="I16" s="70">
        <v>549079673</v>
      </c>
      <c r="J16" s="68"/>
      <c r="K16" s="70">
        <v>30000000</v>
      </c>
      <c r="L16" s="68"/>
      <c r="M16" s="70">
        <v>131527077</v>
      </c>
      <c r="N16" s="68"/>
      <c r="O16" s="70">
        <v>-260105</v>
      </c>
      <c r="P16" s="68"/>
      <c r="Q16" s="70">
        <f>SUM(G16:O16)</f>
        <v>1010346645</v>
      </c>
    </row>
    <row r="17" spans="1:17" ht="15.95" customHeight="1" x14ac:dyDescent="0.45">
      <c r="A17" s="21" t="s">
        <v>163</v>
      </c>
      <c r="B17" s="19"/>
      <c r="C17" s="12"/>
      <c r="D17" s="12"/>
      <c r="E17" s="13"/>
      <c r="F17" s="14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</row>
    <row r="18" spans="1:17" ht="15.95" customHeight="1" x14ac:dyDescent="0.45">
      <c r="A18" s="12" t="s">
        <v>44</v>
      </c>
      <c r="C18" s="12"/>
      <c r="D18" s="12"/>
      <c r="E18" s="20">
        <v>26</v>
      </c>
      <c r="F18" s="14"/>
      <c r="G18" s="113">
        <v>0</v>
      </c>
      <c r="H18" s="68"/>
      <c r="I18" s="114">
        <v>0</v>
      </c>
      <c r="J18" s="68"/>
      <c r="K18" s="113">
        <v>0</v>
      </c>
      <c r="L18" s="68"/>
      <c r="M18" s="68">
        <v>-96000000</v>
      </c>
      <c r="N18" s="68"/>
      <c r="O18" s="113">
        <v>0</v>
      </c>
      <c r="P18" s="68"/>
      <c r="Q18" s="70">
        <f>SUM(G18:O18)</f>
        <v>-96000000</v>
      </c>
    </row>
    <row r="19" spans="1:17" ht="15.95" customHeight="1" x14ac:dyDescent="0.45">
      <c r="A19" s="12" t="s">
        <v>42</v>
      </c>
      <c r="C19" s="12"/>
      <c r="D19" s="12"/>
      <c r="E19" s="20"/>
      <c r="F19" s="14"/>
      <c r="G19" s="115">
        <v>0</v>
      </c>
      <c r="H19" s="70"/>
      <c r="I19" s="115">
        <v>0</v>
      </c>
      <c r="J19" s="68"/>
      <c r="K19" s="115">
        <v>0</v>
      </c>
      <c r="L19" s="68"/>
      <c r="M19" s="116">
        <v>108872733</v>
      </c>
      <c r="N19" s="68"/>
      <c r="O19" s="115">
        <v>0</v>
      </c>
      <c r="P19" s="68"/>
      <c r="Q19" s="116">
        <f>SUM(G19:O19)</f>
        <v>108872733</v>
      </c>
    </row>
    <row r="20" spans="1:17" ht="6" customHeight="1" x14ac:dyDescent="0.45">
      <c r="A20" s="12"/>
      <c r="B20" s="12"/>
      <c r="C20" s="12"/>
      <c r="D20" s="12"/>
      <c r="E20" s="13"/>
      <c r="F20" s="14"/>
      <c r="G20" s="117"/>
      <c r="H20" s="117"/>
      <c r="I20" s="117"/>
      <c r="J20" s="117"/>
      <c r="K20" s="70"/>
      <c r="L20" s="70"/>
      <c r="M20" s="117"/>
      <c r="N20" s="68"/>
      <c r="O20" s="70"/>
      <c r="P20" s="68"/>
      <c r="Q20" s="70"/>
    </row>
    <row r="21" spans="1:17" ht="15.95" customHeight="1" thickBot="1" x14ac:dyDescent="0.5">
      <c r="A21" s="21" t="s">
        <v>103</v>
      </c>
      <c r="B21" s="19"/>
      <c r="C21" s="12"/>
      <c r="D21" s="12"/>
      <c r="E21" s="13"/>
      <c r="F21" s="14"/>
      <c r="G21" s="118">
        <f>SUM(G16:G19)</f>
        <v>300000000</v>
      </c>
      <c r="H21" s="70"/>
      <c r="I21" s="118">
        <f>SUM(I16:I19)</f>
        <v>549079673</v>
      </c>
      <c r="J21" s="68"/>
      <c r="K21" s="118">
        <f>SUM(K16:K19)</f>
        <v>30000000</v>
      </c>
      <c r="L21" s="68"/>
      <c r="M21" s="118">
        <f>SUM(M16:M19)</f>
        <v>144399810</v>
      </c>
      <c r="N21" s="68"/>
      <c r="O21" s="118">
        <f>SUM(O16:O19)</f>
        <v>-260105</v>
      </c>
      <c r="P21" s="68"/>
      <c r="Q21" s="118">
        <f>SUM(Q16:Q19)</f>
        <v>1023219378</v>
      </c>
    </row>
    <row r="22" spans="1:17" ht="15.95" customHeight="1" thickTop="1" x14ac:dyDescent="0.45">
      <c r="A22" s="21"/>
      <c r="B22" s="19"/>
      <c r="C22" s="12"/>
      <c r="D22" s="12"/>
      <c r="E22" s="13"/>
      <c r="F22" s="14"/>
      <c r="G22" s="237"/>
      <c r="H22" s="70"/>
      <c r="I22" s="237"/>
      <c r="J22" s="68"/>
      <c r="K22" s="237"/>
      <c r="L22" s="68"/>
      <c r="M22" s="237"/>
      <c r="N22" s="68"/>
      <c r="O22" s="237"/>
      <c r="P22" s="68"/>
      <c r="Q22" s="237"/>
    </row>
    <row r="23" spans="1:17" ht="15.95" customHeight="1" x14ac:dyDescent="0.45">
      <c r="A23" s="19" t="s">
        <v>159</v>
      </c>
      <c r="B23" s="12"/>
      <c r="C23" s="12"/>
      <c r="D23" s="12"/>
      <c r="E23" s="20"/>
      <c r="F23" s="14"/>
      <c r="G23" s="237">
        <f>SUM(G21)</f>
        <v>300000000</v>
      </c>
      <c r="H23" s="70"/>
      <c r="I23" s="237">
        <f>SUM(I21)</f>
        <v>549079673</v>
      </c>
      <c r="J23" s="68"/>
      <c r="K23" s="237">
        <f>SUM(K21)</f>
        <v>30000000</v>
      </c>
      <c r="L23" s="68"/>
      <c r="M23" s="237">
        <f>SUM(M21)</f>
        <v>144399810</v>
      </c>
      <c r="N23" s="68"/>
      <c r="O23" s="237">
        <f>SUM(O21)</f>
        <v>-260105</v>
      </c>
      <c r="P23" s="68"/>
      <c r="Q23" s="237">
        <f>SUM(Q21)</f>
        <v>1023219378</v>
      </c>
    </row>
    <row r="24" spans="1:17" ht="15.95" customHeight="1" x14ac:dyDescent="0.45">
      <c r="A24" s="21" t="s">
        <v>162</v>
      </c>
      <c r="B24" s="19"/>
      <c r="C24" s="12"/>
      <c r="D24" s="12"/>
      <c r="E24" s="13"/>
      <c r="F24" s="14"/>
      <c r="G24" s="237"/>
      <c r="H24" s="70"/>
      <c r="I24" s="237"/>
      <c r="J24" s="70"/>
      <c r="K24" s="237"/>
      <c r="L24" s="70"/>
      <c r="M24" s="237"/>
      <c r="N24" s="70"/>
      <c r="O24" s="237"/>
      <c r="P24" s="70"/>
      <c r="Q24" s="237"/>
    </row>
    <row r="25" spans="1:17" ht="15.95" customHeight="1" x14ac:dyDescent="0.45">
      <c r="A25" s="12" t="s">
        <v>44</v>
      </c>
      <c r="C25" s="12"/>
      <c r="D25" s="12"/>
      <c r="E25" s="20">
        <v>26</v>
      </c>
      <c r="F25" s="14"/>
      <c r="G25" s="245">
        <v>0</v>
      </c>
      <c r="H25" s="68"/>
      <c r="I25" s="249">
        <v>0</v>
      </c>
      <c r="J25" s="68"/>
      <c r="K25" s="245">
        <v>0</v>
      </c>
      <c r="L25" s="68"/>
      <c r="M25" s="242">
        <v>-60000000</v>
      </c>
      <c r="N25" s="68"/>
      <c r="O25" s="245">
        <v>0</v>
      </c>
      <c r="P25" s="68"/>
      <c r="Q25" s="237">
        <f>SUM(G25:P25)</f>
        <v>-60000000</v>
      </c>
    </row>
    <row r="26" spans="1:17" ht="15.95" customHeight="1" x14ac:dyDescent="0.45">
      <c r="A26" s="12" t="s">
        <v>42</v>
      </c>
      <c r="C26" s="12"/>
      <c r="D26" s="12"/>
      <c r="E26" s="20"/>
      <c r="F26" s="14"/>
      <c r="G26" s="246">
        <v>0</v>
      </c>
      <c r="H26" s="70"/>
      <c r="I26" s="246">
        <v>0</v>
      </c>
      <c r="J26" s="68"/>
      <c r="K26" s="246">
        <v>0</v>
      </c>
      <c r="L26" s="68"/>
      <c r="M26" s="250">
        <f>'7'!L42</f>
        <v>133152627</v>
      </c>
      <c r="N26" s="68"/>
      <c r="O26" s="246">
        <f>'7'!L37</f>
        <v>-1284279</v>
      </c>
      <c r="P26" s="68"/>
      <c r="Q26" s="250">
        <f>SUM(G26:P26)</f>
        <v>131868348</v>
      </c>
    </row>
    <row r="27" spans="1:17" ht="6" customHeight="1" x14ac:dyDescent="0.45">
      <c r="A27" s="12"/>
      <c r="B27" s="12"/>
      <c r="C27" s="12"/>
      <c r="D27" s="12"/>
      <c r="E27" s="13"/>
      <c r="F27" s="14"/>
      <c r="G27" s="247"/>
      <c r="H27" s="117"/>
      <c r="I27" s="247"/>
      <c r="J27" s="117"/>
      <c r="K27" s="237"/>
      <c r="L27" s="70"/>
      <c r="M27" s="247"/>
      <c r="N27" s="68"/>
      <c r="O27" s="237"/>
      <c r="P27" s="68"/>
      <c r="Q27" s="237"/>
    </row>
    <row r="28" spans="1:17" ht="15.95" customHeight="1" thickBot="1" x14ac:dyDescent="0.5">
      <c r="A28" s="21" t="s">
        <v>160</v>
      </c>
      <c r="B28" s="19"/>
      <c r="C28" s="12"/>
      <c r="D28" s="12"/>
      <c r="E28" s="13"/>
      <c r="F28" s="14"/>
      <c r="G28" s="248">
        <f>SUM(G23:G26)</f>
        <v>300000000</v>
      </c>
      <c r="H28" s="70"/>
      <c r="I28" s="248">
        <f>SUM(I23:I26)</f>
        <v>549079673</v>
      </c>
      <c r="J28" s="68"/>
      <c r="K28" s="248">
        <f>SUM(K23:K26)</f>
        <v>30000000</v>
      </c>
      <c r="L28" s="68"/>
      <c r="M28" s="248">
        <f>SUM(M23:M26)</f>
        <v>217552437</v>
      </c>
      <c r="N28" s="68"/>
      <c r="O28" s="248">
        <f>SUM(O23:O26)</f>
        <v>-1544384</v>
      </c>
      <c r="P28" s="68"/>
      <c r="Q28" s="248">
        <f>SUM(Q23:Q26)</f>
        <v>1095087726</v>
      </c>
    </row>
    <row r="29" spans="1:17" ht="15.95" customHeight="1" thickTop="1" x14ac:dyDescent="0.45">
      <c r="A29" s="21"/>
      <c r="B29" s="19"/>
      <c r="C29" s="12"/>
      <c r="D29" s="12"/>
      <c r="E29" s="13"/>
      <c r="F29" s="14"/>
      <c r="G29" s="70"/>
      <c r="H29" s="70"/>
      <c r="I29" s="70"/>
      <c r="J29" s="68"/>
      <c r="K29" s="70"/>
      <c r="L29" s="68"/>
      <c r="M29" s="70"/>
      <c r="N29" s="68"/>
      <c r="O29" s="70"/>
      <c r="P29" s="68"/>
      <c r="Q29" s="70"/>
    </row>
    <row r="30" spans="1:17" ht="15.95" customHeight="1" x14ac:dyDescent="0.45">
      <c r="A30" s="21"/>
      <c r="B30" s="19"/>
      <c r="C30" s="12"/>
      <c r="D30" s="12"/>
      <c r="E30" s="13"/>
      <c r="F30" s="14"/>
      <c r="G30" s="70"/>
      <c r="H30" s="70"/>
      <c r="I30" s="70"/>
      <c r="J30" s="68"/>
      <c r="K30" s="70"/>
      <c r="L30" s="68"/>
      <c r="M30" s="70"/>
      <c r="N30" s="68"/>
      <c r="O30" s="70"/>
      <c r="P30" s="68"/>
      <c r="Q30" s="70"/>
    </row>
    <row r="31" spans="1:17" ht="15.95" customHeight="1" x14ac:dyDescent="0.45">
      <c r="A31" s="23"/>
      <c r="B31" s="33"/>
      <c r="E31" s="25"/>
      <c r="F31" s="24"/>
      <c r="G31" s="80"/>
      <c r="H31" s="80"/>
      <c r="I31" s="80"/>
      <c r="K31" s="80"/>
      <c r="L31" s="127"/>
      <c r="M31" s="80"/>
      <c r="O31" s="80"/>
      <c r="Q31" s="80"/>
    </row>
    <row r="32" spans="1:17" ht="15.95" customHeight="1" x14ac:dyDescent="0.45">
      <c r="A32" s="23"/>
      <c r="B32" s="33"/>
      <c r="E32" s="25"/>
      <c r="F32" s="24"/>
      <c r="G32" s="80"/>
      <c r="H32" s="80"/>
      <c r="I32" s="80"/>
      <c r="K32" s="80"/>
      <c r="L32" s="127"/>
      <c r="M32" s="80"/>
      <c r="O32" s="80"/>
      <c r="Q32" s="80"/>
    </row>
    <row r="33" spans="1:17" ht="15.95" customHeight="1" x14ac:dyDescent="0.45">
      <c r="A33" s="23"/>
      <c r="B33" s="33"/>
      <c r="E33" s="25"/>
      <c r="F33" s="24"/>
      <c r="G33" s="80"/>
      <c r="H33" s="80"/>
      <c r="I33" s="80"/>
      <c r="K33" s="80"/>
      <c r="L33" s="127"/>
      <c r="M33" s="80"/>
      <c r="O33" s="80"/>
      <c r="Q33" s="80"/>
    </row>
    <row r="34" spans="1:17" ht="15" customHeight="1" x14ac:dyDescent="0.45">
      <c r="A34" s="23"/>
      <c r="B34" s="33"/>
      <c r="E34" s="25"/>
      <c r="F34" s="24"/>
      <c r="G34" s="80"/>
      <c r="H34" s="80"/>
      <c r="I34" s="80"/>
      <c r="K34" s="80"/>
      <c r="L34" s="127"/>
      <c r="M34" s="80"/>
      <c r="O34" s="80"/>
      <c r="Q34" s="80"/>
    </row>
    <row r="35" spans="1:17" ht="21.95" customHeight="1" x14ac:dyDescent="0.45">
      <c r="A35" s="34" t="str">
        <f>'5-6'!A48</f>
        <v>The accompanying notes on pages 12 to 53 are an integral part of these consolidated and separate financial statements.</v>
      </c>
      <c r="B35" s="32"/>
      <c r="C35" s="32"/>
      <c r="D35" s="32"/>
      <c r="E35" s="27"/>
      <c r="F35" s="26"/>
      <c r="G35" s="111"/>
      <c r="H35" s="111"/>
      <c r="I35" s="111"/>
      <c r="J35" s="111"/>
      <c r="K35" s="111"/>
      <c r="L35" s="111"/>
      <c r="M35" s="111"/>
      <c r="N35" s="128"/>
      <c r="O35" s="128"/>
      <c r="P35" s="128"/>
      <c r="Q35" s="128"/>
    </row>
  </sheetData>
  <mergeCells count="2">
    <mergeCell ref="K11:M11"/>
    <mergeCell ref="G6:Q6"/>
  </mergeCells>
  <phoneticPr fontId="0" type="noConversion"/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21"/>
  <sheetViews>
    <sheetView tabSelected="1" topLeftCell="A100" zoomScale="115" zoomScaleNormal="115" workbookViewId="0">
      <selection activeCell="E115" sqref="E115"/>
    </sheetView>
  </sheetViews>
  <sheetFormatPr defaultColWidth="9.33203125" defaultRowHeight="16.5" customHeight="1" x14ac:dyDescent="0.2"/>
  <cols>
    <col min="1" max="4" width="1.5" style="4" customWidth="1"/>
    <col min="5" max="5" width="44.33203125" style="4" customWidth="1"/>
    <col min="6" max="6" width="7" style="4" customWidth="1"/>
    <col min="7" max="7" width="0.83203125" style="4" customWidth="1"/>
    <col min="8" max="8" width="12.83203125" style="136" customWidth="1"/>
    <col min="9" max="9" width="0.6640625" style="136" customWidth="1"/>
    <col min="10" max="10" width="12.83203125" style="136" customWidth="1"/>
    <col min="11" max="11" width="0.6640625" style="136" customWidth="1"/>
    <col min="12" max="12" width="13" style="122" customWidth="1"/>
    <col min="13" max="13" width="0.6640625" style="136" customWidth="1"/>
    <col min="14" max="14" width="12.83203125" style="122" customWidth="1"/>
    <col min="15" max="16384" width="9.33203125" style="4"/>
  </cols>
  <sheetData>
    <row r="1" spans="1:14" ht="16.5" customHeight="1" x14ac:dyDescent="0.2">
      <c r="A1" s="84" t="str">
        <f>'5-6'!A1</f>
        <v>Thai Nippon Rubber Industry Public Co., Ltd.</v>
      </c>
      <c r="B1" s="1"/>
      <c r="C1" s="1"/>
      <c r="D1" s="1"/>
      <c r="E1" s="1"/>
      <c r="F1" s="2"/>
      <c r="G1" s="3"/>
      <c r="H1" s="135"/>
      <c r="I1" s="135"/>
      <c r="J1" s="135"/>
      <c r="K1" s="135"/>
      <c r="L1" s="139"/>
      <c r="M1" s="135"/>
      <c r="N1" s="139"/>
    </row>
    <row r="2" spans="1:14" ht="16.5" customHeight="1" x14ac:dyDescent="0.2">
      <c r="A2" s="11" t="s">
        <v>49</v>
      </c>
      <c r="B2" s="10"/>
      <c r="C2" s="10"/>
      <c r="D2" s="10"/>
      <c r="E2" s="10"/>
      <c r="F2" s="5"/>
      <c r="G2" s="6"/>
      <c r="H2" s="137"/>
      <c r="I2" s="137"/>
      <c r="J2" s="137"/>
      <c r="K2" s="137"/>
      <c r="L2" s="119"/>
      <c r="M2" s="137"/>
      <c r="N2" s="119"/>
    </row>
    <row r="3" spans="1:14" ht="16.5" customHeight="1" x14ac:dyDescent="0.2">
      <c r="A3" s="85" t="str">
        <f>'7'!A3</f>
        <v>For the year ended 31 December 2019</v>
      </c>
      <c r="B3" s="86"/>
      <c r="C3" s="86"/>
      <c r="D3" s="86"/>
      <c r="E3" s="86"/>
      <c r="F3" s="8"/>
      <c r="G3" s="9"/>
      <c r="H3" s="138"/>
      <c r="I3" s="138"/>
      <c r="J3" s="138"/>
      <c r="K3" s="138"/>
      <c r="L3" s="124"/>
      <c r="M3" s="138"/>
      <c r="N3" s="124"/>
    </row>
    <row r="4" spans="1:14" ht="15" customHeight="1" x14ac:dyDescent="0.2">
      <c r="A4" s="92"/>
      <c r="B4" s="92"/>
      <c r="C4" s="92"/>
      <c r="D4" s="92"/>
      <c r="E4" s="92"/>
      <c r="F4" s="93"/>
      <c r="G4" s="94"/>
      <c r="H4" s="139"/>
      <c r="I4" s="139"/>
      <c r="J4" s="139"/>
      <c r="K4" s="139"/>
      <c r="L4" s="139"/>
      <c r="M4" s="139"/>
      <c r="N4" s="139"/>
    </row>
    <row r="5" spans="1:14" ht="15" customHeight="1" x14ac:dyDescent="0.2">
      <c r="A5" s="92"/>
      <c r="B5" s="92"/>
      <c r="C5" s="92"/>
      <c r="D5" s="92"/>
      <c r="E5" s="92"/>
      <c r="F5" s="93"/>
      <c r="G5" s="94"/>
      <c r="H5" s="139"/>
      <c r="I5" s="139"/>
      <c r="J5" s="139"/>
      <c r="K5" s="139"/>
      <c r="L5" s="139"/>
      <c r="M5" s="139"/>
      <c r="N5" s="139"/>
    </row>
    <row r="6" spans="1:14" ht="15" customHeight="1" x14ac:dyDescent="0.2">
      <c r="A6" s="92"/>
      <c r="B6" s="92"/>
      <c r="C6" s="92"/>
      <c r="D6" s="92"/>
      <c r="E6" s="92"/>
      <c r="F6" s="93"/>
      <c r="G6" s="94"/>
      <c r="H6" s="266" t="s">
        <v>105</v>
      </c>
      <c r="I6" s="266"/>
      <c r="J6" s="266"/>
      <c r="K6" s="140"/>
      <c r="L6" s="266" t="s">
        <v>132</v>
      </c>
      <c r="M6" s="266"/>
      <c r="N6" s="266"/>
    </row>
    <row r="7" spans="1:14" ht="15" customHeight="1" x14ac:dyDescent="0.2">
      <c r="A7" s="92"/>
      <c r="B7" s="92"/>
      <c r="C7" s="92"/>
      <c r="D7" s="92"/>
      <c r="E7" s="92"/>
      <c r="F7" s="93"/>
      <c r="G7" s="94"/>
      <c r="H7" s="265" t="s">
        <v>130</v>
      </c>
      <c r="I7" s="265"/>
      <c r="J7" s="265"/>
      <c r="K7" s="140"/>
      <c r="L7" s="265" t="s">
        <v>130</v>
      </c>
      <c r="M7" s="265"/>
      <c r="N7" s="265"/>
    </row>
    <row r="8" spans="1:14" ht="15" customHeight="1" x14ac:dyDescent="0.2">
      <c r="A8" s="92"/>
      <c r="B8" s="92"/>
      <c r="C8" s="92"/>
      <c r="D8" s="92"/>
      <c r="E8" s="92"/>
      <c r="F8" s="93"/>
      <c r="G8" s="94"/>
      <c r="H8" s="141" t="s">
        <v>157</v>
      </c>
      <c r="I8" s="141"/>
      <c r="J8" s="141" t="s">
        <v>101</v>
      </c>
      <c r="K8" s="139"/>
      <c r="L8" s="141" t="s">
        <v>157</v>
      </c>
      <c r="M8" s="142"/>
      <c r="N8" s="141" t="s">
        <v>101</v>
      </c>
    </row>
    <row r="9" spans="1:14" ht="15" customHeight="1" x14ac:dyDescent="0.2">
      <c r="A9" s="95"/>
      <c r="B9" s="95"/>
      <c r="C9" s="95"/>
      <c r="D9" s="95"/>
      <c r="E9" s="95"/>
      <c r="F9" s="96" t="s">
        <v>0</v>
      </c>
      <c r="G9" s="97"/>
      <c r="H9" s="144" t="s">
        <v>29</v>
      </c>
      <c r="I9" s="143"/>
      <c r="J9" s="144" t="s">
        <v>29</v>
      </c>
      <c r="K9" s="145"/>
      <c r="L9" s="144" t="s">
        <v>29</v>
      </c>
      <c r="M9" s="142"/>
      <c r="N9" s="144" t="s">
        <v>29</v>
      </c>
    </row>
    <row r="10" spans="1:14" ht="15" customHeight="1" x14ac:dyDescent="0.2">
      <c r="A10" s="98" t="s">
        <v>50</v>
      </c>
      <c r="B10" s="99"/>
      <c r="C10" s="100"/>
      <c r="D10" s="100"/>
      <c r="E10" s="100"/>
      <c r="F10" s="101"/>
      <c r="G10" s="102"/>
      <c r="H10" s="251"/>
      <c r="I10" s="119"/>
      <c r="J10" s="119"/>
      <c r="K10" s="119"/>
      <c r="L10" s="251"/>
      <c r="M10" s="119"/>
      <c r="N10" s="119"/>
    </row>
    <row r="11" spans="1:14" ht="15" customHeight="1" x14ac:dyDescent="0.2">
      <c r="A11" s="99" t="s">
        <v>184</v>
      </c>
      <c r="B11" s="99"/>
      <c r="C11" s="100"/>
      <c r="D11" s="100"/>
      <c r="E11" s="100"/>
      <c r="F11" s="101"/>
      <c r="G11" s="102"/>
      <c r="H11" s="251">
        <f>'7'!H26</f>
        <v>108872844</v>
      </c>
      <c r="I11" s="119"/>
      <c r="J11" s="119">
        <v>278572729</v>
      </c>
      <c r="K11" s="119"/>
      <c r="L11" s="251">
        <f>'7'!L26</f>
        <v>144546547</v>
      </c>
      <c r="M11" s="119"/>
      <c r="N11" s="119">
        <v>112689064</v>
      </c>
    </row>
    <row r="12" spans="1:14" ht="15" customHeight="1" x14ac:dyDescent="0.2">
      <c r="A12" s="99" t="s">
        <v>51</v>
      </c>
      <c r="B12" s="99"/>
      <c r="C12" s="100"/>
      <c r="D12" s="100"/>
      <c r="E12" s="100"/>
      <c r="F12" s="103"/>
      <c r="G12" s="102"/>
      <c r="H12" s="251"/>
      <c r="I12" s="119"/>
      <c r="J12" s="119"/>
      <c r="K12" s="119"/>
      <c r="L12" s="251"/>
      <c r="M12" s="119"/>
      <c r="N12" s="119"/>
    </row>
    <row r="13" spans="1:14" ht="15" customHeight="1" x14ac:dyDescent="0.2">
      <c r="A13" s="99"/>
      <c r="B13" s="99" t="s">
        <v>52</v>
      </c>
      <c r="C13" s="100"/>
      <c r="D13" s="100"/>
      <c r="E13" s="100"/>
      <c r="F13" s="103">
        <v>14</v>
      </c>
      <c r="G13" s="102"/>
      <c r="H13" s="251">
        <v>109922643</v>
      </c>
      <c r="I13" s="119"/>
      <c r="J13" s="119">
        <v>96429906</v>
      </c>
      <c r="K13" s="119"/>
      <c r="L13" s="251">
        <v>86154970</v>
      </c>
      <c r="M13" s="119"/>
      <c r="N13" s="119">
        <v>88746102</v>
      </c>
    </row>
    <row r="14" spans="1:14" ht="15" customHeight="1" x14ac:dyDescent="0.2">
      <c r="A14" s="99"/>
      <c r="B14" s="99" t="s">
        <v>53</v>
      </c>
      <c r="C14" s="100"/>
      <c r="D14" s="100"/>
      <c r="E14" s="100"/>
      <c r="F14" s="103">
        <v>15</v>
      </c>
      <c r="G14" s="102"/>
      <c r="H14" s="251">
        <v>26198161</v>
      </c>
      <c r="I14" s="119"/>
      <c r="J14" s="119">
        <v>19273254</v>
      </c>
      <c r="K14" s="119"/>
      <c r="L14" s="251">
        <v>26134706</v>
      </c>
      <c r="M14" s="119"/>
      <c r="N14" s="119">
        <v>19252045</v>
      </c>
    </row>
    <row r="15" spans="1:14" ht="15" customHeight="1" x14ac:dyDescent="0.2">
      <c r="A15" s="99"/>
      <c r="B15" s="99" t="s">
        <v>123</v>
      </c>
      <c r="C15" s="100"/>
      <c r="D15" s="100"/>
      <c r="E15" s="100"/>
      <c r="F15" s="103">
        <v>13</v>
      </c>
      <c r="G15" s="102"/>
      <c r="H15" s="251">
        <v>0</v>
      </c>
      <c r="I15" s="119"/>
      <c r="J15" s="119">
        <v>-173119763</v>
      </c>
      <c r="K15" s="119"/>
      <c r="L15" s="253">
        <v>0</v>
      </c>
      <c r="M15" s="119"/>
      <c r="N15" s="120">
        <v>0</v>
      </c>
    </row>
    <row r="16" spans="1:14" ht="15" customHeight="1" x14ac:dyDescent="0.2">
      <c r="A16" s="99"/>
      <c r="B16" s="99" t="s">
        <v>99</v>
      </c>
      <c r="C16" s="100"/>
      <c r="D16" s="100"/>
      <c r="E16" s="100"/>
      <c r="F16" s="103"/>
      <c r="G16" s="102"/>
      <c r="H16" s="253">
        <v>232349</v>
      </c>
      <c r="I16" s="120"/>
      <c r="J16" s="120">
        <v>0</v>
      </c>
      <c r="K16" s="119"/>
      <c r="L16" s="253">
        <v>0</v>
      </c>
      <c r="M16" s="119"/>
      <c r="N16" s="120">
        <v>0</v>
      </c>
    </row>
    <row r="17" spans="1:14" ht="15" customHeight="1" x14ac:dyDescent="0.2">
      <c r="A17" s="99"/>
      <c r="B17" s="99" t="s">
        <v>173</v>
      </c>
      <c r="C17" s="100"/>
      <c r="D17" s="100"/>
      <c r="E17" s="100"/>
      <c r="F17" s="103">
        <v>8</v>
      </c>
      <c r="G17" s="102"/>
      <c r="H17" s="251">
        <v>1687221</v>
      </c>
      <c r="I17" s="119"/>
      <c r="J17" s="119">
        <v>-416830</v>
      </c>
      <c r="K17" s="119"/>
      <c r="L17" s="251">
        <v>1687221</v>
      </c>
      <c r="M17" s="119"/>
      <c r="N17" s="119">
        <v>-18572</v>
      </c>
    </row>
    <row r="18" spans="1:14" ht="15" customHeight="1" x14ac:dyDescent="0.2">
      <c r="A18" s="99"/>
      <c r="B18" s="99" t="s">
        <v>152</v>
      </c>
      <c r="C18" s="99"/>
      <c r="D18" s="100"/>
      <c r="E18" s="100"/>
      <c r="F18" s="103">
        <v>9</v>
      </c>
      <c r="G18" s="102"/>
      <c r="H18" s="251">
        <v>3212954</v>
      </c>
      <c r="I18" s="119"/>
      <c r="J18" s="119">
        <v>3050131</v>
      </c>
      <c r="K18" s="119"/>
      <c r="L18" s="251">
        <v>3212954</v>
      </c>
      <c r="M18" s="119"/>
      <c r="N18" s="119">
        <v>4621813</v>
      </c>
    </row>
    <row r="19" spans="1:14" ht="15" customHeight="1" x14ac:dyDescent="0.2">
      <c r="A19" s="99"/>
      <c r="B19" s="99" t="s">
        <v>198</v>
      </c>
      <c r="C19" s="99"/>
      <c r="D19" s="100"/>
      <c r="E19" s="100"/>
      <c r="F19" s="103"/>
      <c r="G19" s="102"/>
      <c r="H19" s="251"/>
      <c r="I19" s="119"/>
      <c r="J19" s="119"/>
      <c r="K19" s="119"/>
      <c r="L19" s="251"/>
      <c r="M19" s="119"/>
      <c r="N19" s="119"/>
    </row>
    <row r="20" spans="1:14" ht="15" customHeight="1" x14ac:dyDescent="0.2">
      <c r="A20" s="99"/>
      <c r="B20" s="104"/>
      <c r="C20" s="99" t="s">
        <v>186</v>
      </c>
      <c r="D20" s="100"/>
      <c r="E20" s="100"/>
      <c r="F20" s="103">
        <v>9</v>
      </c>
      <c r="G20" s="102"/>
      <c r="H20" s="251">
        <v>-4137598</v>
      </c>
      <c r="I20" s="119"/>
      <c r="J20" s="119">
        <v>5227723</v>
      </c>
      <c r="K20" s="119"/>
      <c r="L20" s="251">
        <v>-2821318</v>
      </c>
      <c r="M20" s="119"/>
      <c r="N20" s="119">
        <v>3825054</v>
      </c>
    </row>
    <row r="21" spans="1:14" ht="15" customHeight="1" x14ac:dyDescent="0.2">
      <c r="A21" s="99"/>
      <c r="B21" s="99" t="s">
        <v>187</v>
      </c>
      <c r="C21" s="99"/>
      <c r="D21" s="100"/>
      <c r="E21" s="100"/>
      <c r="F21" s="103">
        <v>29</v>
      </c>
      <c r="G21" s="102"/>
      <c r="H21" s="251">
        <v>0</v>
      </c>
      <c r="I21" s="119"/>
      <c r="J21" s="119">
        <v>-310959</v>
      </c>
      <c r="K21" s="119"/>
      <c r="L21" s="253">
        <v>0</v>
      </c>
      <c r="M21" s="119"/>
      <c r="N21" s="120">
        <v>-310959</v>
      </c>
    </row>
    <row r="22" spans="1:14" ht="15" customHeight="1" x14ac:dyDescent="0.2">
      <c r="A22" s="99"/>
      <c r="B22" s="171" t="s">
        <v>188</v>
      </c>
      <c r="C22" s="171"/>
      <c r="D22" s="172"/>
      <c r="E22" s="172"/>
      <c r="F22" s="103"/>
      <c r="G22" s="102"/>
      <c r="H22" s="251"/>
      <c r="I22" s="119"/>
      <c r="J22" s="119"/>
      <c r="K22" s="119"/>
      <c r="L22" s="251"/>
      <c r="M22" s="119"/>
      <c r="N22" s="119"/>
    </row>
    <row r="23" spans="1:14" ht="15" customHeight="1" x14ac:dyDescent="0.2">
      <c r="A23" s="99"/>
      <c r="B23" s="171"/>
      <c r="C23" s="171" t="s">
        <v>174</v>
      </c>
      <c r="D23" s="172"/>
      <c r="E23" s="172"/>
      <c r="F23" s="103">
        <v>29</v>
      </c>
      <c r="G23" s="102"/>
      <c r="H23" s="251">
        <v>-3197850</v>
      </c>
      <c r="I23" s="119"/>
      <c r="J23" s="119">
        <v>0</v>
      </c>
      <c r="K23" s="119"/>
      <c r="L23" s="251">
        <v>-3197850</v>
      </c>
      <c r="M23" s="119"/>
      <c r="N23" s="119">
        <v>0</v>
      </c>
    </row>
    <row r="24" spans="1:14" ht="15" customHeight="1" x14ac:dyDescent="0.2">
      <c r="A24" s="99"/>
      <c r="B24" s="99" t="s">
        <v>133</v>
      </c>
      <c r="C24" s="100"/>
      <c r="D24" s="100"/>
      <c r="E24" s="100"/>
      <c r="F24" s="103">
        <v>23</v>
      </c>
      <c r="G24" s="102"/>
      <c r="H24" s="251">
        <v>17199981</v>
      </c>
      <c r="I24" s="119"/>
      <c r="J24" s="119">
        <v>3821416</v>
      </c>
      <c r="K24" s="119"/>
      <c r="L24" s="251">
        <v>15606190</v>
      </c>
      <c r="M24" s="119"/>
      <c r="N24" s="119">
        <v>4378888</v>
      </c>
    </row>
    <row r="25" spans="1:14" ht="15" customHeight="1" x14ac:dyDescent="0.2">
      <c r="A25" s="99"/>
      <c r="B25" s="99" t="s">
        <v>54</v>
      </c>
      <c r="C25" s="100"/>
      <c r="D25" s="100"/>
      <c r="E25" s="100"/>
      <c r="F25" s="103">
        <v>29</v>
      </c>
      <c r="G25" s="102"/>
      <c r="H25" s="251">
        <v>-112802</v>
      </c>
      <c r="I25" s="119"/>
      <c r="J25" s="119">
        <v>-146342</v>
      </c>
      <c r="K25" s="119"/>
      <c r="L25" s="251">
        <v>-98099</v>
      </c>
      <c r="M25" s="119"/>
      <c r="N25" s="119">
        <v>-141468</v>
      </c>
    </row>
    <row r="26" spans="1:14" ht="15" customHeight="1" x14ac:dyDescent="0.2">
      <c r="A26" s="99"/>
      <c r="B26" s="99" t="s">
        <v>68</v>
      </c>
      <c r="C26" s="100"/>
      <c r="D26" s="100"/>
      <c r="E26" s="100"/>
      <c r="F26" s="103">
        <v>30</v>
      </c>
      <c r="G26" s="102"/>
      <c r="H26" s="251">
        <v>-964031</v>
      </c>
      <c r="I26" s="119"/>
      <c r="J26" s="119">
        <v>622900</v>
      </c>
      <c r="K26" s="119"/>
      <c r="L26" s="251">
        <v>-964031</v>
      </c>
      <c r="M26" s="119"/>
      <c r="N26" s="119">
        <v>622900</v>
      </c>
    </row>
    <row r="27" spans="1:14" ht="15" customHeight="1" x14ac:dyDescent="0.2">
      <c r="A27" s="99"/>
      <c r="B27" s="99" t="s">
        <v>89</v>
      </c>
      <c r="C27" s="100"/>
      <c r="D27" s="100"/>
      <c r="E27" s="100"/>
      <c r="F27" s="103">
        <v>30</v>
      </c>
      <c r="G27" s="102"/>
      <c r="H27" s="251">
        <v>14049</v>
      </c>
      <c r="I27" s="119"/>
      <c r="J27" s="119">
        <v>32259</v>
      </c>
      <c r="K27" s="119"/>
      <c r="L27" s="251">
        <v>14049</v>
      </c>
      <c r="M27" s="119"/>
      <c r="N27" s="119">
        <v>32259</v>
      </c>
    </row>
    <row r="28" spans="1:14" ht="15" customHeight="1" x14ac:dyDescent="0.2">
      <c r="A28" s="99"/>
      <c r="B28" s="99" t="s">
        <v>124</v>
      </c>
      <c r="C28" s="100"/>
      <c r="D28" s="100"/>
      <c r="E28" s="100"/>
      <c r="F28" s="103"/>
      <c r="G28" s="102"/>
      <c r="H28" s="251"/>
      <c r="I28" s="119"/>
      <c r="J28" s="119"/>
      <c r="K28" s="119"/>
      <c r="L28" s="253"/>
      <c r="M28" s="119"/>
      <c r="N28" s="120"/>
    </row>
    <row r="29" spans="1:14" ht="15" customHeight="1" x14ac:dyDescent="0.2">
      <c r="A29" s="99"/>
      <c r="B29" s="99"/>
      <c r="C29" s="99" t="s">
        <v>146</v>
      </c>
      <c r="D29" s="100"/>
      <c r="E29" s="100"/>
      <c r="F29" s="103"/>
      <c r="G29" s="102"/>
      <c r="H29" s="253">
        <v>0</v>
      </c>
      <c r="I29" s="120"/>
      <c r="J29" s="120">
        <v>6080000</v>
      </c>
      <c r="K29" s="119"/>
      <c r="L29" s="253">
        <v>0</v>
      </c>
      <c r="M29" s="119"/>
      <c r="N29" s="120">
        <v>6080000</v>
      </c>
    </row>
    <row r="30" spans="1:14" ht="15" customHeight="1" x14ac:dyDescent="0.2">
      <c r="A30" s="99"/>
      <c r="B30" s="99" t="s">
        <v>185</v>
      </c>
      <c r="C30" s="100"/>
      <c r="D30" s="100"/>
      <c r="E30" s="100"/>
      <c r="F30" s="103"/>
      <c r="G30" s="102"/>
      <c r="H30" s="251">
        <v>0</v>
      </c>
      <c r="I30" s="119"/>
      <c r="J30" s="119">
        <v>-1500</v>
      </c>
      <c r="K30" s="119"/>
      <c r="L30" s="253">
        <v>0</v>
      </c>
      <c r="M30" s="119"/>
      <c r="N30" s="120">
        <v>-1500</v>
      </c>
    </row>
    <row r="31" spans="1:14" ht="15" customHeight="1" x14ac:dyDescent="0.2">
      <c r="A31" s="99"/>
      <c r="B31" s="99" t="s">
        <v>178</v>
      </c>
      <c r="C31" s="100"/>
      <c r="D31" s="100"/>
      <c r="E31" s="100"/>
      <c r="F31" s="103">
        <v>31</v>
      </c>
      <c r="G31" s="102"/>
      <c r="H31" s="251"/>
      <c r="I31" s="119"/>
      <c r="J31" s="119"/>
      <c r="K31" s="119"/>
      <c r="L31" s="251"/>
      <c r="M31" s="119"/>
      <c r="N31" s="119"/>
    </row>
    <row r="32" spans="1:14" s="7" customFormat="1" ht="15" customHeight="1" x14ac:dyDescent="0.2">
      <c r="A32" s="99"/>
      <c r="B32" s="106"/>
      <c r="C32" s="105" t="s">
        <v>150</v>
      </c>
      <c r="D32" s="105"/>
      <c r="F32" s="103"/>
      <c r="G32" s="102"/>
      <c r="H32" s="251">
        <v>98486</v>
      </c>
      <c r="I32" s="119"/>
      <c r="J32" s="119">
        <v>76833</v>
      </c>
      <c r="K32" s="119"/>
      <c r="L32" s="253">
        <v>0</v>
      </c>
      <c r="M32" s="121"/>
      <c r="N32" s="120">
        <v>0</v>
      </c>
    </row>
    <row r="33" spans="1:14" s="7" customFormat="1" ht="15" customHeight="1" x14ac:dyDescent="0.2">
      <c r="A33" s="99"/>
      <c r="B33" s="106"/>
      <c r="C33" s="105" t="s">
        <v>151</v>
      </c>
      <c r="D33" s="105"/>
      <c r="F33" s="103"/>
      <c r="G33" s="102"/>
      <c r="H33" s="252">
        <v>16437577</v>
      </c>
      <c r="I33" s="120"/>
      <c r="J33" s="123">
        <v>8841216</v>
      </c>
      <c r="K33" s="119"/>
      <c r="L33" s="252">
        <v>15248598</v>
      </c>
      <c r="M33" s="119"/>
      <c r="N33" s="123">
        <v>8838826</v>
      </c>
    </row>
    <row r="34" spans="1:14" ht="15" customHeight="1" x14ac:dyDescent="0.2">
      <c r="A34" s="99"/>
      <c r="B34" s="104"/>
      <c r="C34" s="105"/>
      <c r="D34" s="100"/>
      <c r="E34" s="100"/>
      <c r="F34" s="103"/>
      <c r="G34" s="102"/>
      <c r="H34" s="251"/>
      <c r="I34" s="119"/>
      <c r="J34" s="119"/>
      <c r="K34" s="119"/>
      <c r="L34" s="251"/>
      <c r="M34" s="119"/>
      <c r="N34" s="119"/>
    </row>
    <row r="35" spans="1:14" ht="15" customHeight="1" x14ac:dyDescent="0.2">
      <c r="A35" s="99" t="s">
        <v>55</v>
      </c>
      <c r="B35" s="99"/>
      <c r="C35" s="100"/>
      <c r="D35" s="100"/>
      <c r="E35" s="100"/>
      <c r="F35" s="103"/>
      <c r="G35" s="102"/>
      <c r="H35" s="251">
        <f>SUM(H11:H33)</f>
        <v>275463984</v>
      </c>
      <c r="I35" s="119"/>
      <c r="J35" s="119">
        <f>SUM(J11:J33)</f>
        <v>248032973</v>
      </c>
      <c r="K35" s="119"/>
      <c r="L35" s="251">
        <f>SUM(L11:L33)</f>
        <v>285523937</v>
      </c>
      <c r="M35" s="119"/>
      <c r="N35" s="119">
        <f>SUM(N11:N33)</f>
        <v>248614452</v>
      </c>
    </row>
    <row r="36" spans="1:14" ht="15" customHeight="1" x14ac:dyDescent="0.2">
      <c r="A36" s="105" t="s">
        <v>134</v>
      </c>
      <c r="B36" s="99"/>
      <c r="C36" s="100"/>
      <c r="D36" s="100"/>
      <c r="E36" s="100"/>
      <c r="F36" s="103"/>
      <c r="G36" s="102"/>
      <c r="H36" s="251">
        <v>-149742226</v>
      </c>
      <c r="I36" s="119"/>
      <c r="J36" s="119">
        <v>-110312441</v>
      </c>
      <c r="K36" s="119"/>
      <c r="L36" s="251">
        <v>-151798260</v>
      </c>
      <c r="M36" s="119"/>
      <c r="N36" s="119">
        <v>-108840551</v>
      </c>
    </row>
    <row r="37" spans="1:14" ht="15" customHeight="1" x14ac:dyDescent="0.2">
      <c r="A37" s="105" t="s">
        <v>135</v>
      </c>
      <c r="B37" s="99"/>
      <c r="C37" s="100"/>
      <c r="D37" s="100"/>
      <c r="E37" s="100"/>
      <c r="F37" s="103"/>
      <c r="G37" s="102"/>
      <c r="H37" s="251">
        <v>-7631847</v>
      </c>
      <c r="I37" s="119"/>
      <c r="J37" s="119">
        <v>-31422210</v>
      </c>
      <c r="K37" s="119"/>
      <c r="L37" s="251">
        <v>-681600</v>
      </c>
      <c r="M37" s="119"/>
      <c r="N37" s="119">
        <v>-32048339</v>
      </c>
    </row>
    <row r="38" spans="1:14" ht="15" customHeight="1" x14ac:dyDescent="0.2">
      <c r="A38" s="105" t="s">
        <v>136</v>
      </c>
      <c r="B38" s="99"/>
      <c r="C38" s="100"/>
      <c r="D38" s="100"/>
      <c r="E38" s="100"/>
      <c r="F38" s="103"/>
      <c r="G38" s="102"/>
      <c r="H38" s="251">
        <v>18670840</v>
      </c>
      <c r="I38" s="119"/>
      <c r="J38" s="119">
        <v>-22397992</v>
      </c>
      <c r="K38" s="119"/>
      <c r="L38" s="251">
        <v>17787227</v>
      </c>
      <c r="M38" s="119"/>
      <c r="N38" s="119">
        <v>-21970854</v>
      </c>
    </row>
    <row r="39" spans="1:14" ht="15" customHeight="1" x14ac:dyDescent="0.2">
      <c r="A39" s="105" t="s">
        <v>196</v>
      </c>
      <c r="B39" s="99"/>
      <c r="C39" s="100"/>
      <c r="D39" s="100"/>
      <c r="E39" s="100"/>
      <c r="F39" s="103"/>
      <c r="G39" s="102"/>
      <c r="H39" s="251">
        <v>2000000</v>
      </c>
      <c r="I39" s="119"/>
      <c r="J39" s="119">
        <v>1000000</v>
      </c>
      <c r="K39" s="119"/>
      <c r="L39" s="251">
        <v>0</v>
      </c>
      <c r="M39" s="119"/>
      <c r="N39" s="119">
        <v>0</v>
      </c>
    </row>
    <row r="40" spans="1:14" ht="15" customHeight="1" x14ac:dyDescent="0.2">
      <c r="A40" s="105" t="s">
        <v>137</v>
      </c>
      <c r="B40" s="99"/>
      <c r="C40" s="100"/>
      <c r="D40" s="100"/>
      <c r="E40" s="100"/>
      <c r="F40" s="103"/>
      <c r="G40" s="102"/>
      <c r="H40" s="251">
        <v>-41120</v>
      </c>
      <c r="I40" s="119"/>
      <c r="J40" s="119">
        <v>48191</v>
      </c>
      <c r="K40" s="119"/>
      <c r="L40" s="251">
        <v>2600</v>
      </c>
      <c r="M40" s="119"/>
      <c r="N40" s="119">
        <v>-139729</v>
      </c>
    </row>
    <row r="41" spans="1:14" ht="15" customHeight="1" x14ac:dyDescent="0.2">
      <c r="A41" s="105" t="s">
        <v>138</v>
      </c>
      <c r="B41" s="99"/>
      <c r="C41" s="100"/>
      <c r="D41" s="100"/>
      <c r="E41" s="100"/>
      <c r="F41" s="103"/>
      <c r="G41" s="102"/>
      <c r="H41" s="251">
        <v>-17452609</v>
      </c>
      <c r="I41" s="119"/>
      <c r="J41" s="119">
        <v>6918276</v>
      </c>
      <c r="K41" s="119"/>
      <c r="L41" s="258">
        <v>-11689380</v>
      </c>
      <c r="M41" s="119"/>
      <c r="N41" s="102">
        <v>-5090868</v>
      </c>
    </row>
    <row r="42" spans="1:14" ht="15" customHeight="1" x14ac:dyDescent="0.2">
      <c r="A42" s="105" t="s">
        <v>139</v>
      </c>
      <c r="B42" s="99"/>
      <c r="C42" s="100"/>
      <c r="D42" s="100"/>
      <c r="E42" s="100"/>
      <c r="F42" s="103"/>
      <c r="G42" s="102"/>
      <c r="H42" s="251">
        <v>432999</v>
      </c>
      <c r="I42" s="119"/>
      <c r="J42" s="119">
        <v>286825</v>
      </c>
      <c r="K42" s="119"/>
      <c r="L42" s="251">
        <v>337316</v>
      </c>
      <c r="M42" s="119"/>
      <c r="N42" s="119">
        <v>360990</v>
      </c>
    </row>
    <row r="43" spans="1:14" ht="15" customHeight="1" x14ac:dyDescent="0.2">
      <c r="A43" s="105" t="s">
        <v>69</v>
      </c>
      <c r="B43" s="99"/>
      <c r="C43" s="100"/>
      <c r="D43" s="100"/>
      <c r="E43" s="100"/>
      <c r="F43" s="103"/>
      <c r="G43" s="102"/>
      <c r="H43" s="252">
        <v>-206647</v>
      </c>
      <c r="I43" s="120"/>
      <c r="J43" s="123">
        <v>-8576510</v>
      </c>
      <c r="K43" s="119"/>
      <c r="L43" s="252">
        <v>-206647</v>
      </c>
      <c r="M43" s="119"/>
      <c r="N43" s="123">
        <v>-8576510</v>
      </c>
    </row>
    <row r="44" spans="1:14" ht="15" customHeight="1" x14ac:dyDescent="0.2">
      <c r="A44" s="99"/>
      <c r="B44" s="99"/>
      <c r="C44" s="100"/>
      <c r="D44" s="100"/>
      <c r="E44" s="100"/>
      <c r="F44" s="103"/>
      <c r="G44" s="102"/>
      <c r="H44" s="251"/>
      <c r="I44" s="119"/>
      <c r="J44" s="119"/>
      <c r="K44" s="119"/>
      <c r="L44" s="251"/>
      <c r="M44" s="119"/>
      <c r="N44" s="119"/>
    </row>
    <row r="45" spans="1:14" ht="15" customHeight="1" x14ac:dyDescent="0.2">
      <c r="A45" s="99" t="s">
        <v>190</v>
      </c>
      <c r="B45" s="99"/>
      <c r="C45" s="100"/>
      <c r="D45" s="100"/>
      <c r="E45" s="100"/>
      <c r="F45" s="103"/>
      <c r="G45" s="102"/>
      <c r="H45" s="251"/>
      <c r="I45" s="119"/>
      <c r="J45" s="119"/>
      <c r="K45" s="119"/>
      <c r="L45" s="251"/>
      <c r="M45" s="119"/>
      <c r="N45" s="119"/>
    </row>
    <row r="46" spans="1:14" ht="15" customHeight="1" x14ac:dyDescent="0.2">
      <c r="A46" s="100"/>
      <c r="B46" s="99" t="s">
        <v>189</v>
      </c>
      <c r="C46" s="100"/>
      <c r="D46" s="100"/>
      <c r="E46" s="100"/>
      <c r="F46" s="103"/>
      <c r="G46" s="102"/>
      <c r="H46" s="251">
        <f>SUM(H35:H43)</f>
        <v>121493374</v>
      </c>
      <c r="I46" s="119"/>
      <c r="J46" s="119">
        <f>SUM(J35:J43)</f>
        <v>83577112</v>
      </c>
      <c r="K46" s="119"/>
      <c r="L46" s="251">
        <f>SUM(L35:L43)</f>
        <v>139275193</v>
      </c>
      <c r="M46" s="119"/>
      <c r="N46" s="119">
        <f>SUM(N35:N43)</f>
        <v>72308591</v>
      </c>
    </row>
    <row r="47" spans="1:14" ht="15" customHeight="1" x14ac:dyDescent="0.2">
      <c r="A47" s="99" t="s">
        <v>175</v>
      </c>
      <c r="B47" s="99"/>
      <c r="C47" s="100"/>
      <c r="D47" s="100"/>
      <c r="E47" s="100"/>
      <c r="F47" s="103"/>
      <c r="G47" s="102"/>
      <c r="H47" s="251">
        <v>37698</v>
      </c>
      <c r="I47" s="119"/>
      <c r="J47" s="119">
        <v>62229</v>
      </c>
      <c r="K47" s="119"/>
      <c r="L47" s="251">
        <v>22995</v>
      </c>
      <c r="M47" s="119"/>
      <c r="N47" s="119">
        <v>57355</v>
      </c>
    </row>
    <row r="48" spans="1:14" ht="15" customHeight="1" x14ac:dyDescent="0.2">
      <c r="A48" s="99" t="s">
        <v>56</v>
      </c>
      <c r="B48" s="99"/>
      <c r="C48" s="100"/>
      <c r="D48" s="100"/>
      <c r="E48" s="100"/>
      <c r="F48" s="103"/>
      <c r="G48" s="102"/>
      <c r="H48" s="255">
        <v>-12221236</v>
      </c>
      <c r="I48" s="119"/>
      <c r="J48" s="124">
        <v>-9483380</v>
      </c>
      <c r="K48" s="119"/>
      <c r="L48" s="255">
        <v>-6195082</v>
      </c>
      <c r="M48" s="119"/>
      <c r="N48" s="124">
        <v>-7670738</v>
      </c>
    </row>
    <row r="49" spans="1:14" ht="15" customHeight="1" x14ac:dyDescent="0.2">
      <c r="A49" s="99"/>
      <c r="B49" s="99"/>
      <c r="C49" s="100"/>
      <c r="D49" s="100"/>
      <c r="E49" s="100"/>
      <c r="F49" s="103"/>
      <c r="G49" s="102"/>
      <c r="H49" s="251"/>
      <c r="I49" s="119"/>
      <c r="J49" s="119"/>
      <c r="K49" s="119"/>
      <c r="L49" s="251"/>
      <c r="M49" s="119"/>
      <c r="N49" s="119"/>
    </row>
    <row r="50" spans="1:14" ht="15" customHeight="1" x14ac:dyDescent="0.2">
      <c r="A50" s="99" t="s">
        <v>191</v>
      </c>
      <c r="B50" s="99"/>
      <c r="C50" s="100"/>
      <c r="D50" s="100"/>
      <c r="E50" s="100"/>
      <c r="F50" s="103"/>
      <c r="G50" s="102"/>
      <c r="H50" s="255">
        <f>SUM(H46:H48)</f>
        <v>109309836</v>
      </c>
      <c r="I50" s="119"/>
      <c r="J50" s="124">
        <f>SUM(J46:J48)</f>
        <v>74155961</v>
      </c>
      <c r="K50" s="119"/>
      <c r="L50" s="255">
        <f>SUM(L46:L48)</f>
        <v>133103106</v>
      </c>
      <c r="M50" s="119"/>
      <c r="N50" s="124">
        <f>SUM(N46:N48)</f>
        <v>64695208</v>
      </c>
    </row>
    <row r="51" spans="1:14" ht="15" customHeight="1" x14ac:dyDescent="0.2">
      <c r="A51" s="99"/>
      <c r="B51" s="99"/>
      <c r="C51" s="100"/>
      <c r="D51" s="100"/>
      <c r="E51" s="100"/>
      <c r="F51" s="103"/>
      <c r="G51" s="102"/>
      <c r="H51" s="119"/>
      <c r="I51" s="119"/>
      <c r="J51" s="119"/>
      <c r="K51" s="119"/>
      <c r="L51" s="119"/>
      <c r="M51" s="119"/>
      <c r="N51" s="119"/>
    </row>
    <row r="52" spans="1:14" ht="15" customHeight="1" x14ac:dyDescent="0.2">
      <c r="A52" s="99"/>
      <c r="B52" s="99"/>
      <c r="C52" s="100"/>
      <c r="D52" s="100"/>
      <c r="E52" s="100"/>
      <c r="F52" s="103"/>
      <c r="G52" s="102"/>
      <c r="H52" s="119"/>
      <c r="I52" s="119"/>
      <c r="J52" s="119"/>
      <c r="K52" s="119"/>
      <c r="L52" s="119"/>
      <c r="M52" s="119"/>
      <c r="N52" s="119"/>
    </row>
    <row r="53" spans="1:14" ht="15" customHeight="1" x14ac:dyDescent="0.2">
      <c r="A53" s="99"/>
      <c r="B53" s="99"/>
      <c r="C53" s="100"/>
      <c r="D53" s="100"/>
      <c r="E53" s="100"/>
      <c r="F53" s="103"/>
      <c r="G53" s="102"/>
      <c r="H53" s="119"/>
      <c r="I53" s="119"/>
      <c r="J53" s="119"/>
      <c r="K53" s="119"/>
      <c r="L53" s="119"/>
      <c r="M53" s="119"/>
      <c r="N53" s="119"/>
    </row>
    <row r="54" spans="1:14" ht="6" customHeight="1" x14ac:dyDescent="0.2">
      <c r="A54" s="92"/>
      <c r="B54" s="92"/>
      <c r="C54" s="92"/>
      <c r="D54" s="92"/>
      <c r="E54" s="92"/>
      <c r="F54" s="93"/>
      <c r="G54" s="94"/>
      <c r="K54" s="146"/>
      <c r="L54" s="117"/>
      <c r="M54" s="117"/>
      <c r="N54" s="117"/>
    </row>
    <row r="55" spans="1:14" ht="21.95" customHeight="1" x14ac:dyDescent="0.2">
      <c r="A55" s="87" t="str">
        <f>'5-6'!A48</f>
        <v>The accompanying notes on pages 12 to 53 are an integral part of these consolidated and separate financial statements.</v>
      </c>
      <c r="B55" s="88"/>
      <c r="C55" s="89"/>
      <c r="D55" s="89"/>
      <c r="E55" s="89"/>
      <c r="F55" s="90"/>
      <c r="G55" s="9"/>
      <c r="H55" s="138"/>
      <c r="I55" s="138"/>
      <c r="J55" s="138"/>
      <c r="K55" s="138"/>
      <c r="L55" s="124"/>
      <c r="M55" s="138"/>
      <c r="N55" s="124"/>
    </row>
    <row r="56" spans="1:14" ht="15" customHeight="1" x14ac:dyDescent="0.2">
      <c r="A56" s="84" t="str">
        <f>+A1</f>
        <v>Thai Nippon Rubber Industry Public Co., Ltd.</v>
      </c>
      <c r="B56" s="1"/>
      <c r="C56" s="1"/>
      <c r="D56" s="1"/>
      <c r="E56" s="1"/>
      <c r="F56" s="2"/>
      <c r="G56" s="3"/>
      <c r="H56" s="135"/>
      <c r="I56" s="135"/>
      <c r="J56" s="135"/>
      <c r="K56" s="135"/>
      <c r="L56" s="139"/>
      <c r="M56" s="135"/>
      <c r="N56" s="139"/>
    </row>
    <row r="57" spans="1:14" ht="15" customHeight="1" x14ac:dyDescent="0.2">
      <c r="A57" s="11" t="s">
        <v>122</v>
      </c>
      <c r="B57" s="10"/>
      <c r="C57" s="10"/>
      <c r="D57" s="10"/>
      <c r="E57" s="10"/>
      <c r="F57" s="5"/>
      <c r="G57" s="6"/>
      <c r="H57" s="137"/>
      <c r="I57" s="137"/>
      <c r="J57" s="137"/>
      <c r="K57" s="137"/>
      <c r="L57" s="119"/>
      <c r="M57" s="137"/>
      <c r="N57" s="119"/>
    </row>
    <row r="58" spans="1:14" ht="15" customHeight="1" x14ac:dyDescent="0.2">
      <c r="A58" s="91" t="str">
        <f>A3</f>
        <v>For the year ended 31 December 2019</v>
      </c>
      <c r="B58" s="86"/>
      <c r="C58" s="86"/>
      <c r="D58" s="86"/>
      <c r="E58" s="86"/>
      <c r="F58" s="8"/>
      <c r="G58" s="9"/>
      <c r="H58" s="138"/>
      <c r="I58" s="138"/>
      <c r="J58" s="138"/>
      <c r="K58" s="138"/>
      <c r="L58" s="124"/>
      <c r="M58" s="138"/>
      <c r="N58" s="124"/>
    </row>
    <row r="59" spans="1:14" s="104" customFormat="1" ht="15" customHeight="1" x14ac:dyDescent="0.2">
      <c r="A59" s="107"/>
      <c r="B59" s="108"/>
      <c r="C59" s="108"/>
      <c r="D59" s="108"/>
      <c r="E59" s="108"/>
      <c r="F59" s="101"/>
      <c r="G59" s="102"/>
      <c r="H59" s="119"/>
      <c r="I59" s="119"/>
      <c r="J59" s="119"/>
      <c r="K59" s="119"/>
      <c r="L59" s="119"/>
      <c r="M59" s="119"/>
      <c r="N59" s="119"/>
    </row>
    <row r="60" spans="1:14" s="104" customFormat="1" ht="15" customHeight="1" x14ac:dyDescent="0.2">
      <c r="A60" s="107"/>
      <c r="B60" s="108"/>
      <c r="C60" s="108"/>
      <c r="D60" s="108"/>
      <c r="E60" s="108"/>
      <c r="F60" s="101"/>
      <c r="G60" s="102"/>
      <c r="H60" s="119"/>
      <c r="I60" s="119"/>
      <c r="J60" s="119"/>
      <c r="K60" s="119"/>
      <c r="L60" s="119"/>
      <c r="M60" s="119"/>
      <c r="N60" s="119"/>
    </row>
    <row r="61" spans="1:14" s="104" customFormat="1" ht="14.1" customHeight="1" x14ac:dyDescent="0.2">
      <c r="A61" s="107"/>
      <c r="B61" s="108"/>
      <c r="C61" s="108"/>
      <c r="D61" s="108"/>
      <c r="E61" s="108"/>
      <c r="F61" s="101"/>
      <c r="G61" s="102"/>
      <c r="H61" s="266" t="s">
        <v>105</v>
      </c>
      <c r="I61" s="266"/>
      <c r="J61" s="266"/>
      <c r="K61" s="140"/>
      <c r="L61" s="266" t="s">
        <v>132</v>
      </c>
      <c r="M61" s="266"/>
      <c r="N61" s="266"/>
    </row>
    <row r="62" spans="1:14" s="104" customFormat="1" ht="14.1" customHeight="1" x14ac:dyDescent="0.2">
      <c r="A62" s="92"/>
      <c r="B62" s="92"/>
      <c r="C62" s="92"/>
      <c r="D62" s="92"/>
      <c r="E62" s="92"/>
      <c r="F62" s="93"/>
      <c r="G62" s="94"/>
      <c r="H62" s="265" t="s">
        <v>130</v>
      </c>
      <c r="I62" s="265"/>
      <c r="J62" s="265"/>
      <c r="K62" s="140"/>
      <c r="L62" s="265" t="s">
        <v>130</v>
      </c>
      <c r="M62" s="265"/>
      <c r="N62" s="265"/>
    </row>
    <row r="63" spans="1:14" s="104" customFormat="1" ht="14.1" customHeight="1" x14ac:dyDescent="0.2">
      <c r="A63" s="92"/>
      <c r="B63" s="92"/>
      <c r="C63" s="92"/>
      <c r="D63" s="92"/>
      <c r="E63" s="92"/>
      <c r="F63" s="93"/>
      <c r="G63" s="94"/>
      <c r="H63" s="141" t="s">
        <v>157</v>
      </c>
      <c r="I63" s="141"/>
      <c r="J63" s="141" t="s">
        <v>101</v>
      </c>
      <c r="K63" s="139"/>
      <c r="L63" s="141" t="s">
        <v>157</v>
      </c>
      <c r="M63" s="142"/>
      <c r="N63" s="141" t="s">
        <v>101</v>
      </c>
    </row>
    <row r="64" spans="1:14" s="104" customFormat="1" ht="14.1" customHeight="1" x14ac:dyDescent="0.2">
      <c r="A64" s="95"/>
      <c r="B64" s="95"/>
      <c r="C64" s="95"/>
      <c r="D64" s="95"/>
      <c r="E64" s="95"/>
      <c r="F64" s="96" t="s">
        <v>0</v>
      </c>
      <c r="G64" s="97"/>
      <c r="H64" s="144" t="s">
        <v>29</v>
      </c>
      <c r="I64" s="143"/>
      <c r="J64" s="144" t="s">
        <v>29</v>
      </c>
      <c r="K64" s="145"/>
      <c r="L64" s="144" t="s">
        <v>29</v>
      </c>
      <c r="M64" s="142"/>
      <c r="N64" s="144" t="s">
        <v>29</v>
      </c>
    </row>
    <row r="65" spans="1:14" s="104" customFormat="1" ht="14.1" customHeight="1" x14ac:dyDescent="0.2">
      <c r="A65" s="98" t="s">
        <v>57</v>
      </c>
      <c r="B65" s="99"/>
      <c r="C65" s="100"/>
      <c r="D65" s="100"/>
      <c r="E65" s="100"/>
      <c r="F65" s="103"/>
      <c r="G65" s="102"/>
      <c r="H65" s="251"/>
      <c r="I65" s="119"/>
      <c r="J65" s="119"/>
      <c r="K65" s="119"/>
      <c r="L65" s="251"/>
      <c r="M65" s="119"/>
      <c r="N65" s="119"/>
    </row>
    <row r="66" spans="1:14" s="104" customFormat="1" ht="14.1" customHeight="1" x14ac:dyDescent="0.2">
      <c r="A66" s="99" t="s">
        <v>90</v>
      </c>
      <c r="B66" s="105"/>
      <c r="C66" s="100"/>
      <c r="D66" s="100"/>
      <c r="E66" s="100"/>
      <c r="F66" s="103"/>
      <c r="G66" s="102"/>
      <c r="H66" s="251">
        <v>88034</v>
      </c>
      <c r="I66" s="119"/>
      <c r="J66" s="119">
        <v>45100</v>
      </c>
      <c r="K66" s="119"/>
      <c r="L66" s="251">
        <v>88034</v>
      </c>
      <c r="M66" s="119"/>
      <c r="N66" s="119">
        <v>45100</v>
      </c>
    </row>
    <row r="67" spans="1:14" s="104" customFormat="1" ht="14.1" customHeight="1" x14ac:dyDescent="0.2">
      <c r="A67" s="99" t="s">
        <v>141</v>
      </c>
      <c r="B67" s="105"/>
      <c r="C67" s="100"/>
      <c r="D67" s="100"/>
      <c r="E67" s="100"/>
      <c r="F67" s="103"/>
      <c r="G67" s="102"/>
      <c r="H67" s="251">
        <v>75104</v>
      </c>
      <c r="I67" s="119"/>
      <c r="J67" s="119">
        <v>84113</v>
      </c>
      <c r="K67" s="119"/>
      <c r="L67" s="251">
        <v>75104</v>
      </c>
      <c r="M67" s="119"/>
      <c r="N67" s="119">
        <v>84113</v>
      </c>
    </row>
    <row r="68" spans="1:14" s="104" customFormat="1" ht="14.1" customHeight="1" x14ac:dyDescent="0.2">
      <c r="A68" s="105" t="s">
        <v>142</v>
      </c>
      <c r="B68" s="105"/>
      <c r="C68" s="100"/>
      <c r="D68" s="100"/>
      <c r="E68" s="100"/>
      <c r="F68" s="103"/>
      <c r="G68" s="102"/>
      <c r="H68" s="251">
        <v>-2173</v>
      </c>
      <c r="I68" s="119"/>
      <c r="J68" s="119">
        <v>-584896</v>
      </c>
      <c r="K68" s="119"/>
      <c r="L68" s="253">
        <v>0</v>
      </c>
      <c r="M68" s="119"/>
      <c r="N68" s="120">
        <v>0</v>
      </c>
    </row>
    <row r="69" spans="1:14" s="104" customFormat="1" ht="14.1" customHeight="1" x14ac:dyDescent="0.2">
      <c r="A69" s="105" t="s">
        <v>192</v>
      </c>
      <c r="B69" s="105"/>
      <c r="C69" s="100"/>
      <c r="D69" s="100"/>
      <c r="E69" s="100"/>
      <c r="F69" s="103"/>
      <c r="G69" s="102"/>
      <c r="H69" s="251">
        <v>0</v>
      </c>
      <c r="I69" s="119"/>
      <c r="J69" s="119">
        <v>-20060115</v>
      </c>
      <c r="K69" s="119"/>
      <c r="L69" s="251">
        <v>0</v>
      </c>
      <c r="M69" s="119"/>
      <c r="N69" s="119">
        <v>-24800000</v>
      </c>
    </row>
    <row r="70" spans="1:14" s="104" customFormat="1" ht="14.1" customHeight="1" x14ac:dyDescent="0.2">
      <c r="A70" s="99" t="s">
        <v>143</v>
      </c>
      <c r="B70" s="99"/>
      <c r="C70" s="99"/>
      <c r="D70" s="99"/>
      <c r="E70" s="99"/>
      <c r="F70" s="103"/>
      <c r="G70" s="102"/>
      <c r="H70" s="251">
        <v>-45716914</v>
      </c>
      <c r="I70" s="119"/>
      <c r="J70" s="119">
        <v>-72132348</v>
      </c>
      <c r="K70" s="148"/>
      <c r="L70" s="258">
        <v>-35398188</v>
      </c>
      <c r="M70" s="119"/>
      <c r="N70" s="102">
        <v>-71634453</v>
      </c>
    </row>
    <row r="71" spans="1:14" s="104" customFormat="1" ht="14.1" customHeight="1" x14ac:dyDescent="0.2">
      <c r="A71" s="99" t="s">
        <v>140</v>
      </c>
      <c r="B71" s="99"/>
      <c r="C71" s="99"/>
      <c r="D71" s="99"/>
      <c r="E71" s="99"/>
      <c r="F71" s="103"/>
      <c r="G71" s="102"/>
      <c r="H71" s="251">
        <v>-3527294</v>
      </c>
      <c r="I71" s="119"/>
      <c r="J71" s="119">
        <v>-4536858</v>
      </c>
      <c r="K71" s="119"/>
      <c r="L71" s="251">
        <v>-3484294</v>
      </c>
      <c r="M71" s="119"/>
      <c r="N71" s="119">
        <v>-4536858</v>
      </c>
    </row>
    <row r="72" spans="1:14" s="104" customFormat="1" ht="14.1" customHeight="1" x14ac:dyDescent="0.2">
      <c r="A72" s="99" t="s">
        <v>147</v>
      </c>
      <c r="B72" s="99"/>
      <c r="C72" s="99"/>
      <c r="D72" s="99"/>
      <c r="E72" s="99"/>
      <c r="F72" s="103"/>
      <c r="G72" s="102"/>
      <c r="H72" s="251">
        <v>-159876150</v>
      </c>
      <c r="I72" s="119"/>
      <c r="J72" s="119">
        <v>-319171592</v>
      </c>
      <c r="K72" s="119"/>
      <c r="L72" s="251">
        <v>-159876150</v>
      </c>
      <c r="M72" s="119"/>
      <c r="N72" s="119">
        <v>-319171592</v>
      </c>
    </row>
    <row r="73" spans="1:14" s="104" customFormat="1" ht="14.1" customHeight="1" x14ac:dyDescent="0.2">
      <c r="A73" s="105" t="s">
        <v>70</v>
      </c>
      <c r="B73" s="99"/>
      <c r="C73" s="100"/>
      <c r="D73" s="100"/>
      <c r="E73" s="100"/>
      <c r="F73" s="103"/>
      <c r="G73" s="102"/>
      <c r="H73" s="252">
        <v>1516841</v>
      </c>
      <c r="I73" s="120"/>
      <c r="J73" s="123">
        <v>710799</v>
      </c>
      <c r="K73" s="148"/>
      <c r="L73" s="259">
        <v>1516841</v>
      </c>
      <c r="M73" s="119"/>
      <c r="N73" s="149">
        <v>710799</v>
      </c>
    </row>
    <row r="74" spans="1:14" s="104" customFormat="1" ht="6" customHeight="1" x14ac:dyDescent="0.2">
      <c r="A74" s="105"/>
      <c r="B74" s="99"/>
      <c r="C74" s="100"/>
      <c r="D74" s="100"/>
      <c r="E74" s="100"/>
      <c r="F74" s="103"/>
      <c r="G74" s="102"/>
      <c r="H74" s="251"/>
      <c r="I74" s="119"/>
      <c r="J74" s="119"/>
      <c r="K74" s="119"/>
      <c r="L74" s="251"/>
      <c r="M74" s="119"/>
      <c r="N74" s="119"/>
    </row>
    <row r="75" spans="1:14" s="104" customFormat="1" ht="14.1" customHeight="1" x14ac:dyDescent="0.2">
      <c r="A75" s="105" t="s">
        <v>100</v>
      </c>
      <c r="B75" s="99"/>
      <c r="C75" s="100"/>
      <c r="D75" s="100"/>
      <c r="E75" s="100"/>
      <c r="F75" s="103"/>
      <c r="G75" s="102"/>
      <c r="H75" s="252">
        <f>SUM(H66:H74)</f>
        <v>-207442552</v>
      </c>
      <c r="I75" s="120"/>
      <c r="J75" s="123">
        <f>SUM(J66:J74)</f>
        <v>-415645797</v>
      </c>
      <c r="K75" s="119"/>
      <c r="L75" s="252">
        <f>SUM(L66:L74)</f>
        <v>-197078653</v>
      </c>
      <c r="M75" s="119"/>
      <c r="N75" s="123">
        <f>SUM(N66:N74)</f>
        <v>-419302891</v>
      </c>
    </row>
    <row r="76" spans="1:14" s="104" customFormat="1" ht="6" customHeight="1" x14ac:dyDescent="0.2">
      <c r="A76" s="99"/>
      <c r="B76" s="105"/>
      <c r="C76" s="100"/>
      <c r="D76" s="100"/>
      <c r="E76" s="100"/>
      <c r="F76" s="103"/>
      <c r="G76" s="102"/>
      <c r="H76" s="253"/>
      <c r="I76" s="120"/>
      <c r="J76" s="120"/>
      <c r="K76" s="119"/>
      <c r="L76" s="253"/>
      <c r="M76" s="119"/>
      <c r="N76" s="120"/>
    </row>
    <row r="77" spans="1:14" s="104" customFormat="1" ht="14.1" customHeight="1" x14ac:dyDescent="0.2">
      <c r="A77" s="98" t="s">
        <v>58</v>
      </c>
      <c r="B77" s="99"/>
      <c r="C77" s="99"/>
      <c r="D77" s="99"/>
      <c r="E77" s="99"/>
      <c r="F77" s="103"/>
      <c r="G77" s="102"/>
      <c r="H77" s="251"/>
      <c r="I77" s="119"/>
      <c r="J77" s="119"/>
      <c r="K77" s="119"/>
      <c r="L77" s="251"/>
      <c r="M77" s="119"/>
      <c r="N77" s="119"/>
    </row>
    <row r="78" spans="1:14" s="104" customFormat="1" ht="13.5" customHeight="1" x14ac:dyDescent="0.2">
      <c r="A78" s="99" t="s">
        <v>63</v>
      </c>
      <c r="B78" s="99"/>
      <c r="C78" s="99"/>
      <c r="D78" s="99"/>
      <c r="E78" s="99"/>
      <c r="F78" s="103">
        <v>18.2</v>
      </c>
      <c r="G78" s="102"/>
      <c r="H78" s="253">
        <v>711000000</v>
      </c>
      <c r="I78" s="120"/>
      <c r="J78" s="120">
        <v>258438700</v>
      </c>
      <c r="K78" s="119"/>
      <c r="L78" s="253">
        <v>661000000</v>
      </c>
      <c r="M78" s="119"/>
      <c r="N78" s="120">
        <v>258438700</v>
      </c>
    </row>
    <row r="79" spans="1:14" s="104" customFormat="1" ht="13.5" customHeight="1" x14ac:dyDescent="0.2">
      <c r="A79" s="99" t="s">
        <v>144</v>
      </c>
      <c r="B79" s="99"/>
      <c r="C79" s="99"/>
      <c r="D79" s="99"/>
      <c r="E79" s="99"/>
      <c r="F79" s="103">
        <v>18.2</v>
      </c>
      <c r="G79" s="102"/>
      <c r="H79" s="253">
        <v>-477600000</v>
      </c>
      <c r="I79" s="120"/>
      <c r="J79" s="120">
        <v>-253838700</v>
      </c>
      <c r="K79" s="119"/>
      <c r="L79" s="253">
        <v>-467600000</v>
      </c>
      <c r="M79" s="119"/>
      <c r="N79" s="120">
        <v>-253838700</v>
      </c>
    </row>
    <row r="80" spans="1:14" s="104" customFormat="1" ht="14.1" customHeight="1" x14ac:dyDescent="0.2">
      <c r="A80" s="99" t="s">
        <v>126</v>
      </c>
      <c r="B80" s="99"/>
      <c r="C80" s="99"/>
      <c r="D80" s="99"/>
      <c r="E80" s="99"/>
      <c r="F80" s="103">
        <v>21.1</v>
      </c>
      <c r="G80" s="102"/>
      <c r="H80" s="251">
        <v>0</v>
      </c>
      <c r="I80" s="119"/>
      <c r="J80" s="119">
        <v>320000000</v>
      </c>
      <c r="K80" s="119"/>
      <c r="L80" s="251">
        <v>0</v>
      </c>
      <c r="M80" s="119"/>
      <c r="N80" s="119">
        <v>320000000</v>
      </c>
    </row>
    <row r="81" spans="1:14" s="104" customFormat="1" ht="14.1" customHeight="1" x14ac:dyDescent="0.2">
      <c r="A81" s="99" t="s">
        <v>145</v>
      </c>
      <c r="B81" s="99"/>
      <c r="C81" s="99"/>
      <c r="D81" s="99"/>
      <c r="E81" s="99"/>
      <c r="F81" s="103">
        <v>21.1</v>
      </c>
      <c r="G81" s="102"/>
      <c r="H81" s="251">
        <v>-90540000</v>
      </c>
      <c r="I81" s="119"/>
      <c r="J81" s="119">
        <v>-13500000</v>
      </c>
      <c r="K81" s="119"/>
      <c r="L81" s="251">
        <v>-90540000</v>
      </c>
      <c r="M81" s="119"/>
      <c r="N81" s="119">
        <v>-13500000</v>
      </c>
    </row>
    <row r="82" spans="1:14" s="104" customFormat="1" ht="14.1" customHeight="1" x14ac:dyDescent="0.2">
      <c r="A82" s="99" t="s">
        <v>193</v>
      </c>
      <c r="B82" s="99"/>
      <c r="C82" s="100"/>
      <c r="D82" s="100"/>
      <c r="E82" s="100"/>
      <c r="F82" s="103"/>
      <c r="G82" s="102"/>
      <c r="H82" s="254"/>
      <c r="I82" s="122"/>
      <c r="J82" s="122"/>
      <c r="K82" s="119"/>
      <c r="L82" s="254"/>
      <c r="M82" s="119"/>
      <c r="N82" s="122"/>
    </row>
    <row r="83" spans="1:14" s="104" customFormat="1" ht="14.1" customHeight="1" x14ac:dyDescent="0.2">
      <c r="B83" s="99" t="s">
        <v>194</v>
      </c>
      <c r="C83" s="100"/>
      <c r="D83" s="100"/>
      <c r="E83" s="105"/>
      <c r="F83" s="103"/>
      <c r="G83" s="102"/>
      <c r="H83" s="251">
        <v>-16500762</v>
      </c>
      <c r="I83" s="119"/>
      <c r="J83" s="119">
        <v>-8713899</v>
      </c>
      <c r="K83" s="119"/>
      <c r="L83" s="251">
        <v>-15311783</v>
      </c>
      <c r="M83" s="119"/>
      <c r="N83" s="119">
        <v>-8711509</v>
      </c>
    </row>
    <row r="84" spans="1:14" s="104" customFormat="1" ht="14.1" customHeight="1" x14ac:dyDescent="0.2">
      <c r="A84" s="99" t="s">
        <v>176</v>
      </c>
      <c r="B84" s="99"/>
      <c r="C84" s="100"/>
      <c r="D84" s="100"/>
      <c r="E84" s="100"/>
      <c r="F84" s="103"/>
      <c r="G84" s="102"/>
      <c r="H84" s="251">
        <v>-3918610</v>
      </c>
      <c r="I84" s="119"/>
      <c r="J84" s="119">
        <v>-1814286</v>
      </c>
      <c r="K84" s="119"/>
      <c r="L84" s="251">
        <v>-57600</v>
      </c>
      <c r="M84" s="119"/>
      <c r="N84" s="119">
        <v>-57600</v>
      </c>
    </row>
    <row r="85" spans="1:14" s="104" customFormat="1" ht="14.1" customHeight="1" x14ac:dyDescent="0.2">
      <c r="A85" s="99" t="s">
        <v>44</v>
      </c>
      <c r="B85" s="99"/>
      <c r="C85" s="99"/>
      <c r="D85" s="99"/>
      <c r="E85" s="99"/>
      <c r="F85" s="103">
        <v>26</v>
      </c>
      <c r="G85" s="102"/>
      <c r="H85" s="252">
        <v>-59995600</v>
      </c>
      <c r="I85" s="120"/>
      <c r="J85" s="123">
        <v>-95991232</v>
      </c>
      <c r="K85" s="119"/>
      <c r="L85" s="252">
        <v>-59995600</v>
      </c>
      <c r="M85" s="119"/>
      <c r="N85" s="123">
        <v>-95991232</v>
      </c>
    </row>
    <row r="86" spans="1:14" s="104" customFormat="1" ht="6" customHeight="1" x14ac:dyDescent="0.2">
      <c r="A86" s="99"/>
      <c r="B86" s="99"/>
      <c r="C86" s="99"/>
      <c r="D86" s="99"/>
      <c r="E86" s="99"/>
      <c r="F86" s="103"/>
      <c r="G86" s="102"/>
      <c r="H86" s="254"/>
      <c r="I86" s="122"/>
      <c r="J86" s="122"/>
      <c r="K86" s="119"/>
      <c r="L86" s="254"/>
      <c r="M86" s="122"/>
      <c r="N86" s="122"/>
    </row>
    <row r="87" spans="1:14" s="104" customFormat="1" ht="14.1" customHeight="1" x14ac:dyDescent="0.2">
      <c r="A87" s="99" t="s">
        <v>177</v>
      </c>
      <c r="B87" s="99"/>
      <c r="C87" s="99"/>
      <c r="D87" s="99"/>
      <c r="E87" s="99"/>
      <c r="F87" s="103"/>
      <c r="G87" s="102"/>
      <c r="H87" s="255">
        <f>SUM(H78:H85)</f>
        <v>62445028</v>
      </c>
      <c r="I87" s="119"/>
      <c r="J87" s="124">
        <f>SUM(J78:J85)</f>
        <v>204580583</v>
      </c>
      <c r="K87" s="119"/>
      <c r="L87" s="255">
        <f>SUM(L78:L85)</f>
        <v>27495017</v>
      </c>
      <c r="M87" s="119"/>
      <c r="N87" s="124">
        <f>SUM(N78:N85)</f>
        <v>206339659</v>
      </c>
    </row>
    <row r="88" spans="1:14" s="104" customFormat="1" ht="6" customHeight="1" x14ac:dyDescent="0.2">
      <c r="A88" s="99"/>
      <c r="B88" s="99"/>
      <c r="C88" s="108"/>
      <c r="D88" s="108"/>
      <c r="E88" s="108"/>
      <c r="F88" s="103"/>
      <c r="G88" s="102"/>
      <c r="H88" s="251"/>
      <c r="I88" s="119"/>
      <c r="J88" s="119"/>
      <c r="K88" s="119"/>
      <c r="L88" s="251"/>
      <c r="M88" s="119"/>
      <c r="N88" s="119"/>
    </row>
    <row r="89" spans="1:14" s="104" customFormat="1" ht="14.1" customHeight="1" x14ac:dyDescent="0.2">
      <c r="A89" s="98" t="s">
        <v>195</v>
      </c>
      <c r="B89" s="99"/>
      <c r="C89" s="108"/>
      <c r="D89" s="108"/>
      <c r="E89" s="108"/>
      <c r="F89" s="103"/>
      <c r="G89" s="102"/>
      <c r="H89" s="253">
        <f>SUM(H87,H50,H75)</f>
        <v>-35687688</v>
      </c>
      <c r="I89" s="120"/>
      <c r="J89" s="120">
        <f>SUM(J87,J50,J75)</f>
        <v>-136909253</v>
      </c>
      <c r="K89" s="119"/>
      <c r="L89" s="253">
        <f>SUM(L87,L50,L75)</f>
        <v>-36480530</v>
      </c>
      <c r="M89" s="119"/>
      <c r="N89" s="120">
        <f>SUM(N87,N50,N75)</f>
        <v>-148268024</v>
      </c>
    </row>
    <row r="90" spans="1:14" s="104" customFormat="1" ht="14.1" customHeight="1" x14ac:dyDescent="0.2">
      <c r="A90" s="99" t="s">
        <v>59</v>
      </c>
      <c r="B90" s="99"/>
      <c r="C90" s="108"/>
      <c r="D90" s="108"/>
      <c r="E90" s="108"/>
      <c r="F90" s="103"/>
      <c r="G90" s="102"/>
      <c r="H90" s="252">
        <v>84995875</v>
      </c>
      <c r="I90" s="120"/>
      <c r="J90" s="123">
        <v>221905128</v>
      </c>
      <c r="K90" s="119"/>
      <c r="L90" s="252">
        <v>73637104</v>
      </c>
      <c r="M90" s="119"/>
      <c r="N90" s="123">
        <v>221905128</v>
      </c>
    </row>
    <row r="91" spans="1:14" s="104" customFormat="1" ht="6" customHeight="1" x14ac:dyDescent="0.2">
      <c r="A91" s="99"/>
      <c r="B91" s="99"/>
      <c r="C91" s="108"/>
      <c r="D91" s="108"/>
      <c r="E91" s="108"/>
      <c r="F91" s="103"/>
      <c r="G91" s="102"/>
      <c r="H91" s="253"/>
      <c r="I91" s="120"/>
      <c r="J91" s="120"/>
      <c r="K91" s="119"/>
      <c r="L91" s="253"/>
      <c r="M91" s="119"/>
      <c r="N91" s="120"/>
    </row>
    <row r="92" spans="1:14" s="104" customFormat="1" ht="14.1" customHeight="1" thickBot="1" x14ac:dyDescent="0.25">
      <c r="A92" s="99" t="s">
        <v>60</v>
      </c>
      <c r="B92" s="99"/>
      <c r="C92" s="108"/>
      <c r="D92" s="108"/>
      <c r="E92" s="108"/>
      <c r="F92" s="103"/>
      <c r="G92" s="102"/>
      <c r="H92" s="256">
        <f>SUM(H89:H90)</f>
        <v>49308187</v>
      </c>
      <c r="I92" s="120"/>
      <c r="J92" s="125">
        <f>SUM(J89:J90)</f>
        <v>84995875</v>
      </c>
      <c r="K92" s="119"/>
      <c r="L92" s="256">
        <f>SUM(L89:L90)</f>
        <v>37156574</v>
      </c>
      <c r="M92" s="119"/>
      <c r="N92" s="125">
        <f>SUM(N89:N90)</f>
        <v>73637104</v>
      </c>
    </row>
    <row r="93" spans="1:14" s="104" customFormat="1" ht="6" customHeight="1" thickTop="1" x14ac:dyDescent="0.2">
      <c r="A93" s="108"/>
      <c r="B93" s="108"/>
      <c r="C93" s="108"/>
      <c r="D93" s="108"/>
      <c r="E93" s="108"/>
      <c r="F93" s="103"/>
      <c r="G93" s="102"/>
      <c r="H93" s="251"/>
      <c r="I93" s="119"/>
      <c r="J93" s="119"/>
      <c r="K93" s="119"/>
      <c r="L93" s="251"/>
      <c r="M93" s="119"/>
      <c r="N93" s="119"/>
    </row>
    <row r="94" spans="1:14" s="104" customFormat="1" ht="14.1" customHeight="1" x14ac:dyDescent="0.2">
      <c r="A94" s="107" t="s">
        <v>64</v>
      </c>
      <c r="B94" s="108"/>
      <c r="C94" s="108"/>
      <c r="D94" s="108"/>
      <c r="E94" s="108"/>
      <c r="F94" s="103"/>
      <c r="G94" s="102"/>
      <c r="H94" s="251"/>
      <c r="I94" s="119"/>
      <c r="J94" s="119"/>
      <c r="K94" s="119"/>
      <c r="L94" s="251"/>
      <c r="M94" s="119"/>
      <c r="N94" s="119"/>
    </row>
    <row r="95" spans="1:14" s="104" customFormat="1" ht="14.1" customHeight="1" x14ac:dyDescent="0.2">
      <c r="A95" s="108" t="s">
        <v>18</v>
      </c>
      <c r="B95" s="108"/>
      <c r="C95" s="108"/>
      <c r="D95" s="108"/>
      <c r="E95" s="108"/>
      <c r="F95" s="103"/>
      <c r="G95" s="102"/>
      <c r="H95" s="251">
        <v>49308187</v>
      </c>
      <c r="I95" s="119"/>
      <c r="J95" s="119">
        <v>86672714</v>
      </c>
      <c r="K95" s="119"/>
      <c r="L95" s="260">
        <v>37156574</v>
      </c>
      <c r="M95" s="119"/>
      <c r="N95" s="147">
        <v>75313943</v>
      </c>
    </row>
    <row r="96" spans="1:14" s="104" customFormat="1" ht="14.1" customHeight="1" x14ac:dyDescent="0.2">
      <c r="A96" s="108" t="s">
        <v>125</v>
      </c>
      <c r="B96" s="108"/>
      <c r="C96" s="108"/>
      <c r="D96" s="108"/>
      <c r="E96" s="108"/>
      <c r="F96" s="103">
        <v>18</v>
      </c>
      <c r="G96" s="102"/>
      <c r="H96" s="252">
        <v>0</v>
      </c>
      <c r="I96" s="120"/>
      <c r="J96" s="123">
        <v>-1676839</v>
      </c>
      <c r="K96" s="119"/>
      <c r="L96" s="252">
        <v>0</v>
      </c>
      <c r="M96" s="119"/>
      <c r="N96" s="123">
        <v>-1676839</v>
      </c>
    </row>
    <row r="97" spans="1:14" s="104" customFormat="1" ht="6" customHeight="1" x14ac:dyDescent="0.2">
      <c r="A97" s="108"/>
      <c r="B97" s="108"/>
      <c r="C97" s="108"/>
      <c r="D97" s="108"/>
      <c r="E97" s="108"/>
      <c r="F97" s="103"/>
      <c r="G97" s="102"/>
      <c r="H97" s="251"/>
      <c r="I97" s="119"/>
      <c r="J97" s="119"/>
      <c r="K97" s="119"/>
      <c r="L97" s="251"/>
      <c r="M97" s="119"/>
      <c r="N97" s="119"/>
    </row>
    <row r="98" spans="1:14" s="104" customFormat="1" ht="14.1" customHeight="1" thickBot="1" x14ac:dyDescent="0.25">
      <c r="A98" s="108"/>
      <c r="B98" s="108"/>
      <c r="C98" s="108"/>
      <c r="D98" s="108"/>
      <c r="E98" s="108"/>
      <c r="F98" s="103"/>
      <c r="G98" s="102"/>
      <c r="H98" s="256">
        <f>SUM(H95:H96)</f>
        <v>49308187</v>
      </c>
      <c r="I98" s="120"/>
      <c r="J98" s="125">
        <f>SUM(J95:J96)</f>
        <v>84995875</v>
      </c>
      <c r="K98" s="119"/>
      <c r="L98" s="256">
        <f>SUM(L95:L96)</f>
        <v>37156574</v>
      </c>
      <c r="M98" s="119"/>
      <c r="N98" s="125">
        <f>SUM(N95:N96)</f>
        <v>73637104</v>
      </c>
    </row>
    <row r="99" spans="1:14" s="104" customFormat="1" ht="15" customHeight="1" thickTop="1" x14ac:dyDescent="0.2">
      <c r="A99" s="108"/>
      <c r="B99" s="108"/>
      <c r="C99" s="108"/>
      <c r="D99" s="108"/>
      <c r="E99" s="108"/>
      <c r="F99" s="103"/>
      <c r="G99" s="102"/>
      <c r="H99" s="251"/>
      <c r="I99" s="119"/>
      <c r="J99" s="119"/>
      <c r="K99" s="119"/>
      <c r="L99" s="251"/>
      <c r="M99" s="119"/>
      <c r="N99" s="119"/>
    </row>
    <row r="100" spans="1:14" s="104" customFormat="1" ht="14.1" customHeight="1" x14ac:dyDescent="0.2">
      <c r="A100" s="107" t="s">
        <v>93</v>
      </c>
      <c r="B100" s="108"/>
      <c r="C100" s="108"/>
      <c r="D100" s="108"/>
      <c r="E100" s="108"/>
      <c r="F100" s="103"/>
      <c r="G100" s="102"/>
      <c r="H100" s="253"/>
      <c r="I100" s="120"/>
      <c r="J100" s="120"/>
      <c r="K100" s="119"/>
      <c r="L100" s="253"/>
      <c r="M100" s="119"/>
      <c r="N100" s="120"/>
    </row>
    <row r="101" spans="1:14" s="104" customFormat="1" ht="6" customHeight="1" x14ac:dyDescent="0.2">
      <c r="A101" s="108"/>
      <c r="B101" s="108"/>
      <c r="C101" s="108"/>
      <c r="D101" s="108"/>
      <c r="E101" s="108"/>
      <c r="F101" s="103"/>
      <c r="G101" s="102"/>
      <c r="H101" s="251"/>
      <c r="I101" s="119"/>
      <c r="J101" s="119"/>
      <c r="K101" s="119"/>
      <c r="L101" s="251"/>
      <c r="M101" s="119"/>
      <c r="N101" s="119"/>
    </row>
    <row r="102" spans="1:14" s="104" customFormat="1" ht="14.1" customHeight="1" thickBot="1" x14ac:dyDescent="0.25">
      <c r="A102" s="108" t="s">
        <v>155</v>
      </c>
      <c r="B102" s="109"/>
      <c r="C102" s="109"/>
      <c r="D102" s="108"/>
      <c r="E102" s="108"/>
      <c r="F102" s="103"/>
      <c r="G102" s="102"/>
      <c r="H102" s="257">
        <v>9091351</v>
      </c>
      <c r="I102" s="119"/>
      <c r="J102" s="126">
        <v>6626296</v>
      </c>
      <c r="K102" s="119"/>
      <c r="L102" s="257">
        <v>9091351</v>
      </c>
      <c r="M102" s="119"/>
      <c r="N102" s="126">
        <v>5321264</v>
      </c>
    </row>
    <row r="103" spans="1:14" s="104" customFormat="1" ht="6" customHeight="1" thickTop="1" x14ac:dyDescent="0.2">
      <c r="A103" s="108"/>
      <c r="B103" s="108"/>
      <c r="C103" s="108"/>
      <c r="D103" s="108"/>
      <c r="E103" s="108"/>
      <c r="F103" s="103"/>
      <c r="G103" s="102"/>
      <c r="H103" s="251"/>
      <c r="I103" s="119"/>
      <c r="J103" s="119"/>
      <c r="K103" s="119"/>
      <c r="L103" s="251"/>
      <c r="M103" s="119"/>
      <c r="N103" s="119"/>
    </row>
    <row r="104" spans="1:14" s="104" customFormat="1" ht="14.1" customHeight="1" x14ac:dyDescent="0.2">
      <c r="A104" s="108" t="s">
        <v>95</v>
      </c>
      <c r="B104" s="108"/>
      <c r="C104" s="108"/>
      <c r="D104" s="108"/>
      <c r="E104" s="108"/>
      <c r="F104" s="103">
        <v>19</v>
      </c>
      <c r="G104" s="102"/>
      <c r="H104" s="251"/>
      <c r="I104" s="119"/>
      <c r="J104" s="119"/>
      <c r="K104" s="119"/>
      <c r="L104" s="251"/>
      <c r="M104" s="119"/>
      <c r="N104" s="119"/>
    </row>
    <row r="105" spans="1:14" s="104" customFormat="1" ht="6" customHeight="1" x14ac:dyDescent="0.2">
      <c r="A105" s="108"/>
      <c r="B105" s="108"/>
      <c r="C105" s="108"/>
      <c r="D105" s="108"/>
      <c r="E105" s="108"/>
      <c r="F105" s="103"/>
      <c r="G105" s="102"/>
      <c r="H105" s="251"/>
      <c r="I105" s="119"/>
      <c r="J105" s="119"/>
      <c r="K105" s="119"/>
      <c r="L105" s="251"/>
      <c r="M105" s="119"/>
      <c r="N105" s="119"/>
    </row>
    <row r="106" spans="1:14" s="104" customFormat="1" ht="14.1" customHeight="1" thickBot="1" x14ac:dyDescent="0.25">
      <c r="A106" s="108"/>
      <c r="B106" s="108"/>
      <c r="C106" s="109" t="s">
        <v>91</v>
      </c>
      <c r="D106" s="108"/>
      <c r="E106" s="108"/>
      <c r="F106" s="103"/>
      <c r="G106" s="102"/>
      <c r="H106" s="257">
        <v>3123993</v>
      </c>
      <c r="I106" s="119"/>
      <c r="J106" s="126">
        <v>1889188</v>
      </c>
      <c r="K106" s="119"/>
      <c r="L106" s="257">
        <v>3048486</v>
      </c>
      <c r="M106" s="119"/>
      <c r="N106" s="126">
        <v>1889188</v>
      </c>
    </row>
    <row r="107" spans="1:14" s="104" customFormat="1" ht="6" customHeight="1" thickTop="1" x14ac:dyDescent="0.2">
      <c r="A107" s="108"/>
      <c r="B107" s="108"/>
      <c r="C107" s="108"/>
      <c r="D107" s="108"/>
      <c r="E107" s="108"/>
      <c r="F107" s="103"/>
      <c r="G107" s="102"/>
      <c r="H107" s="251"/>
      <c r="I107" s="119"/>
      <c r="J107" s="119"/>
      <c r="K107" s="119"/>
      <c r="L107" s="251"/>
      <c r="M107" s="119"/>
      <c r="N107" s="119"/>
    </row>
    <row r="108" spans="1:14" s="104" customFormat="1" ht="14.1" customHeight="1" thickBot="1" x14ac:dyDescent="0.25">
      <c r="A108" s="108"/>
      <c r="B108" s="109"/>
      <c r="C108" s="109" t="s">
        <v>92</v>
      </c>
      <c r="D108" s="108"/>
      <c r="E108" s="108"/>
      <c r="F108" s="103"/>
      <c r="G108" s="102"/>
      <c r="H108" s="257">
        <v>26750</v>
      </c>
      <c r="I108" s="119"/>
      <c r="J108" s="126">
        <v>539194</v>
      </c>
      <c r="K108" s="119"/>
      <c r="L108" s="257">
        <v>26750</v>
      </c>
      <c r="M108" s="119"/>
      <c r="N108" s="126">
        <v>539194</v>
      </c>
    </row>
    <row r="109" spans="1:14" s="104" customFormat="1" ht="6" customHeight="1" thickTop="1" x14ac:dyDescent="0.2">
      <c r="A109" s="108"/>
      <c r="B109" s="109"/>
      <c r="C109" s="109"/>
      <c r="D109" s="108"/>
      <c r="E109" s="108"/>
      <c r="F109" s="103"/>
      <c r="G109" s="102"/>
      <c r="H109" s="251"/>
      <c r="I109" s="119"/>
      <c r="J109" s="119"/>
      <c r="K109" s="119"/>
      <c r="L109" s="251"/>
      <c r="M109" s="119"/>
      <c r="N109" s="119"/>
    </row>
    <row r="110" spans="1:14" s="104" customFormat="1" ht="14.1" customHeight="1" thickBot="1" x14ac:dyDescent="0.25">
      <c r="A110" s="108"/>
      <c r="B110" s="109"/>
      <c r="C110" s="109" t="s">
        <v>148</v>
      </c>
      <c r="D110" s="108"/>
      <c r="E110" s="108"/>
      <c r="F110" s="103"/>
      <c r="G110" s="102"/>
      <c r="H110" s="257">
        <v>0</v>
      </c>
      <c r="I110" s="119"/>
      <c r="J110" s="126">
        <v>156994000</v>
      </c>
      <c r="K110" s="119"/>
      <c r="L110" s="257">
        <v>0</v>
      </c>
      <c r="M110" s="119"/>
      <c r="N110" s="126">
        <v>156994000</v>
      </c>
    </row>
    <row r="111" spans="1:14" s="104" customFormat="1" ht="6" customHeight="1" thickTop="1" x14ac:dyDescent="0.2">
      <c r="A111" s="108"/>
      <c r="B111" s="109"/>
      <c r="C111" s="109"/>
      <c r="D111" s="108"/>
      <c r="E111" s="108"/>
      <c r="F111" s="103"/>
      <c r="G111" s="102"/>
      <c r="H111" s="251"/>
      <c r="I111" s="119"/>
      <c r="J111" s="119"/>
      <c r="K111" s="119"/>
      <c r="L111" s="251"/>
      <c r="M111" s="119"/>
      <c r="N111" s="119"/>
    </row>
    <row r="112" spans="1:14" s="104" customFormat="1" ht="14.1" customHeight="1" thickBot="1" x14ac:dyDescent="0.25">
      <c r="A112" s="108" t="s">
        <v>127</v>
      </c>
      <c r="B112" s="109"/>
      <c r="C112" s="109"/>
      <c r="D112" s="108"/>
      <c r="E112" s="108"/>
      <c r="F112" s="103"/>
      <c r="G112" s="102"/>
      <c r="H112" s="257">
        <v>18428</v>
      </c>
      <c r="I112" s="119"/>
      <c r="J112" s="126">
        <v>14028</v>
      </c>
      <c r="K112" s="119"/>
      <c r="L112" s="257">
        <v>18428</v>
      </c>
      <c r="M112" s="119"/>
      <c r="N112" s="126">
        <v>14028</v>
      </c>
    </row>
    <row r="113" spans="1:14" s="104" customFormat="1" ht="14.1" customHeight="1" thickTop="1" x14ac:dyDescent="0.2">
      <c r="A113" s="108"/>
      <c r="B113" s="109"/>
      <c r="C113" s="109"/>
      <c r="D113" s="108"/>
      <c r="E113" s="108"/>
      <c r="F113" s="103"/>
      <c r="G113" s="102"/>
      <c r="H113" s="119"/>
      <c r="I113" s="119"/>
      <c r="J113" s="119"/>
      <c r="K113" s="119"/>
      <c r="L113" s="119"/>
      <c r="M113" s="119"/>
      <c r="N113" s="119"/>
    </row>
    <row r="114" spans="1:14" s="104" customFormat="1" ht="14.1" customHeight="1" x14ac:dyDescent="0.2">
      <c r="A114" s="108" t="s">
        <v>128</v>
      </c>
      <c r="B114" s="109" t="s">
        <v>199</v>
      </c>
      <c r="C114" s="108"/>
      <c r="D114" s="108"/>
      <c r="E114" s="108"/>
      <c r="F114" s="103"/>
      <c r="G114" s="102"/>
      <c r="H114" s="119"/>
      <c r="I114" s="119"/>
      <c r="J114" s="119"/>
      <c r="K114" s="119"/>
      <c r="L114" s="119"/>
      <c r="M114" s="119"/>
      <c r="N114" s="119"/>
    </row>
    <row r="115" spans="1:14" s="104" customFormat="1" ht="14.1" customHeight="1" x14ac:dyDescent="0.2">
      <c r="A115" s="108"/>
      <c r="B115" s="109" t="s">
        <v>200</v>
      </c>
      <c r="C115" s="108"/>
      <c r="D115" s="108"/>
      <c r="E115" s="108"/>
      <c r="F115" s="103"/>
      <c r="G115" s="102"/>
      <c r="H115" s="119"/>
      <c r="I115" s="119"/>
      <c r="J115" s="119"/>
      <c r="K115" s="119"/>
      <c r="L115" s="119"/>
      <c r="M115" s="119"/>
      <c r="N115" s="119"/>
    </row>
    <row r="116" spans="1:14" s="104" customFormat="1" ht="14.1" customHeight="1" x14ac:dyDescent="0.2">
      <c r="A116" s="108"/>
      <c r="B116" s="109"/>
      <c r="C116" s="108"/>
      <c r="D116" s="108"/>
      <c r="E116" s="108"/>
      <c r="F116" s="103"/>
      <c r="G116" s="102"/>
      <c r="H116" s="119"/>
      <c r="I116" s="119"/>
      <c r="J116" s="119"/>
      <c r="K116" s="119"/>
      <c r="L116" s="119"/>
      <c r="M116" s="119"/>
      <c r="N116" s="119"/>
    </row>
    <row r="117" spans="1:14" s="104" customFormat="1" ht="14.1" customHeight="1" x14ac:dyDescent="0.2">
      <c r="A117" s="108"/>
      <c r="B117" s="109"/>
      <c r="C117" s="108"/>
      <c r="D117" s="108"/>
      <c r="E117" s="108"/>
      <c r="F117" s="103"/>
      <c r="G117" s="102"/>
      <c r="H117" s="119"/>
      <c r="I117" s="119"/>
      <c r="J117" s="119"/>
      <c r="K117" s="119"/>
      <c r="L117" s="119"/>
      <c r="M117" s="119"/>
      <c r="N117" s="119"/>
    </row>
    <row r="118" spans="1:14" s="104" customFormat="1" ht="14.1" customHeight="1" x14ac:dyDescent="0.2">
      <c r="A118" s="108"/>
      <c r="B118" s="109"/>
      <c r="C118" s="108"/>
      <c r="D118" s="108"/>
      <c r="E118" s="108"/>
      <c r="F118" s="103"/>
      <c r="G118" s="102"/>
      <c r="H118" s="119"/>
      <c r="I118" s="119"/>
      <c r="J118" s="119"/>
      <c r="K118" s="119"/>
      <c r="L118" s="119"/>
      <c r="M118" s="119"/>
      <c r="N118" s="119"/>
    </row>
    <row r="119" spans="1:14" s="104" customFormat="1" ht="14.1" customHeight="1" x14ac:dyDescent="0.2">
      <c r="A119" s="108"/>
      <c r="B119" s="109"/>
      <c r="C119" s="108"/>
      <c r="D119" s="108"/>
      <c r="E119" s="108"/>
      <c r="F119" s="103"/>
      <c r="G119" s="102"/>
      <c r="H119" s="119"/>
      <c r="I119" s="119"/>
      <c r="J119" s="119"/>
      <c r="K119" s="119"/>
      <c r="L119" s="119"/>
      <c r="M119" s="119"/>
      <c r="N119" s="119"/>
    </row>
    <row r="120" spans="1:14" s="104" customFormat="1" ht="8.25" customHeight="1" x14ac:dyDescent="0.2">
      <c r="A120" s="107"/>
      <c r="B120" s="108"/>
      <c r="C120" s="108"/>
      <c r="D120" s="108"/>
      <c r="E120" s="108"/>
      <c r="F120" s="101"/>
      <c r="G120" s="102"/>
      <c r="H120" s="122"/>
      <c r="I120" s="122"/>
      <c r="J120" s="122"/>
      <c r="K120" s="146"/>
      <c r="L120" s="117"/>
      <c r="M120" s="117"/>
      <c r="N120" s="117"/>
    </row>
    <row r="121" spans="1:14" ht="21.95" customHeight="1" x14ac:dyDescent="0.2">
      <c r="A121" s="274" t="str">
        <f>'5-6'!A48</f>
        <v>The accompanying notes on pages 12 to 53 are an integral part of these consolidated and separate financial statements.</v>
      </c>
      <c r="B121" s="275"/>
      <c r="C121" s="275"/>
      <c r="D121" s="275"/>
      <c r="E121" s="275"/>
      <c r="F121" s="275"/>
      <c r="G121" s="275"/>
      <c r="H121" s="275"/>
      <c r="I121" s="275"/>
      <c r="J121" s="275"/>
      <c r="K121" s="275"/>
      <c r="L121" s="275"/>
      <c r="M121" s="275"/>
      <c r="N121" s="275"/>
    </row>
  </sheetData>
  <mergeCells count="9">
    <mergeCell ref="A121:N121"/>
    <mergeCell ref="L7:N7"/>
    <mergeCell ref="L62:N62"/>
    <mergeCell ref="L6:N6"/>
    <mergeCell ref="L61:N61"/>
    <mergeCell ref="H6:J6"/>
    <mergeCell ref="H7:J7"/>
    <mergeCell ref="H61:J61"/>
    <mergeCell ref="H62:J62"/>
  </mergeCells>
  <pageMargins left="0.8" right="0.5" top="0.5" bottom="0.6" header="0.49" footer="0.4"/>
  <pageSetup paperSize="9" scale="97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H8:N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5-6</vt:lpstr>
      <vt:lpstr>7</vt:lpstr>
      <vt:lpstr>8</vt:lpstr>
      <vt:lpstr>9</vt:lpstr>
      <vt:lpstr>10-11</vt:lpstr>
      <vt:lpstr>'5-6'!Print_Area</vt:lpstr>
      <vt:lpstr>'7'!Print_Area</vt:lpstr>
      <vt:lpstr>'9'!Print_Area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praphensri puttaluck</cp:lastModifiedBy>
  <cp:lastPrinted>2020-02-26T12:14:52Z</cp:lastPrinted>
  <dcterms:created xsi:type="dcterms:W3CDTF">1999-01-06T06:23:01Z</dcterms:created>
  <dcterms:modified xsi:type="dcterms:W3CDTF">2020-02-26T12:14:53Z</dcterms:modified>
</cp:coreProperties>
</file>