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MT Network Services\2019\YE12'19\"/>
    </mc:Choice>
  </mc:AlternateContent>
  <xr:revisionPtr revIDLastSave="0" documentId="13_ncr:1_{2225CF89-6191-4AC1-93B8-F55BFEB00B49}" xr6:coauthVersionLast="36" xr6:coauthVersionMax="36" xr10:uidLastSave="{00000000-0000-0000-0000-000000000000}"/>
  <bookViews>
    <workbookView xWindow="360" yWindow="465" windowWidth="11175" windowHeight="9660" activeTab="1" xr2:uid="{00000000-000D-0000-FFFF-FFFF00000000}"/>
  </bookViews>
  <sheets>
    <sheet name="BS" sheetId="1" r:id="rId1"/>
    <sheet name="PL" sheetId="5" r:id="rId2"/>
    <sheet name="Consolidated" sheetId="14" r:id="rId3"/>
    <sheet name="The Company" sheetId="3" r:id="rId4"/>
  </sheets>
  <definedNames>
    <definedName name="_xlnm.Print_Area" localSheetId="0">BS!$A$1:$L$106</definedName>
    <definedName name="_xlnm.Print_Area" localSheetId="2">Consolidated!$A$1:$AB$41</definedName>
    <definedName name="_xlnm.Print_Area" localSheetId="1">PL!$A$1:$L$182</definedName>
    <definedName name="_xlnm.Print_Area" localSheetId="3">'The Company'!$A$1:$U$34</definedName>
    <definedName name="ณ_วันที่_31_ธันวาคม_2548_และ_2547" localSheetId="2">#REF!</definedName>
    <definedName name="ณ_วันที่_31_ธันวาคม_2548_และ_2547">#REF!</definedName>
    <definedName name="มูลค่าหุ้น_หุ้นละ_บาท" localSheetId="2">#REF!</definedName>
    <definedName name="มูลค่าหุ้น_หุ้นละ_บาท">#REF!</definedName>
    <definedName name="ยอดต้นปี_ณ_วันที่_1_มกราคม_2547" localSheetId="2">#REF!</definedName>
    <definedName name="ยอดต้นปี_ณ_วันที่_1_มกราคม_2547">#REF!</definedName>
    <definedName name="ยังไม่ได้จัดสรร" localSheetId="2">#REF!</definedName>
    <definedName name="ยังไม่ได้จัดสรร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T21" i="3" l="1"/>
  <c r="R21" i="3"/>
  <c r="P21" i="3"/>
  <c r="N21" i="3"/>
  <c r="L21" i="3"/>
  <c r="J21" i="3"/>
  <c r="H21" i="3"/>
  <c r="F21" i="3"/>
  <c r="D21" i="3"/>
  <c r="T15" i="3"/>
  <c r="R15" i="3"/>
  <c r="P15" i="3"/>
  <c r="N15" i="3"/>
  <c r="L15" i="3"/>
  <c r="J15" i="3"/>
  <c r="H15" i="3"/>
  <c r="F15" i="3"/>
  <c r="D15" i="3"/>
  <c r="K164" i="5" l="1"/>
  <c r="I164" i="5"/>
  <c r="G164" i="5"/>
  <c r="E164" i="5"/>
  <c r="I151" i="5" l="1"/>
  <c r="G151" i="5"/>
  <c r="E151" i="5"/>
  <c r="K49" i="5"/>
  <c r="K41" i="5"/>
  <c r="K50" i="5" s="1"/>
  <c r="K23" i="5"/>
  <c r="K15" i="5"/>
  <c r="K18" i="5" s="1"/>
  <c r="K21" i="5" s="1"/>
  <c r="I49" i="5"/>
  <c r="G49" i="5"/>
  <c r="E49" i="5"/>
  <c r="I41" i="5"/>
  <c r="G41" i="5"/>
  <c r="E41" i="5"/>
  <c r="I23" i="5"/>
  <c r="G23" i="5"/>
  <c r="E23" i="5"/>
  <c r="I15" i="5"/>
  <c r="I18" i="5" s="1"/>
  <c r="I21" i="5" s="1"/>
  <c r="G15" i="5"/>
  <c r="G18" i="5" s="1"/>
  <c r="G21" i="5" s="1"/>
  <c r="G24" i="5" s="1"/>
  <c r="G26" i="5" s="1"/>
  <c r="G28" i="5" s="1"/>
  <c r="G30" i="5" s="1"/>
  <c r="E15" i="5"/>
  <c r="E18" i="5" s="1"/>
  <c r="E21" i="5" s="1"/>
  <c r="K96" i="1"/>
  <c r="K98" i="1" s="1"/>
  <c r="G98" i="1"/>
  <c r="I96" i="1"/>
  <c r="I98" i="1" s="1"/>
  <c r="G96" i="1"/>
  <c r="E96" i="1"/>
  <c r="E98" i="1" s="1"/>
  <c r="K71" i="1"/>
  <c r="K63" i="1"/>
  <c r="I71" i="1"/>
  <c r="G71" i="1"/>
  <c r="E71" i="1"/>
  <c r="I63" i="1"/>
  <c r="G63" i="1"/>
  <c r="E63" i="1"/>
  <c r="I39" i="1"/>
  <c r="G39" i="1"/>
  <c r="E39" i="1"/>
  <c r="I26" i="1"/>
  <c r="G26" i="1"/>
  <c r="G40" i="1" s="1"/>
  <c r="E26" i="1"/>
  <c r="K39" i="1"/>
  <c r="K26" i="1"/>
  <c r="K40" i="1" s="1"/>
  <c r="G50" i="5" l="1"/>
  <c r="G52" i="5" s="1"/>
  <c r="I50" i="5"/>
  <c r="K24" i="5"/>
  <c r="K26" i="5" s="1"/>
  <c r="K28" i="5" s="1"/>
  <c r="K30" i="5" s="1"/>
  <c r="K63" i="5" s="1"/>
  <c r="G87" i="5"/>
  <c r="G104" i="5" s="1"/>
  <c r="G127" i="5" s="1"/>
  <c r="G131" i="5" s="1"/>
  <c r="G166" i="5" s="1"/>
  <c r="G168" i="5" s="1"/>
  <c r="G169" i="5" s="1"/>
  <c r="E72" i="1"/>
  <c r="E99" i="1" s="1"/>
  <c r="I40" i="1"/>
  <c r="E40" i="1"/>
  <c r="E24" i="5"/>
  <c r="E26" i="5" s="1"/>
  <c r="E28" i="5" s="1"/>
  <c r="E50" i="5"/>
  <c r="I24" i="5"/>
  <c r="I26" i="5" s="1"/>
  <c r="I28" i="5" s="1"/>
  <c r="K72" i="1"/>
  <c r="K99" i="1" s="1"/>
  <c r="G72" i="1"/>
  <c r="G99" i="1" s="1"/>
  <c r="G100" i="1" s="1"/>
  <c r="I72" i="1"/>
  <c r="I99" i="1" s="1"/>
  <c r="I100" i="1" s="1"/>
  <c r="K151" i="5"/>
  <c r="T18" i="3"/>
  <c r="V24" i="14"/>
  <c r="X24" i="14" s="1"/>
  <c r="AB24" i="14" s="1"/>
  <c r="V23" i="14"/>
  <c r="X23" i="14" s="1"/>
  <c r="AB23" i="14" s="1"/>
  <c r="V22" i="14"/>
  <c r="X22" i="14" s="1"/>
  <c r="AB22" i="14" s="1"/>
  <c r="E100" i="1" l="1"/>
  <c r="K52" i="5"/>
  <c r="K68" i="5" s="1"/>
  <c r="K87" i="5"/>
  <c r="K104" i="5" s="1"/>
  <c r="K127" i="5" s="1"/>
  <c r="K131" i="5" s="1"/>
  <c r="K166" i="5" s="1"/>
  <c r="I30" i="5"/>
  <c r="I87" i="5"/>
  <c r="I104" i="5" s="1"/>
  <c r="I127" i="5" s="1"/>
  <c r="I131" i="5" s="1"/>
  <c r="I166" i="5" s="1"/>
  <c r="I168" i="5" s="1"/>
  <c r="I169" i="5" s="1"/>
  <c r="E30" i="5"/>
  <c r="E52" i="5" s="1"/>
  <c r="E87" i="5"/>
  <c r="E104" i="5" s="1"/>
  <c r="E127" i="5" s="1"/>
  <c r="E131" i="5" s="1"/>
  <c r="E166" i="5" s="1"/>
  <c r="E168" i="5" s="1"/>
  <c r="E169" i="5" s="1"/>
  <c r="Z31" i="14"/>
  <c r="I52" i="5" l="1"/>
  <c r="I68" i="5" s="1"/>
  <c r="I63" i="5"/>
  <c r="E63" i="5" s="1"/>
  <c r="K168" i="5"/>
  <c r="K169" i="5" s="1"/>
  <c r="H26" i="3"/>
  <c r="H23" i="3"/>
  <c r="H31" i="3" l="1"/>
  <c r="P31" i="14"/>
  <c r="P24" i="3"/>
  <c r="V37" i="14"/>
  <c r="X37" i="14" s="1"/>
  <c r="V36" i="14"/>
  <c r="X36" i="14" s="1"/>
  <c r="V35" i="14"/>
  <c r="X35" i="14" s="1"/>
  <c r="V32" i="14"/>
  <c r="X32" i="14" s="1"/>
  <c r="V31" i="14"/>
  <c r="V27" i="14"/>
  <c r="X27" i="14" s="1"/>
  <c r="V21" i="14"/>
  <c r="X21" i="14" s="1"/>
  <c r="V18" i="14"/>
  <c r="X18" i="14" s="1"/>
  <c r="V17" i="14"/>
  <c r="X17" i="14" s="1"/>
  <c r="V16" i="14"/>
  <c r="X16" i="14" s="1"/>
  <c r="T29" i="3" l="1"/>
  <c r="J26" i="3"/>
  <c r="J23" i="3"/>
  <c r="AB36" i="14"/>
  <c r="J28" i="14"/>
  <c r="J30" i="14" s="1"/>
  <c r="H28" i="14"/>
  <c r="H30" i="14" s="1"/>
  <c r="J33" i="14"/>
  <c r="H33" i="14"/>
  <c r="J31" i="3" l="1"/>
  <c r="H38" i="14"/>
  <c r="J38" i="14"/>
  <c r="K100" i="1"/>
  <c r="T12" i="3"/>
  <c r="E68" i="5" l="1"/>
  <c r="AB37" i="14"/>
  <c r="AB35" i="14"/>
  <c r="AB27" i="14"/>
  <c r="AB21" i="14"/>
  <c r="AB17" i="14" l="1"/>
  <c r="S31" i="3" l="1"/>
  <c r="Q31" i="3"/>
  <c r="O31" i="3"/>
  <c r="M31" i="3"/>
  <c r="G31" i="3"/>
  <c r="T13" i="3" l="1"/>
  <c r="L23" i="3"/>
  <c r="T33" i="14"/>
  <c r="AA28" i="14"/>
  <c r="Y28" i="14"/>
  <c r="U28" i="14"/>
  <c r="S28" i="14"/>
  <c r="Q28" i="14"/>
  <c r="O28" i="14"/>
  <c r="N28" i="14"/>
  <c r="N30" i="14" s="1"/>
  <c r="M28" i="14"/>
  <c r="L28" i="14"/>
  <c r="L30" i="14" s="1"/>
  <c r="G28" i="14"/>
  <c r="F28" i="14"/>
  <c r="F30" i="14" s="1"/>
  <c r="E28" i="14"/>
  <c r="D28" i="14"/>
  <c r="Z19" i="14"/>
  <c r="Z28" i="14" s="1"/>
  <c r="Z30" i="14" s="1"/>
  <c r="AB18" i="14"/>
  <c r="AB16" i="14"/>
  <c r="T19" i="14"/>
  <c r="T28" i="14" s="1"/>
  <c r="T30" i="14" s="1"/>
  <c r="R19" i="14"/>
  <c r="P19" i="14"/>
  <c r="P28" i="14" s="1"/>
  <c r="P30" i="14" s="1"/>
  <c r="G65" i="5"/>
  <c r="T38" i="14" l="1"/>
  <c r="D30" i="14"/>
  <c r="R28" i="14"/>
  <c r="V19" i="14"/>
  <c r="X19" i="14" s="1"/>
  <c r="AB19" i="14"/>
  <c r="AB28" i="14" s="1"/>
  <c r="P23" i="3"/>
  <c r="D23" i="3"/>
  <c r="R30" i="14" l="1"/>
  <c r="V28" i="14"/>
  <c r="T28" i="3"/>
  <c r="V30" i="14" l="1"/>
  <c r="X28" i="14"/>
  <c r="T25" i="3"/>
  <c r="T14" i="3"/>
  <c r="N26" i="3"/>
  <c r="L26" i="3"/>
  <c r="F26" i="3"/>
  <c r="D26" i="3"/>
  <c r="D31" i="3" s="1"/>
  <c r="X30" i="14" l="1"/>
  <c r="AB30" i="14" s="1"/>
  <c r="E65" i="5"/>
  <c r="T19" i="3"/>
  <c r="AB32" i="14" l="1"/>
  <c r="N33" i="14"/>
  <c r="L33" i="14"/>
  <c r="F33" i="14"/>
  <c r="D33" i="14"/>
  <c r="R30" i="3"/>
  <c r="T30" i="3" s="1"/>
  <c r="R24" i="3"/>
  <c r="R26" i="3" s="1"/>
  <c r="T20" i="3"/>
  <c r="R33" i="14" l="1"/>
  <c r="V33" i="14" s="1"/>
  <c r="V38" i="14" s="1"/>
  <c r="R23" i="3" l="1"/>
  <c r="R31" i="3" s="1"/>
  <c r="P26" i="3"/>
  <c r="P31" i="3" s="1"/>
  <c r="T26" i="3" l="1"/>
  <c r="Z33" i="14"/>
  <c r="Z38" i="14" s="1"/>
  <c r="T24" i="3" l="1"/>
  <c r="L31" i="3" l="1"/>
  <c r="L38" i="14"/>
  <c r="T17" i="3" l="1"/>
  <c r="G70" i="5" l="1"/>
  <c r="N38" i="14" l="1"/>
  <c r="F38" i="14"/>
  <c r="D38" i="14"/>
  <c r="N23" i="3"/>
  <c r="N31" i="3" s="1"/>
  <c r="F23" i="3"/>
  <c r="F31" i="3" s="1"/>
  <c r="T23" i="3" l="1"/>
  <c r="T31" i="3" s="1"/>
  <c r="R38" i="14" l="1"/>
  <c r="E70" i="5" l="1"/>
  <c r="X31" i="14"/>
  <c r="AB31" i="14" l="1"/>
  <c r="P33" i="14"/>
  <c r="X33" i="14" s="1"/>
  <c r="P38" i="14" l="1"/>
  <c r="X38" i="14" s="1"/>
  <c r="AB33" i="14"/>
  <c r="AB38" i="14" s="1"/>
</calcChain>
</file>

<file path=xl/sharedStrings.xml><?xml version="1.0" encoding="utf-8"?>
<sst xmlns="http://schemas.openxmlformats.org/spreadsheetml/2006/main" count="423" uniqueCount="298">
  <si>
    <t>JMT Network Services Public Company Limited and its subsidiaries</t>
  </si>
  <si>
    <t>Consolidated financial statements</t>
  </si>
  <si>
    <t>Separate financial statements</t>
  </si>
  <si>
    <t>As at</t>
  </si>
  <si>
    <t>Note</t>
  </si>
  <si>
    <t>Assets</t>
  </si>
  <si>
    <t>Current assets</t>
  </si>
  <si>
    <t>Cash and cash equivalents</t>
  </si>
  <si>
    <t>Trade and other receivables</t>
  </si>
  <si>
    <t>Refundable value added tax</t>
  </si>
  <si>
    <t>Other current assets</t>
  </si>
  <si>
    <t>Total current assets</t>
  </si>
  <si>
    <t>Non-current assets</t>
  </si>
  <si>
    <t>Deferred tax asset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</si>
  <si>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</si>
  <si>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</si>
  <si>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</si>
  <si>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</si>
  <si>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</si>
  <si>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Trade and other payables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</si>
  <si>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</si>
  <si>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</si>
  <si>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</si>
  <si>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</si>
  <si>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</si>
  <si>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</si>
  <si>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</si>
  <si>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</si>
  <si>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</si>
  <si>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</si>
  <si>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</si>
  <si>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</si>
  <si>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</si>
  <si>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</si>
  <si>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</si>
  <si>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</si>
  <si>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</si>
  <si>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</si>
  <si>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Profit or loss:</t>
  </si>
  <si>
    <t>Revenues</t>
  </si>
  <si>
    <t>Finance cost</t>
  </si>
  <si>
    <t>Other comprehensive income:</t>
  </si>
  <si>
    <t>Earnings per share</t>
  </si>
  <si>
    <t>Basic earnings per share</t>
  </si>
  <si>
    <t>Cash flow statement</t>
  </si>
  <si>
    <t>Statement of comprehensive income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</si>
  <si>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</si>
  <si>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</si>
  <si>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</si>
  <si>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Interest expenses</t>
  </si>
  <si>
    <t>Operating assets (increase) decrease</t>
  </si>
  <si>
    <t xml:space="preserve">   Trade and other receivables</t>
  </si>
  <si>
    <t xml:space="preserve">   Other current assets</t>
  </si>
  <si>
    <t>Other non-current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</si>
  <si>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</si>
  <si>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</si>
  <si>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</si>
  <si>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</si>
  <si>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Cash received from interest</t>
  </si>
  <si>
    <t xml:space="preserve">   Cash paid for interest expenses</t>
  </si>
  <si>
    <t xml:space="preserve">   Cash paid for corporate income tax</t>
  </si>
  <si>
    <t>Cash flow statement (continued)</t>
  </si>
  <si>
    <t>Cash flows from investing activities</t>
  </si>
  <si>
    <t>Cash flows from financing activities</t>
  </si>
  <si>
    <t>Supplemental cash flows information:</t>
  </si>
  <si>
    <t xml:space="preserve">    Non-cash items consist of</t>
  </si>
  <si>
    <t>Statement of changes in shareholders' equity</t>
  </si>
  <si>
    <t>Issued and</t>
  </si>
  <si>
    <t xml:space="preserve"> fully paid-up</t>
  </si>
  <si>
    <t>share capital</t>
  </si>
  <si>
    <t>Premium on</t>
  </si>
  <si>
    <t>ordinary shares</t>
  </si>
  <si>
    <t>Appropriated</t>
  </si>
  <si>
    <t>Unappropriated</t>
  </si>
  <si>
    <t>Total</t>
  </si>
  <si>
    <t>shareholders'</t>
  </si>
  <si>
    <t>equity</t>
  </si>
  <si>
    <t>Statement of changes in shareholders' equity (continued)</t>
  </si>
  <si>
    <t xml:space="preserve">   Long-term employee benefit expenses</t>
  </si>
  <si>
    <t xml:space="preserve">Current portion of loans to customers </t>
  </si>
  <si>
    <t xml:space="preserve">Computer software </t>
  </si>
  <si>
    <t>Cash paid for long-term loans</t>
  </si>
  <si>
    <t>Investments in subsidiaries</t>
  </si>
  <si>
    <t>Accrued income</t>
  </si>
  <si>
    <t>Long-term loans - net of current portion</t>
  </si>
  <si>
    <t xml:space="preserve">   Accrued income</t>
  </si>
  <si>
    <t xml:space="preserve">   Hire purchase receivables</t>
  </si>
  <si>
    <t>Cost of services</t>
  </si>
  <si>
    <t>Gross profit</t>
  </si>
  <si>
    <t>Other income</t>
  </si>
  <si>
    <t>Administrative expenses</t>
  </si>
  <si>
    <t>Total revenues</t>
  </si>
  <si>
    <t>Profit before expenses</t>
  </si>
  <si>
    <t>Statement of financial position</t>
  </si>
  <si>
    <t>Statement of financial position (continued)</t>
  </si>
  <si>
    <t>Total expenses</t>
  </si>
  <si>
    <t>Other non-current liabilities</t>
  </si>
  <si>
    <t xml:space="preserve">   Other non-current liabilities</t>
  </si>
  <si>
    <t>Short-term loans</t>
  </si>
  <si>
    <t xml:space="preserve">Operating profit </t>
  </si>
  <si>
    <t>Proceeds from the issuance of debentures</t>
  </si>
  <si>
    <t>Net cash flows from (used in) operating activities</t>
  </si>
  <si>
    <t xml:space="preserve">   Interest incomes</t>
  </si>
  <si>
    <t xml:space="preserve">         institutions by installments not affecting the cash flows</t>
  </si>
  <si>
    <t xml:space="preserve">         as liabilities</t>
  </si>
  <si>
    <t xml:space="preserve">   Loans receivable from purchase of accounts receivable</t>
  </si>
  <si>
    <t>Debentures - net of current portion</t>
  </si>
  <si>
    <t>Current portion of debentures</t>
  </si>
  <si>
    <t>Profit before tax</t>
  </si>
  <si>
    <t xml:space="preserve">Adjustments to reconcile profit before tax to </t>
  </si>
  <si>
    <t>Profit before income tax expenses</t>
  </si>
  <si>
    <t xml:space="preserve">      Purchase of equipment and computer software recorded</t>
  </si>
  <si>
    <t>Equity attributable to owners of the Company</t>
  </si>
  <si>
    <t>Non-controlling interests of the subsidiaries</t>
  </si>
  <si>
    <t>Profit attributable to:</t>
  </si>
  <si>
    <t>Equity holders of the Company</t>
  </si>
  <si>
    <t>Total comprehensive income attributable to:</t>
  </si>
  <si>
    <t>(Unit: Baht)</t>
  </si>
  <si>
    <t>Profit for the year</t>
  </si>
  <si>
    <t>Other comprehensive income for the year</t>
  </si>
  <si>
    <t>Total comprehensive income for the year</t>
  </si>
  <si>
    <t>Cash and cash equivalents at beginning of year</t>
  </si>
  <si>
    <t>Short-term loans to related parties</t>
  </si>
  <si>
    <t>Advance receipt</t>
  </si>
  <si>
    <t>of share</t>
  </si>
  <si>
    <t>subscription</t>
  </si>
  <si>
    <t>Decrease (increase) in short-term loans to related parties</t>
  </si>
  <si>
    <t>attributable to</t>
  </si>
  <si>
    <t>owners of the</t>
  </si>
  <si>
    <t>Company</t>
  </si>
  <si>
    <t>Equity attributable to</t>
  </si>
  <si>
    <t xml:space="preserve">non-controlling </t>
  </si>
  <si>
    <t xml:space="preserve">interests of </t>
  </si>
  <si>
    <t>the subsidiaries</t>
  </si>
  <si>
    <t>Current portion of loans receivable from purchase</t>
  </si>
  <si>
    <t xml:space="preserve">   of accounts receivable</t>
  </si>
  <si>
    <t>Operating profit - net of finance cost</t>
  </si>
  <si>
    <t>Share of gains from investments in subsidiaries</t>
  </si>
  <si>
    <t>Income tax expenses</t>
  </si>
  <si>
    <t xml:space="preserve">Exchange differences on translation of </t>
  </si>
  <si>
    <t xml:space="preserve">   financial statements in foreign currency </t>
  </si>
  <si>
    <t>Total other comprehensive income for the year</t>
  </si>
  <si>
    <t>Diluted earnings per share</t>
  </si>
  <si>
    <t xml:space="preserve">   Paid for long-term employee benefit</t>
  </si>
  <si>
    <t>Cash receipt from long-term loans</t>
  </si>
  <si>
    <t>Repayment for debentures</t>
  </si>
  <si>
    <t>Advance receipts of shares subscription</t>
  </si>
  <si>
    <t xml:space="preserve">Cash paid for transaction costs </t>
  </si>
  <si>
    <t>Differences on translation of financial statement</t>
  </si>
  <si>
    <t>Other components of equity</t>
  </si>
  <si>
    <t>Other comprehensive</t>
  </si>
  <si>
    <t>income</t>
  </si>
  <si>
    <t>Exchange</t>
  </si>
  <si>
    <t>differences on</t>
  </si>
  <si>
    <t xml:space="preserve">translation of </t>
  </si>
  <si>
    <t>financial</t>
  </si>
  <si>
    <t>statements in</t>
  </si>
  <si>
    <t>foreign currency</t>
  </si>
  <si>
    <t>Share of other</t>
  </si>
  <si>
    <t>Total equtiy</t>
  </si>
  <si>
    <t>Other components of shareholders' equity</t>
  </si>
  <si>
    <t xml:space="preserve">Other comprehensive income to be reclassified </t>
  </si>
  <si>
    <t xml:space="preserve">Loans receivable from purchase of accounts </t>
  </si>
  <si>
    <t xml:space="preserve">   receivable - net of current portion</t>
  </si>
  <si>
    <t xml:space="preserve">   Profit attributable to equity holders of the Company (Baht per share)</t>
  </si>
  <si>
    <t>Other comprehensive income to be reclassified to profit or loss</t>
  </si>
  <si>
    <t xml:space="preserve">   in subsequent periods</t>
  </si>
  <si>
    <t>Other comprehensive income not to be reclassified to profit or loss</t>
  </si>
  <si>
    <t>Share of other comprehensive income from investment in</t>
  </si>
  <si>
    <t>Statement of comprehensive income (continued)</t>
  </si>
  <si>
    <t>Other comprehensive income not to be reclassified to</t>
  </si>
  <si>
    <t>31 December 2018</t>
  </si>
  <si>
    <t xml:space="preserve">      1,109,988,590 ordinary shares of Baht 0.5 each</t>
  </si>
  <si>
    <t>Reinsurance assets</t>
  </si>
  <si>
    <t>Reinsurance receivables</t>
  </si>
  <si>
    <t xml:space="preserve">Current portion of hire purchase receivables </t>
  </si>
  <si>
    <t>Properties foreclosed</t>
  </si>
  <si>
    <t>Bank deposits - pledge as collateral</t>
  </si>
  <si>
    <t>Leasehold rights</t>
  </si>
  <si>
    <t>Insurance contract liabilities</t>
  </si>
  <si>
    <t>Amounts due to reinsurers</t>
  </si>
  <si>
    <t xml:space="preserve">Current portion of liabilities under </t>
  </si>
  <si>
    <t xml:space="preserve">   finance lease agreements</t>
  </si>
  <si>
    <t xml:space="preserve">Liabilities under finance lease agreements </t>
  </si>
  <si>
    <t xml:space="preserve">   - net of current portion</t>
  </si>
  <si>
    <t>Insurance expenses</t>
  </si>
  <si>
    <t xml:space="preserve">   Reinsurance assets</t>
  </si>
  <si>
    <t xml:space="preserve">   Reinsurance receivables</t>
  </si>
  <si>
    <t>Balance as at 1 January 2018</t>
  </si>
  <si>
    <t>Balance as at 31 December 2018</t>
  </si>
  <si>
    <t>6, 8</t>
  </si>
  <si>
    <t>6, 9</t>
  </si>
  <si>
    <t>6, 10</t>
  </si>
  <si>
    <t>Equipment</t>
  </si>
  <si>
    <t>Goodwill</t>
  </si>
  <si>
    <t>Insurance income</t>
  </si>
  <si>
    <t>investment in subsidiary</t>
  </si>
  <si>
    <t>comprehensive income from</t>
  </si>
  <si>
    <t xml:space="preserve">   Unearned insurance premium reserves</t>
  </si>
  <si>
    <t xml:space="preserve">   Gains on sales of properties foreclosed</t>
  </si>
  <si>
    <t xml:space="preserve">   Premium receivables</t>
  </si>
  <si>
    <t xml:space="preserve">   Properties foreclosed</t>
  </si>
  <si>
    <t>Acquisition of leasehold rights</t>
  </si>
  <si>
    <t>available-for-sale</t>
  </si>
  <si>
    <t>investment</t>
  </si>
  <si>
    <t>Cash receipt from sales of equipment</t>
  </si>
  <si>
    <t>Appropriated retained earnings to statutory reserve</t>
  </si>
  <si>
    <t>Premium receivables</t>
  </si>
  <si>
    <t>Premium on treasury shares - ordinary shares</t>
  </si>
  <si>
    <t xml:space="preserve">   Insurance contract liabilities</t>
  </si>
  <si>
    <t xml:space="preserve">   Amounts due to reinsurers</t>
  </si>
  <si>
    <t>Treasury shares</t>
  </si>
  <si>
    <t>treasury shares</t>
  </si>
  <si>
    <t xml:space="preserve">Total other </t>
  </si>
  <si>
    <t>components of</t>
  </si>
  <si>
    <t>shareholders' equity</t>
  </si>
  <si>
    <t>Short-term investments</t>
  </si>
  <si>
    <t>Long-term investments</t>
  </si>
  <si>
    <t>Non - controlling interests of the subsidiaries</t>
  </si>
  <si>
    <t xml:space="preserve">   investment in a subsidiary</t>
  </si>
  <si>
    <t xml:space="preserve">Increase in equity attributable to non-controlling  </t>
  </si>
  <si>
    <t xml:space="preserve">   interests of subsidiary due to purchase of </t>
  </si>
  <si>
    <t>shareholder's</t>
  </si>
  <si>
    <t>Net cash flows from financing activities</t>
  </si>
  <si>
    <t xml:space="preserve">      Properties foreclosed transferred from receivables for debt settlement</t>
  </si>
  <si>
    <t xml:space="preserve">      Transferred value added tax refund to refundable value added tax</t>
  </si>
  <si>
    <t xml:space="preserve">      Written-off bad debts</t>
  </si>
  <si>
    <t xml:space="preserve">      Purchase of asset under finance lease agreement</t>
  </si>
  <si>
    <t xml:space="preserve">      887,990,872 ordinary shares of Baht 0.5 each</t>
  </si>
  <si>
    <t>Treasury shares - ordinary shares</t>
  </si>
  <si>
    <t>Losses on change in value of available-for-sale investment</t>
  </si>
  <si>
    <t xml:space="preserve">   - net of income tax</t>
  </si>
  <si>
    <t>Deficit on</t>
  </si>
  <si>
    <t>change in value of</t>
  </si>
  <si>
    <t>Cash and cash equivalents at end of year (Note 7)</t>
  </si>
  <si>
    <t xml:space="preserve">      Other receivables from auction</t>
  </si>
  <si>
    <t xml:space="preserve">   Trading investments</t>
  </si>
  <si>
    <t xml:space="preserve">   in subsequent periods - net of income tax</t>
  </si>
  <si>
    <t xml:space="preserve">   profit or loss in subsequent periods - net of income tax</t>
  </si>
  <si>
    <t>For the year ended 31 December 2019</t>
  </si>
  <si>
    <t>Balance as at 1 January 2019</t>
  </si>
  <si>
    <t>Balance as at 31 December 2019</t>
  </si>
  <si>
    <t>As at 31 December 2019</t>
  </si>
  <si>
    <t>31 December 2019</t>
  </si>
  <si>
    <t>Deposits at banks with restrictions</t>
  </si>
  <si>
    <t>6, 16</t>
  </si>
  <si>
    <t>6, 34</t>
  </si>
  <si>
    <t xml:space="preserve">   Losses on impairment of properties foreclosed</t>
  </si>
  <si>
    <t xml:space="preserve">   Dividend income</t>
  </si>
  <si>
    <t xml:space="preserve">   Losses on written-off withholding tax</t>
  </si>
  <si>
    <t xml:space="preserve">   Restriced bank deposits</t>
  </si>
  <si>
    <t xml:space="preserve">   Refundable value added tax</t>
  </si>
  <si>
    <t>Increase in short-term investment</t>
  </si>
  <si>
    <t>Increase in long-term investment</t>
  </si>
  <si>
    <t>Cash receipt from dividend income</t>
  </si>
  <si>
    <t xml:space="preserve">   Bad debts and doubtful accounts (reversal)</t>
  </si>
  <si>
    <t xml:space="preserve">   Share of profit from investments in subsidiaries</t>
  </si>
  <si>
    <t xml:space="preserve">   Loans to customers and accrued interest receivables</t>
  </si>
  <si>
    <t>Decrease (increase) in restricted banks deposits pledge as collateral</t>
  </si>
  <si>
    <t>Cash paid for investment in a subsidiary</t>
  </si>
  <si>
    <t>Acquisition of plants, equipment and computer software</t>
  </si>
  <si>
    <t>Revenue from contracts with customers</t>
  </si>
  <si>
    <t>Interest income and dividend income</t>
  </si>
  <si>
    <t xml:space="preserve">Gains on loans receivable from purchase of </t>
  </si>
  <si>
    <t xml:space="preserve">   accounts receivable</t>
  </si>
  <si>
    <t>17, 21</t>
  </si>
  <si>
    <t>6, 23</t>
  </si>
  <si>
    <t>6, 28</t>
  </si>
  <si>
    <t>6, 26</t>
  </si>
  <si>
    <t>6, 35</t>
  </si>
  <si>
    <t>6, 36</t>
  </si>
  <si>
    <t>Treasury shares (Note 32)</t>
  </si>
  <si>
    <t>Dividend paid (Note 42)</t>
  </si>
  <si>
    <t>Increase in short-term loans from financial institutions</t>
  </si>
  <si>
    <t>Decrease (increase) in short-term loans</t>
  </si>
  <si>
    <t>Short-term loans from financial institutions</t>
  </si>
  <si>
    <t>6, 24</t>
  </si>
  <si>
    <t>Advance receipt of share subscription</t>
  </si>
  <si>
    <t>Gain (loss) on investment</t>
  </si>
  <si>
    <t xml:space="preserve">    to profit or loss in subsequent periods</t>
  </si>
  <si>
    <t xml:space="preserve">   of warrant (Note 30.1, 30.2 and 30.3)</t>
  </si>
  <si>
    <t xml:space="preserve">Issuance of ordinary shares from exercise </t>
  </si>
  <si>
    <t xml:space="preserve">   of warrant (Note 30.5)</t>
  </si>
  <si>
    <t xml:space="preserve">   Expenses from insurance contract liabilities</t>
  </si>
  <si>
    <t xml:space="preserve">   Losses on sales and written-off equipment and computer software</t>
  </si>
  <si>
    <t xml:space="preserve">   Losses on revaluation of investment</t>
  </si>
  <si>
    <t>Loss from operating activities before changes in operating assets and liabilities</t>
  </si>
  <si>
    <t>Repayment of liabilities under finance lease agreements</t>
  </si>
  <si>
    <t>Cash paid for dividend</t>
  </si>
  <si>
    <t>Net increase (decrease) in cash and cash equivalents</t>
  </si>
  <si>
    <t xml:space="preserve">      Purchase of non-performing accounts receivable from financial</t>
  </si>
  <si>
    <t>Share of other comprehensive income from investment in subsidiaries</t>
  </si>
  <si>
    <t xml:space="preserve">   subsidiary</t>
  </si>
  <si>
    <t xml:space="preserve">   Appropriated - statutory reserve</t>
  </si>
  <si>
    <t>Cash receipt from return capital of investment in subsidiary</t>
  </si>
  <si>
    <t>Net cash flows used in investing activities</t>
  </si>
  <si>
    <t>Cash flows used in operating activities</t>
  </si>
  <si>
    <t>Actuarial gains (losses) - net of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</si>
</sst>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&quot;$&quot;____####0_);[Red]\(&quot;$&quot;____####0\)"/>
  </numFmts>
  <fonts count="1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b/>
      <sz val="11"/>
      <name val="Arial"/>
      <family val="2"/>
    </font>
    <font>
      <sz val="10"/>
      <name val="ApFont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b/>
      <i/>
      <sz val="11"/>
      <name val="Arial"/>
      <family val="2"/>
    </font>
    <font>
      <sz val="10"/>
      <color theme="1"/>
      <name val="Arial"/>
      <family val="2"/>
    </font>
    <font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0" fontId="5" fillId="0" borderId="0"/>
    <xf numFmtId="0" fontId="3" fillId="0" borderId="0"/>
    <xf numFmtId="0" fontId="6" fillId="0" borderId="0"/>
    <xf numFmtId="164" fontId="6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6" applyNumberFormat="0" applyAlignment="0" applyProtection="0">
      <alignment horizontal="left" vertical="center"/>
    </xf>
    <xf numFmtId="0" fontId="8" fillId="0" borderId="2">
      <alignment horizontal="left" vertical="center"/>
    </xf>
    <xf numFmtId="37" fontId="9" fillId="0" borderId="0"/>
    <xf numFmtId="167" fontId="6" fillId="0" borderId="0"/>
    <xf numFmtId="0" fontId="2" fillId="0" borderId="0"/>
    <xf numFmtId="0" fontId="11" fillId="0" borderId="0"/>
    <xf numFmtId="0" fontId="17" fillId="0" borderId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</cellStyleXfs>
  <cellXfs count="196">
    <xf numFmtId="0" fontId="0" fillId="0" borderId="0" xfId="0"/>
    <xf numFmtId="0" fontId="10" fillId="0" borderId="0" xfId="0" quotePrefix="1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NumberFormat="1" applyFont="1" applyFill="1" applyAlignment="1">
      <alignment horizontal="left" vertical="center"/>
    </xf>
    <xf numFmtId="0" fontId="12" fillId="0" borderId="0" xfId="0" quotePrefix="1" applyNumberFormat="1" applyFont="1" applyFill="1" applyAlignment="1">
      <alignment horizontal="left" vertical="center"/>
    </xf>
    <xf numFmtId="0" fontId="10" fillId="0" borderId="0" xfId="0" applyNumberFormat="1" applyFont="1" applyFill="1" applyAlignment="1">
      <alignment vertical="center"/>
    </xf>
    <xf numFmtId="0" fontId="10" fillId="0" borderId="0" xfId="0" quotePrefix="1" applyNumberFormat="1" applyFont="1" applyFill="1" applyAlignment="1">
      <alignment horizontal="left" vertical="center"/>
    </xf>
    <xf numFmtId="37" fontId="10" fillId="0" borderId="0" xfId="0" applyNumberFormat="1" applyFont="1" applyFill="1" applyAlignment="1">
      <alignment horizontal="left" vertical="center"/>
    </xf>
    <xf numFmtId="0" fontId="12" fillId="0" borderId="0" xfId="0" applyNumberFormat="1" applyFont="1" applyFill="1" applyBorder="1" applyAlignment="1">
      <alignment vertical="center"/>
    </xf>
    <xf numFmtId="165" fontId="12" fillId="0" borderId="0" xfId="0" applyNumberFormat="1" applyFont="1" applyFill="1" applyAlignment="1">
      <alignment horizontal="left" vertical="center"/>
    </xf>
    <xf numFmtId="165" fontId="12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 applyAlignment="1">
      <alignment horizontal="right" vertical="center"/>
    </xf>
    <xf numFmtId="1" fontId="13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center" vertical="center"/>
    </xf>
    <xf numFmtId="0" fontId="14" fillId="0" borderId="0" xfId="0" applyNumberFormat="1" applyFont="1" applyFill="1" applyAlignment="1">
      <alignment horizontal="center" vertical="center"/>
    </xf>
    <xf numFmtId="41" fontId="12" fillId="0" borderId="0" xfId="0" applyNumberFormat="1" applyFont="1" applyFill="1" applyAlignment="1">
      <alignment horizontal="right" vertical="center"/>
    </xf>
    <xf numFmtId="41" fontId="14" fillId="0" borderId="0" xfId="0" applyNumberFormat="1" applyFont="1" applyFill="1" applyBorder="1" applyAlignment="1">
      <alignment horizontal="right" vertical="center"/>
    </xf>
    <xf numFmtId="165" fontId="12" fillId="0" borderId="0" xfId="0" quotePrefix="1" applyNumberFormat="1" applyFont="1" applyFill="1" applyAlignment="1">
      <alignment horizontal="left" vertical="center"/>
    </xf>
    <xf numFmtId="41" fontId="12" fillId="0" borderId="3" xfId="0" applyNumberFormat="1" applyFont="1" applyFill="1" applyBorder="1" applyAlignment="1">
      <alignment horizontal="right" vertical="center"/>
    </xf>
    <xf numFmtId="41" fontId="12" fillId="0" borderId="0" xfId="0" applyNumberFormat="1" applyFont="1" applyFill="1" applyBorder="1" applyAlignment="1">
      <alignment horizontal="right" vertical="center"/>
    </xf>
    <xf numFmtId="37" fontId="12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Fill="1" applyAlignment="1">
      <alignment horizontal="center" vertical="center"/>
    </xf>
    <xf numFmtId="165" fontId="12" fillId="0" borderId="0" xfId="0" applyNumberFormat="1" applyFont="1" applyFill="1" applyBorder="1" applyAlignment="1">
      <alignment horizontal="right" vertical="center"/>
    </xf>
    <xf numFmtId="165" fontId="12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Fill="1" applyBorder="1" applyAlignment="1">
      <alignment vertical="center"/>
    </xf>
    <xf numFmtId="165" fontId="12" fillId="0" borderId="0" xfId="0" quotePrefix="1" applyNumberFormat="1" applyFont="1" applyFill="1" applyAlignment="1">
      <alignment horizontal="center" vertical="center"/>
    </xf>
    <xf numFmtId="165" fontId="10" fillId="0" borderId="0" xfId="0" applyNumberFormat="1" applyFont="1" applyFill="1" applyAlignment="1">
      <alignment vertical="center"/>
    </xf>
    <xf numFmtId="0" fontId="13" fillId="0" borderId="0" xfId="0" applyNumberFormat="1" applyFont="1" applyFill="1" applyBorder="1" applyAlignment="1">
      <alignment horizontal="center" vertical="center"/>
    </xf>
    <xf numFmtId="1" fontId="12" fillId="0" borderId="0" xfId="0" applyNumberFormat="1" applyFont="1" applyFill="1" applyAlignment="1">
      <alignment vertical="center"/>
    </xf>
    <xf numFmtId="0" fontId="12" fillId="0" borderId="0" xfId="0" quotePrefix="1" applyNumberFormat="1" applyFont="1" applyBorder="1" applyAlignment="1">
      <alignment horizontal="center" vertical="center"/>
    </xf>
    <xf numFmtId="0" fontId="10" fillId="0" borderId="0" xfId="0" applyNumberFormat="1" applyFont="1" applyFill="1" applyAlignment="1">
      <alignment horizontal="left" vertical="center"/>
    </xf>
    <xf numFmtId="166" fontId="4" fillId="0" borderId="0" xfId="0" applyNumberFormat="1" applyFont="1" applyFill="1" applyAlignment="1">
      <alignment vertical="center"/>
    </xf>
    <xf numFmtId="38" fontId="12" fillId="0" borderId="0" xfId="0" applyNumberFormat="1" applyFont="1" applyFill="1" applyAlignment="1">
      <alignment horizontal="centerContinuous" vertical="center"/>
    </xf>
    <xf numFmtId="165" fontId="16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165" fontId="12" fillId="0" borderId="3" xfId="0" applyNumberFormat="1" applyFont="1" applyFill="1" applyBorder="1" applyAlignment="1">
      <alignment horizontal="center" vertical="center"/>
    </xf>
    <xf numFmtId="41" fontId="12" fillId="0" borderId="1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Alignment="1">
      <alignment horizontal="center"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Alignment="1">
      <alignment vertical="center"/>
    </xf>
    <xf numFmtId="41" fontId="12" fillId="0" borderId="4" xfId="0" applyNumberFormat="1" applyFont="1" applyFill="1" applyBorder="1" applyAlignment="1">
      <alignment horizontal="right" vertical="center"/>
    </xf>
    <xf numFmtId="49" fontId="10" fillId="0" borderId="0" xfId="0" applyNumberFormat="1" applyFont="1" applyFill="1" applyAlignment="1">
      <alignment vertical="center"/>
    </xf>
    <xf numFmtId="166" fontId="10" fillId="0" borderId="0" xfId="0" applyNumberFormat="1" applyFont="1" applyFill="1" applyAlignment="1">
      <alignment vertical="center"/>
    </xf>
    <xf numFmtId="1" fontId="10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49" fontId="12" fillId="0" borderId="0" xfId="0" applyNumberFormat="1" applyFont="1" applyFill="1" applyAlignment="1">
      <alignment vertical="center"/>
    </xf>
    <xf numFmtId="41" fontId="12" fillId="0" borderId="0" xfId="2" applyNumberFormat="1" applyFont="1" applyFill="1" applyBorder="1" applyAlignment="1">
      <alignment horizontal="center" vertical="center"/>
    </xf>
    <xf numFmtId="166" fontId="12" fillId="0" borderId="0" xfId="0" applyNumberFormat="1" applyFont="1" applyFill="1" applyAlignment="1">
      <alignment vertical="center"/>
    </xf>
    <xf numFmtId="1" fontId="12" fillId="0" borderId="0" xfId="0" applyNumberFormat="1" applyFont="1" applyFill="1" applyAlignment="1">
      <alignment horizontal="center" vertical="center"/>
    </xf>
    <xf numFmtId="166" fontId="10" fillId="0" borderId="0" xfId="0" applyNumberFormat="1" applyFont="1" applyFill="1" applyAlignment="1">
      <alignment horizontal="right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Alignment="1">
      <alignment horizontal="right" vertical="center"/>
    </xf>
    <xf numFmtId="166" fontId="12" fillId="0" borderId="0" xfId="0" applyNumberFormat="1" applyFont="1" applyFill="1" applyBorder="1" applyAlignment="1">
      <alignment vertical="center"/>
    </xf>
    <xf numFmtId="166" fontId="12" fillId="0" borderId="0" xfId="0" applyNumberFormat="1" applyFont="1" applyFill="1" applyAlignment="1">
      <alignment horizontal="right" vertical="center"/>
    </xf>
    <xf numFmtId="41" fontId="12" fillId="0" borderId="3" xfId="0" applyNumberFormat="1" applyFont="1" applyFill="1" applyBorder="1" applyAlignment="1">
      <alignment horizontal="center" vertical="center"/>
    </xf>
    <xf numFmtId="0" fontId="14" fillId="0" borderId="0" xfId="12" applyNumberFormat="1" applyFont="1" applyFill="1" applyAlignment="1">
      <alignment horizontal="center" vertical="center"/>
    </xf>
    <xf numFmtId="165" fontId="12" fillId="0" borderId="0" xfId="12" applyNumberFormat="1" applyFont="1" applyFill="1" applyAlignment="1">
      <alignment vertical="center"/>
    </xf>
    <xf numFmtId="41" fontId="12" fillId="0" borderId="0" xfId="12" applyNumberFormat="1" applyFont="1" applyFill="1" applyAlignment="1">
      <alignment horizontal="right" vertical="center"/>
    </xf>
    <xf numFmtId="165" fontId="12" fillId="0" borderId="0" xfId="12" applyNumberFormat="1" applyFont="1" applyFill="1" applyAlignment="1">
      <alignment horizontal="right" vertical="center"/>
    </xf>
    <xf numFmtId="165" fontId="12" fillId="0" borderId="0" xfId="12" applyNumberFormat="1" applyFont="1" applyFill="1" applyBorder="1" applyAlignment="1">
      <alignment horizontal="center" vertical="center"/>
    </xf>
    <xf numFmtId="41" fontId="12" fillId="0" borderId="0" xfId="12" applyNumberFormat="1" applyFont="1" applyFill="1" applyBorder="1" applyAlignment="1">
      <alignment horizontal="center" vertical="center"/>
    </xf>
    <xf numFmtId="41" fontId="12" fillId="0" borderId="2" xfId="12" applyNumberFormat="1" applyFont="1" applyFill="1" applyBorder="1" applyAlignment="1">
      <alignment horizontal="right" vertical="center"/>
    </xf>
    <xf numFmtId="0" fontId="12" fillId="0" borderId="0" xfId="12" applyNumberFormat="1" applyFont="1" applyFill="1" applyAlignment="1">
      <alignment vertical="center"/>
    </xf>
    <xf numFmtId="41" fontId="12" fillId="0" borderId="3" xfId="12" applyNumberFormat="1" applyFont="1" applyFill="1" applyBorder="1" applyAlignment="1">
      <alignment horizontal="right" vertical="center"/>
    </xf>
    <xf numFmtId="165" fontId="12" fillId="0" borderId="0" xfId="12" applyNumberFormat="1" applyFont="1" applyFill="1" applyAlignment="1">
      <alignment horizontal="center" vertical="center"/>
    </xf>
    <xf numFmtId="165" fontId="12" fillId="0" borderId="0" xfId="12" applyNumberFormat="1" applyFont="1" applyFill="1" applyBorder="1" applyAlignment="1">
      <alignment horizontal="right" vertical="center"/>
    </xf>
    <xf numFmtId="0" fontId="18" fillId="0" borderId="0" xfId="12" applyNumberFormat="1" applyFont="1" applyFill="1" applyAlignment="1">
      <alignment horizontal="center" vertical="center"/>
    </xf>
    <xf numFmtId="0" fontId="4" fillId="0" borderId="0" xfId="12" applyNumberFormat="1" applyFont="1" applyFill="1" applyAlignment="1">
      <alignment horizontal="center" vertical="center"/>
    </xf>
    <xf numFmtId="166" fontId="15" fillId="0" borderId="0" xfId="12" applyNumberFormat="1" applyFont="1" applyFill="1" applyAlignment="1">
      <alignment horizontal="right" vertical="center"/>
    </xf>
    <xf numFmtId="1" fontId="15" fillId="0" borderId="0" xfId="12" applyNumberFormat="1" applyFont="1" applyFill="1" applyAlignment="1">
      <alignment horizontal="center" vertical="center"/>
    </xf>
    <xf numFmtId="41" fontId="15" fillId="0" borderId="0" xfId="12" applyNumberFormat="1" applyFont="1" applyFill="1" applyAlignment="1">
      <alignment vertical="center"/>
    </xf>
    <xf numFmtId="37" fontId="12" fillId="0" borderId="0" xfId="10" applyNumberFormat="1" applyFont="1" applyFill="1" applyBorder="1" applyAlignment="1">
      <alignment vertical="center"/>
    </xf>
    <xf numFmtId="41" fontId="12" fillId="0" borderId="0" xfId="10" applyNumberFormat="1" applyFont="1" applyFill="1" applyBorder="1" applyAlignment="1">
      <alignment horizontal="center" vertical="center"/>
    </xf>
    <xf numFmtId="41" fontId="4" fillId="0" borderId="1" xfId="12" applyNumberFormat="1" applyFont="1" applyFill="1" applyBorder="1" applyAlignment="1">
      <alignment horizontal="right" vertical="center"/>
    </xf>
    <xf numFmtId="165" fontId="12" fillId="0" borderId="4" xfId="12" applyNumberFormat="1" applyFont="1" applyFill="1" applyBorder="1" applyAlignment="1">
      <alignment horizontal="center" vertical="center"/>
    </xf>
    <xf numFmtId="43" fontId="12" fillId="0" borderId="4" xfId="12" applyNumberFormat="1" applyFont="1" applyFill="1" applyBorder="1" applyAlignment="1">
      <alignment horizontal="right" vertical="center"/>
    </xf>
    <xf numFmtId="43" fontId="12" fillId="0" borderId="0" xfId="12" applyNumberFormat="1" applyFont="1" applyFill="1" applyAlignment="1">
      <alignment vertical="center"/>
    </xf>
    <xf numFmtId="165" fontId="12" fillId="0" borderId="1" xfId="0" applyNumberFormat="1" applyFont="1" applyFill="1" applyBorder="1" applyAlignment="1">
      <alignment vertical="center"/>
    </xf>
    <xf numFmtId="43" fontId="12" fillId="0" borderId="0" xfId="12" applyNumberFormat="1" applyFont="1" applyFill="1" applyBorder="1" applyAlignment="1">
      <alignment horizontal="right" vertical="center"/>
    </xf>
    <xf numFmtId="165" fontId="12" fillId="0" borderId="7" xfId="0" applyNumberFormat="1" applyFont="1" applyFill="1" applyBorder="1" applyAlignment="1">
      <alignment horizontal="center" vertical="center"/>
    </xf>
    <xf numFmtId="165" fontId="12" fillId="0" borderId="7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41" fontId="12" fillId="0" borderId="7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165" fontId="12" fillId="0" borderId="2" xfId="0" applyNumberFormat="1" applyFont="1" applyFill="1" applyBorder="1" applyAlignment="1">
      <alignment horizontal="center" vertical="center"/>
    </xf>
    <xf numFmtId="37" fontId="12" fillId="0" borderId="0" xfId="12" applyNumberFormat="1" applyFont="1" applyFill="1" applyAlignment="1">
      <alignment horizontal="right" vertical="center"/>
    </xf>
    <xf numFmtId="165" fontId="12" fillId="2" borderId="0" xfId="12" applyNumberFormat="1" applyFont="1" applyFill="1" applyAlignment="1">
      <alignment horizontal="right" vertical="center"/>
    </xf>
    <xf numFmtId="165" fontId="12" fillId="0" borderId="0" xfId="12" applyNumberFormat="1" applyFont="1" applyFill="1" applyBorder="1" applyAlignment="1">
      <alignment vertical="center"/>
    </xf>
    <xf numFmtId="49" fontId="12" fillId="0" borderId="0" xfId="14" applyNumberFormat="1" applyFont="1" applyFill="1" applyBorder="1" applyAlignment="1">
      <alignment vertical="center"/>
    </xf>
    <xf numFmtId="37" fontId="12" fillId="0" borderId="0" xfId="12" applyNumberFormat="1" applyFont="1" applyFill="1" applyBorder="1" applyAlignment="1">
      <alignment vertical="center"/>
    </xf>
    <xf numFmtId="166" fontId="15" fillId="0" borderId="0" xfId="12" applyNumberFormat="1" applyFont="1" applyFill="1" applyBorder="1" applyAlignment="1">
      <alignment horizontal="right" vertical="center"/>
    </xf>
    <xf numFmtId="1" fontId="15" fillId="0" borderId="0" xfId="12" applyNumberFormat="1" applyFont="1" applyFill="1" applyBorder="1" applyAlignment="1">
      <alignment horizontal="center" vertical="center"/>
    </xf>
    <xf numFmtId="0" fontId="12" fillId="0" borderId="0" xfId="12" applyNumberFormat="1" applyFont="1" applyFill="1" applyBorder="1" applyAlignment="1">
      <alignment vertical="center"/>
    </xf>
    <xf numFmtId="49" fontId="14" fillId="0" borderId="0" xfId="14" applyNumberFormat="1" applyFont="1" applyFill="1" applyBorder="1" applyAlignment="1">
      <alignment vertical="center"/>
    </xf>
    <xf numFmtId="43" fontId="12" fillId="2" borderId="0" xfId="12" applyNumberFormat="1" applyFont="1" applyFill="1" applyAlignment="1">
      <alignment vertical="center"/>
    </xf>
    <xf numFmtId="37" fontId="12" fillId="0" borderId="0" xfId="12" applyNumberFormat="1" applyFont="1" applyFill="1" applyAlignment="1">
      <alignment vertical="center"/>
    </xf>
    <xf numFmtId="165" fontId="4" fillId="0" borderId="0" xfId="12" applyNumberFormat="1" applyFont="1" applyFill="1" applyAlignment="1">
      <alignment horizontal="right" vertical="center"/>
    </xf>
    <xf numFmtId="41" fontId="12" fillId="2" borderId="2" xfId="12" applyNumberFormat="1" applyFont="1" applyFill="1" applyBorder="1" applyAlignment="1">
      <alignment horizontal="right" vertical="center"/>
    </xf>
    <xf numFmtId="41" fontId="12" fillId="0" borderId="0" xfId="12" applyNumberFormat="1" applyFont="1" applyFill="1" applyAlignment="1">
      <alignment horizontal="center" vertical="center"/>
    </xf>
    <xf numFmtId="49" fontId="10" fillId="0" borderId="0" xfId="14" applyNumberFormat="1" applyFont="1" applyFill="1" applyBorder="1" applyAlignment="1">
      <alignment vertical="center"/>
    </xf>
    <xf numFmtId="165" fontId="12" fillId="0" borderId="1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41" fontId="12" fillId="0" borderId="0" xfId="12" applyNumberFormat="1" applyFont="1" applyFill="1" applyBorder="1" applyAlignment="1">
      <alignment horizontal="right" vertical="center"/>
    </xf>
    <xf numFmtId="165" fontId="12" fillId="0" borderId="0" xfId="15" applyNumberFormat="1" applyFont="1" applyFill="1" applyAlignment="1">
      <alignment horizontal="right" vertical="center"/>
    </xf>
    <xf numFmtId="41" fontId="12" fillId="0" borderId="0" xfId="13" applyNumberFormat="1" applyFont="1" applyFill="1" applyAlignment="1">
      <alignment horizontal="center" vertical="center"/>
    </xf>
    <xf numFmtId="165" fontId="12" fillId="0" borderId="7" xfId="15" applyNumberFormat="1" applyFont="1" applyFill="1" applyBorder="1" applyAlignment="1">
      <alignment horizontal="right" vertical="center"/>
    </xf>
    <xf numFmtId="165" fontId="12" fillId="0" borderId="1" xfId="15" applyNumberFormat="1" applyFont="1" applyFill="1" applyBorder="1" applyAlignment="1">
      <alignment horizontal="right" vertical="center"/>
    </xf>
    <xf numFmtId="165" fontId="12" fillId="0" borderId="0" xfId="15" applyNumberFormat="1" applyFont="1" applyFill="1" applyBorder="1" applyAlignment="1">
      <alignment horizontal="right" vertical="center"/>
    </xf>
    <xf numFmtId="41" fontId="12" fillId="0" borderId="1" xfId="13" applyNumberFormat="1" applyFont="1" applyFill="1" applyBorder="1" applyAlignment="1">
      <alignment horizontal="center" vertical="center"/>
    </xf>
    <xf numFmtId="41" fontId="12" fillId="0" borderId="1" xfId="10" applyNumberFormat="1" applyFont="1" applyFill="1" applyBorder="1" applyAlignment="1">
      <alignment horizontal="center" vertical="center"/>
    </xf>
    <xf numFmtId="165" fontId="12" fillId="0" borderId="0" xfId="15" applyNumberFormat="1" applyFont="1" applyFill="1" applyAlignment="1">
      <alignment horizontal="center" vertical="center"/>
    </xf>
    <xf numFmtId="165" fontId="12" fillId="0" borderId="1" xfId="15" applyNumberFormat="1" applyFont="1" applyFill="1" applyBorder="1" applyAlignment="1">
      <alignment horizontal="center" vertical="center"/>
    </xf>
    <xf numFmtId="165" fontId="12" fillId="0" borderId="2" xfId="15" applyNumberFormat="1" applyFont="1" applyFill="1" applyBorder="1" applyAlignment="1">
      <alignment horizontal="right" vertical="center"/>
    </xf>
    <xf numFmtId="165" fontId="12" fillId="2" borderId="0" xfId="15" applyNumberFormat="1" applyFont="1" applyFill="1" applyAlignment="1">
      <alignment horizontal="right" vertical="center"/>
    </xf>
    <xf numFmtId="165" fontId="12" fillId="2" borderId="0" xfId="15" applyNumberFormat="1" applyFont="1" applyFill="1" applyAlignment="1">
      <alignment horizontal="center" vertical="center"/>
    </xf>
    <xf numFmtId="165" fontId="12" fillId="2" borderId="1" xfId="15" applyNumberFormat="1" applyFont="1" applyFill="1" applyBorder="1" applyAlignment="1">
      <alignment horizontal="right" vertical="center"/>
    </xf>
    <xf numFmtId="165" fontId="4" fillId="2" borderId="0" xfId="15" applyNumberFormat="1" applyFont="1" applyFill="1" applyBorder="1" applyAlignment="1">
      <alignment vertical="center"/>
    </xf>
    <xf numFmtId="165" fontId="12" fillId="2" borderId="0" xfId="15" applyNumberFormat="1" applyFont="1" applyFill="1" applyAlignment="1">
      <alignment vertical="center"/>
    </xf>
    <xf numFmtId="165" fontId="12" fillId="2" borderId="0" xfId="15" applyNumberFormat="1" applyFont="1" applyFill="1" applyBorder="1" applyAlignment="1">
      <alignment vertical="center"/>
    </xf>
    <xf numFmtId="165" fontId="12" fillId="0" borderId="1" xfId="15" applyNumberFormat="1" applyFont="1" applyFill="1" applyBorder="1" applyAlignment="1">
      <alignment vertical="center"/>
    </xf>
    <xf numFmtId="165" fontId="12" fillId="0" borderId="0" xfId="15" applyNumberFormat="1" applyFont="1" applyFill="1" applyBorder="1" applyAlignment="1">
      <alignment vertical="center"/>
    </xf>
    <xf numFmtId="165" fontId="4" fillId="0" borderId="2" xfId="15" applyNumberFormat="1" applyFont="1" applyFill="1" applyBorder="1" applyAlignment="1">
      <alignment vertical="center"/>
    </xf>
    <xf numFmtId="165" fontId="12" fillId="0" borderId="0" xfId="15" applyNumberFormat="1" applyFont="1" applyFill="1" applyBorder="1" applyAlignment="1">
      <alignment horizontal="center" vertical="center"/>
    </xf>
    <xf numFmtId="165" fontId="15" fillId="0" borderId="0" xfId="15" applyNumberFormat="1" applyFont="1" applyFill="1" applyAlignment="1">
      <alignment vertical="center"/>
    </xf>
    <xf numFmtId="165" fontId="15" fillId="0" borderId="0" xfId="15" applyNumberFormat="1" applyFont="1" applyFill="1" applyAlignment="1">
      <alignment horizontal="right" vertical="center"/>
    </xf>
    <xf numFmtId="165" fontId="4" fillId="0" borderId="1" xfId="15" applyNumberFormat="1" applyFont="1" applyFill="1" applyBorder="1" applyAlignment="1">
      <alignment horizontal="right" vertical="center"/>
    </xf>
    <xf numFmtId="165" fontId="4" fillId="0" borderId="0" xfId="15" applyNumberFormat="1" applyFont="1" applyFill="1" applyBorder="1" applyAlignment="1">
      <alignment horizontal="right" vertical="center"/>
    </xf>
    <xf numFmtId="165" fontId="4" fillId="0" borderId="0" xfId="12" applyNumberFormat="1" applyFont="1" applyFill="1" applyBorder="1" applyAlignment="1">
      <alignment horizontal="right" vertical="center"/>
    </xf>
    <xf numFmtId="165" fontId="4" fillId="0" borderId="1" xfId="12" applyNumberFormat="1" applyFont="1" applyFill="1" applyBorder="1" applyAlignment="1">
      <alignment horizontal="right" vertical="center"/>
    </xf>
    <xf numFmtId="166" fontId="15" fillId="0" borderId="0" xfId="12" applyNumberFormat="1" applyFont="1" applyFill="1" applyAlignment="1">
      <alignment vertical="center"/>
    </xf>
    <xf numFmtId="0" fontId="4" fillId="0" borderId="0" xfId="12" applyNumberFormat="1" applyFont="1" applyFill="1" applyAlignment="1">
      <alignment horizontal="right" vertical="center"/>
    </xf>
    <xf numFmtId="0" fontId="15" fillId="0" borderId="0" xfId="12" applyNumberFormat="1" applyFont="1" applyFill="1" applyAlignment="1">
      <alignment horizontal="right" vertical="center"/>
    </xf>
    <xf numFmtId="41" fontId="12" fillId="0" borderId="0" xfId="15" applyNumberFormat="1" applyFont="1" applyFill="1" applyAlignment="1">
      <alignment horizontal="right" vertical="center"/>
    </xf>
    <xf numFmtId="165" fontId="12" fillId="0" borderId="0" xfId="15" applyNumberFormat="1" applyFont="1" applyFill="1" applyAlignment="1">
      <alignment vertical="center"/>
    </xf>
    <xf numFmtId="165" fontId="4" fillId="0" borderId="0" xfId="15" applyNumberFormat="1" applyFont="1" applyFill="1" applyAlignment="1">
      <alignment horizontal="right" vertical="center"/>
    </xf>
    <xf numFmtId="165" fontId="12" fillId="2" borderId="2" xfId="15" applyNumberFormat="1" applyFont="1" applyFill="1" applyBorder="1" applyAlignment="1">
      <alignment horizontal="right" vertical="center"/>
    </xf>
    <xf numFmtId="165" fontId="12" fillId="0" borderId="4" xfId="15" applyNumberFormat="1" applyFont="1" applyFill="1" applyBorder="1" applyAlignment="1">
      <alignment horizontal="right" vertical="center"/>
    </xf>
    <xf numFmtId="37" fontId="12" fillId="0" borderId="0" xfId="12" applyNumberFormat="1" applyFont="1" applyFill="1" applyBorder="1" applyAlignment="1">
      <alignment horizontal="center" vertical="center"/>
    </xf>
    <xf numFmtId="37" fontId="12" fillId="0" borderId="0" xfId="13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41" fontId="12" fillId="0" borderId="3" xfId="12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165" fontId="12" fillId="0" borderId="3" xfId="0" applyNumberFormat="1" applyFont="1" applyFill="1" applyBorder="1" applyAlignment="1">
      <alignment vertical="center"/>
    </xf>
    <xf numFmtId="165" fontId="12" fillId="0" borderId="1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41" fontId="10" fillId="0" borderId="0" xfId="0" quotePrefix="1" applyNumberFormat="1" applyFont="1" applyFill="1" applyAlignment="1">
      <alignment vertical="center"/>
    </xf>
    <xf numFmtId="41" fontId="12" fillId="0" borderId="0" xfId="0" quotePrefix="1" applyNumberFormat="1" applyFont="1" applyFill="1" applyAlignment="1">
      <alignment horizontal="centerContinuous" vertical="center"/>
    </xf>
    <xf numFmtId="41" fontId="12" fillId="0" borderId="0" xfId="0" applyNumberFormat="1" applyFont="1" applyFill="1" applyAlignment="1">
      <alignment horizontal="centerContinuous" vertical="center"/>
    </xf>
    <xf numFmtId="41" fontId="12" fillId="0" borderId="0" xfId="0" applyNumberFormat="1" applyFont="1" applyFill="1" applyAlignment="1">
      <alignment horizontal="left" vertical="center"/>
    </xf>
    <xf numFmtId="41" fontId="10" fillId="0" borderId="0" xfId="11" applyNumberFormat="1" applyFont="1" applyFill="1" applyAlignment="1">
      <alignment horizontal="left" vertical="center"/>
    </xf>
    <xf numFmtId="41" fontId="12" fillId="0" borderId="0" xfId="1" applyNumberFormat="1" applyFont="1" applyFill="1" applyAlignment="1">
      <alignment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3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Alignment="1">
      <alignment horizontal="right" vertical="center"/>
    </xf>
    <xf numFmtId="41" fontId="13" fillId="0" borderId="0" xfId="0" quotePrefix="1" applyNumberFormat="1" applyFont="1" applyFill="1" applyBorder="1" applyAlignment="1">
      <alignment horizontal="center" vertical="center"/>
    </xf>
    <xf numFmtId="41" fontId="13" fillId="0" borderId="0" xfId="0" applyNumberFormat="1" applyFont="1" applyFill="1" applyBorder="1" applyAlignment="1">
      <alignment horizontal="center" vertical="center"/>
    </xf>
    <xf numFmtId="41" fontId="12" fillId="0" borderId="0" xfId="0" applyNumberFormat="1" applyFont="1" applyBorder="1" applyAlignment="1">
      <alignment horizontal="center" vertical="center"/>
    </xf>
    <xf numFmtId="41" fontId="14" fillId="0" borderId="0" xfId="0" applyNumberFormat="1" applyFont="1" applyFill="1" applyAlignment="1">
      <alignment horizontal="center" vertical="center"/>
    </xf>
    <xf numFmtId="41" fontId="12" fillId="0" borderId="0" xfId="0" quotePrefix="1" applyNumberFormat="1" applyFont="1" applyFill="1" applyAlignment="1">
      <alignment horizontal="left" vertical="center"/>
    </xf>
    <xf numFmtId="41" fontId="10" fillId="0" borderId="0" xfId="0" quotePrefix="1" applyNumberFormat="1" applyFont="1" applyFill="1" applyAlignment="1">
      <alignment horizontal="left" vertical="center"/>
    </xf>
    <xf numFmtId="41" fontId="10" fillId="0" borderId="0" xfId="0" applyNumberFormat="1" applyFont="1" applyFill="1" applyAlignment="1">
      <alignment horizontal="left" vertical="center"/>
    </xf>
    <xf numFmtId="41" fontId="12" fillId="0" borderId="0" xfId="12" applyNumberFormat="1" applyFont="1" applyFill="1" applyAlignment="1">
      <alignment vertical="center"/>
    </xf>
    <xf numFmtId="41" fontId="12" fillId="0" borderId="0" xfId="0" quotePrefix="1" applyNumberFormat="1" applyFont="1" applyFill="1" applyAlignment="1">
      <alignment horizontal="center" vertical="center"/>
    </xf>
    <xf numFmtId="41" fontId="12" fillId="0" borderId="5" xfId="0" applyNumberFormat="1" applyFont="1" applyFill="1" applyBorder="1" applyAlignment="1">
      <alignment vertical="center"/>
    </xf>
    <xf numFmtId="41" fontId="12" fillId="0" borderId="0" xfId="0" applyNumberFormat="1" applyFont="1" applyFill="1" applyBorder="1" applyAlignment="1">
      <alignment vertical="center"/>
    </xf>
    <xf numFmtId="41" fontId="12" fillId="0" borderId="2" xfId="12" applyNumberFormat="1" applyFont="1" applyFill="1" applyBorder="1" applyAlignment="1">
      <alignment horizontal="center" vertical="center"/>
    </xf>
    <xf numFmtId="41" fontId="12" fillId="0" borderId="4" xfId="12" applyNumberFormat="1" applyFont="1" applyFill="1" applyBorder="1" applyAlignment="1">
      <alignment horizontal="right" vertical="center"/>
    </xf>
    <xf numFmtId="41" fontId="12" fillId="0" borderId="1" xfId="12" applyNumberFormat="1" applyFont="1" applyFill="1" applyBorder="1" applyAlignment="1">
      <alignment horizontal="right" vertical="center"/>
    </xf>
    <xf numFmtId="41" fontId="12" fillId="0" borderId="7" xfId="12" applyNumberFormat="1" applyFont="1" applyFill="1" applyBorder="1" applyAlignment="1">
      <alignment horizontal="right" vertical="center"/>
    </xf>
    <xf numFmtId="37" fontId="15" fillId="0" borderId="0" xfId="12" applyNumberFormat="1" applyFont="1" applyFill="1" applyAlignment="1">
      <alignment horizontal="right" vertical="center"/>
    </xf>
    <xf numFmtId="41" fontId="4" fillId="0" borderId="0" xfId="12" applyNumberFormat="1" applyFont="1" applyFill="1" applyBorder="1" applyAlignment="1">
      <alignment horizontal="right" vertical="center"/>
    </xf>
    <xf numFmtId="37" fontId="12" fillId="0" borderId="0" xfId="10" applyNumberFormat="1" applyFont="1" applyFill="1" applyBorder="1" applyAlignment="1">
      <alignment horizontal="right" vertical="center"/>
    </xf>
    <xf numFmtId="37" fontId="4" fillId="0" borderId="1" xfId="12" applyNumberFormat="1" applyFont="1" applyFill="1" applyBorder="1" applyAlignment="1">
      <alignment horizontal="right" vertical="center"/>
    </xf>
    <xf numFmtId="165" fontId="15" fillId="0" borderId="4" xfId="15" applyNumberFormat="1" applyFont="1" applyFill="1" applyBorder="1" applyAlignment="1">
      <alignment horizontal="right" vertical="center"/>
    </xf>
    <xf numFmtId="165" fontId="15" fillId="0" borderId="4" xfId="12" applyNumberFormat="1" applyFont="1" applyFill="1" applyBorder="1" applyAlignment="1">
      <alignment horizontal="right" vertical="center"/>
    </xf>
    <xf numFmtId="37" fontId="15" fillId="0" borderId="4" xfId="12" applyNumberFormat="1" applyFont="1" applyFill="1" applyBorder="1" applyAlignment="1">
      <alignment horizontal="right" vertical="center"/>
    </xf>
    <xf numFmtId="165" fontId="12" fillId="0" borderId="1" xfId="0" applyNumberFormat="1" applyFont="1" applyFill="1" applyBorder="1" applyAlignment="1">
      <alignment horizontal="center" vertical="center"/>
    </xf>
    <xf numFmtId="41" fontId="10" fillId="0" borderId="1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165" fontId="12" fillId="0" borderId="2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</cellXfs>
  <cellStyles count="16">
    <cellStyle name="Body" xfId="5" xr:uid="{00000000-0005-0000-0000-000000000000}"/>
    <cellStyle name="Comma" xfId="15" builtinId="3"/>
    <cellStyle name="Comma 14 3 5" xfId="13" xr:uid="{00000000-0005-0000-0000-000002000000}"/>
    <cellStyle name="Comma 2" xfId="4" xr:uid="{00000000-0005-0000-0000-000003000000}"/>
    <cellStyle name="Header1" xfId="6" xr:uid="{00000000-0005-0000-0000-000004000000}"/>
    <cellStyle name="Header2" xfId="7" xr:uid="{00000000-0005-0000-0000-000005000000}"/>
    <cellStyle name="no dec" xfId="8" xr:uid="{00000000-0005-0000-0000-000006000000}"/>
    <cellStyle name="Normal" xfId="0" builtinId="0"/>
    <cellStyle name="Normal - Style1" xfId="9" xr:uid="{00000000-0005-0000-0000-000008000000}"/>
    <cellStyle name="Normal 12 10" xfId="12" xr:uid="{00000000-0005-0000-0000-000009000000}"/>
    <cellStyle name="Normal 2" xfId="2" xr:uid="{00000000-0005-0000-0000-00000A000000}"/>
    <cellStyle name="Normal 2 2" xfId="10" xr:uid="{00000000-0005-0000-0000-00000B000000}"/>
    <cellStyle name="Normal 2 3" xfId="14" xr:uid="{00000000-0005-0000-0000-00000C000000}"/>
    <cellStyle name="Normal 3" xfId="3" xr:uid="{00000000-0005-0000-0000-00000D000000}"/>
    <cellStyle name="Normal_BS - E" xfId="11" xr:uid="{00000000-0005-0000-0000-00000E000000}"/>
    <cellStyle name="Normal_BS&amp;PLT Q1'2006" xfId="1" xr:uid="{00000000-0005-0000-0000-00000F000000}"/>
  </cellStyles>
  <dxfs count="0"/>
  <tableStyles count="0" defaultTableStyle="TableStyleMedium9" defaultPivotStyle="PivotStyleLight16"/>
  <colors>
    <mruColors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6"/>
  <sheetViews>
    <sheetView showGridLines="0" view="pageBreakPreview" topLeftCell="A85" zoomScaleNormal="70" zoomScaleSheetLayoutView="100" workbookViewId="0">
      <selection activeCell="A95" sqref="A95"/>
    </sheetView>
  </sheetViews>
  <sheetFormatPr defaultColWidth="10.5703125" defaultRowHeight="21.75" customHeight="1"/>
  <cols>
    <col min="1" max="1" width="48" style="45" customWidth="1"/>
    <col min="2" max="2" width="2.42578125" style="45" customWidth="1"/>
    <col min="3" max="3" width="5.85546875" style="45" customWidth="1"/>
    <col min="4" max="4" width="3" style="45" customWidth="1"/>
    <col min="5" max="5" width="17.42578125" style="45" customWidth="1"/>
    <col min="6" max="6" width="3" style="45" customWidth="1"/>
    <col min="7" max="7" width="17.140625" style="45" customWidth="1"/>
    <col min="8" max="8" width="3" style="45" customWidth="1"/>
    <col min="9" max="9" width="18.140625" style="45" customWidth="1"/>
    <col min="10" max="10" width="3" style="45" customWidth="1"/>
    <col min="11" max="11" width="16.5703125" style="45" customWidth="1"/>
    <col min="12" max="12" width="1.42578125" style="45" customWidth="1"/>
    <col min="13" max="14" width="14.42578125" style="45" bestFit="1" customWidth="1"/>
    <col min="15" max="16384" width="10.5703125" style="45"/>
  </cols>
  <sheetData>
    <row r="1" spans="1:12" s="162" customFormat="1" ht="21.75" customHeight="1">
      <c r="A1" s="159" t="s">
        <v>0</v>
      </c>
      <c r="B1" s="160"/>
      <c r="C1" s="161"/>
      <c r="D1" s="161"/>
      <c r="E1" s="161"/>
      <c r="F1" s="161"/>
      <c r="G1" s="161"/>
      <c r="H1" s="161"/>
      <c r="I1" s="161"/>
      <c r="J1" s="161"/>
      <c r="K1" s="161"/>
      <c r="L1" s="161"/>
    </row>
    <row r="2" spans="1:12" s="162" customFormat="1" ht="21.75" customHeight="1">
      <c r="A2" s="57" t="s">
        <v>93</v>
      </c>
      <c r="B2" s="160"/>
      <c r="C2" s="161"/>
      <c r="D2" s="161"/>
      <c r="E2" s="161"/>
      <c r="F2" s="161"/>
      <c r="G2" s="161"/>
      <c r="H2" s="161"/>
      <c r="I2" s="160"/>
      <c r="J2" s="161"/>
      <c r="K2" s="160"/>
      <c r="L2" s="161"/>
    </row>
    <row r="3" spans="1:12" s="164" customFormat="1" ht="21.75" customHeight="1">
      <c r="A3" s="163" t="s">
        <v>242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</row>
    <row r="4" spans="1:12" ht="21.75" customHeight="1">
      <c r="A4" s="43"/>
      <c r="B4" s="161"/>
      <c r="C4" s="161"/>
      <c r="D4" s="161"/>
      <c r="E4" s="161"/>
      <c r="F4" s="161"/>
      <c r="G4" s="161"/>
      <c r="H4" s="161"/>
      <c r="I4" s="161"/>
      <c r="J4" s="161"/>
      <c r="L4" s="21" t="s">
        <v>117</v>
      </c>
    </row>
    <row r="5" spans="1:12" ht="21.75" customHeight="1">
      <c r="E5" s="191" t="s">
        <v>1</v>
      </c>
      <c r="F5" s="191"/>
      <c r="G5" s="191"/>
      <c r="I5" s="191" t="s">
        <v>2</v>
      </c>
      <c r="J5" s="191"/>
      <c r="K5" s="191"/>
    </row>
    <row r="6" spans="1:12" ht="21.75" customHeight="1">
      <c r="E6" s="44" t="s">
        <v>3</v>
      </c>
      <c r="G6" s="44" t="s">
        <v>3</v>
      </c>
      <c r="I6" s="44" t="s">
        <v>3</v>
      </c>
      <c r="K6" s="44" t="s">
        <v>3</v>
      </c>
      <c r="L6" s="165"/>
    </row>
    <row r="7" spans="1:12" ht="21.75" customHeight="1">
      <c r="C7" s="166" t="s">
        <v>4</v>
      </c>
      <c r="D7" s="167"/>
      <c r="E7" s="168" t="s">
        <v>243</v>
      </c>
      <c r="F7" s="167"/>
      <c r="G7" s="168" t="s">
        <v>171</v>
      </c>
      <c r="H7" s="167"/>
      <c r="I7" s="168" t="s">
        <v>243</v>
      </c>
      <c r="J7" s="167"/>
      <c r="K7" s="168" t="s">
        <v>171</v>
      </c>
      <c r="L7" s="169"/>
    </row>
    <row r="8" spans="1:12" ht="21.75" customHeight="1">
      <c r="A8" s="57" t="s">
        <v>5</v>
      </c>
      <c r="E8" s="170"/>
      <c r="G8" s="170"/>
      <c r="I8" s="170"/>
      <c r="K8" s="43"/>
    </row>
    <row r="9" spans="1:12" ht="21.75" customHeight="1">
      <c r="A9" s="57" t="s">
        <v>6</v>
      </c>
      <c r="C9" s="171"/>
    </row>
    <row r="10" spans="1:12" ht="21.75" customHeight="1">
      <c r="A10" s="45" t="s">
        <v>7</v>
      </c>
      <c r="C10" s="73">
        <v>7</v>
      </c>
      <c r="D10" s="175"/>
      <c r="E10" s="64">
        <v>316863634</v>
      </c>
      <c r="F10" s="64"/>
      <c r="G10" s="64">
        <v>692450688</v>
      </c>
      <c r="H10" s="64"/>
      <c r="I10" s="64">
        <v>151570263</v>
      </c>
      <c r="J10" s="64"/>
      <c r="K10" s="64">
        <v>510898573</v>
      </c>
      <c r="L10" s="21"/>
    </row>
    <row r="11" spans="1:12" ht="21.75" customHeight="1">
      <c r="A11" s="45" t="s">
        <v>244</v>
      </c>
      <c r="C11" s="73"/>
      <c r="D11" s="175"/>
      <c r="E11" s="64">
        <v>2280532</v>
      </c>
      <c r="F11" s="64"/>
      <c r="G11" s="64">
        <v>2082350</v>
      </c>
      <c r="H11" s="64"/>
      <c r="I11" s="64">
        <v>0</v>
      </c>
      <c r="J11" s="64"/>
      <c r="K11" s="64">
        <v>0</v>
      </c>
      <c r="L11" s="21"/>
    </row>
    <row r="12" spans="1:12" ht="21.75" customHeight="1">
      <c r="A12" s="45" t="s">
        <v>8</v>
      </c>
      <c r="C12" s="73" t="s">
        <v>190</v>
      </c>
      <c r="D12" s="67"/>
      <c r="E12" s="64">
        <v>161037605</v>
      </c>
      <c r="F12" s="110"/>
      <c r="G12" s="64">
        <v>112928647</v>
      </c>
      <c r="H12" s="110"/>
      <c r="I12" s="64">
        <v>34841208</v>
      </c>
      <c r="J12" s="110"/>
      <c r="K12" s="64">
        <v>81628720</v>
      </c>
      <c r="L12" s="22"/>
    </row>
    <row r="13" spans="1:12" ht="21.75" customHeight="1">
      <c r="A13" s="45" t="s">
        <v>83</v>
      </c>
      <c r="C13" s="73" t="s">
        <v>191</v>
      </c>
      <c r="D13" s="67"/>
      <c r="E13" s="64">
        <v>36711155</v>
      </c>
      <c r="F13" s="110"/>
      <c r="G13" s="64">
        <v>30599667</v>
      </c>
      <c r="H13" s="110"/>
      <c r="I13" s="64">
        <v>32231189</v>
      </c>
      <c r="J13" s="110"/>
      <c r="K13" s="64">
        <v>28013754</v>
      </c>
      <c r="L13" s="22"/>
    </row>
    <row r="14" spans="1:12" ht="21.75" customHeight="1">
      <c r="A14" s="45" t="s">
        <v>207</v>
      </c>
      <c r="C14" s="73" t="s">
        <v>192</v>
      </c>
      <c r="D14" s="67"/>
      <c r="E14" s="64">
        <v>38987012</v>
      </c>
      <c r="F14" s="110"/>
      <c r="G14" s="64">
        <v>40367172</v>
      </c>
      <c r="H14" s="110"/>
      <c r="I14" s="64">
        <v>0</v>
      </c>
      <c r="J14" s="110"/>
      <c r="K14" s="64">
        <v>0</v>
      </c>
      <c r="L14" s="22"/>
    </row>
    <row r="15" spans="1:12" ht="21.75" customHeight="1">
      <c r="A15" s="45" t="s">
        <v>173</v>
      </c>
      <c r="C15" s="73">
        <v>11</v>
      </c>
      <c r="D15" s="67"/>
      <c r="E15" s="64">
        <v>207632185</v>
      </c>
      <c r="F15" s="110"/>
      <c r="G15" s="64">
        <v>120844870</v>
      </c>
      <c r="H15" s="110"/>
      <c r="I15" s="64">
        <v>0</v>
      </c>
      <c r="J15" s="110"/>
      <c r="K15" s="64">
        <v>0</v>
      </c>
      <c r="L15" s="22"/>
    </row>
    <row r="16" spans="1:12" ht="21.75" customHeight="1">
      <c r="A16" s="45" t="s">
        <v>174</v>
      </c>
      <c r="C16" s="73">
        <v>12</v>
      </c>
      <c r="D16" s="67"/>
      <c r="E16" s="64">
        <v>37910621</v>
      </c>
      <c r="F16" s="110"/>
      <c r="G16" s="64">
        <v>26602591</v>
      </c>
      <c r="H16" s="110"/>
      <c r="I16" s="64">
        <v>0</v>
      </c>
      <c r="J16" s="110"/>
      <c r="K16" s="64">
        <v>0</v>
      </c>
      <c r="L16" s="22"/>
    </row>
    <row r="17" spans="1:12" ht="21.75" customHeight="1">
      <c r="A17" s="45" t="s">
        <v>216</v>
      </c>
      <c r="C17" s="73">
        <v>13</v>
      </c>
      <c r="D17" s="67"/>
      <c r="E17" s="64">
        <v>228830760</v>
      </c>
      <c r="F17" s="110"/>
      <c r="G17" s="64">
        <v>235719508</v>
      </c>
      <c r="H17" s="110"/>
      <c r="I17" s="64">
        <v>0</v>
      </c>
      <c r="J17" s="110"/>
      <c r="K17" s="64">
        <v>0</v>
      </c>
      <c r="L17" s="22"/>
    </row>
    <row r="18" spans="1:12" ht="21.75" customHeight="1">
      <c r="A18" s="45" t="s">
        <v>175</v>
      </c>
      <c r="C18" s="73"/>
      <c r="D18" s="67"/>
      <c r="E18" s="64">
        <v>25454</v>
      </c>
      <c r="F18" s="110"/>
      <c r="G18" s="64">
        <v>34702</v>
      </c>
      <c r="H18" s="110"/>
      <c r="I18" s="64">
        <v>25454</v>
      </c>
      <c r="J18" s="110"/>
      <c r="K18" s="64">
        <v>34702</v>
      </c>
      <c r="L18" s="22"/>
    </row>
    <row r="19" spans="1:12" ht="21.75" customHeight="1">
      <c r="A19" s="45" t="s">
        <v>79</v>
      </c>
      <c r="C19" s="73"/>
      <c r="D19" s="67"/>
      <c r="E19" s="64">
        <v>732</v>
      </c>
      <c r="F19" s="110"/>
      <c r="G19" s="64">
        <v>471798</v>
      </c>
      <c r="H19" s="110"/>
      <c r="I19" s="64">
        <v>732</v>
      </c>
      <c r="J19" s="110"/>
      <c r="K19" s="64">
        <v>471798</v>
      </c>
      <c r="L19" s="22"/>
    </row>
    <row r="20" spans="1:12" ht="21.75" customHeight="1">
      <c r="A20" s="45" t="s">
        <v>134</v>
      </c>
      <c r="C20" s="73"/>
      <c r="D20" s="67"/>
      <c r="E20" s="64"/>
      <c r="F20" s="110"/>
      <c r="G20" s="64"/>
      <c r="H20" s="110"/>
      <c r="I20" s="64"/>
      <c r="J20" s="110"/>
      <c r="K20" s="64"/>
      <c r="L20" s="22"/>
    </row>
    <row r="21" spans="1:12" ht="21.75" customHeight="1">
      <c r="A21" s="45" t="s">
        <v>135</v>
      </c>
      <c r="C21" s="73">
        <v>14</v>
      </c>
      <c r="D21" s="67"/>
      <c r="E21" s="64">
        <v>387370555</v>
      </c>
      <c r="F21" s="110"/>
      <c r="G21" s="64">
        <v>470820083</v>
      </c>
      <c r="H21" s="110"/>
      <c r="I21" s="64">
        <v>269407651</v>
      </c>
      <c r="J21" s="110"/>
      <c r="K21" s="64">
        <v>334867211</v>
      </c>
      <c r="L21" s="22"/>
    </row>
    <row r="22" spans="1:12" ht="21.75" customHeight="1">
      <c r="A22" s="162" t="s">
        <v>122</v>
      </c>
      <c r="B22" s="172"/>
      <c r="C22" s="73">
        <v>6</v>
      </c>
      <c r="D22" s="175"/>
      <c r="E22" s="64">
        <v>295000000</v>
      </c>
      <c r="F22" s="64"/>
      <c r="G22" s="64">
        <v>330000000</v>
      </c>
      <c r="H22" s="64"/>
      <c r="I22" s="64">
        <v>4457000000</v>
      </c>
      <c r="J22" s="64"/>
      <c r="K22" s="64">
        <v>2624000000</v>
      </c>
      <c r="L22" s="21"/>
    </row>
    <row r="23" spans="1:12" ht="21.75" customHeight="1">
      <c r="A23" s="172" t="s">
        <v>9</v>
      </c>
      <c r="B23" s="172"/>
      <c r="C23" s="73"/>
      <c r="D23" s="175"/>
      <c r="E23" s="64">
        <v>32325897</v>
      </c>
      <c r="F23" s="64"/>
      <c r="G23" s="64">
        <v>69084885</v>
      </c>
      <c r="H23" s="64"/>
      <c r="I23" s="64">
        <v>0</v>
      </c>
      <c r="J23" s="64"/>
      <c r="K23" s="64">
        <v>36758988</v>
      </c>
      <c r="L23" s="21"/>
    </row>
    <row r="24" spans="1:12" ht="21.75" customHeight="1">
      <c r="A24" s="172" t="s">
        <v>176</v>
      </c>
      <c r="B24" s="172"/>
      <c r="C24" s="73">
        <v>15</v>
      </c>
      <c r="D24" s="175"/>
      <c r="E24" s="64">
        <v>95979254</v>
      </c>
      <c r="F24" s="64"/>
      <c r="G24" s="64">
        <v>73816764</v>
      </c>
      <c r="H24" s="64"/>
      <c r="I24" s="64">
        <v>0</v>
      </c>
      <c r="J24" s="110"/>
      <c r="K24" s="64">
        <v>0</v>
      </c>
      <c r="L24" s="21"/>
    </row>
    <row r="25" spans="1:12" ht="21.75" customHeight="1">
      <c r="A25" s="45" t="s">
        <v>10</v>
      </c>
      <c r="C25" s="73" t="s">
        <v>245</v>
      </c>
      <c r="D25" s="175"/>
      <c r="E25" s="64">
        <v>83806610</v>
      </c>
      <c r="F25" s="64"/>
      <c r="G25" s="64">
        <v>104731407</v>
      </c>
      <c r="H25" s="64"/>
      <c r="I25" s="64">
        <v>19759726</v>
      </c>
      <c r="J25" s="64"/>
      <c r="K25" s="64">
        <v>34700991</v>
      </c>
      <c r="L25" s="21"/>
    </row>
    <row r="26" spans="1:12" ht="21.75" customHeight="1">
      <c r="A26" s="57" t="s">
        <v>11</v>
      </c>
      <c r="C26" s="73"/>
      <c r="D26" s="175"/>
      <c r="E26" s="68">
        <f>SUM(E10:E25)</f>
        <v>1924762006</v>
      </c>
      <c r="F26" s="64"/>
      <c r="G26" s="68">
        <f>SUM(G10:G25)</f>
        <v>2310555132</v>
      </c>
      <c r="H26" s="64"/>
      <c r="I26" s="68">
        <f>SUM(I10:I25)</f>
        <v>4964836223</v>
      </c>
      <c r="J26" s="64"/>
      <c r="K26" s="68">
        <f>SUM(K10:K25)</f>
        <v>3651374737</v>
      </c>
      <c r="L26" s="21"/>
    </row>
    <row r="27" spans="1:12" ht="21.75" customHeight="1">
      <c r="A27" s="57" t="s">
        <v>12</v>
      </c>
      <c r="C27" s="73"/>
      <c r="D27" s="175"/>
      <c r="E27" s="64"/>
      <c r="F27" s="64"/>
      <c r="G27" s="64"/>
      <c r="H27" s="64"/>
      <c r="I27" s="64"/>
      <c r="J27" s="64"/>
      <c r="K27" s="64"/>
      <c r="L27" s="21"/>
    </row>
    <row r="28" spans="1:12" ht="21.75" customHeight="1">
      <c r="A28" s="45" t="s">
        <v>177</v>
      </c>
      <c r="C28" s="73"/>
      <c r="D28" s="175"/>
      <c r="E28" s="64">
        <v>2549117</v>
      </c>
      <c r="F28" s="64"/>
      <c r="G28" s="64">
        <v>2755643</v>
      </c>
      <c r="H28" s="64"/>
      <c r="I28" s="64">
        <v>1476069</v>
      </c>
      <c r="J28" s="64"/>
      <c r="K28" s="64">
        <v>1692146</v>
      </c>
      <c r="L28" s="21"/>
    </row>
    <row r="29" spans="1:12" ht="21.75" customHeight="1">
      <c r="A29" s="45" t="s">
        <v>162</v>
      </c>
      <c r="C29" s="73"/>
      <c r="D29" s="175"/>
      <c r="E29" s="64"/>
      <c r="F29" s="64"/>
      <c r="G29" s="64"/>
      <c r="H29" s="64"/>
      <c r="I29" s="64"/>
      <c r="J29" s="64"/>
      <c r="K29" s="64"/>
      <c r="L29" s="21"/>
    </row>
    <row r="30" spans="1:12" ht="21.75" customHeight="1">
      <c r="A30" s="45" t="s">
        <v>163</v>
      </c>
      <c r="C30" s="73">
        <v>14</v>
      </c>
      <c r="D30" s="175"/>
      <c r="E30" s="64">
        <v>7533213158</v>
      </c>
      <c r="F30" s="64"/>
      <c r="G30" s="64">
        <v>5418164374</v>
      </c>
      <c r="H30" s="64"/>
      <c r="I30" s="64">
        <v>2227424760</v>
      </c>
      <c r="J30" s="64"/>
      <c r="K30" s="64">
        <v>2313287174</v>
      </c>
      <c r="L30" s="21"/>
    </row>
    <row r="31" spans="1:12" ht="21.75" customHeight="1">
      <c r="A31" s="45" t="s">
        <v>82</v>
      </c>
      <c r="C31" s="73">
        <v>17</v>
      </c>
      <c r="D31" s="175"/>
      <c r="E31" s="64">
        <v>0</v>
      </c>
      <c r="F31" s="64"/>
      <c r="G31" s="64">
        <v>0</v>
      </c>
      <c r="H31" s="64"/>
      <c r="I31" s="64">
        <v>1789221785</v>
      </c>
      <c r="J31" s="64"/>
      <c r="K31" s="64">
        <v>1356597570</v>
      </c>
      <c r="L31" s="21"/>
    </row>
    <row r="32" spans="1:12" ht="21.75" customHeight="1">
      <c r="A32" s="45" t="s">
        <v>217</v>
      </c>
      <c r="C32" s="73">
        <v>13</v>
      </c>
      <c r="D32" s="175"/>
      <c r="E32" s="64">
        <v>133925699</v>
      </c>
      <c r="F32" s="64"/>
      <c r="G32" s="64">
        <v>124362317</v>
      </c>
      <c r="H32" s="64"/>
      <c r="I32" s="64">
        <v>104346295</v>
      </c>
      <c r="J32" s="64"/>
      <c r="K32" s="64">
        <v>104346295</v>
      </c>
      <c r="L32" s="21"/>
    </row>
    <row r="33" spans="1:12" ht="21.75" customHeight="1">
      <c r="A33" s="45" t="s">
        <v>193</v>
      </c>
      <c r="C33" s="73">
        <v>18</v>
      </c>
      <c r="D33" s="175"/>
      <c r="E33" s="64">
        <v>136324386</v>
      </c>
      <c r="F33" s="64"/>
      <c r="G33" s="64">
        <v>122460562</v>
      </c>
      <c r="H33" s="64"/>
      <c r="I33" s="64">
        <v>123150112</v>
      </c>
      <c r="J33" s="64"/>
      <c r="K33" s="64">
        <v>106121327</v>
      </c>
      <c r="L33" s="21"/>
    </row>
    <row r="34" spans="1:12" ht="21.75" customHeight="1">
      <c r="A34" s="45" t="s">
        <v>194</v>
      </c>
      <c r="C34" s="73" t="s">
        <v>265</v>
      </c>
      <c r="D34" s="175"/>
      <c r="E34" s="64">
        <v>273789518</v>
      </c>
      <c r="F34" s="64"/>
      <c r="G34" s="64">
        <v>273789518</v>
      </c>
      <c r="H34" s="64"/>
      <c r="I34" s="64">
        <v>0</v>
      </c>
      <c r="J34" s="64"/>
      <c r="K34" s="64">
        <v>0</v>
      </c>
      <c r="L34" s="21"/>
    </row>
    <row r="35" spans="1:12" ht="21.75" customHeight="1">
      <c r="A35" s="162" t="s">
        <v>80</v>
      </c>
      <c r="B35" s="172"/>
      <c r="C35" s="73">
        <v>19</v>
      </c>
      <c r="D35" s="175"/>
      <c r="E35" s="64">
        <v>26975577</v>
      </c>
      <c r="F35" s="64"/>
      <c r="G35" s="64">
        <v>24330200</v>
      </c>
      <c r="H35" s="64"/>
      <c r="I35" s="64">
        <v>20378933</v>
      </c>
      <c r="J35" s="64"/>
      <c r="K35" s="64">
        <v>18544799</v>
      </c>
      <c r="L35" s="21"/>
    </row>
    <row r="36" spans="1:12" ht="21.75" customHeight="1">
      <c r="A36" s="162" t="s">
        <v>178</v>
      </c>
      <c r="B36" s="172"/>
      <c r="C36" s="73">
        <v>20</v>
      </c>
      <c r="D36" s="175"/>
      <c r="E36" s="64">
        <v>48562615</v>
      </c>
      <c r="F36" s="64"/>
      <c r="G36" s="64">
        <v>50283523</v>
      </c>
      <c r="H36" s="64"/>
      <c r="I36" s="64">
        <v>48562615</v>
      </c>
      <c r="J36" s="64"/>
      <c r="K36" s="64">
        <v>50283523</v>
      </c>
      <c r="L36" s="21"/>
    </row>
    <row r="37" spans="1:12" ht="21.75" customHeight="1">
      <c r="A37" s="172" t="s">
        <v>13</v>
      </c>
      <c r="B37" s="172"/>
      <c r="C37" s="73">
        <v>38</v>
      </c>
      <c r="D37" s="175"/>
      <c r="E37" s="64">
        <v>29560419</v>
      </c>
      <c r="F37" s="64"/>
      <c r="G37" s="64">
        <v>25472775</v>
      </c>
      <c r="H37" s="64"/>
      <c r="I37" s="64">
        <v>15284452</v>
      </c>
      <c r="J37" s="64"/>
      <c r="K37" s="64">
        <v>17638139</v>
      </c>
      <c r="L37" s="21"/>
    </row>
    <row r="38" spans="1:12" ht="21.75" customHeight="1">
      <c r="A38" s="162" t="s">
        <v>53</v>
      </c>
      <c r="B38" s="172"/>
      <c r="C38" s="73">
        <v>6</v>
      </c>
      <c r="D38" s="175"/>
      <c r="E38" s="64">
        <v>32006873</v>
      </c>
      <c r="F38" s="64"/>
      <c r="G38" s="64">
        <v>11155807</v>
      </c>
      <c r="H38" s="64"/>
      <c r="I38" s="64">
        <v>10283466</v>
      </c>
      <c r="J38" s="64"/>
      <c r="K38" s="64">
        <v>8601002</v>
      </c>
      <c r="L38" s="21"/>
    </row>
    <row r="39" spans="1:12" ht="21.75" customHeight="1">
      <c r="A39" s="57" t="s">
        <v>14</v>
      </c>
      <c r="C39" s="73"/>
      <c r="D39" s="175"/>
      <c r="E39" s="68">
        <f>SUM(E28:E38)</f>
        <v>8216907362</v>
      </c>
      <c r="F39" s="64"/>
      <c r="G39" s="68">
        <f>SUM(G28:G38)</f>
        <v>6052774719</v>
      </c>
      <c r="H39" s="64"/>
      <c r="I39" s="68">
        <f>SUM(I28:I38)</f>
        <v>4340128487</v>
      </c>
      <c r="J39" s="64"/>
      <c r="K39" s="68">
        <f>SUM(K28:K38)</f>
        <v>3977111975</v>
      </c>
      <c r="L39" s="21"/>
    </row>
    <row r="40" spans="1:12" ht="21.75" customHeight="1" thickBot="1">
      <c r="A40" s="57" t="s">
        <v>15</v>
      </c>
      <c r="C40" s="175"/>
      <c r="D40" s="175"/>
      <c r="E40" s="70">
        <f>E26+E39</f>
        <v>10141669368</v>
      </c>
      <c r="F40" s="64"/>
      <c r="G40" s="70">
        <f>G26+G39</f>
        <v>8363329851</v>
      </c>
      <c r="H40" s="64"/>
      <c r="I40" s="70">
        <f>I26+I39</f>
        <v>9304964710</v>
      </c>
      <c r="J40" s="64"/>
      <c r="K40" s="70">
        <f>K26+K39</f>
        <v>7628486712</v>
      </c>
      <c r="L40" s="25"/>
    </row>
    <row r="41" spans="1:12" ht="21.75" customHeight="1" thickTop="1"/>
    <row r="42" spans="1:12" ht="21.75" customHeight="1">
      <c r="A42" s="45" t="s">
        <v>16</v>
      </c>
    </row>
    <row r="43" spans="1:12" s="162" customFormat="1" ht="21.75" customHeight="1">
      <c r="A43" s="173" t="s">
        <v>0</v>
      </c>
      <c r="B43" s="160"/>
      <c r="C43" s="161"/>
      <c r="D43" s="161"/>
      <c r="F43" s="161"/>
      <c r="H43" s="161"/>
      <c r="J43" s="161"/>
      <c r="K43" s="161"/>
      <c r="L43" s="161"/>
    </row>
    <row r="44" spans="1:12" s="162" customFormat="1" ht="21.75" customHeight="1">
      <c r="A44" s="174" t="s">
        <v>94</v>
      </c>
      <c r="B44" s="160"/>
      <c r="C44" s="161"/>
      <c r="D44" s="161"/>
      <c r="E44" s="161"/>
      <c r="F44" s="161"/>
      <c r="G44" s="161"/>
      <c r="H44" s="161"/>
      <c r="I44" s="160"/>
      <c r="J44" s="161"/>
      <c r="K44" s="160"/>
      <c r="L44" s="161"/>
    </row>
    <row r="45" spans="1:12" s="164" customFormat="1" ht="21.75" customHeight="1">
      <c r="A45" s="163" t="s">
        <v>242</v>
      </c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</row>
    <row r="46" spans="1:12" ht="21.75" customHeight="1">
      <c r="A46" s="43"/>
      <c r="B46" s="161"/>
      <c r="C46" s="161"/>
      <c r="D46" s="161"/>
      <c r="E46" s="161"/>
      <c r="F46" s="161"/>
      <c r="G46" s="161"/>
      <c r="H46" s="161"/>
      <c r="I46" s="161"/>
      <c r="J46" s="161"/>
      <c r="L46" s="21" t="s">
        <v>117</v>
      </c>
    </row>
    <row r="47" spans="1:12" ht="21.75" customHeight="1">
      <c r="E47" s="191" t="s">
        <v>1</v>
      </c>
      <c r="F47" s="191"/>
      <c r="G47" s="191"/>
      <c r="I47" s="191" t="s">
        <v>2</v>
      </c>
      <c r="J47" s="191"/>
      <c r="K47" s="191"/>
    </row>
    <row r="48" spans="1:12" ht="21.75" customHeight="1">
      <c r="E48" s="44" t="s">
        <v>3</v>
      </c>
      <c r="G48" s="44" t="s">
        <v>3</v>
      </c>
      <c r="I48" s="44" t="s">
        <v>3</v>
      </c>
      <c r="K48" s="44" t="s">
        <v>3</v>
      </c>
      <c r="L48" s="165"/>
    </row>
    <row r="49" spans="1:12" ht="21.75" customHeight="1">
      <c r="C49" s="166" t="s">
        <v>4</v>
      </c>
      <c r="D49" s="167"/>
      <c r="E49" s="168" t="s">
        <v>243</v>
      </c>
      <c r="F49" s="167"/>
      <c r="G49" s="168" t="s">
        <v>171</v>
      </c>
      <c r="H49" s="167"/>
      <c r="I49" s="168" t="s">
        <v>243</v>
      </c>
      <c r="J49" s="167"/>
      <c r="K49" s="168" t="s">
        <v>171</v>
      </c>
      <c r="L49" s="169"/>
    </row>
    <row r="50" spans="1:12" ht="21.75" customHeight="1">
      <c r="A50" s="57" t="s">
        <v>17</v>
      </c>
    </row>
    <row r="51" spans="1:12" ht="21.75" customHeight="1">
      <c r="A51" s="57" t="s">
        <v>18</v>
      </c>
      <c r="C51" s="73"/>
    </row>
    <row r="52" spans="1:12" ht="21.75" customHeight="1">
      <c r="A52" s="45" t="s">
        <v>275</v>
      </c>
      <c r="B52" s="172"/>
      <c r="C52" s="73">
        <v>22</v>
      </c>
      <c r="D52" s="175"/>
      <c r="E52" s="67">
        <v>647850000</v>
      </c>
      <c r="F52" s="105"/>
      <c r="G52" s="67">
        <v>0</v>
      </c>
      <c r="H52" s="105"/>
      <c r="I52" s="105">
        <v>647850000</v>
      </c>
      <c r="J52" s="105"/>
      <c r="K52" s="67">
        <v>0</v>
      </c>
      <c r="L52" s="43"/>
    </row>
    <row r="53" spans="1:12" ht="21.75" customHeight="1">
      <c r="A53" s="45" t="s">
        <v>19</v>
      </c>
      <c r="B53" s="172"/>
      <c r="C53" s="73" t="s">
        <v>266</v>
      </c>
      <c r="D53" s="175"/>
      <c r="E53" s="105">
        <v>213911563</v>
      </c>
      <c r="F53" s="105"/>
      <c r="G53" s="105">
        <v>393421461</v>
      </c>
      <c r="H53" s="105"/>
      <c r="I53" s="105">
        <v>69230955</v>
      </c>
      <c r="J53" s="105"/>
      <c r="K53" s="105">
        <v>224537812</v>
      </c>
      <c r="L53" s="43"/>
    </row>
    <row r="54" spans="1:12" ht="21.75" customHeight="1">
      <c r="A54" s="45" t="s">
        <v>98</v>
      </c>
      <c r="B54" s="172"/>
      <c r="C54" s="73">
        <v>22</v>
      </c>
      <c r="D54" s="175"/>
      <c r="E54" s="105">
        <v>197082229</v>
      </c>
      <c r="F54" s="105"/>
      <c r="G54" s="105">
        <v>0</v>
      </c>
      <c r="H54" s="105"/>
      <c r="I54" s="105">
        <v>197082229</v>
      </c>
      <c r="J54" s="105"/>
      <c r="K54" s="105">
        <v>0</v>
      </c>
      <c r="L54" s="43"/>
    </row>
    <row r="55" spans="1:12" ht="21.75" customHeight="1">
      <c r="A55" s="45" t="s">
        <v>179</v>
      </c>
      <c r="B55" s="172"/>
      <c r="C55" s="73" t="s">
        <v>276</v>
      </c>
      <c r="D55" s="175"/>
      <c r="E55" s="105">
        <v>421567930</v>
      </c>
      <c r="F55" s="105"/>
      <c r="G55" s="105">
        <v>311757389</v>
      </c>
      <c r="H55" s="105"/>
      <c r="I55" s="67">
        <v>0</v>
      </c>
      <c r="J55" s="105"/>
      <c r="K55" s="67">
        <v>0</v>
      </c>
      <c r="L55" s="43"/>
    </row>
    <row r="56" spans="1:12" ht="21.75" customHeight="1">
      <c r="A56" s="45" t="s">
        <v>180</v>
      </c>
      <c r="B56" s="172"/>
      <c r="C56" s="73">
        <v>25</v>
      </c>
      <c r="D56" s="175"/>
      <c r="E56" s="105">
        <v>119187385</v>
      </c>
      <c r="F56" s="105"/>
      <c r="G56" s="105">
        <v>71101886</v>
      </c>
      <c r="H56" s="105"/>
      <c r="I56" s="67">
        <v>0</v>
      </c>
      <c r="J56" s="105"/>
      <c r="K56" s="67">
        <v>0</v>
      </c>
      <c r="L56" s="43"/>
    </row>
    <row r="57" spans="1:12" ht="21.75" customHeight="1">
      <c r="A57" s="45" t="s">
        <v>181</v>
      </c>
      <c r="B57" s="172"/>
      <c r="C57" s="73"/>
      <c r="L57" s="43"/>
    </row>
    <row r="58" spans="1:12" ht="21.75" customHeight="1">
      <c r="A58" s="45" t="s">
        <v>182</v>
      </c>
      <c r="B58" s="172"/>
      <c r="C58" s="73"/>
      <c r="D58" s="175"/>
      <c r="E58" s="105">
        <v>168851</v>
      </c>
      <c r="F58" s="105"/>
      <c r="G58" s="105">
        <v>159750</v>
      </c>
      <c r="H58" s="105"/>
      <c r="I58" s="67">
        <v>0</v>
      </c>
      <c r="J58" s="105"/>
      <c r="K58" s="67">
        <v>0</v>
      </c>
      <c r="L58" s="43"/>
    </row>
    <row r="59" spans="1:12" ht="21.75" customHeight="1">
      <c r="A59" s="45" t="s">
        <v>20</v>
      </c>
      <c r="B59" s="172"/>
      <c r="C59" s="73">
        <v>27</v>
      </c>
      <c r="D59" s="175"/>
      <c r="E59" s="105">
        <v>271453331</v>
      </c>
      <c r="F59" s="105"/>
      <c r="G59" s="105">
        <v>294628169</v>
      </c>
      <c r="H59" s="105"/>
      <c r="I59" s="105">
        <v>271453331</v>
      </c>
      <c r="J59" s="105"/>
      <c r="K59" s="105">
        <v>294628169</v>
      </c>
      <c r="L59" s="43"/>
    </row>
    <row r="60" spans="1:12" ht="21.75" customHeight="1">
      <c r="A60" s="45" t="s">
        <v>107</v>
      </c>
      <c r="C60" s="73" t="s">
        <v>267</v>
      </c>
      <c r="D60" s="175"/>
      <c r="E60" s="67">
        <v>1638489584</v>
      </c>
      <c r="F60" s="67"/>
      <c r="G60" s="67">
        <v>449845129</v>
      </c>
      <c r="H60" s="67"/>
      <c r="I60" s="67">
        <v>1638489584</v>
      </c>
      <c r="J60" s="67"/>
      <c r="K60" s="67">
        <v>449845129</v>
      </c>
      <c r="L60" s="44"/>
    </row>
    <row r="61" spans="1:12" ht="21.75" customHeight="1">
      <c r="A61" s="45" t="s">
        <v>21</v>
      </c>
      <c r="B61" s="172"/>
      <c r="C61" s="73"/>
      <c r="D61" s="175"/>
      <c r="E61" s="105">
        <v>99923030</v>
      </c>
      <c r="F61" s="105"/>
      <c r="G61" s="105">
        <v>100430549</v>
      </c>
      <c r="H61" s="105"/>
      <c r="I61" s="105">
        <v>12008325</v>
      </c>
      <c r="J61" s="105"/>
      <c r="K61" s="105">
        <v>17052163</v>
      </c>
      <c r="L61" s="43"/>
    </row>
    <row r="62" spans="1:12" ht="21.75" customHeight="1">
      <c r="A62" s="45" t="s">
        <v>22</v>
      </c>
      <c r="B62" s="172"/>
      <c r="C62" s="73" t="s">
        <v>268</v>
      </c>
      <c r="D62" s="175"/>
      <c r="E62" s="105">
        <v>45138936</v>
      </c>
      <c r="F62" s="105"/>
      <c r="G62" s="105">
        <v>32743866</v>
      </c>
      <c r="H62" s="105"/>
      <c r="I62" s="105">
        <v>27989276</v>
      </c>
      <c r="J62" s="105"/>
      <c r="K62" s="105">
        <v>11144670</v>
      </c>
      <c r="L62" s="43"/>
    </row>
    <row r="63" spans="1:12" ht="21.75" customHeight="1">
      <c r="A63" s="57" t="s">
        <v>23</v>
      </c>
      <c r="B63" s="73"/>
      <c r="C63" s="73"/>
      <c r="D63" s="175"/>
      <c r="E63" s="179">
        <f>SUM(E52:E62)</f>
        <v>3654772839</v>
      </c>
      <c r="F63" s="67"/>
      <c r="G63" s="179">
        <f>SUM(G52:G62)</f>
        <v>1654088199</v>
      </c>
      <c r="H63" s="67"/>
      <c r="I63" s="179">
        <f>SUM(I52:I62)</f>
        <v>2864103700</v>
      </c>
      <c r="J63" s="67"/>
      <c r="K63" s="179">
        <f>SUM(K52:K62)</f>
        <v>997207943</v>
      </c>
      <c r="L63" s="43"/>
    </row>
    <row r="64" spans="1:12" ht="21.75" customHeight="1">
      <c r="A64" s="57" t="s">
        <v>24</v>
      </c>
      <c r="B64" s="73"/>
      <c r="C64" s="73"/>
      <c r="D64" s="175"/>
      <c r="E64" s="67"/>
      <c r="F64" s="67"/>
      <c r="G64" s="67"/>
      <c r="H64" s="67"/>
      <c r="I64" s="67"/>
      <c r="J64" s="67"/>
      <c r="K64" s="67"/>
      <c r="L64" s="44"/>
    </row>
    <row r="65" spans="1:12" ht="21.75" customHeight="1">
      <c r="A65" s="45" t="s">
        <v>183</v>
      </c>
      <c r="B65" s="73"/>
      <c r="C65" s="73"/>
      <c r="D65" s="175"/>
      <c r="K65" s="67"/>
      <c r="L65" s="44"/>
    </row>
    <row r="66" spans="1:12" ht="21.75" customHeight="1">
      <c r="A66" s="45" t="s">
        <v>184</v>
      </c>
      <c r="B66" s="73"/>
      <c r="C66" s="73"/>
      <c r="D66" s="175"/>
      <c r="E66" s="67">
        <v>256713</v>
      </c>
      <c r="F66" s="67"/>
      <c r="G66" s="67">
        <v>425564</v>
      </c>
      <c r="H66" s="67"/>
      <c r="I66" s="67">
        <v>0</v>
      </c>
      <c r="J66" s="105"/>
      <c r="K66" s="67">
        <v>0</v>
      </c>
      <c r="L66" s="44"/>
    </row>
    <row r="67" spans="1:12" ht="21.75" customHeight="1">
      <c r="A67" s="45" t="s">
        <v>84</v>
      </c>
      <c r="B67" s="73"/>
      <c r="C67" s="73">
        <v>27</v>
      </c>
      <c r="D67" s="175"/>
      <c r="E67" s="67">
        <v>265644175</v>
      </c>
      <c r="F67" s="67"/>
      <c r="G67" s="67">
        <v>515277507</v>
      </c>
      <c r="H67" s="67"/>
      <c r="I67" s="67">
        <v>265644175</v>
      </c>
      <c r="J67" s="67"/>
      <c r="K67" s="67">
        <v>515277507</v>
      </c>
      <c r="L67" s="44"/>
    </row>
    <row r="68" spans="1:12" ht="21.75" customHeight="1">
      <c r="A68" s="45" t="s">
        <v>106</v>
      </c>
      <c r="B68" s="73"/>
      <c r="C68" s="73" t="s">
        <v>267</v>
      </c>
      <c r="D68" s="175"/>
      <c r="E68" s="67">
        <v>2762199843</v>
      </c>
      <c r="F68" s="67"/>
      <c r="G68" s="67">
        <v>2706172290</v>
      </c>
      <c r="H68" s="67"/>
      <c r="I68" s="67">
        <v>2762199843</v>
      </c>
      <c r="J68" s="67"/>
      <c r="K68" s="67">
        <v>2706172290</v>
      </c>
      <c r="L68" s="44"/>
    </row>
    <row r="69" spans="1:12" ht="21.75" customHeight="1">
      <c r="A69" s="45" t="s">
        <v>25</v>
      </c>
      <c r="B69" s="73"/>
      <c r="C69" s="73">
        <v>29</v>
      </c>
      <c r="D69" s="175"/>
      <c r="E69" s="67">
        <v>4460610</v>
      </c>
      <c r="F69" s="67"/>
      <c r="G69" s="67">
        <v>3570488</v>
      </c>
      <c r="H69" s="67"/>
      <c r="I69" s="67">
        <v>1880680</v>
      </c>
      <c r="J69" s="67"/>
      <c r="K69" s="67">
        <v>1288487</v>
      </c>
      <c r="L69" s="44"/>
    </row>
    <row r="70" spans="1:12" ht="21.75" customHeight="1">
      <c r="A70" s="45" t="s">
        <v>96</v>
      </c>
      <c r="B70" s="73"/>
      <c r="C70" s="73"/>
      <c r="D70" s="175"/>
      <c r="E70" s="67">
        <v>21052786</v>
      </c>
      <c r="F70" s="67"/>
      <c r="G70" s="67">
        <v>16980720</v>
      </c>
      <c r="H70" s="67"/>
      <c r="I70" s="67">
        <v>15557315</v>
      </c>
      <c r="J70" s="67"/>
      <c r="K70" s="67">
        <v>12978246</v>
      </c>
      <c r="L70" s="44"/>
    </row>
    <row r="71" spans="1:12" ht="21.75" customHeight="1">
      <c r="A71" s="57" t="s">
        <v>26</v>
      </c>
      <c r="B71" s="73"/>
      <c r="C71" s="73"/>
      <c r="D71" s="175"/>
      <c r="E71" s="179">
        <f>SUM(E64:E70)</f>
        <v>3053614127</v>
      </c>
      <c r="F71" s="67"/>
      <c r="G71" s="179">
        <f>SUM(G64:G70)</f>
        <v>3242426569</v>
      </c>
      <c r="H71" s="67"/>
      <c r="I71" s="179">
        <f>SUM(I64:I70)</f>
        <v>3045282013</v>
      </c>
      <c r="J71" s="67"/>
      <c r="K71" s="179">
        <f>SUM(K64:K70)</f>
        <v>3235716530</v>
      </c>
      <c r="L71" s="44"/>
    </row>
    <row r="72" spans="1:12" ht="21.75" customHeight="1">
      <c r="A72" s="57" t="s">
        <v>27</v>
      </c>
      <c r="C72" s="175"/>
      <c r="D72" s="175"/>
      <c r="E72" s="179">
        <f>E63+E71</f>
        <v>6708386966</v>
      </c>
      <c r="F72" s="67"/>
      <c r="G72" s="179">
        <f>G63+G71</f>
        <v>4896514768</v>
      </c>
      <c r="H72" s="67"/>
      <c r="I72" s="179">
        <f>I63+I71</f>
        <v>5909385713</v>
      </c>
      <c r="J72" s="67"/>
      <c r="K72" s="179">
        <f>K63+K71</f>
        <v>4232924473</v>
      </c>
      <c r="L72" s="44"/>
    </row>
    <row r="73" spans="1:12" ht="21.75" customHeight="1">
      <c r="A73" s="57"/>
      <c r="C73" s="175"/>
      <c r="D73" s="175"/>
      <c r="L73" s="44"/>
    </row>
    <row r="74" spans="1:12" ht="21.75" customHeight="1">
      <c r="A74" s="45" t="s">
        <v>16</v>
      </c>
    </row>
    <row r="75" spans="1:12" s="162" customFormat="1" ht="21.75" customHeight="1">
      <c r="A75" s="173" t="s">
        <v>0</v>
      </c>
      <c r="B75" s="160"/>
      <c r="C75" s="161"/>
      <c r="D75" s="161"/>
      <c r="F75" s="161"/>
      <c r="H75" s="161"/>
      <c r="J75" s="161"/>
      <c r="K75" s="161"/>
      <c r="L75" s="161"/>
    </row>
    <row r="76" spans="1:12" s="162" customFormat="1" ht="21.75" customHeight="1">
      <c r="A76" s="174" t="s">
        <v>94</v>
      </c>
      <c r="B76" s="160"/>
      <c r="C76" s="161"/>
      <c r="D76" s="161"/>
      <c r="E76" s="161"/>
      <c r="F76" s="161"/>
      <c r="G76" s="161"/>
      <c r="H76" s="161"/>
      <c r="I76" s="160"/>
      <c r="J76" s="161"/>
      <c r="K76" s="160"/>
      <c r="L76" s="161"/>
    </row>
    <row r="77" spans="1:12" s="164" customFormat="1" ht="21.75" customHeight="1">
      <c r="A77" s="163" t="s">
        <v>242</v>
      </c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7"/>
    </row>
    <row r="78" spans="1:12" ht="21.75" customHeight="1">
      <c r="A78" s="43"/>
      <c r="B78" s="161"/>
      <c r="C78" s="161"/>
      <c r="D78" s="161"/>
      <c r="E78" s="161"/>
      <c r="F78" s="161"/>
      <c r="G78" s="161"/>
      <c r="H78" s="161"/>
      <c r="I78" s="161"/>
      <c r="J78" s="161"/>
      <c r="L78" s="21" t="s">
        <v>117</v>
      </c>
    </row>
    <row r="79" spans="1:12" ht="21.75" customHeight="1">
      <c r="E79" s="191" t="s">
        <v>1</v>
      </c>
      <c r="F79" s="191"/>
      <c r="G79" s="191"/>
      <c r="I79" s="191" t="s">
        <v>2</v>
      </c>
      <c r="J79" s="191"/>
      <c r="K79" s="191"/>
    </row>
    <row r="80" spans="1:12" ht="21.75" customHeight="1">
      <c r="E80" s="44" t="s">
        <v>3</v>
      </c>
      <c r="G80" s="44" t="s">
        <v>3</v>
      </c>
      <c r="I80" s="44" t="s">
        <v>3</v>
      </c>
      <c r="K80" s="44" t="s">
        <v>3</v>
      </c>
      <c r="L80" s="165"/>
    </row>
    <row r="81" spans="1:12" ht="21.75" customHeight="1">
      <c r="C81" s="166" t="s">
        <v>4</v>
      </c>
      <c r="D81" s="167"/>
      <c r="E81" s="168" t="s">
        <v>243</v>
      </c>
      <c r="F81" s="167"/>
      <c r="G81" s="168" t="s">
        <v>171</v>
      </c>
      <c r="H81" s="167"/>
      <c r="I81" s="168" t="s">
        <v>243</v>
      </c>
      <c r="J81" s="167"/>
      <c r="K81" s="168" t="s">
        <v>171</v>
      </c>
      <c r="L81" s="169"/>
    </row>
    <row r="82" spans="1:12" ht="21.75" customHeight="1">
      <c r="A82" s="57" t="s">
        <v>28</v>
      </c>
      <c r="C82" s="73"/>
      <c r="D82" s="175"/>
      <c r="E82" s="64"/>
      <c r="F82" s="175"/>
      <c r="G82" s="64"/>
      <c r="H82" s="175"/>
      <c r="I82" s="64"/>
      <c r="J82" s="175"/>
      <c r="K82" s="64"/>
      <c r="L82" s="21"/>
    </row>
    <row r="83" spans="1:12" ht="21.75" customHeight="1">
      <c r="A83" s="45" t="s">
        <v>29</v>
      </c>
      <c r="C83" s="73">
        <v>30</v>
      </c>
      <c r="D83" s="175"/>
      <c r="E83" s="64"/>
      <c r="F83" s="64"/>
      <c r="G83" s="64"/>
      <c r="H83" s="64"/>
      <c r="I83" s="64"/>
      <c r="J83" s="175"/>
      <c r="K83" s="64"/>
      <c r="L83" s="21"/>
    </row>
    <row r="84" spans="1:12" ht="21.75" customHeight="1">
      <c r="A84" s="45" t="s">
        <v>30</v>
      </c>
      <c r="B84" s="172"/>
      <c r="C84" s="73"/>
      <c r="D84" s="175"/>
      <c r="E84" s="64"/>
      <c r="F84" s="64"/>
      <c r="G84" s="64"/>
      <c r="H84" s="64"/>
      <c r="I84" s="64"/>
      <c r="J84" s="175"/>
      <c r="K84" s="64"/>
      <c r="L84" s="21"/>
    </row>
    <row r="85" spans="1:12" ht="21.75" customHeight="1" thickBot="1">
      <c r="A85" s="162" t="s">
        <v>172</v>
      </c>
      <c r="B85" s="162"/>
      <c r="C85" s="73"/>
      <c r="D85" s="175"/>
      <c r="E85" s="180">
        <v>554994295</v>
      </c>
      <c r="F85" s="110"/>
      <c r="G85" s="180">
        <v>554994295</v>
      </c>
      <c r="H85" s="110"/>
      <c r="I85" s="180">
        <v>554994295</v>
      </c>
      <c r="J85" s="110"/>
      <c r="K85" s="180">
        <v>554994295</v>
      </c>
      <c r="L85" s="25"/>
    </row>
    <row r="86" spans="1:12" ht="21.75" customHeight="1" thickTop="1">
      <c r="A86" s="45" t="s">
        <v>31</v>
      </c>
      <c r="B86" s="172"/>
      <c r="C86" s="73"/>
      <c r="D86" s="175"/>
      <c r="E86" s="64"/>
      <c r="F86" s="64"/>
      <c r="G86" s="64"/>
      <c r="H86" s="64"/>
      <c r="I86" s="64"/>
      <c r="J86" s="64"/>
      <c r="K86" s="64"/>
      <c r="L86" s="21"/>
    </row>
    <row r="87" spans="1:12" ht="21.75" customHeight="1">
      <c r="A87" s="162" t="s">
        <v>228</v>
      </c>
      <c r="B87" s="172"/>
      <c r="C87" s="73"/>
      <c r="D87" s="175"/>
      <c r="E87" s="110">
        <v>443995436</v>
      </c>
      <c r="F87" s="110"/>
      <c r="G87" s="110">
        <v>443995436</v>
      </c>
      <c r="H87" s="110"/>
      <c r="I87" s="110">
        <v>443995436</v>
      </c>
      <c r="J87" s="110"/>
      <c r="K87" s="110">
        <v>443995436</v>
      </c>
      <c r="L87" s="25"/>
    </row>
    <row r="88" spans="1:12" ht="21.75" customHeight="1">
      <c r="A88" s="45" t="s">
        <v>32</v>
      </c>
      <c r="C88" s="73"/>
      <c r="D88" s="175"/>
      <c r="E88" s="175">
        <v>2333947915</v>
      </c>
      <c r="F88" s="64"/>
      <c r="G88" s="175">
        <v>2333947915</v>
      </c>
      <c r="H88" s="64"/>
      <c r="I88" s="175">
        <v>2333947915</v>
      </c>
      <c r="J88" s="64"/>
      <c r="K88" s="175">
        <v>2333947915</v>
      </c>
      <c r="L88" s="21"/>
    </row>
    <row r="89" spans="1:12" ht="21.75" customHeight="1">
      <c r="A89" s="45" t="s">
        <v>229</v>
      </c>
      <c r="C89" s="73">
        <v>32</v>
      </c>
      <c r="D89" s="175"/>
      <c r="E89" s="67">
        <v>0</v>
      </c>
      <c r="F89" s="64"/>
      <c r="G89" s="175">
        <v>-13146212</v>
      </c>
      <c r="H89" s="64"/>
      <c r="I89" s="67">
        <v>0</v>
      </c>
      <c r="J89" s="64"/>
      <c r="K89" s="67">
        <v>-13146212</v>
      </c>
      <c r="L89" s="21"/>
    </row>
    <row r="90" spans="1:12" ht="21.75" customHeight="1">
      <c r="A90" s="45" t="s">
        <v>208</v>
      </c>
      <c r="C90" s="73">
        <v>32</v>
      </c>
      <c r="D90" s="175"/>
      <c r="E90" s="175">
        <v>643090</v>
      </c>
      <c r="F90" s="64"/>
      <c r="G90" s="175">
        <v>192796</v>
      </c>
      <c r="H90" s="64"/>
      <c r="I90" s="67">
        <v>643090</v>
      </c>
      <c r="J90" s="64"/>
      <c r="K90" s="175">
        <v>192796</v>
      </c>
      <c r="L90" s="21"/>
    </row>
    <row r="91" spans="1:12" ht="21.75" customHeight="1">
      <c r="A91" s="45" t="s">
        <v>277</v>
      </c>
      <c r="C91" s="73">
        <v>30.5</v>
      </c>
      <c r="D91" s="175"/>
      <c r="E91" s="175">
        <v>9640618</v>
      </c>
      <c r="F91" s="64"/>
      <c r="G91" s="67">
        <v>0</v>
      </c>
      <c r="H91" s="64"/>
      <c r="I91" s="67">
        <v>9640618</v>
      </c>
      <c r="J91" s="64"/>
      <c r="K91" s="67">
        <v>0</v>
      </c>
      <c r="L91" s="21"/>
    </row>
    <row r="92" spans="1:12" ht="21.75" customHeight="1">
      <c r="A92" s="45" t="s">
        <v>33</v>
      </c>
      <c r="B92" s="162"/>
      <c r="C92" s="73"/>
      <c r="D92" s="175"/>
      <c r="E92" s="64"/>
      <c r="F92" s="64"/>
      <c r="G92" s="64"/>
      <c r="H92" s="64"/>
      <c r="I92" s="64"/>
      <c r="J92" s="64"/>
      <c r="K92" s="64"/>
      <c r="L92" s="21"/>
    </row>
    <row r="93" spans="1:12" ht="21.75" customHeight="1">
      <c r="A93" s="45" t="s">
        <v>293</v>
      </c>
      <c r="B93" s="162"/>
      <c r="C93" s="73">
        <v>33</v>
      </c>
      <c r="D93" s="175"/>
      <c r="E93" s="64">
        <v>55499430</v>
      </c>
      <c r="F93" s="64"/>
      <c r="G93" s="64">
        <v>55499430</v>
      </c>
      <c r="H93" s="64"/>
      <c r="I93" s="64">
        <v>55499430</v>
      </c>
      <c r="J93" s="64"/>
      <c r="K93" s="64">
        <v>55499430</v>
      </c>
      <c r="L93" s="21"/>
    </row>
    <row r="94" spans="1:12" ht="21.75" customHeight="1">
      <c r="A94" s="45" t="s">
        <v>34</v>
      </c>
      <c r="B94" s="162"/>
      <c r="C94" s="73"/>
      <c r="D94" s="175"/>
      <c r="E94" s="64">
        <v>554314127</v>
      </c>
      <c r="F94" s="64"/>
      <c r="G94" s="64">
        <v>574941811</v>
      </c>
      <c r="H94" s="64"/>
      <c r="I94" s="64">
        <v>554314127</v>
      </c>
      <c r="J94" s="64"/>
      <c r="K94" s="64">
        <v>574941811</v>
      </c>
      <c r="L94" s="25"/>
    </row>
    <row r="95" spans="1:12" ht="21.75" customHeight="1">
      <c r="A95" s="45" t="s">
        <v>160</v>
      </c>
      <c r="B95" s="162"/>
      <c r="C95" s="73"/>
      <c r="D95" s="175"/>
      <c r="E95" s="181">
        <v>-2461619</v>
      </c>
      <c r="F95" s="64"/>
      <c r="G95" s="181">
        <v>131063</v>
      </c>
      <c r="H95" s="64"/>
      <c r="I95" s="181">
        <v>-2461619</v>
      </c>
      <c r="J95" s="64"/>
      <c r="K95" s="181">
        <v>131063</v>
      </c>
      <c r="L95" s="25"/>
    </row>
    <row r="96" spans="1:12" ht="21.75" customHeight="1">
      <c r="A96" s="45" t="s">
        <v>112</v>
      </c>
      <c r="B96" s="162"/>
      <c r="C96" s="73"/>
      <c r="D96" s="175"/>
      <c r="E96" s="64">
        <f>SUM(E87:E95)</f>
        <v>3395578997</v>
      </c>
      <c r="F96" s="64"/>
      <c r="G96" s="64">
        <f>SUM(G87:G95)</f>
        <v>3395562239</v>
      </c>
      <c r="H96" s="64"/>
      <c r="I96" s="64">
        <f>SUM(I87:I95)</f>
        <v>3395578997</v>
      </c>
      <c r="J96" s="64"/>
      <c r="K96" s="182">
        <f>SUM(K87:K95)</f>
        <v>3395562239</v>
      </c>
      <c r="L96" s="21"/>
    </row>
    <row r="97" spans="1:12" ht="21.75" customHeight="1">
      <c r="A97" s="45" t="s">
        <v>218</v>
      </c>
      <c r="B97" s="162"/>
      <c r="C97" s="73"/>
      <c r="D97" s="175"/>
      <c r="E97" s="181">
        <v>37703405</v>
      </c>
      <c r="F97" s="110"/>
      <c r="G97" s="181">
        <v>71252844</v>
      </c>
      <c r="H97" s="110"/>
      <c r="I97" s="67">
        <v>0</v>
      </c>
      <c r="J97" s="110"/>
      <c r="K97" s="67">
        <v>0</v>
      </c>
      <c r="L97" s="21"/>
    </row>
    <row r="98" spans="1:12" ht="21.75" customHeight="1">
      <c r="A98" s="57" t="s">
        <v>35</v>
      </c>
      <c r="B98" s="162"/>
      <c r="C98" s="73"/>
      <c r="D98" s="175"/>
      <c r="E98" s="68">
        <f>SUM(E96:E97)</f>
        <v>3433282402</v>
      </c>
      <c r="F98" s="110"/>
      <c r="G98" s="68">
        <f>SUM(G96:G97)</f>
        <v>3466815083</v>
      </c>
      <c r="H98" s="110"/>
      <c r="I98" s="68">
        <f>SUM(I96:I97)</f>
        <v>3395578997</v>
      </c>
      <c r="J98" s="110"/>
      <c r="K98" s="68">
        <f>SUM(K96:K97)</f>
        <v>3395562239</v>
      </c>
      <c r="L98" s="21"/>
    </row>
    <row r="99" spans="1:12" ht="21.75" customHeight="1" thickBot="1">
      <c r="A99" s="57" t="s">
        <v>36</v>
      </c>
      <c r="C99" s="73"/>
      <c r="D99" s="175"/>
      <c r="E99" s="180">
        <f>E72+E98</f>
        <v>10141669368</v>
      </c>
      <c r="F99" s="64"/>
      <c r="G99" s="180">
        <f>G72+G98</f>
        <v>8363329851</v>
      </c>
      <c r="H99" s="64"/>
      <c r="I99" s="180">
        <f>I72+I98</f>
        <v>9304964710</v>
      </c>
      <c r="J99" s="64"/>
      <c r="K99" s="180">
        <f>K72+K98</f>
        <v>7628486712</v>
      </c>
      <c r="L99" s="21"/>
    </row>
    <row r="100" spans="1:12" ht="21.75" customHeight="1" thickTop="1">
      <c r="C100" s="73"/>
      <c r="E100" s="64">
        <f>E40-E99</f>
        <v>0</v>
      </c>
      <c r="F100" s="175"/>
      <c r="G100" s="64">
        <f>G40-G99</f>
        <v>0</v>
      </c>
      <c r="H100" s="175"/>
      <c r="I100" s="64">
        <f>I40-I99</f>
        <v>0</v>
      </c>
      <c r="J100" s="175"/>
      <c r="K100" s="64">
        <f>K40-K99</f>
        <v>0</v>
      </c>
    </row>
    <row r="101" spans="1:12" ht="21.75" customHeight="1">
      <c r="A101" s="172" t="s">
        <v>16</v>
      </c>
      <c r="C101" s="176"/>
    </row>
    <row r="102" spans="1:12" ht="21.75" customHeight="1">
      <c r="C102" s="176"/>
    </row>
    <row r="103" spans="1:12" ht="21.75" customHeight="1">
      <c r="A103" s="177"/>
      <c r="B103" s="178"/>
      <c r="C103" s="176"/>
    </row>
    <row r="104" spans="1:12" ht="21.75" customHeight="1">
      <c r="A104" s="178"/>
      <c r="B104" s="178"/>
      <c r="C104" s="176"/>
    </row>
    <row r="105" spans="1:12" ht="21.75" customHeight="1">
      <c r="C105" s="162" t="s">
        <v>37</v>
      </c>
    </row>
    <row r="106" spans="1:12" ht="21.75" customHeight="1">
      <c r="A106" s="177"/>
      <c r="B106" s="178"/>
      <c r="C106" s="176"/>
    </row>
  </sheetData>
  <mergeCells count="6">
    <mergeCell ref="I79:K79"/>
    <mergeCell ref="E79:G79"/>
    <mergeCell ref="E5:G5"/>
    <mergeCell ref="I5:K5"/>
    <mergeCell ref="E47:G47"/>
    <mergeCell ref="I47:K47"/>
  </mergeCells>
  <pageMargins left="0.78740157480314965" right="0.39370078740157483" top="0.78740157480314965" bottom="0.39370078740157483" header="0.19685039370078741" footer="0.19685039370078741"/>
  <pageSetup paperSize="9" scale="65" fitToHeight="7" orientation="portrait" r:id="rId1"/>
  <headerFooter>
    <evenHeader>&amp;R&amp;"Arial,Italic"&amp;12For internal use only</evenHeader>
  </headerFooter>
  <rowBreaks count="2" manualBreakCount="2">
    <brk id="42" max="16383" man="1"/>
    <brk id="7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39"/>
  <sheetViews>
    <sheetView showGridLines="0" tabSelected="1" view="pageBreakPreview" topLeftCell="A22" zoomScale="85" zoomScaleNormal="60" zoomScaleSheetLayoutView="85" workbookViewId="0">
      <selection activeCell="A43" sqref="A43"/>
    </sheetView>
  </sheetViews>
  <sheetFormatPr defaultColWidth="10.5703125" defaultRowHeight="21.75" customHeight="1"/>
  <cols>
    <col min="1" max="1" width="64.5703125" style="4" customWidth="1"/>
    <col min="2" max="2" width="1" style="13" customWidth="1"/>
    <col min="3" max="3" width="6.42578125" style="4" customWidth="1"/>
    <col min="4" max="4" width="1.5703125" style="13" customWidth="1"/>
    <col min="5" max="5" width="16.5703125" style="13" customWidth="1"/>
    <col min="6" max="6" width="1.5703125" style="13" customWidth="1"/>
    <col min="7" max="7" width="16.5703125" style="13" customWidth="1"/>
    <col min="8" max="8" width="1.5703125" style="13" customWidth="1"/>
    <col min="9" max="9" width="16.5703125" style="13" customWidth="1"/>
    <col min="10" max="10" width="1.5703125" style="13" customWidth="1"/>
    <col min="11" max="11" width="16.5703125" style="13" customWidth="1"/>
    <col min="12" max="12" width="1.5703125" style="13" customWidth="1"/>
    <col min="13" max="16384" width="10.5703125" style="13"/>
  </cols>
  <sheetData>
    <row r="1" spans="1:12" s="12" customFormat="1" ht="21.75" customHeight="1">
      <c r="A1" s="1" t="s">
        <v>0</v>
      </c>
      <c r="B1" s="31"/>
      <c r="C1" s="3"/>
      <c r="D1" s="27"/>
      <c r="E1" s="27"/>
      <c r="F1" s="27"/>
      <c r="G1" s="27"/>
      <c r="H1" s="27"/>
      <c r="I1" s="27"/>
      <c r="J1" s="27"/>
      <c r="K1" s="27"/>
    </row>
    <row r="2" spans="1:12" s="12" customFormat="1" ht="21.75" customHeight="1">
      <c r="A2" s="2" t="s">
        <v>45</v>
      </c>
      <c r="B2" s="31"/>
      <c r="C2" s="3"/>
      <c r="D2" s="27"/>
      <c r="E2" s="27"/>
      <c r="F2" s="27"/>
      <c r="G2" s="27"/>
      <c r="H2" s="27"/>
      <c r="I2" s="27"/>
      <c r="J2" s="27"/>
      <c r="K2" s="27"/>
    </row>
    <row r="3" spans="1:12" s="12" customFormat="1" ht="21.75" customHeight="1">
      <c r="A3" s="2" t="s">
        <v>239</v>
      </c>
      <c r="B3" s="31"/>
      <c r="C3" s="3"/>
      <c r="D3" s="27"/>
      <c r="E3" s="27"/>
      <c r="F3" s="27"/>
      <c r="G3" s="27"/>
      <c r="H3" s="27"/>
      <c r="I3" s="27"/>
      <c r="J3" s="27"/>
      <c r="K3" s="27"/>
    </row>
    <row r="4" spans="1:12" s="12" customFormat="1" ht="21.75" customHeight="1">
      <c r="A4" s="9"/>
      <c r="B4" s="31"/>
      <c r="C4" s="3"/>
      <c r="D4" s="27"/>
      <c r="E4" s="27"/>
      <c r="F4" s="27"/>
      <c r="G4" s="27"/>
      <c r="H4" s="27"/>
      <c r="I4" s="27"/>
      <c r="J4" s="27"/>
      <c r="K4" s="27"/>
    </row>
    <row r="5" spans="1:12" s="12" customFormat="1" ht="21.75" customHeight="1">
      <c r="B5" s="31"/>
      <c r="C5" s="3"/>
      <c r="D5" s="27"/>
      <c r="E5" s="27"/>
      <c r="F5" s="27"/>
      <c r="G5" s="27"/>
      <c r="H5" s="27"/>
      <c r="I5" s="31"/>
      <c r="J5" s="27"/>
      <c r="K5" s="26"/>
      <c r="L5" s="14" t="s">
        <v>117</v>
      </c>
    </row>
    <row r="6" spans="1:12" ht="21.75" customHeight="1">
      <c r="E6" s="157"/>
      <c r="F6" s="157" t="s">
        <v>1</v>
      </c>
      <c r="G6" s="157"/>
      <c r="H6" s="32"/>
      <c r="I6" s="157"/>
      <c r="J6" s="157" t="s">
        <v>2</v>
      </c>
      <c r="K6" s="157"/>
    </row>
    <row r="7" spans="1:12" ht="21.75" customHeight="1">
      <c r="C7" s="19" t="s">
        <v>4</v>
      </c>
      <c r="D7" s="17"/>
      <c r="E7" s="33">
        <v>2019</v>
      </c>
      <c r="F7" s="18"/>
      <c r="G7" s="33">
        <v>2018</v>
      </c>
      <c r="H7" s="34"/>
      <c r="I7" s="33">
        <v>2019</v>
      </c>
      <c r="J7" s="18"/>
      <c r="K7" s="33">
        <v>2018</v>
      </c>
    </row>
    <row r="8" spans="1:12" ht="21.75" customHeight="1">
      <c r="A8" s="8" t="s">
        <v>38</v>
      </c>
      <c r="C8" s="19"/>
      <c r="D8" s="17"/>
      <c r="E8" s="33"/>
      <c r="F8" s="18"/>
      <c r="G8" s="35"/>
      <c r="H8" s="34"/>
      <c r="I8" s="33"/>
      <c r="J8" s="18"/>
      <c r="K8" s="35"/>
    </row>
    <row r="9" spans="1:12" ht="21.75" customHeight="1">
      <c r="A9" s="8" t="s">
        <v>39</v>
      </c>
    </row>
    <row r="10" spans="1:12" ht="21.75" customHeight="1">
      <c r="A10" s="6" t="s">
        <v>261</v>
      </c>
      <c r="C10" s="73" t="s">
        <v>246</v>
      </c>
      <c r="D10" s="63"/>
      <c r="E10" s="111">
        <v>363703827</v>
      </c>
      <c r="F10" s="111"/>
      <c r="G10" s="111">
        <v>288674802</v>
      </c>
      <c r="H10" s="111"/>
      <c r="I10" s="111">
        <v>358967617</v>
      </c>
      <c r="J10" s="111"/>
      <c r="K10" s="111">
        <v>281042433</v>
      </c>
    </row>
    <row r="11" spans="1:12" ht="21.75" customHeight="1">
      <c r="A11" s="6" t="s">
        <v>262</v>
      </c>
      <c r="B11" s="23"/>
      <c r="C11" s="73">
        <v>6</v>
      </c>
      <c r="D11" s="63"/>
      <c r="E11" s="111">
        <v>1294542768</v>
      </c>
      <c r="F11" s="111"/>
      <c r="G11" s="111">
        <v>1228380434</v>
      </c>
      <c r="H11" s="111"/>
      <c r="I11" s="111">
        <v>806506523</v>
      </c>
      <c r="J11" s="111"/>
      <c r="K11" s="111">
        <v>644281766</v>
      </c>
    </row>
    <row r="12" spans="1:12" ht="21.75" customHeight="1">
      <c r="A12" s="6" t="s">
        <v>263</v>
      </c>
      <c r="B12" s="23"/>
      <c r="J12" s="111"/>
    </row>
    <row r="13" spans="1:12" ht="21.6" customHeight="1">
      <c r="A13" s="13" t="s">
        <v>264</v>
      </c>
      <c r="B13" s="23"/>
      <c r="C13" s="73"/>
      <c r="D13" s="63"/>
      <c r="E13" s="111">
        <v>655680027</v>
      </c>
      <c r="F13" s="111"/>
      <c r="G13" s="111">
        <v>269559273</v>
      </c>
      <c r="H13" s="111"/>
      <c r="I13" s="111">
        <v>170333077</v>
      </c>
      <c r="J13" s="111"/>
      <c r="K13" s="111">
        <v>156087436</v>
      </c>
    </row>
    <row r="14" spans="1:12" ht="21.75" customHeight="1">
      <c r="A14" s="6" t="s">
        <v>195</v>
      </c>
      <c r="B14" s="23"/>
      <c r="C14" s="73" t="s">
        <v>269</v>
      </c>
      <c r="D14" s="63"/>
      <c r="E14" s="111">
        <v>210634325</v>
      </c>
      <c r="F14" s="111"/>
      <c r="G14" s="111">
        <v>98277315</v>
      </c>
      <c r="H14" s="111"/>
      <c r="I14" s="112">
        <v>0</v>
      </c>
      <c r="J14" s="71"/>
      <c r="K14" s="112">
        <v>0</v>
      </c>
    </row>
    <row r="15" spans="1:12" ht="21.75" customHeight="1">
      <c r="A15" s="8" t="s">
        <v>91</v>
      </c>
      <c r="C15" s="74"/>
      <c r="D15" s="63"/>
      <c r="E15" s="113">
        <f>SUM(E10:E14)</f>
        <v>2524560947</v>
      </c>
      <c r="F15" s="111"/>
      <c r="G15" s="113">
        <f>SUM(G10:G14)</f>
        <v>1884891824</v>
      </c>
      <c r="H15" s="111"/>
      <c r="I15" s="113">
        <f>SUM(I10:I14)</f>
        <v>1335807217</v>
      </c>
      <c r="J15" s="111"/>
      <c r="K15" s="113">
        <f>SUM(K10:K14)</f>
        <v>1081411635</v>
      </c>
    </row>
    <row r="16" spans="1:12" ht="21.75" customHeight="1">
      <c r="A16" s="6" t="s">
        <v>87</v>
      </c>
      <c r="B16" s="23"/>
      <c r="C16" s="73">
        <v>6</v>
      </c>
      <c r="D16" s="63"/>
      <c r="E16" s="111">
        <v>-875370504</v>
      </c>
      <c r="F16" s="111"/>
      <c r="G16" s="111">
        <v>-672381984</v>
      </c>
      <c r="H16" s="111"/>
      <c r="I16" s="111">
        <v>-631583238</v>
      </c>
      <c r="J16" s="111"/>
      <c r="K16" s="111">
        <v>-480404685</v>
      </c>
    </row>
    <row r="17" spans="1:11" ht="21.75" customHeight="1">
      <c r="A17" s="6" t="s">
        <v>185</v>
      </c>
      <c r="B17" s="23"/>
      <c r="C17" s="73" t="s">
        <v>270</v>
      </c>
      <c r="D17" s="63"/>
      <c r="E17" s="114">
        <v>-236156585</v>
      </c>
      <c r="F17" s="115"/>
      <c r="G17" s="114">
        <v>-109989392</v>
      </c>
      <c r="H17" s="115"/>
      <c r="I17" s="116">
        <v>0</v>
      </c>
      <c r="J17" s="66"/>
      <c r="K17" s="116">
        <v>0</v>
      </c>
    </row>
    <row r="18" spans="1:11" ht="21.75" customHeight="1">
      <c r="A18" s="8" t="s">
        <v>88</v>
      </c>
      <c r="C18" s="74"/>
      <c r="D18" s="63"/>
      <c r="E18" s="111">
        <f>SUM(E15:E17)</f>
        <v>1413033858</v>
      </c>
      <c r="F18" s="111"/>
      <c r="G18" s="111">
        <f>SUM(G15:G17)</f>
        <v>1102520448</v>
      </c>
      <c r="H18" s="111"/>
      <c r="I18" s="111">
        <f>SUM(I15:I16)</f>
        <v>704223979</v>
      </c>
      <c r="J18" s="111"/>
      <c r="K18" s="111">
        <f>SUM(K15:K17)</f>
        <v>601006950</v>
      </c>
    </row>
    <row r="19" spans="1:11" ht="21.75" customHeight="1">
      <c r="A19" s="4" t="s">
        <v>278</v>
      </c>
      <c r="C19" s="74"/>
      <c r="D19" s="63"/>
      <c r="E19" s="111">
        <v>14382546</v>
      </c>
      <c r="F19" s="111"/>
      <c r="G19" s="111">
        <v>-5490042</v>
      </c>
      <c r="H19" s="111"/>
      <c r="I19" s="112">
        <v>0</v>
      </c>
      <c r="J19" s="63"/>
      <c r="K19" s="112">
        <v>0</v>
      </c>
    </row>
    <row r="20" spans="1:11" ht="21.75" customHeight="1">
      <c r="A20" s="6" t="s">
        <v>89</v>
      </c>
      <c r="C20" s="73">
        <v>6</v>
      </c>
      <c r="D20" s="63"/>
      <c r="E20" s="119">
        <v>11796741</v>
      </c>
      <c r="F20" s="118"/>
      <c r="G20" s="117">
        <v>4642690</v>
      </c>
      <c r="H20" s="118"/>
      <c r="I20" s="119">
        <v>39575640</v>
      </c>
      <c r="J20" s="118"/>
      <c r="K20" s="119">
        <v>19236590</v>
      </c>
    </row>
    <row r="21" spans="1:11" ht="21.75" customHeight="1">
      <c r="A21" s="8" t="s">
        <v>92</v>
      </c>
      <c r="B21" s="23"/>
      <c r="C21" s="73"/>
      <c r="D21" s="63"/>
      <c r="E21" s="111">
        <f>SUM(E18:E20)</f>
        <v>1439213145</v>
      </c>
      <c r="F21" s="111"/>
      <c r="G21" s="111">
        <f>SUM(G18:G20)</f>
        <v>1101673096</v>
      </c>
      <c r="H21" s="111"/>
      <c r="I21" s="111">
        <f>SUM(I18:I20)</f>
        <v>743799619</v>
      </c>
      <c r="J21" s="111"/>
      <c r="K21" s="111">
        <f>SUM(K18:K20)</f>
        <v>620243540</v>
      </c>
    </row>
    <row r="22" spans="1:11" ht="21.75" customHeight="1">
      <c r="A22" s="6" t="s">
        <v>90</v>
      </c>
      <c r="B22" s="23"/>
      <c r="C22" s="73">
        <v>6</v>
      </c>
      <c r="D22" s="63"/>
      <c r="E22" s="115">
        <v>-394141364</v>
      </c>
      <c r="F22" s="115"/>
      <c r="G22" s="115">
        <v>-302815037</v>
      </c>
      <c r="H22" s="115"/>
      <c r="I22" s="115">
        <v>-238739150</v>
      </c>
      <c r="J22" s="115"/>
      <c r="K22" s="115">
        <v>-196536148</v>
      </c>
    </row>
    <row r="23" spans="1:11" ht="21.75" customHeight="1">
      <c r="A23" s="36" t="s">
        <v>95</v>
      </c>
      <c r="B23" s="23"/>
      <c r="C23" s="69"/>
      <c r="D23" s="63"/>
      <c r="E23" s="120">
        <f>SUM(E22:E22)</f>
        <v>-394141364</v>
      </c>
      <c r="F23" s="111"/>
      <c r="G23" s="120">
        <f>SUM(G22:G22)</f>
        <v>-302815037</v>
      </c>
      <c r="H23" s="111"/>
      <c r="I23" s="120">
        <f>SUM(I22:I22)</f>
        <v>-238739150</v>
      </c>
      <c r="J23" s="111"/>
      <c r="K23" s="120">
        <f>SUM(K22:K22)</f>
        <v>-196536148</v>
      </c>
    </row>
    <row r="24" spans="1:11" ht="21.75" customHeight="1">
      <c r="A24" s="36" t="s">
        <v>99</v>
      </c>
      <c r="B24" s="12"/>
      <c r="C24" s="69"/>
      <c r="D24" s="63"/>
      <c r="E24" s="111">
        <f>SUM(E21,E23)</f>
        <v>1045071781</v>
      </c>
      <c r="F24" s="111"/>
      <c r="G24" s="111">
        <f>SUM(G21,G23)</f>
        <v>798858059</v>
      </c>
      <c r="H24" s="111"/>
      <c r="I24" s="111">
        <f>SUM(I21,I23)</f>
        <v>505060469</v>
      </c>
      <c r="J24" s="111"/>
      <c r="K24" s="111">
        <f>SUM(K21,K23)</f>
        <v>423707392</v>
      </c>
    </row>
    <row r="25" spans="1:11" ht="21.75" customHeight="1">
      <c r="A25" s="5" t="s">
        <v>40</v>
      </c>
      <c r="B25" s="12"/>
      <c r="C25" s="69"/>
      <c r="D25" s="63"/>
      <c r="E25" s="114">
        <v>-206216733</v>
      </c>
      <c r="F25" s="111"/>
      <c r="G25" s="114">
        <v>-133636397</v>
      </c>
      <c r="H25" s="111"/>
      <c r="I25" s="114">
        <v>-206158683</v>
      </c>
      <c r="J25" s="111"/>
      <c r="K25" s="114">
        <v>-133598564</v>
      </c>
    </row>
    <row r="26" spans="1:11" ht="21.75" customHeight="1">
      <c r="A26" s="36" t="s">
        <v>136</v>
      </c>
      <c r="B26" s="12"/>
      <c r="C26" s="69"/>
      <c r="D26" s="63"/>
      <c r="E26" s="121">
        <f>SUM(E24:E25)</f>
        <v>838855048</v>
      </c>
      <c r="F26" s="121"/>
      <c r="G26" s="121">
        <f>SUM(G24:G25)</f>
        <v>665221662</v>
      </c>
      <c r="H26" s="121"/>
      <c r="I26" s="121">
        <f>SUM(I24:I25)</f>
        <v>298901786</v>
      </c>
      <c r="J26" s="121"/>
      <c r="K26" s="121">
        <f>SUM(K24:K25)</f>
        <v>290108828</v>
      </c>
    </row>
    <row r="27" spans="1:11" ht="21.75" customHeight="1">
      <c r="A27" s="6" t="s">
        <v>137</v>
      </c>
      <c r="B27" s="12"/>
      <c r="C27" s="62">
        <v>17.2</v>
      </c>
      <c r="D27" s="63"/>
      <c r="E27" s="117">
        <v>0</v>
      </c>
      <c r="F27" s="122"/>
      <c r="G27" s="117">
        <v>0</v>
      </c>
      <c r="H27" s="122"/>
      <c r="I27" s="119">
        <v>422650968</v>
      </c>
      <c r="J27" s="122"/>
      <c r="K27" s="123">
        <v>257445569</v>
      </c>
    </row>
    <row r="28" spans="1:11" ht="21.75" customHeight="1">
      <c r="A28" s="36" t="s">
        <v>110</v>
      </c>
      <c r="B28" s="12"/>
      <c r="C28" s="69"/>
      <c r="D28" s="63"/>
      <c r="E28" s="124">
        <f>SUM(E26:E27)</f>
        <v>838855048</v>
      </c>
      <c r="F28" s="125"/>
      <c r="G28" s="124">
        <f>SUM(G26:G27)</f>
        <v>665221662</v>
      </c>
      <c r="H28" s="125"/>
      <c r="I28" s="124">
        <f>SUM(I26:I27)</f>
        <v>721552754</v>
      </c>
      <c r="J28" s="126"/>
      <c r="K28" s="124">
        <f>SUM(K26:K27)</f>
        <v>547554397</v>
      </c>
    </row>
    <row r="29" spans="1:11" ht="21.75" customHeight="1">
      <c r="A29" s="5" t="s">
        <v>138</v>
      </c>
      <c r="B29" s="12"/>
      <c r="C29" s="62">
        <v>38</v>
      </c>
      <c r="D29" s="63"/>
      <c r="E29" s="127">
        <v>-189412103</v>
      </c>
      <c r="F29" s="128"/>
      <c r="G29" s="127">
        <v>-185525780</v>
      </c>
      <c r="H29" s="128"/>
      <c r="I29" s="127">
        <v>-40189757</v>
      </c>
      <c r="J29" s="128"/>
      <c r="K29" s="127">
        <v>-42038835</v>
      </c>
    </row>
    <row r="30" spans="1:11" ht="21.75" customHeight="1">
      <c r="A30" s="8" t="s">
        <v>118</v>
      </c>
      <c r="C30" s="69"/>
      <c r="D30" s="63"/>
      <c r="E30" s="129">
        <f>SUM(E28:E29)</f>
        <v>649442945</v>
      </c>
      <c r="F30" s="128"/>
      <c r="G30" s="129">
        <f>SUM(G28:G29)</f>
        <v>479695882</v>
      </c>
      <c r="H30" s="128"/>
      <c r="I30" s="129">
        <f>SUM(I28:I29)</f>
        <v>681362997</v>
      </c>
      <c r="J30" s="128"/>
      <c r="K30" s="129">
        <f>SUM(K28:K29)</f>
        <v>505515562</v>
      </c>
    </row>
    <row r="31" spans="1:11" ht="21.75" customHeight="1">
      <c r="A31" s="50"/>
      <c r="J31" s="130"/>
      <c r="K31" s="130"/>
    </row>
    <row r="32" spans="1:11" ht="21.75" customHeight="1">
      <c r="A32" s="47" t="s">
        <v>41</v>
      </c>
      <c r="C32" s="69"/>
      <c r="D32" s="63"/>
      <c r="E32" s="130"/>
      <c r="F32" s="130"/>
      <c r="G32" s="130"/>
      <c r="H32" s="130"/>
      <c r="I32" s="130"/>
      <c r="J32" s="77"/>
      <c r="K32" s="183"/>
    </row>
    <row r="33" spans="1:14" ht="21.75" customHeight="1">
      <c r="A33" s="50" t="s">
        <v>161</v>
      </c>
      <c r="C33" s="75"/>
      <c r="D33" s="76"/>
      <c r="E33" s="131"/>
      <c r="F33" s="75"/>
      <c r="G33" s="131"/>
      <c r="H33" s="77"/>
      <c r="I33" s="132"/>
      <c r="J33" s="77"/>
      <c r="K33" s="183"/>
    </row>
    <row r="34" spans="1:14" ht="21.75" customHeight="1">
      <c r="A34" s="50" t="s">
        <v>279</v>
      </c>
      <c r="C34" s="75"/>
      <c r="D34" s="76"/>
      <c r="E34" s="131"/>
      <c r="F34" s="75"/>
      <c r="G34" s="131"/>
      <c r="H34" s="77"/>
      <c r="I34" s="132"/>
      <c r="J34" s="77"/>
      <c r="K34" s="183"/>
    </row>
    <row r="35" spans="1:14" ht="21.75" customHeight="1">
      <c r="A35" s="5" t="s">
        <v>139</v>
      </c>
      <c r="C35" s="75"/>
      <c r="D35" s="76"/>
      <c r="E35" s="131"/>
      <c r="F35" s="75"/>
      <c r="G35" s="131"/>
      <c r="H35" s="77"/>
      <c r="I35" s="132"/>
    </row>
    <row r="36" spans="1:14" ht="21.75" customHeight="1">
      <c r="A36" s="5" t="s">
        <v>140</v>
      </c>
      <c r="C36" s="62"/>
      <c r="D36" s="76"/>
      <c r="E36" s="115">
        <v>-1079276</v>
      </c>
      <c r="F36" s="75"/>
      <c r="G36" s="115">
        <v>484474</v>
      </c>
      <c r="H36" s="75"/>
      <c r="I36" s="79">
        <v>0</v>
      </c>
      <c r="J36" s="75"/>
      <c r="K36" s="79">
        <v>0</v>
      </c>
    </row>
    <row r="37" spans="1:14" ht="21.75" customHeight="1">
      <c r="A37" s="5" t="s">
        <v>230</v>
      </c>
      <c r="C37" s="62"/>
      <c r="D37" s="76"/>
    </row>
    <row r="38" spans="1:14" ht="21.75" customHeight="1">
      <c r="A38" s="5" t="s">
        <v>231</v>
      </c>
      <c r="C38" s="62"/>
      <c r="D38" s="76"/>
      <c r="E38" s="115">
        <v>-2751643</v>
      </c>
      <c r="F38" s="75"/>
      <c r="G38" s="115">
        <v>-35586</v>
      </c>
      <c r="H38" s="75"/>
      <c r="I38" s="79">
        <v>0</v>
      </c>
      <c r="J38" s="75"/>
      <c r="K38" s="79">
        <v>0</v>
      </c>
    </row>
    <row r="39" spans="1:14" ht="21.75" customHeight="1">
      <c r="A39" s="51" t="s">
        <v>291</v>
      </c>
      <c r="C39" s="62">
        <v>17.2</v>
      </c>
      <c r="D39" s="76"/>
      <c r="E39" s="117">
        <v>0</v>
      </c>
      <c r="F39" s="75"/>
      <c r="G39" s="117">
        <v>0</v>
      </c>
      <c r="H39" s="75"/>
      <c r="I39" s="119">
        <v>-2592682</v>
      </c>
      <c r="J39" s="75"/>
      <c r="K39" s="119">
        <v>464901</v>
      </c>
    </row>
    <row r="40" spans="1:14" s="99" customFormat="1" ht="21.75" customHeight="1">
      <c r="A40" s="95" t="s">
        <v>165</v>
      </c>
      <c r="B40" s="96"/>
      <c r="C40" s="62"/>
      <c r="D40" s="76"/>
      <c r="E40" s="130"/>
      <c r="F40" s="97"/>
      <c r="G40" s="79"/>
      <c r="H40" s="97"/>
      <c r="I40" s="130"/>
      <c r="K40" s="79"/>
      <c r="L40" s="96"/>
      <c r="M40" s="94"/>
      <c r="N40" s="94"/>
    </row>
    <row r="41" spans="1:14" s="99" customFormat="1" ht="21.75" customHeight="1">
      <c r="A41" s="95" t="s">
        <v>237</v>
      </c>
      <c r="B41" s="96"/>
      <c r="C41" s="97"/>
      <c r="D41" s="98"/>
      <c r="E41" s="133">
        <f>SUM(E36:E39)</f>
        <v>-3830919</v>
      </c>
      <c r="F41" s="78"/>
      <c r="G41" s="133">
        <f>SUM(G36:G39)</f>
        <v>448888</v>
      </c>
      <c r="H41" s="78"/>
      <c r="I41" s="133">
        <f>SUM(I36:I39)</f>
        <v>-2592682</v>
      </c>
      <c r="J41" s="78"/>
      <c r="K41" s="133">
        <f>SUM(K36:K39)</f>
        <v>464901</v>
      </c>
      <c r="L41" s="96"/>
      <c r="M41" s="94"/>
      <c r="N41" s="94"/>
    </row>
    <row r="42" spans="1:14" s="99" customFormat="1" ht="21.75" customHeight="1">
      <c r="A42" s="95"/>
      <c r="B42" s="96"/>
      <c r="J42" s="78"/>
      <c r="L42" s="96"/>
      <c r="M42" s="94"/>
      <c r="N42" s="94"/>
    </row>
    <row r="43" spans="1:14" s="99" customFormat="1" ht="21.75" customHeight="1">
      <c r="A43" s="100" t="s">
        <v>167</v>
      </c>
      <c r="B43" s="96"/>
      <c r="C43" s="97"/>
      <c r="D43" s="98"/>
      <c r="E43" s="134"/>
      <c r="F43" s="78"/>
      <c r="G43" s="134"/>
      <c r="H43" s="78"/>
      <c r="I43" s="134"/>
      <c r="J43" s="78"/>
      <c r="K43" s="184"/>
      <c r="L43" s="96"/>
      <c r="M43" s="94"/>
      <c r="N43" s="94"/>
    </row>
    <row r="44" spans="1:14" s="99" customFormat="1" ht="21.75" customHeight="1">
      <c r="A44" s="100" t="s">
        <v>166</v>
      </c>
      <c r="B44" s="96"/>
      <c r="C44" s="97"/>
      <c r="D44" s="98"/>
      <c r="E44" s="134"/>
      <c r="F44" s="78"/>
      <c r="G44" s="134"/>
      <c r="H44" s="78"/>
      <c r="I44" s="115"/>
      <c r="J44" s="78"/>
      <c r="K44" s="185"/>
      <c r="L44" s="96"/>
      <c r="M44" s="94"/>
      <c r="N44" s="94"/>
    </row>
    <row r="45" spans="1:14" s="99" customFormat="1" ht="21.75" customHeight="1">
      <c r="A45" s="95" t="s">
        <v>297</v>
      </c>
      <c r="B45" s="96"/>
      <c r="C45" s="97"/>
      <c r="D45" s="98"/>
      <c r="E45" s="130">
        <v>-869225</v>
      </c>
      <c r="G45" s="79">
        <v>270605</v>
      </c>
      <c r="I45" s="79">
        <v>0</v>
      </c>
      <c r="J45" s="78"/>
      <c r="K45" s="79">
        <v>0</v>
      </c>
      <c r="L45" s="96"/>
      <c r="M45" s="94"/>
      <c r="N45" s="94"/>
    </row>
    <row r="46" spans="1:14" s="99" customFormat="1" ht="21.75" customHeight="1">
      <c r="A46" s="95" t="s">
        <v>168</v>
      </c>
      <c r="B46" s="96"/>
      <c r="C46" s="97"/>
      <c r="D46" s="98"/>
      <c r="L46" s="96"/>
      <c r="M46" s="94"/>
      <c r="N46" s="94"/>
    </row>
    <row r="47" spans="1:14" s="99" customFormat="1" ht="21.75" customHeight="1">
      <c r="A47" s="95" t="s">
        <v>292</v>
      </c>
      <c r="B47" s="96"/>
      <c r="C47" s="62">
        <v>17.2</v>
      </c>
      <c r="D47" s="98"/>
      <c r="E47" s="117">
        <v>0</v>
      </c>
      <c r="F47" s="78"/>
      <c r="G47" s="117">
        <v>0</v>
      </c>
      <c r="H47" s="78"/>
      <c r="I47" s="127">
        <v>-478075</v>
      </c>
      <c r="J47" s="78"/>
      <c r="K47" s="117">
        <v>148833</v>
      </c>
      <c r="L47" s="96"/>
      <c r="M47" s="94"/>
      <c r="N47" s="94"/>
    </row>
    <row r="48" spans="1:14" s="99" customFormat="1" ht="21.75" customHeight="1">
      <c r="A48" s="95" t="s">
        <v>170</v>
      </c>
      <c r="B48" s="96"/>
      <c r="C48" s="62"/>
      <c r="D48" s="98"/>
      <c r="E48" s="130"/>
      <c r="F48" s="78"/>
      <c r="G48" s="79"/>
      <c r="H48" s="78"/>
      <c r="I48" s="130"/>
      <c r="J48" s="78"/>
      <c r="K48" s="185"/>
      <c r="L48" s="96"/>
      <c r="M48" s="94"/>
      <c r="N48" s="94"/>
    </row>
    <row r="49" spans="1:14" s="99" customFormat="1" ht="21.75" customHeight="1">
      <c r="A49" s="95" t="s">
        <v>238</v>
      </c>
      <c r="B49" s="96"/>
      <c r="C49" s="97"/>
      <c r="D49" s="98"/>
      <c r="E49" s="133">
        <f>SUM(E45:E47)</f>
        <v>-869225</v>
      </c>
      <c r="F49" s="78"/>
      <c r="G49" s="136">
        <f>SUM(G45:G47)</f>
        <v>270605</v>
      </c>
      <c r="H49" s="78"/>
      <c r="I49" s="133">
        <f>SUM(I45:I47)</f>
        <v>-478075</v>
      </c>
      <c r="J49" s="78"/>
      <c r="K49" s="80">
        <f>SUM(K45:K47)</f>
        <v>148833</v>
      </c>
      <c r="L49" s="96"/>
      <c r="M49" s="94"/>
      <c r="N49" s="94"/>
    </row>
    <row r="50" spans="1:14" s="99" customFormat="1" ht="21.75" customHeight="1">
      <c r="A50" s="106" t="s">
        <v>141</v>
      </c>
      <c r="B50" s="96"/>
      <c r="C50" s="137"/>
      <c r="D50" s="76"/>
      <c r="E50" s="133">
        <f>SUM(E41,E49)</f>
        <v>-4700144</v>
      </c>
      <c r="F50" s="138"/>
      <c r="G50" s="136">
        <f>SUM(G41,G49)</f>
        <v>719493</v>
      </c>
      <c r="H50" s="138"/>
      <c r="I50" s="133">
        <f>SUM(I41,I49)</f>
        <v>-3070757</v>
      </c>
      <c r="J50" s="138"/>
      <c r="K50" s="186">
        <f>SUM(K41,K49)</f>
        <v>613734</v>
      </c>
      <c r="L50" s="96"/>
      <c r="M50" s="94"/>
      <c r="N50" s="94"/>
    </row>
    <row r="51" spans="1:14" s="99" customFormat="1" ht="21.75" customHeight="1">
      <c r="A51" s="106"/>
      <c r="B51" s="96"/>
      <c r="C51" s="97"/>
      <c r="D51" s="98"/>
      <c r="E51" s="134"/>
      <c r="F51" s="78"/>
      <c r="G51" s="135"/>
      <c r="H51" s="78"/>
      <c r="I51" s="134"/>
      <c r="J51" s="78"/>
      <c r="K51" s="184"/>
      <c r="L51" s="96"/>
      <c r="M51" s="94"/>
      <c r="N51" s="94"/>
    </row>
    <row r="52" spans="1:14" s="99" customFormat="1" ht="21.75" customHeight="1" thickBot="1">
      <c r="A52" s="106" t="s">
        <v>120</v>
      </c>
      <c r="B52" s="96"/>
      <c r="C52" s="137"/>
      <c r="D52" s="76"/>
      <c r="E52" s="187">
        <f>SUM(E30,E50)</f>
        <v>644742801</v>
      </c>
      <c r="F52" s="139"/>
      <c r="G52" s="188">
        <f>SUM(G30,G50)</f>
        <v>480415375</v>
      </c>
      <c r="H52" s="139"/>
      <c r="I52" s="187">
        <f>SUM(I30,I50)</f>
        <v>678292240</v>
      </c>
      <c r="J52" s="139"/>
      <c r="K52" s="189">
        <f>SUM(K30,K50)</f>
        <v>506129296</v>
      </c>
      <c r="L52" s="96"/>
      <c r="M52" s="94"/>
      <c r="N52" s="94"/>
    </row>
    <row r="53" spans="1:14" ht="21.75" customHeight="1" thickTop="1">
      <c r="A53" s="50"/>
      <c r="C53" s="13"/>
      <c r="J53" s="53"/>
      <c r="K53" s="53"/>
    </row>
    <row r="54" spans="1:14" ht="21.75" customHeight="1">
      <c r="A54" s="4" t="s">
        <v>16</v>
      </c>
      <c r="C54" s="13"/>
      <c r="J54" s="53"/>
      <c r="K54" s="53"/>
    </row>
    <row r="55" spans="1:14" s="12" customFormat="1" ht="21.75" customHeight="1">
      <c r="A55" s="1" t="s">
        <v>0</v>
      </c>
      <c r="B55" s="31"/>
      <c r="C55" s="3"/>
      <c r="D55" s="27"/>
      <c r="E55" s="27"/>
      <c r="F55" s="27"/>
      <c r="G55" s="27"/>
      <c r="H55" s="27"/>
      <c r="I55" s="27"/>
      <c r="J55" s="27"/>
      <c r="K55" s="27"/>
    </row>
    <row r="56" spans="1:14" s="12" customFormat="1" ht="21.75" customHeight="1">
      <c r="A56" s="2" t="s">
        <v>169</v>
      </c>
      <c r="B56" s="31"/>
      <c r="C56" s="3"/>
      <c r="D56" s="27"/>
      <c r="E56" s="27"/>
      <c r="F56" s="27"/>
      <c r="G56" s="27"/>
      <c r="H56" s="27"/>
      <c r="I56" s="27"/>
      <c r="J56" s="27"/>
      <c r="K56" s="27"/>
    </row>
    <row r="57" spans="1:14" s="12" customFormat="1" ht="21.75" customHeight="1">
      <c r="A57" s="2" t="s">
        <v>239</v>
      </c>
      <c r="B57" s="31"/>
      <c r="C57" s="3"/>
      <c r="D57" s="27"/>
      <c r="E57" s="27"/>
      <c r="F57" s="27"/>
      <c r="G57" s="27"/>
      <c r="H57" s="27"/>
      <c r="I57" s="27"/>
      <c r="J57" s="27"/>
      <c r="K57" s="27"/>
    </row>
    <row r="58" spans="1:14" s="12" customFormat="1" ht="21.75" customHeight="1">
      <c r="A58" s="9"/>
      <c r="B58" s="31"/>
      <c r="C58" s="3"/>
      <c r="D58" s="27"/>
      <c r="E58" s="27"/>
      <c r="F58" s="27"/>
      <c r="G58" s="27"/>
      <c r="H58" s="27"/>
      <c r="I58" s="27"/>
      <c r="J58" s="27"/>
      <c r="K58" s="27"/>
    </row>
    <row r="59" spans="1:14" s="12" customFormat="1" ht="21.75" customHeight="1">
      <c r="B59" s="31"/>
      <c r="C59" s="3"/>
      <c r="D59" s="27"/>
      <c r="E59" s="27"/>
      <c r="F59" s="27"/>
      <c r="G59" s="27"/>
      <c r="H59" s="27"/>
      <c r="I59" s="31"/>
      <c r="J59" s="27"/>
      <c r="K59" s="26"/>
      <c r="L59" s="14" t="s">
        <v>117</v>
      </c>
    </row>
    <row r="60" spans="1:14" ht="21.75" customHeight="1">
      <c r="E60" s="157"/>
      <c r="F60" s="157" t="s">
        <v>1</v>
      </c>
      <c r="G60" s="157"/>
      <c r="H60" s="32"/>
      <c r="I60" s="157"/>
      <c r="J60" s="157" t="s">
        <v>2</v>
      </c>
      <c r="K60" s="157"/>
    </row>
    <row r="61" spans="1:14" ht="21.75" customHeight="1">
      <c r="C61" s="19" t="s">
        <v>4</v>
      </c>
      <c r="D61" s="17"/>
      <c r="E61" s="33">
        <v>2019</v>
      </c>
      <c r="F61" s="18"/>
      <c r="G61" s="33">
        <v>2018</v>
      </c>
      <c r="H61" s="34"/>
      <c r="I61" s="33">
        <v>2019</v>
      </c>
      <c r="J61" s="18"/>
      <c r="K61" s="33">
        <v>2018</v>
      </c>
    </row>
    <row r="62" spans="1:14" ht="21.75" customHeight="1">
      <c r="A62" s="2" t="s">
        <v>114</v>
      </c>
      <c r="J62" s="28"/>
      <c r="K62" s="28"/>
    </row>
    <row r="63" spans="1:14" ht="21.75" customHeight="1" thickBot="1">
      <c r="A63" s="5" t="s">
        <v>115</v>
      </c>
      <c r="E63" s="13">
        <f>I63</f>
        <v>681362997</v>
      </c>
      <c r="F63" s="63"/>
      <c r="G63" s="66">
        <v>505515562</v>
      </c>
      <c r="H63" s="63"/>
      <c r="I63" s="81">
        <f>I30</f>
        <v>681362997</v>
      </c>
      <c r="J63" s="29"/>
      <c r="K63" s="81">
        <f>K30</f>
        <v>505515562</v>
      </c>
    </row>
    <row r="64" spans="1:14" ht="21.75" customHeight="1" thickTop="1">
      <c r="A64" s="5" t="s">
        <v>113</v>
      </c>
      <c r="C64" s="20"/>
      <c r="E64" s="13">
        <v>-31920052</v>
      </c>
      <c r="G64" s="13">
        <v>-25819680</v>
      </c>
      <c r="I64" s="25"/>
      <c r="J64" s="28"/>
      <c r="K64" s="25"/>
    </row>
    <row r="65" spans="1:11" ht="21.75" customHeight="1" thickBot="1">
      <c r="A65" s="5"/>
      <c r="C65" s="20"/>
      <c r="E65" s="41">
        <f>SUM(E63:E64)</f>
        <v>649442945</v>
      </c>
      <c r="F65" s="158"/>
      <c r="G65" s="41">
        <f>SUM(G63:G64)</f>
        <v>479695882</v>
      </c>
      <c r="H65" s="158"/>
      <c r="I65" s="25"/>
      <c r="J65" s="158"/>
      <c r="K65" s="158"/>
    </row>
    <row r="66" spans="1:11" ht="21.75" customHeight="1" thickTop="1">
      <c r="A66" s="50"/>
      <c r="C66" s="48"/>
      <c r="D66" s="49"/>
      <c r="E66" s="52"/>
      <c r="F66" s="55"/>
      <c r="G66" s="56"/>
      <c r="H66" s="57"/>
      <c r="I66" s="58"/>
      <c r="J66" s="53"/>
      <c r="K66" s="53"/>
    </row>
    <row r="67" spans="1:11" ht="21.75" customHeight="1">
      <c r="A67" s="2" t="s">
        <v>116</v>
      </c>
      <c r="C67" s="53"/>
      <c r="D67" s="54"/>
      <c r="E67" s="37"/>
      <c r="F67" s="14"/>
      <c r="G67" s="21"/>
      <c r="H67" s="45"/>
      <c r="I67" s="21"/>
      <c r="J67" s="53"/>
      <c r="K67" s="53"/>
    </row>
    <row r="68" spans="1:11" ht="21.75" customHeight="1" thickBot="1">
      <c r="A68" s="5" t="s">
        <v>115</v>
      </c>
      <c r="C68" s="53"/>
      <c r="D68" s="54"/>
      <c r="E68" s="13">
        <f>I68</f>
        <v>678292240</v>
      </c>
      <c r="G68" s="29">
        <v>506129296</v>
      </c>
      <c r="H68" s="45"/>
      <c r="I68" s="46">
        <f>SUM(I52)</f>
        <v>678292240</v>
      </c>
      <c r="J68" s="53"/>
      <c r="K68" s="46">
        <f>SUM(K52)</f>
        <v>506129296</v>
      </c>
    </row>
    <row r="69" spans="1:11" ht="21.75" customHeight="1" thickTop="1">
      <c r="A69" s="5" t="s">
        <v>113</v>
      </c>
      <c r="C69" s="53"/>
      <c r="D69" s="54"/>
      <c r="E69" s="13">
        <v>-33549439</v>
      </c>
      <c r="G69" s="13">
        <v>-25713921</v>
      </c>
      <c r="H69" s="45"/>
      <c r="I69" s="25"/>
      <c r="J69" s="59"/>
      <c r="K69" s="25"/>
    </row>
    <row r="70" spans="1:11" ht="21.75" customHeight="1" thickBot="1">
      <c r="A70" s="51"/>
      <c r="C70" s="53"/>
      <c r="D70" s="54"/>
      <c r="E70" s="41">
        <f>SUM(E68:E69)</f>
        <v>644742801</v>
      </c>
      <c r="F70" s="14"/>
      <c r="G70" s="24">
        <f>SUM(G68:G69)</f>
        <v>480415375</v>
      </c>
      <c r="H70" s="45"/>
      <c r="I70" s="25"/>
      <c r="J70" s="59"/>
      <c r="K70" s="25"/>
    </row>
    <row r="71" spans="1:11" ht="21.75" customHeight="1" thickTop="1">
      <c r="A71" s="50"/>
      <c r="C71" s="48"/>
      <c r="D71" s="49"/>
      <c r="E71" s="52"/>
      <c r="F71" s="55"/>
      <c r="G71" s="56"/>
      <c r="H71" s="57"/>
      <c r="I71" s="58"/>
      <c r="J71" s="53"/>
      <c r="K71" s="53"/>
    </row>
    <row r="72" spans="1:11" ht="21.75" customHeight="1">
      <c r="A72" s="2" t="s">
        <v>42</v>
      </c>
      <c r="C72" s="20">
        <v>39</v>
      </c>
      <c r="E72" s="29"/>
      <c r="G72" s="29"/>
      <c r="I72" s="29"/>
      <c r="J72" s="29"/>
      <c r="K72" s="29"/>
    </row>
    <row r="73" spans="1:11" ht="21.75" customHeight="1">
      <c r="A73" s="5" t="s">
        <v>43</v>
      </c>
      <c r="B73" s="12"/>
      <c r="C73" s="20"/>
      <c r="E73" s="29"/>
      <c r="G73" s="29"/>
      <c r="H73" s="29"/>
      <c r="I73" s="29"/>
      <c r="J73" s="29"/>
      <c r="K73" s="29"/>
    </row>
    <row r="74" spans="1:11" ht="21.75" customHeight="1" thickBot="1">
      <c r="A74" s="5" t="s">
        <v>164</v>
      </c>
      <c r="B74" s="12"/>
      <c r="C74" s="20"/>
      <c r="E74" s="82">
        <v>0.77</v>
      </c>
      <c r="F74" s="65"/>
      <c r="G74" s="82">
        <v>0.6</v>
      </c>
      <c r="H74" s="65"/>
      <c r="I74" s="82">
        <v>0.77</v>
      </c>
      <c r="J74" s="65"/>
      <c r="K74" s="82">
        <v>0.6</v>
      </c>
    </row>
    <row r="75" spans="1:11" ht="21.75" customHeight="1" thickTop="1">
      <c r="A75" s="5"/>
      <c r="B75" s="12"/>
      <c r="C75" s="20"/>
      <c r="E75" s="85"/>
      <c r="F75" s="83"/>
      <c r="G75" s="85"/>
      <c r="H75" s="83"/>
      <c r="I75" s="85"/>
      <c r="J75" s="83"/>
      <c r="K75" s="85"/>
    </row>
    <row r="76" spans="1:11" ht="21.75" customHeight="1">
      <c r="A76" s="5" t="s">
        <v>142</v>
      </c>
      <c r="B76" s="12"/>
      <c r="C76" s="20"/>
      <c r="E76" s="85"/>
      <c r="F76" s="83"/>
      <c r="G76" s="85"/>
      <c r="H76" s="83"/>
      <c r="I76" s="85"/>
      <c r="J76" s="83"/>
      <c r="K76" s="85"/>
    </row>
    <row r="77" spans="1:11" ht="21.75" customHeight="1" thickBot="1">
      <c r="A77" s="5" t="s">
        <v>164</v>
      </c>
      <c r="B77" s="12"/>
      <c r="C77" s="20"/>
      <c r="E77" s="82">
        <v>0.77</v>
      </c>
      <c r="F77" s="101"/>
      <c r="G77" s="82">
        <v>0.57999999999999996</v>
      </c>
      <c r="H77" s="101"/>
      <c r="I77" s="82">
        <v>0.77</v>
      </c>
      <c r="J77" s="101"/>
      <c r="K77" s="82">
        <v>0.57999999999999996</v>
      </c>
    </row>
    <row r="78" spans="1:11" ht="21.75" customHeight="1" thickTop="1">
      <c r="A78" s="50"/>
      <c r="C78" s="53"/>
      <c r="D78" s="54"/>
      <c r="E78" s="58"/>
      <c r="F78" s="60"/>
      <c r="G78" s="58"/>
      <c r="H78" s="57"/>
      <c r="I78" s="58"/>
      <c r="J78" s="60"/>
      <c r="K78" s="58"/>
    </row>
    <row r="79" spans="1:11" ht="21.75" customHeight="1">
      <c r="A79" s="4" t="s">
        <v>16</v>
      </c>
      <c r="C79" s="53"/>
      <c r="D79" s="54"/>
      <c r="E79" s="56"/>
      <c r="F79" s="14"/>
      <c r="G79" s="56"/>
      <c r="H79" s="57"/>
      <c r="I79" s="56"/>
      <c r="J79" s="53"/>
      <c r="K79" s="56"/>
    </row>
    <row r="80" spans="1:11" s="12" customFormat="1" ht="21.75" customHeight="1">
      <c r="A80" s="1" t="s">
        <v>0</v>
      </c>
      <c r="B80" s="27"/>
      <c r="C80" s="3"/>
      <c r="D80" s="27"/>
      <c r="E80" s="27"/>
      <c r="F80" s="27"/>
      <c r="G80" s="27"/>
      <c r="H80" s="27"/>
      <c r="I80" s="27"/>
      <c r="J80" s="27"/>
      <c r="K80" s="27"/>
    </row>
    <row r="81" spans="1:12" s="12" customFormat="1" ht="21.75" customHeight="1">
      <c r="A81" s="2" t="s">
        <v>44</v>
      </c>
      <c r="B81" s="31"/>
      <c r="C81" s="3"/>
      <c r="D81" s="27"/>
      <c r="E81" s="27"/>
      <c r="F81" s="27"/>
      <c r="G81" s="27"/>
      <c r="H81" s="27"/>
      <c r="I81" s="27"/>
      <c r="J81" s="27"/>
      <c r="K81" s="27"/>
    </row>
    <row r="82" spans="1:12" s="12" customFormat="1" ht="21.75" customHeight="1">
      <c r="A82" s="2" t="s">
        <v>239</v>
      </c>
      <c r="B82" s="31"/>
      <c r="C82" s="3"/>
      <c r="D82" s="27"/>
      <c r="E82" s="27"/>
      <c r="F82" s="27"/>
      <c r="G82" s="27"/>
      <c r="H82" s="27"/>
      <c r="I82" s="27"/>
      <c r="J82" s="27"/>
      <c r="K82" s="27"/>
    </row>
    <row r="83" spans="1:12" s="12" customFormat="1" ht="21.75" customHeight="1">
      <c r="B83" s="31"/>
      <c r="C83" s="3"/>
      <c r="D83" s="27"/>
      <c r="E83" s="27"/>
      <c r="F83" s="27"/>
      <c r="G83" s="27"/>
      <c r="H83" s="27"/>
      <c r="I83" s="31"/>
      <c r="J83" s="27"/>
      <c r="K83" s="26"/>
      <c r="L83" s="14" t="s">
        <v>117</v>
      </c>
    </row>
    <row r="84" spans="1:12" ht="21.75" customHeight="1">
      <c r="E84" s="157"/>
      <c r="F84" s="157" t="s">
        <v>1</v>
      </c>
      <c r="G84" s="157"/>
      <c r="H84" s="32"/>
      <c r="I84" s="157"/>
      <c r="J84" s="157" t="s">
        <v>2</v>
      </c>
      <c r="K84" s="157"/>
    </row>
    <row r="85" spans="1:12" ht="21.75" customHeight="1">
      <c r="C85" s="19"/>
      <c r="D85" s="17"/>
      <c r="E85" s="33">
        <v>2019</v>
      </c>
      <c r="F85" s="18"/>
      <c r="G85" s="33">
        <v>2018</v>
      </c>
      <c r="H85" s="34"/>
      <c r="I85" s="33">
        <v>2019</v>
      </c>
      <c r="J85" s="18"/>
      <c r="K85" s="33">
        <v>2018</v>
      </c>
    </row>
    <row r="86" spans="1:12" ht="21.75" customHeight="1">
      <c r="A86" s="8" t="s">
        <v>46</v>
      </c>
      <c r="B86" s="32"/>
      <c r="C86" s="3"/>
      <c r="E86" s="27"/>
      <c r="F86" s="27"/>
      <c r="G86" s="27"/>
      <c r="I86" s="27"/>
      <c r="J86" s="27"/>
      <c r="K86" s="27"/>
    </row>
    <row r="87" spans="1:12" ht="21.75" customHeight="1">
      <c r="A87" s="4" t="s">
        <v>108</v>
      </c>
      <c r="C87" s="3"/>
      <c r="E87" s="158">
        <f>E28</f>
        <v>838855048</v>
      </c>
      <c r="F87" s="158"/>
      <c r="G87" s="158">
        <f>G28</f>
        <v>665221662</v>
      </c>
      <c r="H87" s="158"/>
      <c r="I87" s="158">
        <f>I28</f>
        <v>721552754</v>
      </c>
      <c r="J87" s="158"/>
      <c r="K87" s="158">
        <f>K28</f>
        <v>547554397</v>
      </c>
    </row>
    <row r="88" spans="1:12" ht="21.75" customHeight="1">
      <c r="A88" s="4" t="s">
        <v>109</v>
      </c>
      <c r="C88" s="3"/>
      <c r="E88" s="27"/>
      <c r="F88" s="27"/>
      <c r="G88" s="27"/>
      <c r="H88" s="27"/>
      <c r="I88" s="27"/>
      <c r="J88" s="27"/>
      <c r="K88" s="27"/>
    </row>
    <row r="89" spans="1:12" ht="21.75" customHeight="1">
      <c r="A89" s="4" t="s">
        <v>47</v>
      </c>
      <c r="C89" s="3"/>
      <c r="E89" s="27"/>
      <c r="F89" s="27"/>
      <c r="G89" s="27"/>
      <c r="H89" s="27"/>
      <c r="I89" s="27"/>
      <c r="J89" s="27"/>
      <c r="K89" s="27"/>
    </row>
    <row r="90" spans="1:12" ht="21.75" customHeight="1">
      <c r="A90" s="6" t="s">
        <v>48</v>
      </c>
      <c r="C90" s="3"/>
      <c r="E90" s="111">
        <v>62930039</v>
      </c>
      <c r="F90" s="71"/>
      <c r="G90" s="65">
        <v>49784515</v>
      </c>
      <c r="H90" s="71"/>
      <c r="I90" s="111">
        <v>55278655</v>
      </c>
      <c r="J90" s="71"/>
      <c r="K90" s="111">
        <v>40486106</v>
      </c>
    </row>
    <row r="91" spans="1:12" ht="21.75" customHeight="1">
      <c r="A91" s="4" t="s">
        <v>255</v>
      </c>
      <c r="C91" s="3"/>
      <c r="E91" s="111">
        <v>11644376</v>
      </c>
      <c r="F91" s="71"/>
      <c r="G91" s="111">
        <v>-5881368</v>
      </c>
      <c r="H91" s="71"/>
      <c r="I91" s="111">
        <v>-8938213</v>
      </c>
      <c r="J91" s="71"/>
      <c r="K91" s="111">
        <v>-6200252</v>
      </c>
    </row>
    <row r="92" spans="1:12" ht="21.75" customHeight="1">
      <c r="A92" s="4" t="s">
        <v>283</v>
      </c>
      <c r="C92" s="3"/>
      <c r="E92" s="111">
        <v>5899321</v>
      </c>
      <c r="F92" s="71"/>
      <c r="G92" s="64">
        <v>42603435</v>
      </c>
      <c r="H92" s="71"/>
      <c r="I92" s="64">
        <v>0</v>
      </c>
      <c r="J92" s="71"/>
      <c r="K92" s="64">
        <v>0</v>
      </c>
    </row>
    <row r="93" spans="1:12" ht="21.75" customHeight="1">
      <c r="A93" s="4" t="s">
        <v>247</v>
      </c>
      <c r="C93" s="3"/>
      <c r="E93" s="111">
        <v>3088417</v>
      </c>
      <c r="F93" s="71"/>
      <c r="G93" s="64">
        <v>0</v>
      </c>
      <c r="H93" s="71"/>
      <c r="I93" s="64">
        <v>0</v>
      </c>
      <c r="J93" s="71"/>
      <c r="K93" s="64">
        <v>0</v>
      </c>
    </row>
    <row r="94" spans="1:12" ht="21.75" customHeight="1">
      <c r="A94" s="4" t="s">
        <v>198</v>
      </c>
      <c r="C94" s="3"/>
      <c r="E94" s="111">
        <v>29075201</v>
      </c>
      <c r="F94" s="71"/>
      <c r="G94" s="64">
        <v>-6394626</v>
      </c>
      <c r="H94" s="71"/>
      <c r="I94" s="64">
        <v>0</v>
      </c>
      <c r="J94" s="71"/>
      <c r="K94" s="64">
        <v>0</v>
      </c>
    </row>
    <row r="95" spans="1:12" ht="21.75" customHeight="1">
      <c r="A95" s="4" t="s">
        <v>256</v>
      </c>
      <c r="C95" s="3"/>
      <c r="E95" s="64">
        <v>0</v>
      </c>
      <c r="F95" s="71"/>
      <c r="G95" s="64">
        <v>0</v>
      </c>
      <c r="H95" s="71"/>
      <c r="I95" s="111">
        <v>-422650968</v>
      </c>
      <c r="J95" s="71"/>
      <c r="K95" s="111">
        <v>-257445569</v>
      </c>
    </row>
    <row r="96" spans="1:12" ht="21.75" customHeight="1">
      <c r="A96" s="4" t="s">
        <v>199</v>
      </c>
      <c r="C96" s="3"/>
      <c r="E96" s="111">
        <v>-10474043</v>
      </c>
      <c r="F96" s="65"/>
      <c r="G96" s="111">
        <v>-5034730</v>
      </c>
      <c r="H96" s="65"/>
      <c r="I96" s="64">
        <v>0</v>
      </c>
      <c r="J96" s="65"/>
      <c r="K96" s="64">
        <v>0</v>
      </c>
    </row>
    <row r="97" spans="1:11" ht="21.75" customHeight="1">
      <c r="A97" s="6" t="s">
        <v>284</v>
      </c>
      <c r="B97" s="12"/>
      <c r="C97" s="3"/>
      <c r="E97" s="111">
        <v>832850</v>
      </c>
      <c r="F97" s="65"/>
      <c r="G97" s="111">
        <v>679293</v>
      </c>
      <c r="H97" s="65"/>
      <c r="I97" s="111">
        <v>832731</v>
      </c>
      <c r="J97" s="65"/>
      <c r="K97" s="111">
        <v>540837</v>
      </c>
    </row>
    <row r="98" spans="1:11" ht="21.75" customHeight="1">
      <c r="A98" s="6" t="s">
        <v>249</v>
      </c>
      <c r="B98" s="12"/>
      <c r="C98" s="3"/>
      <c r="E98" s="111">
        <v>885957</v>
      </c>
      <c r="F98" s="65"/>
      <c r="G98" s="64">
        <v>0</v>
      </c>
      <c r="H98" s="65"/>
      <c r="I98" s="64">
        <v>0</v>
      </c>
      <c r="J98" s="65"/>
      <c r="K98" s="64">
        <v>0</v>
      </c>
    </row>
    <row r="99" spans="1:11" ht="21.75" customHeight="1">
      <c r="A99" s="6" t="s">
        <v>285</v>
      </c>
      <c r="B99" s="12"/>
      <c r="C99" s="3"/>
      <c r="E99" s="111">
        <v>3786215</v>
      </c>
      <c r="F99" s="65"/>
      <c r="G99" s="111">
        <v>2628603</v>
      </c>
      <c r="H99" s="65"/>
      <c r="I99" s="64">
        <v>0</v>
      </c>
      <c r="J99" s="65"/>
      <c r="K99" s="64">
        <v>0</v>
      </c>
    </row>
    <row r="100" spans="1:11" ht="21.75" customHeight="1">
      <c r="A100" s="4" t="s">
        <v>78</v>
      </c>
      <c r="B100" s="12"/>
      <c r="C100" s="3"/>
      <c r="E100" s="111">
        <v>1486182</v>
      </c>
      <c r="F100" s="65"/>
      <c r="G100" s="111">
        <v>1348545</v>
      </c>
      <c r="H100" s="65"/>
      <c r="I100" s="111">
        <v>592193</v>
      </c>
      <c r="J100" s="65"/>
      <c r="K100" s="111">
        <v>136953</v>
      </c>
    </row>
    <row r="101" spans="1:11" ht="21.75" customHeight="1">
      <c r="A101" s="4" t="s">
        <v>102</v>
      </c>
      <c r="B101" s="12"/>
      <c r="C101" s="3"/>
      <c r="E101" s="111">
        <v>-1293128063</v>
      </c>
      <c r="F101" s="65"/>
      <c r="G101" s="111">
        <v>-1228327244</v>
      </c>
      <c r="H101" s="65"/>
      <c r="I101" s="111">
        <v>-806506523</v>
      </c>
      <c r="J101" s="65"/>
      <c r="K101" s="111">
        <v>-644281766</v>
      </c>
    </row>
    <row r="102" spans="1:11" ht="21.75" customHeight="1">
      <c r="A102" s="4" t="s">
        <v>248</v>
      </c>
      <c r="B102" s="12"/>
      <c r="C102" s="3"/>
      <c r="E102" s="111">
        <v>-1414705</v>
      </c>
      <c r="F102" s="65"/>
      <c r="G102" s="64">
        <v>-53190</v>
      </c>
      <c r="H102" s="65"/>
      <c r="I102" s="64">
        <v>0</v>
      </c>
      <c r="J102" s="65"/>
      <c r="K102" s="64">
        <v>0</v>
      </c>
    </row>
    <row r="103" spans="1:11" ht="21.75" customHeight="1">
      <c r="A103" s="4" t="s">
        <v>49</v>
      </c>
      <c r="B103" s="12"/>
      <c r="C103" s="3"/>
      <c r="E103" s="114">
        <v>206216733</v>
      </c>
      <c r="F103" s="65"/>
      <c r="G103" s="114">
        <v>133636397</v>
      </c>
      <c r="H103" s="65"/>
      <c r="I103" s="114">
        <v>206158683</v>
      </c>
      <c r="J103" s="65"/>
      <c r="K103" s="114">
        <v>133598564</v>
      </c>
    </row>
    <row r="104" spans="1:11" ht="21.75" customHeight="1">
      <c r="A104" s="4" t="s">
        <v>286</v>
      </c>
      <c r="C104" s="3"/>
      <c r="E104" s="111">
        <f>SUM(E87:E103)</f>
        <v>-140316472</v>
      </c>
      <c r="F104" s="92"/>
      <c r="G104" s="111">
        <f>SUM(G87:G103)</f>
        <v>-349788708</v>
      </c>
      <c r="H104" s="92"/>
      <c r="I104" s="111">
        <f>SUM(I87:I103)</f>
        <v>-253680688</v>
      </c>
      <c r="J104" s="92"/>
      <c r="K104" s="111">
        <f>SUM(K87:K103)</f>
        <v>-185610730</v>
      </c>
    </row>
    <row r="105" spans="1:11" ht="21.75" customHeight="1">
      <c r="A105" s="4" t="s">
        <v>50</v>
      </c>
      <c r="C105" s="3"/>
      <c r="E105" s="118"/>
      <c r="F105" s="71"/>
      <c r="G105" s="118"/>
      <c r="H105" s="71"/>
      <c r="I105" s="118"/>
      <c r="J105" s="71"/>
      <c r="K105" s="118"/>
    </row>
    <row r="106" spans="1:11" ht="21.75" customHeight="1">
      <c r="A106" s="4" t="s">
        <v>250</v>
      </c>
      <c r="C106" s="3"/>
      <c r="E106" s="118">
        <v>-198182</v>
      </c>
      <c r="F106" s="71"/>
      <c r="G106" s="112">
        <v>-1242009</v>
      </c>
      <c r="H106" s="71"/>
      <c r="I106" s="112">
        <v>0</v>
      </c>
      <c r="J106" s="71"/>
      <c r="K106" s="112">
        <v>0</v>
      </c>
    </row>
    <row r="107" spans="1:11" ht="21.75" customHeight="1">
      <c r="A107" s="4" t="s">
        <v>51</v>
      </c>
      <c r="C107" s="3"/>
      <c r="E107" s="111">
        <v>45162856</v>
      </c>
      <c r="F107" s="65"/>
      <c r="G107" s="111">
        <v>-69779097</v>
      </c>
      <c r="H107" s="65"/>
      <c r="I107" s="111">
        <v>46787512</v>
      </c>
      <c r="J107" s="65"/>
      <c r="K107" s="111">
        <v>-61373721</v>
      </c>
    </row>
    <row r="108" spans="1:11" ht="21.75" customHeight="1">
      <c r="A108" s="4" t="s">
        <v>85</v>
      </c>
      <c r="C108" s="3"/>
      <c r="E108" s="111">
        <v>-6280162</v>
      </c>
      <c r="F108" s="65"/>
      <c r="G108" s="111">
        <v>-3561602</v>
      </c>
      <c r="H108" s="65"/>
      <c r="I108" s="111">
        <v>-4292130</v>
      </c>
      <c r="J108" s="65"/>
      <c r="K108" s="111">
        <v>-3242379</v>
      </c>
    </row>
    <row r="109" spans="1:11" ht="21.75" customHeight="1">
      <c r="A109" s="4" t="s">
        <v>200</v>
      </c>
      <c r="C109" s="3"/>
      <c r="E109" s="111">
        <v>1103115</v>
      </c>
      <c r="F109" s="65"/>
      <c r="G109" s="111">
        <v>-6643263</v>
      </c>
      <c r="H109" s="65"/>
      <c r="I109" s="112">
        <v>0</v>
      </c>
      <c r="J109" s="105"/>
      <c r="K109" s="112">
        <v>0</v>
      </c>
    </row>
    <row r="110" spans="1:11" ht="21.75" customHeight="1">
      <c r="A110" s="4" t="s">
        <v>186</v>
      </c>
      <c r="C110" s="3"/>
      <c r="E110" s="111">
        <v>-14314863</v>
      </c>
      <c r="F110" s="65"/>
      <c r="G110" s="111">
        <v>-16836011</v>
      </c>
      <c r="H110" s="65"/>
      <c r="I110" s="112">
        <v>0</v>
      </c>
      <c r="J110" s="105"/>
      <c r="K110" s="112">
        <v>0</v>
      </c>
    </row>
    <row r="111" spans="1:11" ht="21.75" customHeight="1">
      <c r="A111" s="4" t="s">
        <v>187</v>
      </c>
      <c r="C111" s="3"/>
      <c r="E111" s="111">
        <v>-11308030</v>
      </c>
      <c r="F111" s="65"/>
      <c r="G111" s="111">
        <v>-26577241</v>
      </c>
      <c r="H111" s="65"/>
      <c r="I111" s="112">
        <v>0</v>
      </c>
      <c r="J111" s="105"/>
      <c r="K111" s="112">
        <v>0</v>
      </c>
    </row>
    <row r="112" spans="1:11" ht="21.75" customHeight="1">
      <c r="A112" s="11" t="s">
        <v>236</v>
      </c>
      <c r="B112" s="30"/>
      <c r="C112" s="3"/>
      <c r="E112" s="115">
        <v>20327160</v>
      </c>
      <c r="F112" s="72"/>
      <c r="G112" s="115">
        <v>-40489478</v>
      </c>
      <c r="H112" s="72"/>
      <c r="I112" s="64">
        <v>0</v>
      </c>
      <c r="J112" s="72"/>
      <c r="K112" s="64">
        <v>0</v>
      </c>
    </row>
    <row r="113" spans="1:11" ht="21.75" customHeight="1">
      <c r="A113" s="4" t="s">
        <v>201</v>
      </c>
      <c r="C113" s="3"/>
      <c r="E113" s="111">
        <v>-872000</v>
      </c>
      <c r="F113" s="65"/>
      <c r="G113" s="111">
        <v>6624117</v>
      </c>
      <c r="H113" s="65"/>
      <c r="I113" s="112">
        <v>0</v>
      </c>
      <c r="J113" s="105"/>
      <c r="K113" s="112">
        <v>0</v>
      </c>
    </row>
    <row r="114" spans="1:11" ht="21.75" customHeight="1">
      <c r="A114" s="4" t="s">
        <v>251</v>
      </c>
      <c r="C114" s="3"/>
      <c r="E114" s="111">
        <v>36758988</v>
      </c>
      <c r="F114" s="65"/>
      <c r="G114" s="112">
        <v>0</v>
      </c>
      <c r="H114" s="65"/>
      <c r="I114" s="118">
        <v>36758988</v>
      </c>
      <c r="J114" s="105"/>
      <c r="K114" s="112">
        <v>0</v>
      </c>
    </row>
    <row r="115" spans="1:11" ht="21.75" customHeight="1">
      <c r="A115" s="4" t="s">
        <v>52</v>
      </c>
      <c r="C115" s="3"/>
      <c r="E115" s="111">
        <v>20028841</v>
      </c>
      <c r="F115" s="65"/>
      <c r="G115" s="111">
        <v>-55566411</v>
      </c>
      <c r="H115" s="65"/>
      <c r="I115" s="111">
        <v>14865023</v>
      </c>
      <c r="J115" s="65"/>
      <c r="K115" s="111">
        <v>-10152720</v>
      </c>
    </row>
    <row r="116" spans="1:11" ht="21.75" customHeight="1">
      <c r="A116" s="4" t="s">
        <v>86</v>
      </c>
      <c r="C116" s="3"/>
      <c r="E116" s="111">
        <v>1888265</v>
      </c>
      <c r="F116" s="65"/>
      <c r="G116" s="111">
        <v>574246</v>
      </c>
      <c r="H116" s="65"/>
      <c r="I116" s="111">
        <v>1888265</v>
      </c>
      <c r="J116" s="65"/>
      <c r="K116" s="111">
        <v>574246</v>
      </c>
    </row>
    <row r="117" spans="1:11" ht="21.75" customHeight="1">
      <c r="A117" s="4" t="s">
        <v>257</v>
      </c>
      <c r="C117" s="3"/>
      <c r="E117" s="111">
        <v>1624008</v>
      </c>
      <c r="F117" s="65"/>
      <c r="G117" s="111">
        <v>3979918</v>
      </c>
      <c r="H117" s="65"/>
      <c r="I117" s="111">
        <v>1624008</v>
      </c>
      <c r="J117" s="65"/>
      <c r="K117" s="111">
        <v>3979918</v>
      </c>
    </row>
    <row r="118" spans="1:11" ht="21.75" customHeight="1">
      <c r="A118" s="4" t="s">
        <v>105</v>
      </c>
      <c r="C118" s="3"/>
      <c r="E118" s="111">
        <v>-2354207111</v>
      </c>
      <c r="F118" s="65"/>
      <c r="G118" s="111">
        <v>-1359033639</v>
      </c>
      <c r="H118" s="65"/>
      <c r="I118" s="111">
        <v>169009027</v>
      </c>
      <c r="J118" s="65"/>
      <c r="K118" s="111">
        <v>-344519441</v>
      </c>
    </row>
    <row r="119" spans="1:11" ht="21.75" customHeight="1">
      <c r="A119" s="6" t="s">
        <v>54</v>
      </c>
      <c r="B119" s="23"/>
      <c r="C119" s="3"/>
      <c r="E119" s="111">
        <v>-2741066</v>
      </c>
      <c r="F119" s="65"/>
      <c r="G119" s="111">
        <v>519084</v>
      </c>
      <c r="H119" s="65"/>
      <c r="I119" s="111">
        <v>-1682463</v>
      </c>
      <c r="J119" s="65"/>
      <c r="K119" s="111">
        <v>-1086437</v>
      </c>
    </row>
    <row r="120" spans="1:11" ht="21.75" customHeight="1">
      <c r="A120" s="4" t="s">
        <v>55</v>
      </c>
      <c r="C120" s="3"/>
      <c r="E120" s="111"/>
      <c r="F120" s="65"/>
      <c r="G120" s="111"/>
      <c r="H120" s="65"/>
      <c r="I120" s="111"/>
      <c r="J120" s="65"/>
      <c r="K120" s="111"/>
    </row>
    <row r="121" spans="1:11" ht="21.75" customHeight="1">
      <c r="A121" s="6" t="s">
        <v>56</v>
      </c>
      <c r="B121" s="12"/>
      <c r="C121" s="3"/>
      <c r="E121" s="111">
        <v>-574184</v>
      </c>
      <c r="F121" s="65"/>
      <c r="G121" s="111">
        <v>13979238</v>
      </c>
      <c r="H121" s="65"/>
      <c r="I121" s="111">
        <v>-172126033</v>
      </c>
      <c r="J121" s="65"/>
      <c r="K121" s="111">
        <v>18376379</v>
      </c>
    </row>
    <row r="122" spans="1:11" ht="21.75" customHeight="1">
      <c r="A122" s="6" t="s">
        <v>209</v>
      </c>
      <c r="B122" s="12"/>
      <c r="C122" s="3"/>
      <c r="E122" s="111">
        <v>2363566</v>
      </c>
      <c r="F122" s="65"/>
      <c r="G122" s="111">
        <v>-12296455</v>
      </c>
      <c r="H122" s="65"/>
      <c r="I122" s="140">
        <v>0</v>
      </c>
      <c r="J122" s="65"/>
      <c r="K122" s="140">
        <v>0</v>
      </c>
    </row>
    <row r="123" spans="1:11" ht="21.75" customHeight="1">
      <c r="A123" s="6" t="s">
        <v>210</v>
      </c>
      <c r="B123" s="12"/>
      <c r="C123" s="3"/>
      <c r="E123" s="111">
        <v>48085499</v>
      </c>
      <c r="F123" s="65"/>
      <c r="G123" s="111">
        <v>24384902</v>
      </c>
      <c r="H123" s="65"/>
      <c r="I123" s="140">
        <v>0</v>
      </c>
      <c r="J123" s="65"/>
      <c r="K123" s="140">
        <v>0</v>
      </c>
    </row>
    <row r="124" spans="1:11" ht="21.75" customHeight="1">
      <c r="A124" s="4" t="s">
        <v>57</v>
      </c>
      <c r="B124" s="12"/>
      <c r="C124" s="3"/>
      <c r="E124" s="111">
        <v>12395070</v>
      </c>
      <c r="F124" s="65"/>
      <c r="G124" s="111">
        <v>2254226</v>
      </c>
      <c r="H124" s="65"/>
      <c r="I124" s="111">
        <v>16844606</v>
      </c>
      <c r="J124" s="65"/>
      <c r="K124" s="111">
        <v>3682108</v>
      </c>
    </row>
    <row r="125" spans="1:11" ht="21.75" customHeight="1">
      <c r="A125" s="4" t="s">
        <v>143</v>
      </c>
      <c r="B125" s="12"/>
      <c r="C125" s="3"/>
      <c r="E125" s="141">
        <v>-1465286</v>
      </c>
      <c r="F125" s="71"/>
      <c r="G125" s="141">
        <v>-532030</v>
      </c>
      <c r="H125" s="71"/>
      <c r="I125" s="112">
        <v>0</v>
      </c>
      <c r="J125" s="71"/>
      <c r="K125" s="112">
        <v>0</v>
      </c>
    </row>
    <row r="126" spans="1:11" ht="21.75" customHeight="1">
      <c r="A126" s="4" t="s">
        <v>97</v>
      </c>
      <c r="B126" s="12"/>
      <c r="C126" s="3"/>
      <c r="E126" s="127">
        <v>4072066</v>
      </c>
      <c r="F126" s="71"/>
      <c r="G126" s="127">
        <v>4656057</v>
      </c>
      <c r="H126" s="71"/>
      <c r="I126" s="127">
        <v>2579069</v>
      </c>
      <c r="J126" s="71"/>
      <c r="K126" s="127">
        <v>2643583</v>
      </c>
    </row>
    <row r="127" spans="1:11" ht="21.75" customHeight="1">
      <c r="A127" s="4" t="s">
        <v>296</v>
      </c>
      <c r="B127" s="12"/>
      <c r="C127" s="3"/>
      <c r="E127" s="111">
        <f>SUM(E104:E126)</f>
        <v>-2338467922</v>
      </c>
      <c r="F127" s="71"/>
      <c r="G127" s="111">
        <f>SUM(G104:G126)</f>
        <v>-1885374156</v>
      </c>
      <c r="H127" s="71"/>
      <c r="I127" s="111">
        <f>SUM(I104:I126)</f>
        <v>-141424816</v>
      </c>
      <c r="J127" s="71"/>
      <c r="K127" s="141">
        <f>SUM(K104:K126)</f>
        <v>-576729194</v>
      </c>
    </row>
    <row r="128" spans="1:11" ht="21.75" customHeight="1">
      <c r="A128" s="6" t="s">
        <v>58</v>
      </c>
      <c r="B128" s="12"/>
      <c r="C128" s="3"/>
      <c r="E128" s="111">
        <v>1293296737</v>
      </c>
      <c r="F128" s="71"/>
      <c r="G128" s="111">
        <v>1229894799</v>
      </c>
      <c r="H128" s="71"/>
      <c r="I128" s="111">
        <v>806581218</v>
      </c>
      <c r="J128" s="71"/>
      <c r="K128" s="141">
        <v>646604921</v>
      </c>
    </row>
    <row r="129" spans="1:12" ht="21.75" customHeight="1">
      <c r="A129" s="6" t="s">
        <v>59</v>
      </c>
      <c r="B129" s="12"/>
      <c r="C129" s="3"/>
      <c r="E129" s="111">
        <v>-195661833</v>
      </c>
      <c r="F129" s="71"/>
      <c r="G129" s="111">
        <v>-118046764</v>
      </c>
      <c r="H129" s="71"/>
      <c r="I129" s="111">
        <v>-195603783</v>
      </c>
      <c r="J129" s="71"/>
      <c r="K129" s="141">
        <v>-118008931</v>
      </c>
    </row>
    <row r="130" spans="1:12" ht="21.75" customHeight="1">
      <c r="A130" s="4" t="s">
        <v>60</v>
      </c>
      <c r="C130" s="3"/>
      <c r="E130" s="114">
        <v>-195012942</v>
      </c>
      <c r="F130" s="71"/>
      <c r="G130" s="114">
        <v>-124095205</v>
      </c>
      <c r="H130" s="71"/>
      <c r="I130" s="114">
        <v>-42879908</v>
      </c>
      <c r="J130" s="71"/>
      <c r="K130" s="127">
        <v>-27957183</v>
      </c>
    </row>
    <row r="131" spans="1:12" ht="21.75" customHeight="1">
      <c r="A131" s="36" t="s">
        <v>101</v>
      </c>
      <c r="C131" s="3"/>
      <c r="E131" s="114">
        <f>SUM(E127:E130)</f>
        <v>-1435845960</v>
      </c>
      <c r="F131" s="71"/>
      <c r="G131" s="114">
        <f>SUM(G127:G130)</f>
        <v>-897621326</v>
      </c>
      <c r="H131" s="71"/>
      <c r="I131" s="114">
        <f>SUM(I127:I130)</f>
        <v>426672711</v>
      </c>
      <c r="J131" s="71"/>
      <c r="K131" s="127">
        <f>SUM(K127:K130)</f>
        <v>-76090387</v>
      </c>
    </row>
    <row r="132" spans="1:12" ht="21.75" customHeight="1">
      <c r="C132" s="3"/>
      <c r="J132" s="27"/>
    </row>
    <row r="133" spans="1:12" ht="21.75" customHeight="1">
      <c r="A133" s="6" t="s">
        <v>16</v>
      </c>
      <c r="B133" s="23"/>
      <c r="C133" s="3"/>
      <c r="F133" s="29"/>
    </row>
    <row r="134" spans="1:12" s="12" customFormat="1" ht="21.75" customHeight="1">
      <c r="A134" s="1" t="s">
        <v>0</v>
      </c>
      <c r="B134" s="31"/>
      <c r="C134" s="3"/>
      <c r="D134" s="27"/>
      <c r="E134" s="27"/>
      <c r="F134" s="27"/>
      <c r="G134" s="27"/>
      <c r="H134" s="27"/>
      <c r="I134" s="27"/>
      <c r="J134" s="27"/>
      <c r="K134" s="27"/>
    </row>
    <row r="135" spans="1:12" s="12" customFormat="1" ht="21.75" customHeight="1">
      <c r="A135" s="2" t="s">
        <v>61</v>
      </c>
      <c r="B135" s="27"/>
      <c r="C135" s="3"/>
      <c r="D135" s="27"/>
      <c r="E135" s="27"/>
      <c r="F135" s="27"/>
      <c r="G135" s="27"/>
      <c r="H135" s="27"/>
      <c r="I135" s="27"/>
      <c r="J135" s="27"/>
      <c r="K135" s="27"/>
    </row>
    <row r="136" spans="1:12" s="12" customFormat="1" ht="21.75" customHeight="1">
      <c r="A136" s="2" t="s">
        <v>239</v>
      </c>
      <c r="B136" s="31"/>
      <c r="C136" s="3"/>
      <c r="D136" s="27"/>
      <c r="E136" s="27"/>
      <c r="F136" s="27"/>
      <c r="G136" s="27"/>
      <c r="H136" s="27"/>
      <c r="I136" s="27"/>
      <c r="J136" s="27"/>
      <c r="K136" s="27"/>
    </row>
    <row r="137" spans="1:12" s="12" customFormat="1" ht="21.75" customHeight="1">
      <c r="B137" s="31"/>
      <c r="C137" s="3"/>
      <c r="D137" s="27"/>
      <c r="E137" s="27"/>
      <c r="F137" s="27"/>
      <c r="G137" s="27"/>
      <c r="H137" s="27"/>
      <c r="I137" s="31"/>
      <c r="J137" s="27"/>
      <c r="K137" s="26"/>
      <c r="L137" s="14" t="s">
        <v>117</v>
      </c>
    </row>
    <row r="138" spans="1:12" ht="21.75" customHeight="1">
      <c r="E138" s="157"/>
      <c r="F138" s="157" t="s">
        <v>1</v>
      </c>
      <c r="G138" s="157"/>
      <c r="H138" s="32"/>
      <c r="I138" s="157"/>
      <c r="J138" s="157" t="s">
        <v>2</v>
      </c>
      <c r="K138" s="157"/>
    </row>
    <row r="139" spans="1:12" ht="21.75" customHeight="1">
      <c r="C139" s="19"/>
      <c r="D139" s="17"/>
      <c r="E139" s="33">
        <v>2019</v>
      </c>
      <c r="F139" s="18"/>
      <c r="G139" s="33">
        <v>2018</v>
      </c>
      <c r="H139" s="34"/>
      <c r="I139" s="33">
        <v>2019</v>
      </c>
      <c r="J139" s="18"/>
      <c r="K139" s="33">
        <v>2018</v>
      </c>
    </row>
    <row r="140" spans="1:12" ht="21.75" customHeight="1">
      <c r="A140" s="8" t="s">
        <v>62</v>
      </c>
      <c r="B140" s="32"/>
      <c r="C140" s="3"/>
      <c r="E140" s="28"/>
      <c r="F140" s="29"/>
      <c r="G140" s="28"/>
      <c r="I140" s="28"/>
      <c r="J140" s="29"/>
      <c r="K140" s="28"/>
    </row>
    <row r="141" spans="1:12" ht="21.75" customHeight="1">
      <c r="A141" s="4" t="s">
        <v>258</v>
      </c>
      <c r="C141" s="3"/>
      <c r="E141" s="115">
        <v>206526</v>
      </c>
      <c r="F141" s="65"/>
      <c r="G141" s="115">
        <v>-809458</v>
      </c>
      <c r="H141" s="65"/>
      <c r="I141" s="115">
        <v>216077</v>
      </c>
      <c r="J141" s="65"/>
      <c r="K141" s="111">
        <v>-790611</v>
      </c>
    </row>
    <row r="142" spans="1:12" ht="21.75" customHeight="1">
      <c r="A142" s="4" t="s">
        <v>126</v>
      </c>
      <c r="C142" s="3"/>
      <c r="E142" s="111">
        <v>35000000</v>
      </c>
      <c r="F142" s="65"/>
      <c r="G142" s="111">
        <v>-330000000</v>
      </c>
      <c r="H142" s="65"/>
      <c r="I142" s="111">
        <v>-1833000000</v>
      </c>
      <c r="J142" s="65"/>
      <c r="K142" s="111">
        <v>-1073000000</v>
      </c>
    </row>
    <row r="143" spans="1:12" ht="21.75" customHeight="1">
      <c r="A143" s="4" t="s">
        <v>259</v>
      </c>
      <c r="C143" s="3"/>
      <c r="E143" s="64">
        <v>0</v>
      </c>
      <c r="F143" s="65"/>
      <c r="G143" s="64">
        <v>-19658190</v>
      </c>
      <c r="H143" s="65"/>
      <c r="I143" s="111">
        <v>-10000000</v>
      </c>
      <c r="J143" s="65"/>
      <c r="K143" s="111">
        <v>-407234321</v>
      </c>
    </row>
    <row r="144" spans="1:12" ht="21.75" customHeight="1">
      <c r="A144" s="69" t="s">
        <v>294</v>
      </c>
      <c r="C144" s="3"/>
      <c r="E144" s="64">
        <v>0</v>
      </c>
      <c r="F144" s="65"/>
      <c r="G144" s="64">
        <v>0</v>
      </c>
      <c r="H144" s="65"/>
      <c r="I144" s="111">
        <v>10552500</v>
      </c>
      <c r="J144" s="65"/>
      <c r="K144" s="64">
        <v>0</v>
      </c>
    </row>
    <row r="145" spans="1:11" ht="21.75" customHeight="1">
      <c r="A145" s="11" t="s">
        <v>205</v>
      </c>
      <c r="B145" s="30"/>
      <c r="C145" s="3"/>
      <c r="E145" s="115">
        <v>2860</v>
      </c>
      <c r="F145" s="72"/>
      <c r="G145" s="115">
        <v>10400</v>
      </c>
      <c r="H145" s="72"/>
      <c r="I145" s="115">
        <v>2841</v>
      </c>
      <c r="J145" s="72"/>
      <c r="K145" s="64">
        <v>0</v>
      </c>
    </row>
    <row r="146" spans="1:11" ht="21.75" customHeight="1">
      <c r="A146" s="11" t="s">
        <v>260</v>
      </c>
      <c r="B146" s="30"/>
      <c r="C146" s="3"/>
      <c r="E146" s="115">
        <v>-80291078</v>
      </c>
      <c r="F146" s="72"/>
      <c r="G146" s="115">
        <v>-86111477</v>
      </c>
      <c r="H146" s="72"/>
      <c r="I146" s="115">
        <v>-74873724</v>
      </c>
      <c r="J146" s="72"/>
      <c r="K146" s="111">
        <v>-72354985</v>
      </c>
    </row>
    <row r="147" spans="1:11" ht="21.75" customHeight="1">
      <c r="A147" s="11" t="s">
        <v>202</v>
      </c>
      <c r="B147" s="30"/>
      <c r="C147" s="3"/>
      <c r="E147" s="64">
        <v>0</v>
      </c>
      <c r="F147" s="72"/>
      <c r="G147" s="115">
        <v>-41655535</v>
      </c>
      <c r="H147" s="72"/>
      <c r="I147" s="64">
        <v>0</v>
      </c>
      <c r="J147" s="72"/>
      <c r="K147" s="111">
        <v>-41655535</v>
      </c>
    </row>
    <row r="148" spans="1:11" ht="21.75" customHeight="1">
      <c r="A148" s="11" t="s">
        <v>252</v>
      </c>
      <c r="B148" s="30"/>
      <c r="C148" s="3"/>
      <c r="E148" s="115">
        <v>-17224627</v>
      </c>
      <c r="F148" s="72"/>
      <c r="G148" s="115">
        <v>-131335330</v>
      </c>
      <c r="H148" s="72"/>
      <c r="I148" s="64">
        <v>0</v>
      </c>
      <c r="J148" s="72"/>
      <c r="K148" s="64">
        <v>0</v>
      </c>
    </row>
    <row r="149" spans="1:11" ht="21.75" customHeight="1">
      <c r="A149" s="11" t="s">
        <v>253</v>
      </c>
      <c r="B149" s="30"/>
      <c r="C149" s="3"/>
      <c r="E149" s="115">
        <v>-12308245</v>
      </c>
      <c r="F149" s="72"/>
      <c r="G149" s="115">
        <v>-19864970</v>
      </c>
      <c r="H149" s="72"/>
      <c r="I149" s="64">
        <v>0</v>
      </c>
      <c r="J149" s="72"/>
      <c r="K149" s="64">
        <v>0</v>
      </c>
    </row>
    <row r="150" spans="1:11" ht="21.75" customHeight="1">
      <c r="A150" s="11" t="s">
        <v>254</v>
      </c>
      <c r="B150" s="30"/>
      <c r="C150" s="3"/>
      <c r="E150" s="111">
        <v>1414705</v>
      </c>
      <c r="F150" s="72"/>
      <c r="G150" s="64">
        <v>53190</v>
      </c>
      <c r="H150" s="72"/>
      <c r="I150" s="64">
        <v>0</v>
      </c>
      <c r="J150" s="72"/>
      <c r="K150" s="64">
        <v>0</v>
      </c>
    </row>
    <row r="151" spans="1:11" ht="21.75" customHeight="1">
      <c r="A151" s="8" t="s">
        <v>295</v>
      </c>
      <c r="C151" s="3"/>
      <c r="E151" s="120">
        <f>SUM(E141:E150)</f>
        <v>-73199859</v>
      </c>
      <c r="F151" s="71"/>
      <c r="G151" s="120">
        <f>SUM(G141:G150)</f>
        <v>-629371370</v>
      </c>
      <c r="H151" s="71"/>
      <c r="I151" s="120">
        <f>SUM(I141:I150)</f>
        <v>-1907102306</v>
      </c>
      <c r="J151" s="71"/>
      <c r="K151" s="120">
        <f>SUM(K141:K150)</f>
        <v>-1595035452</v>
      </c>
    </row>
    <row r="152" spans="1:11" ht="21.75" customHeight="1">
      <c r="A152" s="8" t="s">
        <v>63</v>
      </c>
      <c r="B152" s="32"/>
      <c r="C152" s="3"/>
      <c r="E152" s="118"/>
      <c r="F152" s="71"/>
      <c r="G152" s="118"/>
      <c r="H152" s="71"/>
      <c r="I152" s="118"/>
      <c r="J152" s="71"/>
      <c r="K152" s="118"/>
    </row>
    <row r="153" spans="1:11" ht="21.75" customHeight="1">
      <c r="A153" s="4" t="s">
        <v>273</v>
      </c>
      <c r="B153" s="32"/>
      <c r="C153" s="3"/>
      <c r="E153" s="118">
        <v>650000000</v>
      </c>
      <c r="F153" s="71"/>
      <c r="G153" s="64">
        <v>0</v>
      </c>
      <c r="H153" s="64"/>
      <c r="I153" s="64">
        <v>650000000</v>
      </c>
      <c r="J153" s="64"/>
      <c r="K153" s="64">
        <v>0</v>
      </c>
    </row>
    <row r="154" spans="1:11" ht="21.75" customHeight="1">
      <c r="A154" s="7" t="s">
        <v>274</v>
      </c>
      <c r="B154" s="23"/>
      <c r="C154" s="3"/>
      <c r="E154" s="111">
        <v>200000000</v>
      </c>
      <c r="F154" s="65"/>
      <c r="G154" s="64">
        <v>-140000000</v>
      </c>
      <c r="H154" s="64"/>
      <c r="I154" s="64">
        <v>200000000</v>
      </c>
      <c r="J154" s="64"/>
      <c r="K154" s="64">
        <v>-140000000</v>
      </c>
    </row>
    <row r="155" spans="1:11" ht="21.75" customHeight="1">
      <c r="A155" s="7" t="s">
        <v>144</v>
      </c>
      <c r="B155" s="23"/>
      <c r="C155" s="3"/>
      <c r="E155" s="64">
        <v>0</v>
      </c>
      <c r="F155" s="65"/>
      <c r="G155" s="64">
        <v>400000000</v>
      </c>
      <c r="H155" s="64"/>
      <c r="I155" s="64">
        <v>0</v>
      </c>
      <c r="J155" s="64"/>
      <c r="K155" s="64">
        <v>400000000</v>
      </c>
    </row>
    <row r="156" spans="1:11" ht="21.75" customHeight="1">
      <c r="A156" s="7" t="s">
        <v>81</v>
      </c>
      <c r="B156" s="23"/>
      <c r="C156" s="3"/>
      <c r="E156" s="111">
        <v>-273160000</v>
      </c>
      <c r="F156" s="65"/>
      <c r="G156" s="111">
        <v>-86080000</v>
      </c>
      <c r="H156" s="65"/>
      <c r="I156" s="111">
        <v>-273160000</v>
      </c>
      <c r="J156" s="65"/>
      <c r="K156" s="111">
        <v>-86080000</v>
      </c>
    </row>
    <row r="157" spans="1:11" ht="21.75" customHeight="1">
      <c r="A157" s="7" t="s">
        <v>100</v>
      </c>
      <c r="B157" s="23"/>
      <c r="C157" s="3"/>
      <c r="E157" s="111">
        <v>1698000000</v>
      </c>
      <c r="F157" s="65"/>
      <c r="G157" s="111">
        <v>1074700000</v>
      </c>
      <c r="H157" s="65"/>
      <c r="I157" s="111">
        <v>1698000000</v>
      </c>
      <c r="J157" s="65"/>
      <c r="K157" s="111">
        <v>1074700000</v>
      </c>
    </row>
    <row r="158" spans="1:11" ht="21.75" customHeight="1">
      <c r="A158" s="7" t="s">
        <v>145</v>
      </c>
      <c r="B158" s="23"/>
      <c r="C158" s="3"/>
      <c r="E158" s="142">
        <v>-450000000</v>
      </c>
      <c r="F158" s="65"/>
      <c r="G158" s="142">
        <v>-100000000</v>
      </c>
      <c r="H158" s="65"/>
      <c r="I158" s="142">
        <v>-450000000</v>
      </c>
      <c r="J158" s="65"/>
      <c r="K158" s="142">
        <v>-100000000</v>
      </c>
    </row>
    <row r="159" spans="1:11" ht="21.75" customHeight="1">
      <c r="A159" s="7" t="s">
        <v>147</v>
      </c>
      <c r="B159" s="23"/>
      <c r="C159" s="3"/>
      <c r="E159" s="111">
        <v>-11866727</v>
      </c>
      <c r="F159" s="103"/>
      <c r="G159" s="111">
        <v>-6204152</v>
      </c>
      <c r="H159" s="103"/>
      <c r="I159" s="111">
        <v>-11866727</v>
      </c>
      <c r="J159" s="103"/>
      <c r="K159" s="142">
        <v>-6204152</v>
      </c>
    </row>
    <row r="160" spans="1:11" ht="21.75" customHeight="1">
      <c r="A160" s="4" t="s">
        <v>146</v>
      </c>
      <c r="B160" s="32"/>
      <c r="C160" s="3"/>
      <c r="E160" s="111">
        <v>9640618</v>
      </c>
      <c r="F160" s="65"/>
      <c r="G160" s="111">
        <v>943082159</v>
      </c>
      <c r="H160" s="65"/>
      <c r="I160" s="111">
        <v>9640618</v>
      </c>
      <c r="J160" s="65"/>
      <c r="K160" s="111">
        <v>943082159</v>
      </c>
    </row>
    <row r="161" spans="1:11" ht="21.75" customHeight="1">
      <c r="A161" s="7" t="s">
        <v>211</v>
      </c>
      <c r="B161" s="23"/>
      <c r="C161" s="3"/>
      <c r="E161" s="111">
        <v>13596506</v>
      </c>
      <c r="F161" s="65"/>
      <c r="G161" s="111">
        <v>-12953416</v>
      </c>
      <c r="H161" s="65"/>
      <c r="I161" s="64">
        <v>0</v>
      </c>
      <c r="J161" s="65"/>
      <c r="K161" s="64">
        <v>0</v>
      </c>
    </row>
    <row r="162" spans="1:11" ht="21.75" customHeight="1">
      <c r="A162" s="4" t="s">
        <v>287</v>
      </c>
      <c r="B162" s="32"/>
      <c r="C162" s="3"/>
      <c r="E162" s="111">
        <v>-159750</v>
      </c>
      <c r="F162" s="64"/>
      <c r="G162" s="64">
        <v>-286408</v>
      </c>
      <c r="H162" s="64"/>
      <c r="I162" s="64">
        <v>0</v>
      </c>
      <c r="J162" s="64"/>
      <c r="K162" s="64">
        <v>0</v>
      </c>
    </row>
    <row r="163" spans="1:11" ht="21.75" customHeight="1">
      <c r="A163" s="7" t="s">
        <v>288</v>
      </c>
      <c r="B163" s="23"/>
      <c r="C163" s="3"/>
      <c r="E163" s="111">
        <v>-701512606</v>
      </c>
      <c r="F163" s="65"/>
      <c r="G163" s="111">
        <v>-365894016</v>
      </c>
      <c r="H163" s="65"/>
      <c r="I163" s="111">
        <v>-701512606</v>
      </c>
      <c r="J163" s="65"/>
      <c r="K163" s="111">
        <v>-365894016</v>
      </c>
    </row>
    <row r="164" spans="1:11" ht="21.75" customHeight="1">
      <c r="A164" s="8" t="s">
        <v>223</v>
      </c>
      <c r="C164" s="3"/>
      <c r="E164" s="120">
        <f>SUM(E153:E163)</f>
        <v>1134538041</v>
      </c>
      <c r="F164" s="65"/>
      <c r="G164" s="120">
        <f>SUM(G153:G163)</f>
        <v>1706364167</v>
      </c>
      <c r="H164" s="65"/>
      <c r="I164" s="120">
        <f>SUM(I153:I163)</f>
        <v>1121101285</v>
      </c>
      <c r="J164" s="65"/>
      <c r="K164" s="120">
        <f>SUM(K153:K163)</f>
        <v>1719603991</v>
      </c>
    </row>
    <row r="165" spans="1:11" ht="21.75" customHeight="1">
      <c r="A165" s="4" t="s">
        <v>148</v>
      </c>
      <c r="C165" s="3"/>
      <c r="E165" s="143">
        <v>-1079276</v>
      </c>
      <c r="F165" s="93"/>
      <c r="G165" s="143">
        <v>484474</v>
      </c>
      <c r="H165" s="93"/>
      <c r="I165" s="104">
        <v>0</v>
      </c>
      <c r="J165" s="93"/>
      <c r="K165" s="104">
        <v>0</v>
      </c>
    </row>
    <row r="166" spans="1:11" ht="21.75" customHeight="1">
      <c r="A166" s="8" t="s">
        <v>289</v>
      </c>
      <c r="C166" s="3"/>
      <c r="E166" s="115">
        <f>SUM(E131,E151,E164,E165)</f>
        <v>-375587054</v>
      </c>
      <c r="F166" s="65"/>
      <c r="G166" s="115">
        <f>SUM(G131,G151,G164,G165)</f>
        <v>179855945</v>
      </c>
      <c r="H166" s="65"/>
      <c r="I166" s="115">
        <f>SUM(I131,I151,I164,I165)</f>
        <v>-359328310</v>
      </c>
      <c r="J166" s="65"/>
      <c r="K166" s="115">
        <f>SUM(K131,K151,K164,K165)</f>
        <v>48478152</v>
      </c>
    </row>
    <row r="167" spans="1:11" ht="21.75" customHeight="1">
      <c r="A167" s="6" t="s">
        <v>121</v>
      </c>
      <c r="B167" s="12"/>
      <c r="C167" s="3"/>
      <c r="E167" s="114">
        <v>692450688</v>
      </c>
      <c r="F167" s="65"/>
      <c r="G167" s="114">
        <v>512594743</v>
      </c>
      <c r="H167" s="65"/>
      <c r="I167" s="114">
        <v>510898573</v>
      </c>
      <c r="J167" s="65"/>
      <c r="K167" s="114">
        <v>462420421</v>
      </c>
    </row>
    <row r="168" spans="1:11" ht="21.75" customHeight="1" thickBot="1">
      <c r="A168" s="36" t="s">
        <v>234</v>
      </c>
      <c r="B168" s="23"/>
      <c r="C168" s="3"/>
      <c r="E168" s="144">
        <f>SUM(E166:E167)</f>
        <v>316863634</v>
      </c>
      <c r="F168" s="65"/>
      <c r="G168" s="144">
        <f>SUM(G166:G167)</f>
        <v>692450688</v>
      </c>
      <c r="H168" s="65"/>
      <c r="I168" s="144">
        <f>SUM(I166:I167)</f>
        <v>151570263</v>
      </c>
      <c r="J168" s="65"/>
      <c r="K168" s="144">
        <f>SUM(K166:K167)</f>
        <v>510898573</v>
      </c>
    </row>
    <row r="169" spans="1:11" ht="21.75" customHeight="1" thickTop="1">
      <c r="A169" s="9"/>
      <c r="B169" s="23"/>
      <c r="C169" s="3"/>
      <c r="E169" s="130">
        <f>SUM(E168-BS!E10)</f>
        <v>0</v>
      </c>
      <c r="F169" s="71"/>
      <c r="G169" s="130">
        <f>G168-BS!G10</f>
        <v>0</v>
      </c>
      <c r="H169" s="71"/>
      <c r="I169" s="130">
        <f>SUM(I168-BS!I10)</f>
        <v>0</v>
      </c>
      <c r="J169" s="71"/>
      <c r="K169" s="130">
        <f>K168-BS!K10</f>
        <v>0</v>
      </c>
    </row>
    <row r="170" spans="1:11" ht="21.75" customHeight="1">
      <c r="A170" s="9" t="s">
        <v>64</v>
      </c>
      <c r="B170" s="23"/>
      <c r="C170" s="3"/>
      <c r="E170" s="130"/>
      <c r="F170" s="71"/>
      <c r="G170" s="145"/>
      <c r="H170" s="71"/>
      <c r="I170" s="130"/>
      <c r="J170" s="71"/>
      <c r="K170" s="146"/>
    </row>
    <row r="171" spans="1:11" ht="21.75" customHeight="1">
      <c r="A171" s="9" t="s">
        <v>65</v>
      </c>
      <c r="B171" s="23"/>
      <c r="C171" s="3"/>
      <c r="E171" s="130"/>
      <c r="F171" s="71"/>
      <c r="G171" s="145"/>
      <c r="H171" s="71"/>
      <c r="I171" s="130"/>
      <c r="J171" s="71"/>
      <c r="K171" s="146"/>
    </row>
    <row r="172" spans="1:11" ht="21.75" customHeight="1">
      <c r="A172" s="23" t="s">
        <v>290</v>
      </c>
      <c r="C172" s="13"/>
      <c r="E172" s="130"/>
      <c r="F172" s="71"/>
      <c r="G172" s="145"/>
      <c r="H172" s="71"/>
      <c r="I172" s="130"/>
      <c r="J172" s="71"/>
      <c r="K172" s="146"/>
    </row>
    <row r="173" spans="1:11" ht="21.75" customHeight="1">
      <c r="A173" s="23" t="s">
        <v>103</v>
      </c>
      <c r="C173" s="13"/>
      <c r="E173" s="111">
        <v>121208635</v>
      </c>
      <c r="F173" s="63"/>
      <c r="G173" s="102">
        <v>305139418</v>
      </c>
      <c r="H173" s="63"/>
      <c r="I173" s="111">
        <v>11866048</v>
      </c>
      <c r="J173" s="63"/>
      <c r="K173" s="111">
        <v>161490990</v>
      </c>
    </row>
    <row r="174" spans="1:11" ht="21.75" customHeight="1">
      <c r="A174" s="23" t="s">
        <v>111</v>
      </c>
      <c r="C174" s="13"/>
    </row>
    <row r="175" spans="1:11" ht="21.75" customHeight="1">
      <c r="A175" s="23" t="s">
        <v>104</v>
      </c>
      <c r="C175" s="13"/>
      <c r="E175" s="64">
        <v>0</v>
      </c>
      <c r="F175" s="63"/>
      <c r="G175" s="102">
        <v>1737036</v>
      </c>
      <c r="H175" s="63"/>
      <c r="I175" s="64">
        <v>0</v>
      </c>
      <c r="J175" s="63"/>
      <c r="K175" s="141">
        <v>1617486</v>
      </c>
    </row>
    <row r="176" spans="1:11" ht="21.75" customHeight="1">
      <c r="A176" s="23" t="s">
        <v>224</v>
      </c>
      <c r="C176" s="13"/>
      <c r="E176" s="141">
        <v>14257795</v>
      </c>
      <c r="F176" s="63"/>
      <c r="G176" s="102">
        <v>60293626</v>
      </c>
      <c r="H176" s="63"/>
      <c r="I176" s="64">
        <v>0</v>
      </c>
      <c r="J176" s="63"/>
      <c r="K176" s="64">
        <v>0</v>
      </c>
    </row>
    <row r="177" spans="1:14" ht="21.75" customHeight="1">
      <c r="A177" s="23" t="s">
        <v>235</v>
      </c>
      <c r="C177" s="13"/>
      <c r="E177" s="141">
        <v>128920000</v>
      </c>
      <c r="F177" s="63"/>
      <c r="G177" s="102">
        <v>17410000</v>
      </c>
      <c r="H177" s="63"/>
      <c r="I177" s="64">
        <v>0</v>
      </c>
      <c r="J177" s="63"/>
      <c r="K177" s="64">
        <v>0</v>
      </c>
    </row>
    <row r="178" spans="1:14" ht="21.75" customHeight="1">
      <c r="A178" s="23" t="s">
        <v>225</v>
      </c>
      <c r="C178" s="13"/>
      <c r="E178" s="64">
        <v>0</v>
      </c>
      <c r="F178" s="63"/>
      <c r="G178" s="102">
        <v>6616545</v>
      </c>
      <c r="H178" s="63"/>
      <c r="I178" s="64">
        <v>0</v>
      </c>
      <c r="J178" s="63"/>
      <c r="K178" s="64">
        <v>0</v>
      </c>
    </row>
    <row r="179" spans="1:14" ht="21.75" customHeight="1">
      <c r="A179" s="23" t="s">
        <v>226</v>
      </c>
      <c r="C179" s="13"/>
      <c r="E179" s="64">
        <v>12985483</v>
      </c>
      <c r="F179" s="63"/>
      <c r="G179" s="102">
        <v>41868208</v>
      </c>
      <c r="H179" s="63"/>
      <c r="I179" s="64">
        <v>0</v>
      </c>
      <c r="J179" s="63"/>
      <c r="K179" s="102">
        <v>41868208</v>
      </c>
    </row>
    <row r="180" spans="1:14" ht="21.75" customHeight="1">
      <c r="A180" s="23" t="s">
        <v>227</v>
      </c>
      <c r="C180" s="13"/>
      <c r="E180" s="64">
        <v>0</v>
      </c>
      <c r="F180" s="63"/>
      <c r="G180" s="102">
        <v>658000</v>
      </c>
      <c r="H180" s="63"/>
      <c r="I180" s="64">
        <v>0</v>
      </c>
      <c r="J180" s="63"/>
      <c r="K180" s="64">
        <v>0</v>
      </c>
    </row>
    <row r="181" spans="1:14" ht="21.75" customHeight="1">
      <c r="A181" s="9"/>
      <c r="B181" s="23"/>
      <c r="C181" s="3"/>
      <c r="J181" s="27"/>
      <c r="K181" s="158"/>
    </row>
    <row r="182" spans="1:14" ht="21.75" customHeight="1">
      <c r="A182" s="6" t="s">
        <v>16</v>
      </c>
      <c r="B182" s="23"/>
      <c r="C182" s="3"/>
      <c r="E182" s="29"/>
      <c r="F182" s="29"/>
      <c r="G182" s="29"/>
    </row>
    <row r="188" spans="1:14" s="4" customFormat="1" ht="21.75" customHeight="1">
      <c r="B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</row>
    <row r="189" spans="1:14" s="4" customFormat="1" ht="21.75" customHeight="1">
      <c r="B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</row>
    <row r="190" spans="1:14" s="4" customFormat="1" ht="21.75" customHeight="1">
      <c r="B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</row>
    <row r="191" spans="1:14" s="4" customFormat="1" ht="21.75" customHeight="1">
      <c r="B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</row>
    <row r="192" spans="1:14" s="4" customFormat="1" ht="21.75" customHeight="1">
      <c r="B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</row>
    <row r="193" spans="2:14" s="4" customFormat="1" ht="21.75" customHeight="1">
      <c r="B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</row>
    <row r="194" spans="2:14" s="4" customFormat="1" ht="21.75" customHeight="1">
      <c r="B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</row>
    <row r="195" spans="2:14" s="4" customFormat="1" ht="21.75" customHeight="1">
      <c r="B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</row>
    <row r="196" spans="2:14" s="4" customFormat="1" ht="21.75" customHeight="1">
      <c r="B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</row>
    <row r="197" spans="2:14" s="4" customFormat="1" ht="21.75" customHeight="1">
      <c r="B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</row>
    <row r="198" spans="2:14" s="4" customFormat="1" ht="21.75" customHeight="1">
      <c r="B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</row>
    <row r="199" spans="2:14" s="4" customFormat="1" ht="21.75" customHeight="1">
      <c r="B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</row>
    <row r="200" spans="2:14" s="4" customFormat="1" ht="21.75" customHeight="1">
      <c r="B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</row>
    <row r="201" spans="2:14" s="4" customFormat="1" ht="21.75" customHeight="1">
      <c r="B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</row>
    <row r="202" spans="2:14" s="4" customFormat="1" ht="21.75" customHeight="1">
      <c r="B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</row>
    <row r="203" spans="2:14" s="4" customFormat="1" ht="21.75" customHeight="1">
      <c r="B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</row>
    <row r="204" spans="2:14" s="4" customFormat="1" ht="21.75" customHeight="1">
      <c r="B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</row>
    <row r="205" spans="2:14" s="4" customFormat="1" ht="21.75" customHeight="1">
      <c r="B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</row>
    <row r="206" spans="2:14" s="4" customFormat="1" ht="21.75" customHeight="1">
      <c r="B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</row>
    <row r="207" spans="2:14" s="4" customFormat="1" ht="21.75" customHeight="1">
      <c r="B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</row>
    <row r="208" spans="2:14" s="4" customFormat="1" ht="21.75" customHeight="1">
      <c r="B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</row>
    <row r="209" spans="2:14" s="4" customFormat="1" ht="21.75" customHeight="1">
      <c r="B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</row>
    <row r="210" spans="2:14" s="4" customFormat="1" ht="21.75" customHeight="1">
      <c r="B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</row>
    <row r="211" spans="2:14" s="4" customFormat="1" ht="21.75" customHeight="1">
      <c r="B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</row>
    <row r="212" spans="2:14" s="4" customFormat="1" ht="21.75" customHeight="1">
      <c r="B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</row>
    <row r="213" spans="2:14" s="4" customFormat="1" ht="21.75" customHeight="1">
      <c r="B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</row>
    <row r="214" spans="2:14" s="4" customFormat="1" ht="21.75" customHeight="1">
      <c r="B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</row>
    <row r="215" spans="2:14" s="4" customFormat="1" ht="21.75" customHeight="1">
      <c r="B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</row>
    <row r="216" spans="2:14" s="4" customFormat="1" ht="21.75" customHeight="1">
      <c r="B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</row>
    <row r="217" spans="2:14" s="4" customFormat="1" ht="21.75" customHeight="1">
      <c r="B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</row>
    <row r="218" spans="2:14" s="4" customFormat="1" ht="21.75" customHeight="1">
      <c r="B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</row>
    <row r="219" spans="2:14" s="4" customFormat="1" ht="21.75" customHeight="1">
      <c r="B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</row>
    <row r="220" spans="2:14" s="4" customFormat="1" ht="21.75" customHeight="1">
      <c r="B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</row>
    <row r="221" spans="2:14" s="4" customFormat="1" ht="21.75" customHeight="1">
      <c r="B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</row>
    <row r="222" spans="2:14" s="4" customFormat="1" ht="21.75" customHeight="1">
      <c r="B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</row>
    <row r="223" spans="2:14" s="4" customFormat="1" ht="21.75" customHeight="1">
      <c r="B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</row>
    <row r="224" spans="2:14" s="4" customFormat="1" ht="21.75" customHeight="1">
      <c r="B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</row>
    <row r="225" spans="2:14" s="4" customFormat="1" ht="21.75" customHeight="1">
      <c r="B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</row>
    <row r="226" spans="2:14" s="4" customFormat="1" ht="21.75" customHeight="1">
      <c r="B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</row>
    <row r="227" spans="2:14" s="4" customFormat="1" ht="21.75" customHeight="1">
      <c r="B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</row>
    <row r="228" spans="2:14" s="4" customFormat="1" ht="21.75" customHeight="1">
      <c r="B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</row>
    <row r="229" spans="2:14" s="4" customFormat="1" ht="21.75" customHeight="1">
      <c r="B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</row>
    <row r="230" spans="2:14" s="4" customFormat="1" ht="21.75" customHeight="1">
      <c r="B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</row>
    <row r="231" spans="2:14" s="4" customFormat="1" ht="21.75" customHeight="1">
      <c r="B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</row>
    <row r="232" spans="2:14" s="4" customFormat="1" ht="21.75" customHeight="1">
      <c r="B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</row>
    <row r="233" spans="2:14" s="4" customFormat="1" ht="21.75" customHeight="1">
      <c r="B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</row>
    <row r="234" spans="2:14" s="4" customFormat="1" ht="21.75" customHeight="1">
      <c r="B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</row>
    <row r="235" spans="2:14" s="4" customFormat="1" ht="21.75" customHeight="1">
      <c r="B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</row>
    <row r="236" spans="2:14" s="4" customFormat="1" ht="21.75" customHeight="1">
      <c r="B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</row>
    <row r="237" spans="2:14" s="4" customFormat="1" ht="21.75" customHeight="1">
      <c r="B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</row>
    <row r="238" spans="2:14" s="4" customFormat="1" ht="21.75" customHeight="1">
      <c r="B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</row>
    <row r="239" spans="2:14" s="4" customFormat="1" ht="21.75" customHeight="1">
      <c r="B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</row>
  </sheetData>
  <pageMargins left="0.78740157480314965" right="0.39370078740157483" top="0.78740157480314965" bottom="0.39370078740157483" header="0.19685039370078741" footer="0.19685039370078741"/>
  <pageSetup paperSize="9" scale="63" fitToHeight="7" orientation="portrait" r:id="rId1"/>
  <headerFooter>
    <evenHeader>&amp;R&amp;"Arial,Italic"&amp;12For internal use only</evenHeader>
  </headerFooter>
  <rowBreaks count="3" manualBreakCount="3">
    <brk id="54" max="16383" man="1"/>
    <brk id="79" max="16383" man="1"/>
    <brk id="1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41"/>
  <sheetViews>
    <sheetView showGridLines="0" topLeftCell="A22" zoomScale="70" zoomScaleNormal="70" zoomScaleSheetLayoutView="70" workbookViewId="0">
      <selection activeCell="H32" sqref="H32"/>
    </sheetView>
  </sheetViews>
  <sheetFormatPr defaultColWidth="9.140625" defaultRowHeight="21" customHeight="1"/>
  <cols>
    <col min="1" max="1" width="12.85546875" style="13" customWidth="1"/>
    <col min="2" max="2" width="9.85546875" style="13" customWidth="1"/>
    <col min="3" max="3" width="23.85546875" style="13" customWidth="1"/>
    <col min="4" max="4" width="14.42578125" style="13" customWidth="1"/>
    <col min="5" max="5" width="1.5703125" style="13" customWidth="1"/>
    <col min="6" max="6" width="16.5703125" style="13" customWidth="1"/>
    <col min="7" max="7" width="1.85546875" style="13" customWidth="1"/>
    <col min="8" max="8" width="16.5703125" style="13" customWidth="1"/>
    <col min="9" max="9" width="1.85546875" style="13" customWidth="1"/>
    <col min="10" max="10" width="15.5703125" style="13" customWidth="1"/>
    <col min="11" max="11" width="1.85546875" style="13" customWidth="1"/>
    <col min="12" max="12" width="16.5703125" style="13" customWidth="1"/>
    <col min="13" max="13" width="1.5703125" style="13" customWidth="1"/>
    <col min="14" max="14" width="14" style="13" customWidth="1"/>
    <col min="15" max="15" width="1.5703125" style="13" customWidth="1"/>
    <col min="16" max="16" width="16.5703125" style="13" customWidth="1"/>
    <col min="17" max="17" width="1.5703125" style="13" customWidth="1"/>
    <col min="18" max="18" width="20" style="13" customWidth="1"/>
    <col min="19" max="19" width="1.5703125" style="13" customWidth="1"/>
    <col min="20" max="20" width="18.42578125" style="13" customWidth="1"/>
    <col min="21" max="21" width="1.5703125" style="13" customWidth="1"/>
    <col min="22" max="22" width="19.85546875" style="13" customWidth="1"/>
    <col min="23" max="23" width="1.5703125" style="13" customWidth="1"/>
    <col min="24" max="24" width="16.42578125" style="13" customWidth="1"/>
    <col min="25" max="25" width="1.5703125" style="13" customWidth="1"/>
    <col min="26" max="26" width="17.5703125" style="13" customWidth="1"/>
    <col min="27" max="27" width="1.5703125" style="13" customWidth="1"/>
    <col min="28" max="28" width="16.42578125" style="13" customWidth="1"/>
    <col min="29" max="16384" width="9.140625" style="13"/>
  </cols>
  <sheetData>
    <row r="1" spans="1:28" ht="21" customHeight="1">
      <c r="A1" s="1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</row>
    <row r="2" spans="1:28" ht="21" customHeight="1">
      <c r="A2" s="2" t="s">
        <v>66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28" ht="21" customHeight="1">
      <c r="A3" s="2" t="s">
        <v>239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</row>
    <row r="4" spans="1:28" ht="21" customHeight="1"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AB4" s="14" t="s">
        <v>117</v>
      </c>
    </row>
    <row r="5" spans="1:28" ht="21" customHeight="1">
      <c r="A5" s="27"/>
      <c r="B5" s="27"/>
      <c r="C5" s="27"/>
      <c r="D5" s="193" t="s">
        <v>1</v>
      </c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</row>
    <row r="6" spans="1:28" ht="21" customHeight="1">
      <c r="A6" s="27"/>
      <c r="B6" s="27"/>
      <c r="C6" s="27"/>
      <c r="D6" s="194" t="s">
        <v>112</v>
      </c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87"/>
      <c r="Z6" s="87"/>
      <c r="AA6" s="16"/>
      <c r="AB6" s="16"/>
    </row>
    <row r="7" spans="1:28" ht="21" customHeight="1">
      <c r="A7" s="27"/>
      <c r="B7" s="27"/>
      <c r="C7" s="27"/>
      <c r="D7" s="15"/>
      <c r="E7" s="15"/>
      <c r="F7" s="15"/>
      <c r="G7" s="15"/>
      <c r="H7" s="148"/>
      <c r="I7" s="148"/>
      <c r="J7" s="148"/>
      <c r="K7" s="148"/>
      <c r="L7" s="15"/>
      <c r="M7" s="15"/>
      <c r="N7" s="15"/>
      <c r="O7" s="15"/>
      <c r="P7" s="15"/>
      <c r="Q7" s="15"/>
      <c r="R7" s="192" t="s">
        <v>149</v>
      </c>
      <c r="S7" s="192"/>
      <c r="T7" s="192"/>
      <c r="U7" s="192"/>
      <c r="V7" s="192"/>
      <c r="W7" s="30"/>
      <c r="X7" s="30"/>
      <c r="Y7" s="16"/>
      <c r="Z7" s="16"/>
      <c r="AA7" s="16"/>
      <c r="AB7" s="16"/>
    </row>
    <row r="8" spans="1:28" ht="21" customHeight="1">
      <c r="A8" s="27"/>
      <c r="B8" s="27"/>
      <c r="C8" s="27"/>
      <c r="D8" s="15"/>
      <c r="E8" s="15"/>
      <c r="F8" s="15"/>
      <c r="G8" s="15"/>
      <c r="H8" s="148"/>
      <c r="I8" s="148"/>
      <c r="J8" s="148"/>
      <c r="K8" s="148"/>
      <c r="L8" s="15"/>
      <c r="M8" s="15"/>
      <c r="N8" s="15"/>
      <c r="O8" s="15"/>
      <c r="P8" s="15"/>
      <c r="Q8" s="15"/>
      <c r="R8" s="195" t="s">
        <v>150</v>
      </c>
      <c r="S8" s="195"/>
      <c r="T8" s="195"/>
      <c r="U8" s="16"/>
      <c r="V8" s="16"/>
      <c r="W8" s="16"/>
      <c r="X8" s="16"/>
      <c r="Y8" s="16"/>
      <c r="Z8" s="16"/>
      <c r="AA8" s="16"/>
      <c r="AB8" s="16"/>
    </row>
    <row r="9" spans="1:28" ht="21" customHeight="1">
      <c r="A9" s="27"/>
      <c r="B9" s="27"/>
      <c r="C9" s="27"/>
      <c r="D9" s="15"/>
      <c r="E9" s="15"/>
      <c r="F9" s="15"/>
      <c r="G9" s="15"/>
      <c r="H9" s="148"/>
      <c r="I9" s="148"/>
      <c r="J9" s="148"/>
      <c r="K9" s="148"/>
      <c r="L9" s="15"/>
      <c r="M9" s="15"/>
      <c r="N9" s="15"/>
      <c r="O9" s="15"/>
      <c r="P9" s="15"/>
      <c r="Q9" s="15"/>
      <c r="R9" s="192" t="s">
        <v>151</v>
      </c>
      <c r="S9" s="192"/>
      <c r="T9" s="192"/>
      <c r="U9" s="16"/>
      <c r="V9" s="16"/>
      <c r="W9" s="16"/>
      <c r="X9" s="16"/>
      <c r="Y9" s="16"/>
      <c r="Z9" s="16"/>
      <c r="AA9" s="16"/>
      <c r="AB9" s="16"/>
    </row>
    <row r="10" spans="1:28" ht="21" customHeight="1">
      <c r="A10" s="27"/>
      <c r="B10" s="27"/>
      <c r="C10" s="27"/>
      <c r="D10" s="15"/>
      <c r="E10" s="15"/>
      <c r="F10" s="15"/>
      <c r="G10" s="15"/>
      <c r="H10" s="148"/>
      <c r="I10" s="148"/>
      <c r="J10" s="148"/>
      <c r="K10" s="148"/>
      <c r="L10" s="15"/>
      <c r="M10" s="15"/>
      <c r="N10" s="15"/>
      <c r="O10" s="15"/>
      <c r="P10" s="15"/>
      <c r="Q10" s="15"/>
      <c r="R10" s="108" t="s">
        <v>152</v>
      </c>
      <c r="S10" s="16"/>
      <c r="U10" s="16"/>
      <c r="W10" s="16"/>
      <c r="X10" s="16"/>
      <c r="Y10" s="16"/>
      <c r="Z10" s="16"/>
      <c r="AA10" s="16"/>
      <c r="AB10" s="16"/>
    </row>
    <row r="11" spans="1:28" ht="21" customHeight="1">
      <c r="A11" s="27"/>
      <c r="B11" s="27"/>
      <c r="C11" s="27"/>
      <c r="D11" s="15"/>
      <c r="E11" s="15"/>
      <c r="F11" s="15"/>
      <c r="G11" s="15"/>
      <c r="H11" s="148"/>
      <c r="I11" s="148"/>
      <c r="J11" s="148"/>
      <c r="K11" s="148"/>
      <c r="L11" s="15"/>
      <c r="M11" s="15"/>
      <c r="N11" s="15"/>
      <c r="O11" s="15"/>
      <c r="P11" s="15"/>
      <c r="Q11" s="15"/>
      <c r="R11" s="15" t="s">
        <v>153</v>
      </c>
      <c r="S11" s="16"/>
      <c r="U11" s="16"/>
      <c r="V11" s="30"/>
      <c r="W11" s="16"/>
      <c r="X11" s="16"/>
      <c r="Y11" s="16"/>
      <c r="Z11" s="16"/>
      <c r="AA11" s="16"/>
      <c r="AB11" s="16"/>
    </row>
    <row r="12" spans="1:28" ht="21" customHeight="1">
      <c r="A12" s="27"/>
      <c r="B12" s="27"/>
      <c r="C12" s="27"/>
      <c r="D12" s="15"/>
      <c r="E12" s="15"/>
      <c r="F12" s="15"/>
      <c r="G12" s="15"/>
      <c r="H12" s="148"/>
      <c r="I12" s="148"/>
      <c r="J12" s="148"/>
      <c r="K12" s="148"/>
      <c r="L12" s="15"/>
      <c r="M12" s="15"/>
      <c r="N12" s="15"/>
      <c r="O12" s="15"/>
      <c r="P12" s="15"/>
      <c r="Q12" s="15"/>
      <c r="R12" s="15" t="s">
        <v>154</v>
      </c>
      <c r="S12" s="16"/>
      <c r="T12" s="155" t="s">
        <v>232</v>
      </c>
      <c r="U12" s="16"/>
      <c r="W12" s="16"/>
      <c r="X12" s="15" t="s">
        <v>159</v>
      </c>
      <c r="Y12" s="16"/>
      <c r="Z12" s="15" t="s">
        <v>130</v>
      </c>
      <c r="AA12" s="16"/>
      <c r="AB12" s="16"/>
    </row>
    <row r="13" spans="1:28" s="27" customFormat="1" ht="21" customHeight="1">
      <c r="D13" s="15" t="s">
        <v>67</v>
      </c>
      <c r="L13" s="27" t="s">
        <v>123</v>
      </c>
      <c r="Q13" s="15"/>
      <c r="R13" s="15" t="s">
        <v>155</v>
      </c>
      <c r="T13" s="155" t="s">
        <v>233</v>
      </c>
      <c r="V13" s="151" t="s">
        <v>213</v>
      </c>
      <c r="X13" s="27" t="s">
        <v>127</v>
      </c>
      <c r="Z13" s="27" t="s">
        <v>131</v>
      </c>
      <c r="AB13" s="27" t="s">
        <v>74</v>
      </c>
    </row>
    <row r="14" spans="1:28" s="27" customFormat="1" ht="21" customHeight="1">
      <c r="D14" s="15" t="s">
        <v>68</v>
      </c>
      <c r="F14" s="27" t="s">
        <v>70</v>
      </c>
      <c r="J14" s="27" t="s">
        <v>70</v>
      </c>
      <c r="L14" s="27" t="s">
        <v>124</v>
      </c>
      <c r="N14" s="192" t="s">
        <v>33</v>
      </c>
      <c r="O14" s="192"/>
      <c r="P14" s="192"/>
      <c r="Q14" s="15"/>
      <c r="R14" s="15" t="s">
        <v>156</v>
      </c>
      <c r="T14" s="108" t="s">
        <v>203</v>
      </c>
      <c r="V14" s="151" t="s">
        <v>214</v>
      </c>
      <c r="X14" s="27" t="s">
        <v>128</v>
      </c>
      <c r="Z14" s="27" t="s">
        <v>132</v>
      </c>
      <c r="AB14" s="15" t="s">
        <v>222</v>
      </c>
    </row>
    <row r="15" spans="1:28" s="27" customFormat="1" ht="21" customHeight="1">
      <c r="D15" s="90" t="s">
        <v>69</v>
      </c>
      <c r="F15" s="90" t="s">
        <v>71</v>
      </c>
      <c r="G15" s="15"/>
      <c r="H15" s="147" t="s">
        <v>211</v>
      </c>
      <c r="J15" s="147" t="s">
        <v>212</v>
      </c>
      <c r="K15" s="148"/>
      <c r="L15" s="90" t="s">
        <v>125</v>
      </c>
      <c r="N15" s="90" t="s">
        <v>72</v>
      </c>
      <c r="P15" s="90" t="s">
        <v>73</v>
      </c>
      <c r="R15" s="90" t="s">
        <v>157</v>
      </c>
      <c r="T15" s="107" t="s">
        <v>204</v>
      </c>
      <c r="V15" s="150" t="s">
        <v>215</v>
      </c>
      <c r="X15" s="90" t="s">
        <v>129</v>
      </c>
      <c r="Z15" s="90" t="s">
        <v>133</v>
      </c>
      <c r="AB15" s="90" t="s">
        <v>76</v>
      </c>
    </row>
    <row r="16" spans="1:28" s="27" customFormat="1" ht="21" customHeight="1">
      <c r="A16" s="8" t="s">
        <v>188</v>
      </c>
      <c r="B16" s="13"/>
      <c r="C16" s="13"/>
      <c r="D16" s="27">
        <v>379976470</v>
      </c>
      <c r="F16" s="27">
        <v>1260926023</v>
      </c>
      <c r="H16" s="67">
        <v>0</v>
      </c>
      <c r="J16" s="67">
        <v>0</v>
      </c>
      <c r="L16" s="43">
        <v>193958699</v>
      </c>
      <c r="N16" s="27">
        <v>44400000</v>
      </c>
      <c r="P16" s="27">
        <v>446270862</v>
      </c>
      <c r="R16" s="44">
        <v>-333838</v>
      </c>
      <c r="S16" s="13"/>
      <c r="T16" s="44">
        <v>0</v>
      </c>
      <c r="U16" s="13"/>
      <c r="V16" s="44">
        <f>SUM(R16:T16)</f>
        <v>-333838</v>
      </c>
      <c r="W16" s="13"/>
      <c r="X16" s="13">
        <f>SUM(D16:P16,V16)</f>
        <v>2325198216</v>
      </c>
      <c r="Y16" s="13"/>
      <c r="Z16" s="13">
        <v>372</v>
      </c>
      <c r="AA16" s="13"/>
      <c r="AB16" s="13">
        <f>SUM(X16:Z16)</f>
        <v>2325198588</v>
      </c>
    </row>
    <row r="17" spans="1:28" s="27" customFormat="1" ht="21" customHeight="1">
      <c r="A17" s="4" t="s">
        <v>118</v>
      </c>
      <c r="B17" s="13"/>
      <c r="C17" s="39"/>
      <c r="D17" s="44">
        <v>0</v>
      </c>
      <c r="E17" s="44"/>
      <c r="F17" s="44">
        <v>0</v>
      </c>
      <c r="G17" s="44"/>
      <c r="H17" s="44">
        <v>0</v>
      </c>
      <c r="I17" s="44"/>
      <c r="J17" s="44">
        <v>0</v>
      </c>
      <c r="K17" s="44"/>
      <c r="L17" s="44">
        <v>0</v>
      </c>
      <c r="M17" s="44"/>
      <c r="N17" s="44">
        <v>0</v>
      </c>
      <c r="O17" s="15"/>
      <c r="P17" s="44">
        <v>505515562</v>
      </c>
      <c r="Q17" s="15"/>
      <c r="R17" s="44">
        <v>0</v>
      </c>
      <c r="S17" s="15"/>
      <c r="T17" s="44">
        <v>0</v>
      </c>
      <c r="U17" s="15"/>
      <c r="V17" s="44">
        <f t="shared" ref="V17:V19" si="0">SUM(R17:T17)</f>
        <v>0</v>
      </c>
      <c r="W17" s="151"/>
      <c r="X17" s="13">
        <f t="shared" ref="X17:X19" si="1">SUM(D17:P17,V17)</f>
        <v>505515562</v>
      </c>
      <c r="Y17" s="15"/>
      <c r="Z17" s="43">
        <v>-25819680</v>
      </c>
      <c r="AA17" s="30"/>
      <c r="AB17" s="30">
        <f>SUM(X17:Z17)</f>
        <v>479695882</v>
      </c>
    </row>
    <row r="18" spans="1:28" s="27" customFormat="1" ht="21" customHeight="1">
      <c r="A18" s="40" t="s">
        <v>119</v>
      </c>
      <c r="B18" s="13"/>
      <c r="C18" s="39"/>
      <c r="D18" s="42">
        <v>0</v>
      </c>
      <c r="E18" s="43"/>
      <c r="F18" s="42">
        <v>0</v>
      </c>
      <c r="G18" s="44"/>
      <c r="H18" s="42">
        <v>0</v>
      </c>
      <c r="I18" s="44"/>
      <c r="J18" s="42">
        <v>0</v>
      </c>
      <c r="K18" s="44"/>
      <c r="L18" s="42">
        <v>0</v>
      </c>
      <c r="M18" s="43"/>
      <c r="N18" s="42">
        <v>0</v>
      </c>
      <c r="O18" s="43"/>
      <c r="P18" s="42">
        <v>148833</v>
      </c>
      <c r="Q18" s="43"/>
      <c r="R18" s="42">
        <v>484474</v>
      </c>
      <c r="T18" s="42">
        <v>-19573</v>
      </c>
      <c r="V18" s="42">
        <f t="shared" si="0"/>
        <v>464901</v>
      </c>
      <c r="X18" s="84">
        <f t="shared" si="1"/>
        <v>613734</v>
      </c>
      <c r="Z18" s="42">
        <v>105759</v>
      </c>
      <c r="AA18" s="13"/>
      <c r="AB18" s="84">
        <f>SUM(X18:Z18)</f>
        <v>719493</v>
      </c>
    </row>
    <row r="19" spans="1:28" s="27" customFormat="1" ht="21" customHeight="1">
      <c r="A19" s="4" t="s">
        <v>120</v>
      </c>
      <c r="B19" s="13"/>
      <c r="C19" s="39"/>
      <c r="D19" s="44">
        <v>0</v>
      </c>
      <c r="F19" s="44">
        <v>0</v>
      </c>
      <c r="G19" s="44"/>
      <c r="H19" s="44">
        <v>0</v>
      </c>
      <c r="I19" s="44"/>
      <c r="J19" s="44">
        <v>0</v>
      </c>
      <c r="K19" s="44"/>
      <c r="L19" s="44">
        <v>0</v>
      </c>
      <c r="N19" s="44">
        <v>0</v>
      </c>
      <c r="P19" s="44">
        <f>SUM(P17:P18)</f>
        <v>505664395</v>
      </c>
      <c r="R19" s="44">
        <f>SUM(R17:R18)</f>
        <v>484474</v>
      </c>
      <c r="T19" s="44">
        <f>SUM(T17:T18)</f>
        <v>-19573</v>
      </c>
      <c r="V19" s="44">
        <f t="shared" si="0"/>
        <v>464901</v>
      </c>
      <c r="X19" s="13">
        <f t="shared" si="1"/>
        <v>506129296</v>
      </c>
      <c r="Z19" s="44">
        <f>SUM(Z17:Z18)</f>
        <v>-25713921</v>
      </c>
      <c r="AA19" s="13"/>
      <c r="AB19" s="44">
        <f>SUM(AB17:AB18)</f>
        <v>480415375</v>
      </c>
    </row>
    <row r="20" spans="1:28" s="27" customFormat="1" ht="21" customHeight="1">
      <c r="A20" s="4" t="s">
        <v>281</v>
      </c>
      <c r="B20" s="13"/>
      <c r="C20" s="39"/>
      <c r="D20" s="44"/>
      <c r="F20" s="44"/>
      <c r="G20" s="44"/>
      <c r="H20" s="44"/>
      <c r="I20" s="44"/>
      <c r="J20" s="44"/>
      <c r="K20" s="44"/>
      <c r="L20" s="44"/>
      <c r="N20" s="44"/>
      <c r="P20" s="44"/>
      <c r="R20" s="44"/>
      <c r="T20" s="44"/>
      <c r="V20" s="44"/>
      <c r="X20" s="13"/>
      <c r="Z20" s="44"/>
      <c r="AA20" s="13"/>
      <c r="AB20" s="44"/>
    </row>
    <row r="21" spans="1:28" s="27" customFormat="1" ht="21" customHeight="1">
      <c r="A21" s="4" t="s">
        <v>280</v>
      </c>
      <c r="B21" s="13"/>
      <c r="C21" s="39"/>
      <c r="D21" s="67">
        <v>64018966</v>
      </c>
      <c r="E21" s="67"/>
      <c r="F21" s="67">
        <v>1073021892</v>
      </c>
      <c r="G21" s="105"/>
      <c r="H21" s="67">
        <v>0</v>
      </c>
      <c r="I21" s="105"/>
      <c r="J21" s="67">
        <v>0</v>
      </c>
      <c r="K21" s="105"/>
      <c r="L21" s="67">
        <v>-193958699</v>
      </c>
      <c r="N21" s="44">
        <v>0</v>
      </c>
      <c r="P21" s="44">
        <v>0</v>
      </c>
      <c r="R21" s="44">
        <v>0</v>
      </c>
      <c r="T21" s="44">
        <v>0</v>
      </c>
      <c r="V21" s="44">
        <f t="shared" ref="V21:V28" si="2">SUM(R21:T21)</f>
        <v>0</v>
      </c>
      <c r="X21" s="13">
        <f t="shared" ref="X21:X24" si="3">SUM(D21:P21,V21)</f>
        <v>943082159</v>
      </c>
      <c r="Z21" s="44">
        <v>0</v>
      </c>
      <c r="AA21" s="13"/>
      <c r="AB21" s="44">
        <f t="shared" ref="AB21:AB27" si="4">SUM(X21:Z21)</f>
        <v>943082159</v>
      </c>
    </row>
    <row r="22" spans="1:28" s="27" customFormat="1" ht="21" customHeight="1">
      <c r="A22" s="4" t="s">
        <v>271</v>
      </c>
      <c r="B22" s="13"/>
      <c r="C22" s="39"/>
      <c r="D22" s="67">
        <v>0</v>
      </c>
      <c r="E22" s="67"/>
      <c r="F22" s="67">
        <v>0</v>
      </c>
      <c r="G22" s="105"/>
      <c r="H22" s="67">
        <v>-13146212</v>
      </c>
      <c r="I22" s="105"/>
      <c r="J22" s="67">
        <v>192796</v>
      </c>
      <c r="K22" s="105"/>
      <c r="L22" s="67">
        <v>0</v>
      </c>
      <c r="N22" s="44">
        <v>0</v>
      </c>
      <c r="P22" s="44">
        <v>0</v>
      </c>
      <c r="R22" s="44">
        <v>0</v>
      </c>
      <c r="T22" s="44">
        <v>0</v>
      </c>
      <c r="V22" s="44">
        <f t="shared" si="2"/>
        <v>0</v>
      </c>
      <c r="X22" s="13">
        <f t="shared" si="3"/>
        <v>-12953416</v>
      </c>
      <c r="Z22" s="44">
        <v>0</v>
      </c>
      <c r="AA22" s="13"/>
      <c r="AB22" s="44">
        <f t="shared" si="4"/>
        <v>-12953416</v>
      </c>
    </row>
    <row r="23" spans="1:28" s="27" customFormat="1" ht="21" customHeight="1">
      <c r="A23" s="40" t="s">
        <v>272</v>
      </c>
      <c r="B23" s="13"/>
      <c r="C23" s="39"/>
      <c r="D23" s="67">
        <v>0</v>
      </c>
      <c r="E23" s="67"/>
      <c r="F23" s="67">
        <v>0</v>
      </c>
      <c r="G23" s="105"/>
      <c r="H23" s="67">
        <v>0</v>
      </c>
      <c r="I23" s="105"/>
      <c r="J23" s="67">
        <v>0</v>
      </c>
      <c r="K23" s="105"/>
      <c r="L23" s="67">
        <v>0</v>
      </c>
      <c r="N23" s="44">
        <v>0</v>
      </c>
      <c r="P23" s="44">
        <v>-365894016</v>
      </c>
      <c r="R23" s="44">
        <v>0</v>
      </c>
      <c r="T23" s="44">
        <v>0</v>
      </c>
      <c r="V23" s="44">
        <f t="shared" si="2"/>
        <v>0</v>
      </c>
      <c r="X23" s="13">
        <f t="shared" si="3"/>
        <v>-365894016</v>
      </c>
      <c r="Z23" s="44">
        <v>0</v>
      </c>
      <c r="AA23" s="13"/>
      <c r="AB23" s="44">
        <f t="shared" si="4"/>
        <v>-365894016</v>
      </c>
    </row>
    <row r="24" spans="1:28" s="27" customFormat="1" ht="21" customHeight="1">
      <c r="A24" s="40" t="s">
        <v>206</v>
      </c>
      <c r="B24" s="13"/>
      <c r="C24" s="39"/>
      <c r="D24" s="67">
        <v>0</v>
      </c>
      <c r="E24" s="67"/>
      <c r="F24" s="67">
        <v>0</v>
      </c>
      <c r="G24" s="105"/>
      <c r="H24" s="67">
        <v>0</v>
      </c>
      <c r="I24" s="105"/>
      <c r="J24" s="67">
        <v>0</v>
      </c>
      <c r="K24" s="105"/>
      <c r="L24" s="67">
        <v>0</v>
      </c>
      <c r="N24" s="44">
        <v>11099430</v>
      </c>
      <c r="P24" s="44">
        <v>-11099430</v>
      </c>
      <c r="R24" s="44">
        <v>0</v>
      </c>
      <c r="T24" s="44">
        <v>0</v>
      </c>
      <c r="V24" s="44">
        <f t="shared" si="2"/>
        <v>0</v>
      </c>
      <c r="X24" s="44">
        <f t="shared" si="3"/>
        <v>0</v>
      </c>
      <c r="Z24" s="44">
        <v>0</v>
      </c>
      <c r="AA24" s="13"/>
      <c r="AB24" s="44">
        <f t="shared" si="4"/>
        <v>0</v>
      </c>
    </row>
    <row r="25" spans="1:28" s="27" customFormat="1" ht="21" customHeight="1">
      <c r="A25" s="4" t="s">
        <v>220</v>
      </c>
      <c r="B25" s="13"/>
      <c r="C25" s="39"/>
      <c r="D25" s="67"/>
      <c r="E25" s="67"/>
      <c r="F25" s="67"/>
      <c r="G25" s="105"/>
      <c r="H25" s="67"/>
      <c r="I25" s="105"/>
      <c r="J25" s="67"/>
      <c r="K25" s="105"/>
      <c r="L25" s="67"/>
      <c r="N25" s="44"/>
      <c r="P25" s="44"/>
      <c r="R25" s="44"/>
      <c r="T25" s="44"/>
      <c r="V25" s="44"/>
      <c r="X25" s="44"/>
      <c r="Z25" s="44"/>
      <c r="AA25" s="13"/>
      <c r="AB25" s="44"/>
    </row>
    <row r="26" spans="1:28" s="27" customFormat="1" ht="21" customHeight="1">
      <c r="A26" s="4" t="s">
        <v>221</v>
      </c>
      <c r="B26" s="13"/>
      <c r="C26" s="39"/>
      <c r="D26" s="44"/>
      <c r="F26" s="44"/>
      <c r="G26" s="44"/>
      <c r="H26" s="44"/>
      <c r="I26" s="44"/>
      <c r="J26" s="44"/>
      <c r="K26" s="44"/>
      <c r="L26" s="67"/>
      <c r="N26" s="44"/>
      <c r="P26" s="44"/>
      <c r="R26" s="44"/>
      <c r="T26" s="44"/>
      <c r="V26" s="44"/>
      <c r="X26" s="44"/>
      <c r="Z26" s="44"/>
      <c r="AA26" s="13"/>
      <c r="AB26" s="30"/>
    </row>
    <row r="27" spans="1:28" s="27" customFormat="1" ht="21" customHeight="1">
      <c r="A27" s="4" t="s">
        <v>219</v>
      </c>
      <c r="B27" s="13"/>
      <c r="C27" s="13"/>
      <c r="D27" s="44">
        <v>0</v>
      </c>
      <c r="F27" s="44">
        <v>0</v>
      </c>
      <c r="G27" s="44"/>
      <c r="H27" s="42">
        <v>0</v>
      </c>
      <c r="I27" s="44"/>
      <c r="J27" s="42">
        <v>0</v>
      </c>
      <c r="K27" s="44"/>
      <c r="L27" s="44">
        <v>0</v>
      </c>
      <c r="N27" s="44">
        <v>0</v>
      </c>
      <c r="P27" s="67">
        <v>0</v>
      </c>
      <c r="R27" s="44">
        <v>0</v>
      </c>
      <c r="T27" s="44">
        <v>0</v>
      </c>
      <c r="V27" s="42">
        <f t="shared" si="2"/>
        <v>0</v>
      </c>
      <c r="X27" s="42">
        <f t="shared" ref="X27" si="5">SUM(D27:P27,V27)</f>
        <v>0</v>
      </c>
      <c r="Z27" s="44">
        <v>96966393</v>
      </c>
      <c r="AA27" s="13"/>
      <c r="AB27" s="30">
        <f t="shared" si="4"/>
        <v>96966393</v>
      </c>
    </row>
    <row r="28" spans="1:28" s="27" customFormat="1" ht="21" customHeight="1" thickBot="1">
      <c r="A28" s="8" t="s">
        <v>189</v>
      </c>
      <c r="B28" s="13"/>
      <c r="C28" s="13"/>
      <c r="D28" s="41">
        <f>D16+SUM(D19:D27)</f>
        <v>443995436</v>
      </c>
      <c r="E28" s="15">
        <f>E16+SUM(E19:E27)</f>
        <v>0</v>
      </c>
      <c r="F28" s="41">
        <f>F16+SUM(F19:F27)</f>
        <v>2333947915</v>
      </c>
      <c r="G28" s="15">
        <f>G16+SUM(G19:G27)</f>
        <v>0</v>
      </c>
      <c r="H28" s="149">
        <f>SUM(H16,H19:H27)</f>
        <v>-13146212</v>
      </c>
      <c r="I28" s="148"/>
      <c r="J28" s="149">
        <f>SUM(J16,J19:J27)</f>
        <v>192796</v>
      </c>
      <c r="K28" s="148"/>
      <c r="L28" s="61">
        <f t="shared" ref="L28:U28" si="6">L16+SUM(L19:L27)</f>
        <v>0</v>
      </c>
      <c r="M28" s="15">
        <f t="shared" si="6"/>
        <v>0</v>
      </c>
      <c r="N28" s="41">
        <f t="shared" si="6"/>
        <v>55499430</v>
      </c>
      <c r="O28" s="15">
        <f t="shared" si="6"/>
        <v>0</v>
      </c>
      <c r="P28" s="41">
        <f t="shared" si="6"/>
        <v>574941811</v>
      </c>
      <c r="Q28" s="27">
        <f t="shared" si="6"/>
        <v>0</v>
      </c>
      <c r="R28" s="61">
        <f t="shared" si="6"/>
        <v>150636</v>
      </c>
      <c r="S28" s="13">
        <f t="shared" si="6"/>
        <v>0</v>
      </c>
      <c r="T28" s="61">
        <f t="shared" si="6"/>
        <v>-19573</v>
      </c>
      <c r="U28" s="13">
        <f t="shared" si="6"/>
        <v>0</v>
      </c>
      <c r="V28" s="61">
        <f t="shared" si="2"/>
        <v>131063</v>
      </c>
      <c r="W28" s="13"/>
      <c r="X28" s="152">
        <f t="shared" ref="X28" si="7">SUM(D28:P28,V28)</f>
        <v>3395562239</v>
      </c>
      <c r="Y28" s="13">
        <f>Y16+SUM(Y19:Y27)</f>
        <v>0</v>
      </c>
      <c r="Z28" s="41">
        <f>Z16+SUM(Z19:Z27)</f>
        <v>71252844</v>
      </c>
      <c r="AA28" s="13">
        <f>AA16+SUM(AA19:AA27)</f>
        <v>0</v>
      </c>
      <c r="AB28" s="41">
        <f>AB16+SUM(AB19:AB27)</f>
        <v>3466815083</v>
      </c>
    </row>
    <row r="29" spans="1:28" ht="21" customHeight="1" thickTop="1">
      <c r="A29" s="8"/>
      <c r="D29" s="15"/>
      <c r="E29" s="15"/>
      <c r="F29" s="15"/>
      <c r="G29" s="15"/>
      <c r="H29" s="148"/>
      <c r="I29" s="148"/>
      <c r="J29" s="148"/>
      <c r="K29" s="148"/>
      <c r="L29" s="15"/>
      <c r="M29" s="15"/>
      <c r="N29" s="15"/>
      <c r="O29" s="15"/>
      <c r="P29" s="15"/>
      <c r="Q29" s="27"/>
      <c r="R29" s="28"/>
    </row>
    <row r="30" spans="1:28" ht="21" customHeight="1">
      <c r="A30" s="8" t="s">
        <v>240</v>
      </c>
      <c r="D30" s="27">
        <f>D28</f>
        <v>443995436</v>
      </c>
      <c r="E30" s="27"/>
      <c r="F30" s="27">
        <f>F28</f>
        <v>2333947915</v>
      </c>
      <c r="G30" s="27"/>
      <c r="H30" s="27">
        <f>H28</f>
        <v>-13146212</v>
      </c>
      <c r="I30" s="44"/>
      <c r="J30" s="27">
        <f>J28</f>
        <v>192796</v>
      </c>
      <c r="K30" s="27"/>
      <c r="L30" s="44">
        <f>L28</f>
        <v>0</v>
      </c>
      <c r="M30" s="27"/>
      <c r="N30" s="27">
        <f>N28</f>
        <v>55499430</v>
      </c>
      <c r="O30" s="27"/>
      <c r="P30" s="27">
        <f>P28</f>
        <v>574941811</v>
      </c>
      <c r="Q30" s="27"/>
      <c r="R30" s="44">
        <f>R28</f>
        <v>150636</v>
      </c>
      <c r="T30" s="44">
        <f>T28</f>
        <v>-19573</v>
      </c>
      <c r="V30" s="44">
        <f>V28</f>
        <v>131063</v>
      </c>
      <c r="X30" s="13">
        <f t="shared" ref="X30:X33" si="8">SUM(D30:P30,V30)</f>
        <v>3395562239</v>
      </c>
      <c r="Z30" s="13">
        <f>Z28</f>
        <v>71252844</v>
      </c>
      <c r="AB30" s="13">
        <f>SUM(X30:Z30)</f>
        <v>3466815083</v>
      </c>
    </row>
    <row r="31" spans="1:28" ht="21" customHeight="1">
      <c r="A31" s="4" t="s">
        <v>118</v>
      </c>
      <c r="C31" s="39"/>
      <c r="D31" s="44">
        <v>0</v>
      </c>
      <c r="E31" s="44"/>
      <c r="F31" s="44">
        <v>0</v>
      </c>
      <c r="G31" s="44"/>
      <c r="H31" s="44">
        <v>0</v>
      </c>
      <c r="I31" s="44"/>
      <c r="J31" s="44">
        <v>0</v>
      </c>
      <c r="K31" s="44"/>
      <c r="L31" s="44">
        <v>0</v>
      </c>
      <c r="M31" s="44"/>
      <c r="N31" s="44">
        <v>0</v>
      </c>
      <c r="O31" s="15"/>
      <c r="P31" s="44">
        <f>PL!I63</f>
        <v>681362997</v>
      </c>
      <c r="Q31" s="15"/>
      <c r="R31" s="44">
        <v>0</v>
      </c>
      <c r="S31" s="15"/>
      <c r="T31" s="44">
        <v>0</v>
      </c>
      <c r="U31" s="15"/>
      <c r="V31" s="44">
        <f t="shared" ref="V31:V33" si="9">SUM(R31:T31)</f>
        <v>0</v>
      </c>
      <c r="W31" s="151"/>
      <c r="X31" s="13">
        <f t="shared" si="8"/>
        <v>681362997</v>
      </c>
      <c r="Y31" s="15"/>
      <c r="Z31" s="43">
        <f>PL!E64</f>
        <v>-31920052</v>
      </c>
      <c r="AA31" s="30"/>
      <c r="AB31" s="44">
        <f t="shared" ref="AB31:AB33" si="10">SUM(X31:Z31)</f>
        <v>649442945</v>
      </c>
    </row>
    <row r="32" spans="1:28" ht="21" customHeight="1">
      <c r="A32" s="40" t="s">
        <v>119</v>
      </c>
      <c r="C32" s="39"/>
      <c r="D32" s="42">
        <v>0</v>
      </c>
      <c r="E32" s="43"/>
      <c r="F32" s="42">
        <v>0</v>
      </c>
      <c r="G32" s="44"/>
      <c r="H32" s="42">
        <v>0</v>
      </c>
      <c r="I32" s="44"/>
      <c r="J32" s="42">
        <v>0</v>
      </c>
      <c r="K32" s="44"/>
      <c r="L32" s="42">
        <v>0</v>
      </c>
      <c r="M32" s="43"/>
      <c r="N32" s="42">
        <v>0</v>
      </c>
      <c r="O32" s="43"/>
      <c r="P32" s="42">
        <v>-478075</v>
      </c>
      <c r="Q32" s="43"/>
      <c r="R32" s="42">
        <v>-1079276</v>
      </c>
      <c r="S32" s="27"/>
      <c r="T32" s="42">
        <v>-1513406</v>
      </c>
      <c r="U32" s="27"/>
      <c r="V32" s="42">
        <f t="shared" si="9"/>
        <v>-2592682</v>
      </c>
      <c r="W32" s="27"/>
      <c r="X32" s="84">
        <f t="shared" si="8"/>
        <v>-3070757</v>
      </c>
      <c r="Y32" s="27"/>
      <c r="Z32" s="42">
        <v>-1629453</v>
      </c>
      <c r="AB32" s="42">
        <f t="shared" si="10"/>
        <v>-4700210</v>
      </c>
    </row>
    <row r="33" spans="1:28" ht="21" customHeight="1">
      <c r="A33" s="4" t="s">
        <v>120</v>
      </c>
      <c r="C33" s="39"/>
      <c r="D33" s="44">
        <f>SUM(D31:D32)</f>
        <v>0</v>
      </c>
      <c r="E33" s="27"/>
      <c r="F33" s="44">
        <f>SUM(F31:F32)</f>
        <v>0</v>
      </c>
      <c r="G33" s="44"/>
      <c r="H33" s="44">
        <f>SUM(H31:H32)</f>
        <v>0</v>
      </c>
      <c r="I33" s="44"/>
      <c r="J33" s="44">
        <f>SUM(J31:J32)</f>
        <v>0</v>
      </c>
      <c r="K33" s="44"/>
      <c r="L33" s="44">
        <f>SUM(L31:L32)</f>
        <v>0</v>
      </c>
      <c r="M33" s="27"/>
      <c r="N33" s="44">
        <f>SUM(N31:N32)</f>
        <v>0</v>
      </c>
      <c r="O33" s="27"/>
      <c r="P33" s="44">
        <f>SUM(P31:P32)</f>
        <v>680884922</v>
      </c>
      <c r="Q33" s="27"/>
      <c r="R33" s="44">
        <f>SUM(R31:R32)</f>
        <v>-1079276</v>
      </c>
      <c r="S33" s="27"/>
      <c r="T33" s="44">
        <f>SUM(T31:T32)</f>
        <v>-1513406</v>
      </c>
      <c r="U33" s="27"/>
      <c r="V33" s="44">
        <f t="shared" si="9"/>
        <v>-2592682</v>
      </c>
      <c r="W33" s="27"/>
      <c r="X33" s="13">
        <f t="shared" si="8"/>
        <v>678292240</v>
      </c>
      <c r="Y33" s="27"/>
      <c r="Z33" s="44">
        <f>SUM(Z31:Z32)</f>
        <v>-33549505</v>
      </c>
      <c r="AB33" s="44">
        <f t="shared" si="10"/>
        <v>644742735</v>
      </c>
    </row>
    <row r="34" spans="1:28" ht="21" customHeight="1">
      <c r="A34" s="4" t="s">
        <v>281</v>
      </c>
      <c r="C34" s="39"/>
      <c r="D34" s="44"/>
      <c r="E34" s="27"/>
      <c r="F34" s="44"/>
      <c r="G34" s="44"/>
      <c r="H34" s="44"/>
      <c r="I34" s="44"/>
      <c r="J34" s="44"/>
      <c r="K34" s="44"/>
      <c r="L34" s="44"/>
      <c r="M34" s="27"/>
      <c r="N34" s="44"/>
      <c r="O34" s="27"/>
      <c r="P34" s="44"/>
      <c r="Q34" s="27"/>
      <c r="R34" s="44"/>
      <c r="S34" s="27"/>
      <c r="T34" s="44"/>
      <c r="U34" s="27"/>
      <c r="V34" s="44"/>
      <c r="W34" s="27"/>
      <c r="Y34" s="27"/>
      <c r="Z34" s="44"/>
      <c r="AB34" s="44"/>
    </row>
    <row r="35" spans="1:28" ht="21" customHeight="1">
      <c r="A35" s="4" t="s">
        <v>282</v>
      </c>
      <c r="C35" s="39"/>
      <c r="D35" s="67">
        <v>0</v>
      </c>
      <c r="E35" s="67"/>
      <c r="F35" s="67">
        <v>0</v>
      </c>
      <c r="G35" s="105"/>
      <c r="H35" s="44">
        <v>0</v>
      </c>
      <c r="I35" s="44"/>
      <c r="J35" s="44">
        <v>0</v>
      </c>
      <c r="K35" s="105"/>
      <c r="L35" s="67">
        <v>9640618</v>
      </c>
      <c r="M35" s="27"/>
      <c r="N35" s="44">
        <v>0</v>
      </c>
      <c r="O35" s="27"/>
      <c r="P35" s="44">
        <v>0</v>
      </c>
      <c r="Q35" s="27"/>
      <c r="R35" s="44">
        <v>0</v>
      </c>
      <c r="S35" s="27"/>
      <c r="T35" s="44">
        <v>0</v>
      </c>
      <c r="U35" s="27"/>
      <c r="V35" s="44">
        <f t="shared" ref="V35:V37" si="11">SUM(R35:T35)</f>
        <v>0</v>
      </c>
      <c r="W35" s="27"/>
      <c r="X35" s="13">
        <f t="shared" ref="X35:X38" si="12">SUM(D35:P35,V35)</f>
        <v>9640618</v>
      </c>
      <c r="Y35" s="27"/>
      <c r="Z35" s="44">
        <v>0</v>
      </c>
      <c r="AB35" s="44">
        <f>SUM(X35:Z35)</f>
        <v>9640618</v>
      </c>
    </row>
    <row r="36" spans="1:28" ht="21" customHeight="1">
      <c r="A36" s="4" t="s">
        <v>271</v>
      </c>
      <c r="C36" s="39"/>
      <c r="D36" s="67">
        <v>0</v>
      </c>
      <c r="E36" s="67"/>
      <c r="F36" s="67">
        <v>0</v>
      </c>
      <c r="G36" s="105"/>
      <c r="H36" s="67">
        <v>13146212</v>
      </c>
      <c r="I36" s="105"/>
      <c r="J36" s="67">
        <v>450294</v>
      </c>
      <c r="K36" s="105"/>
      <c r="L36" s="67">
        <v>0</v>
      </c>
      <c r="M36" s="27"/>
      <c r="N36" s="44">
        <v>0</v>
      </c>
      <c r="O36" s="27"/>
      <c r="P36" s="44">
        <v>0</v>
      </c>
      <c r="Q36" s="27"/>
      <c r="R36" s="44">
        <v>0</v>
      </c>
      <c r="S36" s="27"/>
      <c r="T36" s="44">
        <v>0</v>
      </c>
      <c r="U36" s="27"/>
      <c r="V36" s="44">
        <f t="shared" si="11"/>
        <v>0</v>
      </c>
      <c r="W36" s="27"/>
      <c r="X36" s="13">
        <f t="shared" si="12"/>
        <v>13596506</v>
      </c>
      <c r="Y36" s="27"/>
      <c r="Z36" s="44">
        <v>0</v>
      </c>
      <c r="AB36" s="44">
        <f>SUM(X36:Z36)</f>
        <v>13596506</v>
      </c>
    </row>
    <row r="37" spans="1:28" ht="21" customHeight="1">
      <c r="A37" s="40" t="s">
        <v>272</v>
      </c>
      <c r="C37" s="39"/>
      <c r="D37" s="67">
        <v>0</v>
      </c>
      <c r="E37" s="67"/>
      <c r="F37" s="67">
        <v>0</v>
      </c>
      <c r="G37" s="105"/>
      <c r="H37" s="67">
        <v>0</v>
      </c>
      <c r="I37" s="105"/>
      <c r="J37" s="67">
        <v>0</v>
      </c>
      <c r="K37" s="105"/>
      <c r="L37" s="67">
        <v>0</v>
      </c>
      <c r="M37" s="27"/>
      <c r="N37" s="44">
        <v>0</v>
      </c>
      <c r="O37" s="27"/>
      <c r="P37" s="44">
        <v>-701512606</v>
      </c>
      <c r="Q37" s="27"/>
      <c r="R37" s="44">
        <v>0</v>
      </c>
      <c r="S37" s="27"/>
      <c r="T37" s="44">
        <v>0</v>
      </c>
      <c r="U37" s="27"/>
      <c r="V37" s="44">
        <f t="shared" si="11"/>
        <v>0</v>
      </c>
      <c r="W37" s="27"/>
      <c r="X37" s="13">
        <f>SUM(D37:P37,V37)</f>
        <v>-701512606</v>
      </c>
      <c r="Y37" s="27"/>
      <c r="Z37" s="44">
        <v>0</v>
      </c>
      <c r="AB37" s="44">
        <f>SUM(X37:Z37)</f>
        <v>-701512606</v>
      </c>
    </row>
    <row r="38" spans="1:28" ht="21" customHeight="1" thickBot="1">
      <c r="A38" s="8" t="s">
        <v>241</v>
      </c>
      <c r="D38" s="41">
        <f>D30+SUM(D33:D37)</f>
        <v>443995436</v>
      </c>
      <c r="E38" s="15"/>
      <c r="F38" s="41">
        <f>F30+SUM(F33:F37)</f>
        <v>2333947915</v>
      </c>
      <c r="G38" s="15"/>
      <c r="H38" s="61">
        <f>H30+SUM(H33:H37)</f>
        <v>0</v>
      </c>
      <c r="I38" s="148"/>
      <c r="J38" s="41">
        <f>J30+SUM(J33:J37)</f>
        <v>643090</v>
      </c>
      <c r="K38" s="148"/>
      <c r="L38" s="61">
        <f>L30+SUM(L33:L37)</f>
        <v>9640618</v>
      </c>
      <c r="M38" s="15"/>
      <c r="N38" s="41">
        <f>N30+SUM(N33:N37)</f>
        <v>55499430</v>
      </c>
      <c r="O38" s="15"/>
      <c r="P38" s="41">
        <f>P30+SUM(P33:P37)</f>
        <v>554314127</v>
      </c>
      <c r="Q38" s="27"/>
      <c r="R38" s="61">
        <f>R30+SUM(R33:R37)</f>
        <v>-928640</v>
      </c>
      <c r="T38" s="61">
        <f>T30+SUM(T33:T37)</f>
        <v>-1532979</v>
      </c>
      <c r="V38" s="61">
        <f>SUM(V30,V33:V37)</f>
        <v>-2461619</v>
      </c>
      <c r="X38" s="152">
        <f t="shared" si="12"/>
        <v>3395578997</v>
      </c>
      <c r="Z38" s="61">
        <f>Z30+SUM(Z33:Z37)</f>
        <v>37703339</v>
      </c>
      <c r="AB38" s="61">
        <f>AB30+SUM(AB33:AB37)</f>
        <v>3433282336</v>
      </c>
    </row>
    <row r="39" spans="1:28" ht="21" customHeight="1" thickTop="1">
      <c r="A39" s="8"/>
      <c r="D39" s="15"/>
      <c r="E39" s="15"/>
      <c r="F39" s="15"/>
      <c r="G39" s="15"/>
      <c r="H39" s="148"/>
      <c r="I39" s="148"/>
      <c r="J39" s="148"/>
      <c r="K39" s="148"/>
      <c r="L39" s="15"/>
      <c r="M39" s="15"/>
      <c r="N39" s="15"/>
      <c r="O39" s="15"/>
      <c r="P39" s="15"/>
      <c r="Q39" s="27"/>
      <c r="R39" s="15"/>
    </row>
    <row r="40" spans="1:28" ht="21" customHeight="1">
      <c r="A40" s="8"/>
      <c r="D40" s="15"/>
      <c r="E40" s="15"/>
      <c r="F40" s="15"/>
      <c r="G40" s="15"/>
      <c r="H40" s="148"/>
      <c r="I40" s="148"/>
      <c r="J40" s="148"/>
      <c r="K40" s="148"/>
      <c r="L40" s="15"/>
      <c r="M40" s="15"/>
      <c r="N40" s="15"/>
      <c r="O40" s="15"/>
      <c r="P40" s="15"/>
      <c r="Q40" s="27"/>
      <c r="R40" s="15"/>
    </row>
    <row r="41" spans="1:28" ht="21" customHeight="1">
      <c r="A41" s="23" t="s">
        <v>16</v>
      </c>
    </row>
  </sheetData>
  <mergeCells count="6">
    <mergeCell ref="N14:P14"/>
    <mergeCell ref="D5:AB5"/>
    <mergeCell ref="D6:X6"/>
    <mergeCell ref="R8:T8"/>
    <mergeCell ref="R9:T9"/>
    <mergeCell ref="R7:V7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4"/>
  <sheetViews>
    <sheetView showGridLines="0" view="pageBreakPreview" topLeftCell="B13" zoomScale="70" zoomScaleNormal="85" zoomScaleSheetLayoutView="70" workbookViewId="0">
      <selection activeCell="L18" sqref="L18"/>
    </sheetView>
  </sheetViews>
  <sheetFormatPr defaultColWidth="9.140625" defaultRowHeight="14.25"/>
  <cols>
    <col min="1" max="1" width="12.85546875" style="13" customWidth="1"/>
    <col min="2" max="2" width="9.85546875" style="13" customWidth="1"/>
    <col min="3" max="3" width="33.5703125" style="13" customWidth="1"/>
    <col min="4" max="4" width="15.42578125" style="13" customWidth="1"/>
    <col min="5" max="5" width="1.5703125" style="13" customWidth="1"/>
    <col min="6" max="6" width="16.5703125" style="13" customWidth="1"/>
    <col min="7" max="7" width="1.5703125" style="13" customWidth="1"/>
    <col min="8" max="8" width="16.5703125" style="13" customWidth="1"/>
    <col min="9" max="9" width="1.5703125" style="13" customWidth="1"/>
    <col min="10" max="10" width="16.5703125" style="13" customWidth="1"/>
    <col min="11" max="11" width="1.5703125" style="13" customWidth="1"/>
    <col min="12" max="12" width="15.42578125" style="13" customWidth="1"/>
    <col min="13" max="13" width="1.5703125" style="13" customWidth="1"/>
    <col min="14" max="14" width="15.42578125" style="13" customWidth="1"/>
    <col min="15" max="15" width="1.5703125" style="13" customWidth="1"/>
    <col min="16" max="16" width="16.28515625" style="13" customWidth="1"/>
    <col min="17" max="17" width="1.5703125" style="13" customWidth="1"/>
    <col min="18" max="18" width="24.140625" style="13" customWidth="1"/>
    <col min="19" max="19" width="1.5703125" style="13" customWidth="1"/>
    <col min="20" max="20" width="16.85546875" style="13" customWidth="1"/>
    <col min="21" max="21" width="1" style="13" customWidth="1"/>
    <col min="22" max="16384" width="9.140625" style="13"/>
  </cols>
  <sheetData>
    <row r="1" spans="1:21" ht="22.5" customHeight="1">
      <c r="A1" s="1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1" ht="22.5" customHeight="1">
      <c r="A2" s="2" t="s">
        <v>77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1" ht="22.5" customHeight="1">
      <c r="A3" s="2" t="s">
        <v>239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1" ht="22.5" customHeight="1"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14"/>
      <c r="S4" s="38"/>
      <c r="T4" s="14" t="s">
        <v>117</v>
      </c>
    </row>
    <row r="5" spans="1:21" ht="22.5" customHeight="1">
      <c r="A5" s="27"/>
      <c r="B5" s="27"/>
      <c r="C5" s="27"/>
      <c r="D5" s="193" t="s">
        <v>2</v>
      </c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</row>
    <row r="6" spans="1:21" ht="22.5" customHeight="1">
      <c r="A6" s="27"/>
      <c r="B6" s="27"/>
      <c r="C6" s="27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91" t="s">
        <v>149</v>
      </c>
      <c r="S6" s="16"/>
      <c r="T6" s="16"/>
    </row>
    <row r="7" spans="1:21" ht="22.5" customHeight="1">
      <c r="A7" s="27"/>
      <c r="B7" s="27"/>
      <c r="C7" s="27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5" t="s">
        <v>150</v>
      </c>
      <c r="S7" s="16"/>
      <c r="T7" s="16"/>
    </row>
    <row r="8" spans="1:21" ht="22.5" customHeight="1">
      <c r="A8" s="27"/>
      <c r="B8" s="27"/>
      <c r="C8" s="27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5" t="s">
        <v>151</v>
      </c>
      <c r="S8" s="16"/>
      <c r="T8" s="16"/>
    </row>
    <row r="9" spans="1:21" s="27" customFormat="1" ht="22.5" customHeight="1">
      <c r="D9" s="15" t="s">
        <v>67</v>
      </c>
      <c r="L9" s="27" t="s">
        <v>123</v>
      </c>
      <c r="Q9" s="15"/>
      <c r="R9" s="86" t="s">
        <v>158</v>
      </c>
      <c r="S9" s="15"/>
      <c r="T9" s="27" t="s">
        <v>74</v>
      </c>
    </row>
    <row r="10" spans="1:21" s="27" customFormat="1" ht="22.5" customHeight="1">
      <c r="D10" s="15" t="s">
        <v>68</v>
      </c>
      <c r="F10" s="27" t="s">
        <v>70</v>
      </c>
      <c r="J10" s="27" t="s">
        <v>70</v>
      </c>
      <c r="L10" s="27" t="s">
        <v>124</v>
      </c>
      <c r="N10" s="192" t="s">
        <v>33</v>
      </c>
      <c r="O10" s="192"/>
      <c r="P10" s="192"/>
      <c r="Q10" s="15"/>
      <c r="R10" s="15" t="s">
        <v>197</v>
      </c>
      <c r="S10" s="15"/>
      <c r="T10" s="27" t="s">
        <v>75</v>
      </c>
    </row>
    <row r="11" spans="1:21" s="27" customFormat="1" ht="22.5" customHeight="1">
      <c r="A11" s="15"/>
      <c r="D11" s="90" t="s">
        <v>69</v>
      </c>
      <c r="F11" s="90" t="s">
        <v>71</v>
      </c>
      <c r="G11" s="15"/>
      <c r="H11" s="153" t="s">
        <v>211</v>
      </c>
      <c r="I11" s="154"/>
      <c r="J11" s="147" t="s">
        <v>212</v>
      </c>
      <c r="K11" s="148"/>
      <c r="L11" s="90" t="s">
        <v>125</v>
      </c>
      <c r="N11" s="90" t="s">
        <v>72</v>
      </c>
      <c r="P11" s="90" t="s">
        <v>73</v>
      </c>
      <c r="R11" s="90" t="s">
        <v>196</v>
      </c>
      <c r="T11" s="90" t="s">
        <v>76</v>
      </c>
    </row>
    <row r="12" spans="1:21" ht="22.5" customHeight="1">
      <c r="A12" s="88" t="s">
        <v>188</v>
      </c>
      <c r="D12" s="86">
        <v>379976470</v>
      </c>
      <c r="E12" s="27"/>
      <c r="F12" s="86">
        <v>1260926023</v>
      </c>
      <c r="G12" s="27"/>
      <c r="H12" s="44">
        <v>0</v>
      </c>
      <c r="I12" s="27"/>
      <c r="J12" s="44">
        <v>0</v>
      </c>
      <c r="K12" s="27"/>
      <c r="L12" s="86">
        <v>193958699</v>
      </c>
      <c r="M12" s="27"/>
      <c r="N12" s="86">
        <v>44400000</v>
      </c>
      <c r="O12" s="27"/>
      <c r="P12" s="86">
        <v>446270862</v>
      </c>
      <c r="Q12" s="27"/>
      <c r="R12" s="44">
        <v>-333838</v>
      </c>
      <c r="S12" s="27"/>
      <c r="T12" s="27">
        <f>SUM(D12:R12)</f>
        <v>2325198216</v>
      </c>
    </row>
    <row r="13" spans="1:21" ht="22.5" customHeight="1">
      <c r="A13" s="4" t="s">
        <v>118</v>
      </c>
      <c r="C13" s="39"/>
      <c r="D13" s="44">
        <v>0</v>
      </c>
      <c r="E13" s="15"/>
      <c r="F13" s="44">
        <v>0</v>
      </c>
      <c r="G13" s="44"/>
      <c r="H13" s="44">
        <v>0</v>
      </c>
      <c r="I13" s="44"/>
      <c r="J13" s="44">
        <v>0</v>
      </c>
      <c r="K13" s="44"/>
      <c r="L13" s="44">
        <v>0</v>
      </c>
      <c r="M13" s="15"/>
      <c r="N13" s="44">
        <v>0</v>
      </c>
      <c r="O13" s="15"/>
      <c r="P13" s="44">
        <v>505515562</v>
      </c>
      <c r="Q13" s="27"/>
      <c r="R13" s="44">
        <v>0</v>
      </c>
      <c r="S13" s="27"/>
      <c r="T13" s="27">
        <f>SUM(D13:R13)</f>
        <v>505515562</v>
      </c>
    </row>
    <row r="14" spans="1:21" ht="22.35" customHeight="1">
      <c r="A14" s="40" t="s">
        <v>119</v>
      </c>
      <c r="C14" s="39"/>
      <c r="D14" s="42">
        <v>0</v>
      </c>
      <c r="E14" s="43"/>
      <c r="F14" s="42">
        <v>0</v>
      </c>
      <c r="G14" s="44"/>
      <c r="H14" s="42">
        <v>0</v>
      </c>
      <c r="I14" s="44"/>
      <c r="J14" s="42">
        <v>0</v>
      </c>
      <c r="K14" s="44"/>
      <c r="L14" s="42">
        <v>0</v>
      </c>
      <c r="M14" s="43"/>
      <c r="N14" s="42">
        <v>0</v>
      </c>
      <c r="O14" s="43"/>
      <c r="P14" s="42">
        <v>148833</v>
      </c>
      <c r="Q14" s="27"/>
      <c r="R14" s="42">
        <v>464901</v>
      </c>
      <c r="S14" s="27"/>
      <c r="T14" s="190">
        <f>SUM(D14:R14)</f>
        <v>613734</v>
      </c>
    </row>
    <row r="15" spans="1:21" ht="22.5" customHeight="1">
      <c r="A15" s="4" t="s">
        <v>120</v>
      </c>
      <c r="C15" s="39"/>
      <c r="D15" s="44">
        <f>SUM(D13:D14)</f>
        <v>0</v>
      </c>
      <c r="E15" s="15"/>
      <c r="F15" s="44">
        <f>SUM(F13:F14)</f>
        <v>0</v>
      </c>
      <c r="G15" s="44"/>
      <c r="H15" s="44">
        <f>SUM(H13:H14)</f>
        <v>0</v>
      </c>
      <c r="I15" s="44"/>
      <c r="J15" s="44">
        <f>SUM(J13:J14)</f>
        <v>0</v>
      </c>
      <c r="K15" s="44"/>
      <c r="L15" s="44">
        <f>SUM(L13:L14)</f>
        <v>0</v>
      </c>
      <c r="M15" s="15"/>
      <c r="N15" s="44">
        <f>SUM(N13:N14)</f>
        <v>0</v>
      </c>
      <c r="O15" s="15"/>
      <c r="P15" s="44">
        <f>SUM(P13:P14)</f>
        <v>505664395</v>
      </c>
      <c r="Q15" s="27"/>
      <c r="R15" s="44">
        <f>SUM(R13:R14)</f>
        <v>464901</v>
      </c>
      <c r="S15" s="27"/>
      <c r="T15" s="44">
        <f>SUM(T13:T14)</f>
        <v>506129296</v>
      </c>
    </row>
    <row r="16" spans="1:21" ht="23.1" customHeight="1">
      <c r="A16" s="4" t="s">
        <v>281</v>
      </c>
      <c r="C16" s="39"/>
      <c r="D16" s="44"/>
      <c r="E16" s="15"/>
      <c r="F16" s="44"/>
      <c r="G16" s="44"/>
      <c r="H16" s="44"/>
      <c r="I16" s="44"/>
      <c r="J16" s="44"/>
      <c r="K16" s="44"/>
      <c r="L16" s="44"/>
      <c r="M16" s="15"/>
      <c r="N16" s="44"/>
      <c r="O16" s="15"/>
      <c r="P16" s="44"/>
      <c r="Q16" s="27"/>
      <c r="R16" s="44"/>
      <c r="S16" s="27"/>
      <c r="T16" s="44"/>
      <c r="U16" s="27"/>
    </row>
    <row r="17" spans="1:21" ht="22.5" customHeight="1">
      <c r="A17" s="4" t="s">
        <v>280</v>
      </c>
      <c r="C17" s="39"/>
      <c r="D17" s="67">
        <v>64018966</v>
      </c>
      <c r="E17" s="67"/>
      <c r="F17" s="67">
        <v>1073021892</v>
      </c>
      <c r="G17" s="67"/>
      <c r="H17" s="67">
        <v>0</v>
      </c>
      <c r="I17" s="67"/>
      <c r="J17" s="67">
        <v>0</v>
      </c>
      <c r="K17" s="67"/>
      <c r="L17" s="67">
        <v>-193958699</v>
      </c>
      <c r="M17" s="67"/>
      <c r="N17" s="67">
        <v>0</v>
      </c>
      <c r="O17" s="67"/>
      <c r="P17" s="67">
        <v>0</v>
      </c>
      <c r="Q17" s="15"/>
      <c r="R17" s="44">
        <v>0</v>
      </c>
      <c r="S17" s="15"/>
      <c r="T17" s="44">
        <f t="shared" ref="T17:T30" si="0">SUM(D17:R17)</f>
        <v>943082159</v>
      </c>
      <c r="U17" s="27"/>
    </row>
    <row r="18" spans="1:21" ht="22.5" customHeight="1">
      <c r="A18" s="4" t="s">
        <v>271</v>
      </c>
      <c r="C18" s="39"/>
      <c r="D18" s="67">
        <v>0</v>
      </c>
      <c r="E18" s="67"/>
      <c r="F18" s="67">
        <v>0</v>
      </c>
      <c r="G18" s="67"/>
      <c r="H18" s="67">
        <v>-13146212</v>
      </c>
      <c r="I18" s="67"/>
      <c r="J18" s="67">
        <v>192796</v>
      </c>
      <c r="K18" s="67"/>
      <c r="L18" s="67">
        <v>0</v>
      </c>
      <c r="M18" s="67"/>
      <c r="N18" s="67">
        <v>0</v>
      </c>
      <c r="O18" s="67"/>
      <c r="P18" s="67">
        <v>0</v>
      </c>
      <c r="Q18" s="156"/>
      <c r="R18" s="44">
        <v>0</v>
      </c>
      <c r="S18" s="156"/>
      <c r="T18" s="44">
        <f t="shared" si="0"/>
        <v>-12953416</v>
      </c>
      <c r="U18" s="27"/>
    </row>
    <row r="19" spans="1:21" ht="22.5" customHeight="1">
      <c r="A19" s="40" t="s">
        <v>272</v>
      </c>
      <c r="C19" s="39"/>
      <c r="D19" s="44">
        <v>0</v>
      </c>
      <c r="E19" s="15"/>
      <c r="F19" s="44">
        <v>0</v>
      </c>
      <c r="G19" s="44"/>
      <c r="H19" s="44">
        <v>0</v>
      </c>
      <c r="I19" s="44"/>
      <c r="J19" s="44">
        <v>0</v>
      </c>
      <c r="K19" s="44"/>
      <c r="L19" s="67">
        <v>0</v>
      </c>
      <c r="M19" s="15"/>
      <c r="N19" s="44">
        <v>0</v>
      </c>
      <c r="O19" s="15"/>
      <c r="P19" s="44">
        <v>-365894016</v>
      </c>
      <c r="Q19" s="44"/>
      <c r="R19" s="44">
        <v>0</v>
      </c>
      <c r="S19" s="44"/>
      <c r="T19" s="44">
        <f t="shared" si="0"/>
        <v>-365894016</v>
      </c>
    </row>
    <row r="20" spans="1:21" ht="22.5" customHeight="1">
      <c r="A20" s="4" t="s">
        <v>206</v>
      </c>
      <c r="D20" s="42">
        <v>0</v>
      </c>
      <c r="E20" s="27"/>
      <c r="F20" s="42">
        <v>0</v>
      </c>
      <c r="G20" s="44"/>
      <c r="H20" s="42">
        <v>0</v>
      </c>
      <c r="I20" s="44"/>
      <c r="J20" s="42">
        <v>0</v>
      </c>
      <c r="K20" s="44"/>
      <c r="L20" s="42">
        <v>0</v>
      </c>
      <c r="M20" s="27"/>
      <c r="N20" s="42">
        <v>11099430</v>
      </c>
      <c r="O20" s="27"/>
      <c r="P20" s="105">
        <v>-11099430</v>
      </c>
      <c r="Q20" s="27"/>
      <c r="R20" s="44">
        <v>0</v>
      </c>
      <c r="S20" s="27"/>
      <c r="T20" s="27">
        <f t="shared" si="0"/>
        <v>0</v>
      </c>
    </row>
    <row r="21" spans="1:21" ht="22.5" customHeight="1" thickBot="1">
      <c r="A21" s="8" t="s">
        <v>189</v>
      </c>
      <c r="D21" s="41">
        <f>D12+SUM(D15:D20)</f>
        <v>443995436</v>
      </c>
      <c r="E21" s="15"/>
      <c r="F21" s="41">
        <f>F12+SUM(F15:F20)</f>
        <v>2333947915</v>
      </c>
      <c r="G21" s="15"/>
      <c r="H21" s="41">
        <f>H12+SUM(H15:H20)</f>
        <v>-13146212</v>
      </c>
      <c r="I21" s="154"/>
      <c r="J21" s="41">
        <f>J12+SUM(J15:J20)</f>
        <v>192796</v>
      </c>
      <c r="K21" s="148"/>
      <c r="L21" s="61">
        <f>L12+SUM(L15:L20)</f>
        <v>0</v>
      </c>
      <c r="M21" s="15"/>
      <c r="N21" s="41">
        <f>N12+SUM(N15:N20)</f>
        <v>55499430</v>
      </c>
      <c r="O21" s="15"/>
      <c r="P21" s="41">
        <f>P12+SUM(P15:P20)</f>
        <v>574941811</v>
      </c>
      <c r="Q21" s="27"/>
      <c r="R21" s="41">
        <f>R12+SUM(R15:R20)</f>
        <v>131063</v>
      </c>
      <c r="S21" s="27"/>
      <c r="T21" s="41">
        <f>T12+SUM(T15:T20)</f>
        <v>3395562239</v>
      </c>
    </row>
    <row r="22" spans="1:21" ht="22.5" customHeight="1" thickTop="1">
      <c r="A22" s="8"/>
      <c r="D22" s="15"/>
      <c r="E22" s="15"/>
      <c r="F22" s="15"/>
      <c r="G22" s="15"/>
      <c r="H22" s="154"/>
      <c r="I22" s="154"/>
      <c r="J22" s="148"/>
      <c r="K22" s="148"/>
      <c r="L22" s="15"/>
      <c r="M22" s="15"/>
      <c r="N22" s="15"/>
      <c r="O22" s="15"/>
      <c r="P22" s="15"/>
      <c r="Q22" s="27"/>
      <c r="R22" s="15"/>
      <c r="S22" s="27"/>
      <c r="T22" s="15"/>
    </row>
    <row r="23" spans="1:21" ht="22.5" customHeight="1">
      <c r="A23" s="88" t="s">
        <v>240</v>
      </c>
      <c r="D23" s="27">
        <f>D21</f>
        <v>443995436</v>
      </c>
      <c r="E23" s="27"/>
      <c r="F23" s="27">
        <f>F21</f>
        <v>2333947915</v>
      </c>
      <c r="G23" s="27"/>
      <c r="H23" s="27">
        <f>H21</f>
        <v>-13146212</v>
      </c>
      <c r="I23" s="27"/>
      <c r="J23" s="27">
        <f>J21</f>
        <v>192796</v>
      </c>
      <c r="K23" s="27"/>
      <c r="L23" s="43">
        <f>L21</f>
        <v>0</v>
      </c>
      <c r="M23" s="27"/>
      <c r="N23" s="27">
        <f>N21</f>
        <v>55499430</v>
      </c>
      <c r="O23" s="27"/>
      <c r="P23" s="27">
        <f>P21</f>
        <v>574941811</v>
      </c>
      <c r="Q23" s="27"/>
      <c r="R23" s="44">
        <f>R21</f>
        <v>131063</v>
      </c>
      <c r="S23" s="27"/>
      <c r="T23" s="27">
        <f t="shared" si="0"/>
        <v>3395562239</v>
      </c>
    </row>
    <row r="24" spans="1:21" ht="22.35" customHeight="1">
      <c r="A24" s="4" t="s">
        <v>118</v>
      </c>
      <c r="C24" s="39"/>
      <c r="D24" s="44">
        <v>0</v>
      </c>
      <c r="E24" s="15"/>
      <c r="F24" s="44">
        <v>0</v>
      </c>
      <c r="G24" s="44"/>
      <c r="H24" s="44">
        <v>0</v>
      </c>
      <c r="I24" s="44"/>
      <c r="J24" s="44">
        <v>0</v>
      </c>
      <c r="K24" s="44"/>
      <c r="L24" s="44">
        <v>0</v>
      </c>
      <c r="M24" s="15"/>
      <c r="N24" s="44">
        <v>0</v>
      </c>
      <c r="O24" s="15"/>
      <c r="P24" s="44">
        <f>PL!I63</f>
        <v>681362997</v>
      </c>
      <c r="Q24" s="27"/>
      <c r="R24" s="44">
        <f>SUM(B24:N24)</f>
        <v>0</v>
      </c>
      <c r="S24" s="27"/>
      <c r="T24" s="44">
        <f t="shared" si="0"/>
        <v>681362997</v>
      </c>
      <c r="U24" s="27"/>
    </row>
    <row r="25" spans="1:21" ht="22.5" customHeight="1">
      <c r="A25" s="40" t="s">
        <v>119</v>
      </c>
      <c r="C25" s="39"/>
      <c r="D25" s="42">
        <v>0</v>
      </c>
      <c r="E25" s="43"/>
      <c r="F25" s="42">
        <v>0</v>
      </c>
      <c r="G25" s="44"/>
      <c r="H25" s="42">
        <v>0</v>
      </c>
      <c r="I25" s="44"/>
      <c r="J25" s="42">
        <v>0</v>
      </c>
      <c r="K25" s="44"/>
      <c r="L25" s="42">
        <v>0</v>
      </c>
      <c r="M25" s="43"/>
      <c r="N25" s="42">
        <v>0</v>
      </c>
      <c r="O25" s="43"/>
      <c r="P25" s="42">
        <v>-478075</v>
      </c>
      <c r="Q25" s="43"/>
      <c r="R25" s="44">
        <v>-2592682</v>
      </c>
      <c r="S25" s="43"/>
      <c r="T25" s="42">
        <f t="shared" ref="T25:T26" si="1">SUM(D25:R25)</f>
        <v>-3070757</v>
      </c>
      <c r="U25" s="27"/>
    </row>
    <row r="26" spans="1:21" ht="22.35" customHeight="1">
      <c r="A26" s="4" t="s">
        <v>120</v>
      </c>
      <c r="C26" s="39"/>
      <c r="D26" s="44">
        <f>SUM(D24:D25)</f>
        <v>0</v>
      </c>
      <c r="E26" s="15"/>
      <c r="F26" s="44">
        <f>SUM(F24:F25)</f>
        <v>0</v>
      </c>
      <c r="G26" s="44"/>
      <c r="H26" s="44">
        <f>SUM(H24:H25)</f>
        <v>0</v>
      </c>
      <c r="I26" s="44"/>
      <c r="J26" s="44">
        <f>SUM(J24:J25)</f>
        <v>0</v>
      </c>
      <c r="K26" s="44"/>
      <c r="L26" s="44">
        <f>SUM(L24:L25)</f>
        <v>0</v>
      </c>
      <c r="M26" s="15"/>
      <c r="N26" s="44">
        <f>SUM(N24:N25)</f>
        <v>0</v>
      </c>
      <c r="O26" s="15"/>
      <c r="P26" s="44">
        <f>SUM(P24:P25)</f>
        <v>680884922</v>
      </c>
      <c r="Q26" s="15"/>
      <c r="R26" s="89">
        <f>SUM(R24:R25)</f>
        <v>-2592682</v>
      </c>
      <c r="S26" s="15"/>
      <c r="T26" s="44">
        <f t="shared" si="1"/>
        <v>678292240</v>
      </c>
      <c r="U26" s="27"/>
    </row>
    <row r="27" spans="1:21" ht="22.35" customHeight="1">
      <c r="A27" s="4" t="s">
        <v>281</v>
      </c>
      <c r="C27" s="39"/>
      <c r="D27" s="44"/>
      <c r="E27" s="15"/>
      <c r="F27" s="44"/>
      <c r="G27" s="44"/>
      <c r="H27" s="44"/>
      <c r="I27" s="44"/>
      <c r="J27" s="44"/>
      <c r="K27" s="44"/>
      <c r="L27" s="44"/>
      <c r="M27" s="15"/>
      <c r="N27" s="44"/>
      <c r="O27" s="15"/>
      <c r="P27" s="44"/>
      <c r="Q27" s="15"/>
      <c r="R27" s="44"/>
      <c r="S27" s="15"/>
      <c r="T27" s="44"/>
      <c r="U27" s="27"/>
    </row>
    <row r="28" spans="1:21" ht="22.35" customHeight="1">
      <c r="A28" s="4" t="s">
        <v>282</v>
      </c>
      <c r="C28" s="39"/>
      <c r="D28" s="67">
        <v>0</v>
      </c>
      <c r="E28" s="67"/>
      <c r="F28" s="67">
        <v>0</v>
      </c>
      <c r="G28" s="67"/>
      <c r="H28" s="44">
        <v>0</v>
      </c>
      <c r="I28" s="67"/>
      <c r="J28" s="44">
        <v>0</v>
      </c>
      <c r="K28" s="67"/>
      <c r="L28" s="67">
        <v>9640618</v>
      </c>
      <c r="M28" s="67"/>
      <c r="N28" s="67">
        <v>0</v>
      </c>
      <c r="O28" s="67"/>
      <c r="P28" s="67">
        <v>0</v>
      </c>
      <c r="Q28" s="67"/>
      <c r="R28" s="67">
        <v>0</v>
      </c>
      <c r="S28" s="15"/>
      <c r="T28" s="44">
        <f t="shared" si="0"/>
        <v>9640618</v>
      </c>
      <c r="U28" s="27"/>
    </row>
    <row r="29" spans="1:21" ht="22.35" customHeight="1">
      <c r="A29" s="4" t="s">
        <v>271</v>
      </c>
      <c r="C29" s="39"/>
      <c r="D29" s="44">
        <v>0</v>
      </c>
      <c r="E29" s="148"/>
      <c r="F29" s="44">
        <v>0</v>
      </c>
      <c r="G29" s="44"/>
      <c r="H29" s="44">
        <v>13146212</v>
      </c>
      <c r="I29" s="44"/>
      <c r="J29" s="44">
        <v>450294</v>
      </c>
      <c r="K29" s="44"/>
      <c r="L29" s="44">
        <v>0</v>
      </c>
      <c r="M29" s="148"/>
      <c r="N29" s="44">
        <v>0</v>
      </c>
      <c r="O29" s="148"/>
      <c r="P29" s="44">
        <v>0</v>
      </c>
      <c r="Q29" s="148"/>
      <c r="R29" s="44">
        <v>0</v>
      </c>
      <c r="S29" s="148"/>
      <c r="T29" s="44">
        <f>SUM(D29:R29)</f>
        <v>13596506</v>
      </c>
      <c r="U29" s="27"/>
    </row>
    <row r="30" spans="1:21" ht="22.5" customHeight="1">
      <c r="A30" s="40" t="s">
        <v>272</v>
      </c>
      <c r="D30" s="44">
        <v>0</v>
      </c>
      <c r="E30" s="109"/>
      <c r="F30" s="44">
        <v>0</v>
      </c>
      <c r="G30" s="44"/>
      <c r="H30" s="42">
        <v>0</v>
      </c>
      <c r="I30" s="44"/>
      <c r="J30" s="44">
        <v>0</v>
      </c>
      <c r="K30" s="44"/>
      <c r="L30" s="44">
        <v>0</v>
      </c>
      <c r="M30" s="109"/>
      <c r="N30" s="44">
        <v>0</v>
      </c>
      <c r="O30" s="109"/>
      <c r="P30" s="67">
        <v>-701512606</v>
      </c>
      <c r="Q30" s="109"/>
      <c r="R30" s="44">
        <f t="shared" ref="R30" si="2">SUM(B30:N30)</f>
        <v>0</v>
      </c>
      <c r="S30" s="109"/>
      <c r="T30" s="44">
        <f t="shared" si="0"/>
        <v>-701512606</v>
      </c>
    </row>
    <row r="31" spans="1:21" ht="22.5" customHeight="1" thickBot="1">
      <c r="A31" s="8" t="s">
        <v>241</v>
      </c>
      <c r="D31" s="41">
        <f>SUM(D23,D26:D30)</f>
        <v>443995436</v>
      </c>
      <c r="E31" s="15"/>
      <c r="F31" s="41">
        <f>SUM(F23,F26:F30)</f>
        <v>2333947915</v>
      </c>
      <c r="G31" s="15">
        <f>G23+SUM(G26:G30)</f>
        <v>0</v>
      </c>
      <c r="H31" s="61">
        <f>SUM(H23,H26:H30)</f>
        <v>0</v>
      </c>
      <c r="I31" s="154"/>
      <c r="J31" s="41">
        <f>SUM(J23,J26:J30)</f>
        <v>643090</v>
      </c>
      <c r="K31" s="148"/>
      <c r="L31" s="61">
        <f>SUM(L23,L26:L30)</f>
        <v>9640618</v>
      </c>
      <c r="M31" s="15">
        <f>M23+SUM(M26:M30)</f>
        <v>0</v>
      </c>
      <c r="N31" s="41">
        <f>SUM(N23,N26:N30)</f>
        <v>55499430</v>
      </c>
      <c r="O31" s="15">
        <f>O23+SUM(O26:O30)</f>
        <v>0</v>
      </c>
      <c r="P31" s="41">
        <f>SUM(P23,P26:P30)</f>
        <v>554314127</v>
      </c>
      <c r="Q31" s="27">
        <f>Q23+SUM(Q26:Q30)</f>
        <v>0</v>
      </c>
      <c r="R31" s="41">
        <f>SUM(R23,R26:R30)</f>
        <v>-2461619</v>
      </c>
      <c r="S31" s="27">
        <f>S23+SUM(S26:S30)</f>
        <v>0</v>
      </c>
      <c r="T31" s="41">
        <f>SUM(T23,T26:T30)</f>
        <v>3395578997</v>
      </c>
    </row>
    <row r="32" spans="1:21" ht="22.5" customHeight="1" thickTop="1">
      <c r="A32" s="8"/>
      <c r="D32" s="15"/>
      <c r="E32" s="15"/>
      <c r="F32" s="15"/>
      <c r="G32" s="15"/>
      <c r="H32" s="154"/>
      <c r="I32" s="154"/>
      <c r="J32" s="148"/>
      <c r="K32" s="148"/>
      <c r="L32" s="15"/>
      <c r="M32" s="15"/>
      <c r="N32" s="15"/>
      <c r="O32" s="15"/>
      <c r="P32" s="15"/>
      <c r="Q32" s="27"/>
      <c r="R32" s="15"/>
      <c r="S32" s="27"/>
      <c r="T32" s="15"/>
    </row>
    <row r="33" spans="1:20" ht="22.5" customHeight="1">
      <c r="A33" s="8"/>
      <c r="D33" s="15"/>
      <c r="E33" s="15"/>
      <c r="F33" s="15"/>
      <c r="G33" s="15"/>
      <c r="H33" s="154"/>
      <c r="I33" s="154"/>
      <c r="J33" s="148"/>
      <c r="K33" s="148"/>
      <c r="L33" s="15"/>
      <c r="M33" s="15"/>
      <c r="N33" s="15"/>
      <c r="O33" s="15"/>
      <c r="P33" s="15"/>
      <c r="Q33" s="27"/>
      <c r="R33" s="15"/>
      <c r="S33" s="27"/>
      <c r="T33" s="15"/>
    </row>
    <row r="34" spans="1:20" ht="22.5" customHeight="1">
      <c r="A34" s="23" t="s">
        <v>16</v>
      </c>
    </row>
  </sheetData>
  <mergeCells count="2">
    <mergeCell ref="D5:T5"/>
    <mergeCell ref="N10:P10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Consolidated</vt:lpstr>
      <vt:lpstr>The Company</vt:lpstr>
      <vt:lpstr>BS!Print_Area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2020-02-25T07:17:37Z</cp:lastPrinted>
  <dcterms:created xsi:type="dcterms:W3CDTF">2011-03-08T09:02:15Z</dcterms:created>
  <dcterms:modified xsi:type="dcterms:W3CDTF">2020-02-25T07:17:40Z</dcterms:modified>
</cp:coreProperties>
</file>