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19\YE12'19\"/>
    </mc:Choice>
  </mc:AlternateContent>
  <xr:revisionPtr revIDLastSave="0" documentId="13_ncr:1_{7BFD2E6F-CF54-4C1A-886C-BE93B9D3D480}" xr6:coauthVersionLast="36" xr6:coauthVersionMax="36" xr10:uidLastSave="{00000000-0000-0000-0000-000000000000}"/>
  <bookViews>
    <workbookView xWindow="0" yWindow="0" windowWidth="21840" windowHeight="9405" activeTab="4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BS!$A$1:$L$117</definedName>
    <definedName name="_xlnm.Print_Area" localSheetId="2">Consolidated!$A$1:$AH$55</definedName>
    <definedName name="_xlnm.Print_Area" localSheetId="3">'The Company'!$A$1:$AD$36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2" l="1"/>
  <c r="G52" i="2"/>
  <c r="I52" i="2"/>
  <c r="K52" i="2"/>
  <c r="M52" i="2"/>
  <c r="O52" i="2"/>
  <c r="S52" i="2"/>
  <c r="U52" i="2"/>
  <c r="W52" i="2"/>
  <c r="Y52" i="2"/>
  <c r="AA52" i="2"/>
  <c r="G30" i="2"/>
  <c r="I30" i="2"/>
  <c r="K30" i="2"/>
  <c r="M30" i="2"/>
  <c r="O30" i="2"/>
  <c r="Q30" i="2"/>
  <c r="S30" i="2"/>
  <c r="U30" i="2"/>
  <c r="W30" i="2"/>
  <c r="Y30" i="2"/>
  <c r="AA30" i="2"/>
  <c r="AC30" i="2"/>
  <c r="AG30" i="2"/>
  <c r="AE30" i="2"/>
  <c r="AE53" i="2" s="1"/>
  <c r="AC51" i="2"/>
  <c r="AG51" i="2" s="1"/>
  <c r="AC29" i="2"/>
  <c r="AG29" i="2"/>
  <c r="E106" i="8" l="1"/>
  <c r="E86" i="8"/>
  <c r="I106" i="8" l="1"/>
  <c r="I86" i="8"/>
  <c r="AA48" i="2" l="1"/>
  <c r="AA39" i="2"/>
  <c r="AE33" i="2"/>
  <c r="E107" i="1" l="1"/>
  <c r="E109" i="1" s="1"/>
  <c r="E80" i="1"/>
  <c r="E69" i="1"/>
  <c r="E44" i="1"/>
  <c r="E27" i="1"/>
  <c r="E45" i="1" l="1"/>
  <c r="E81" i="1"/>
  <c r="E110" i="1" s="1"/>
  <c r="AC48" i="2" l="1"/>
  <c r="AC39" i="2"/>
  <c r="AG39" i="2" s="1"/>
  <c r="AA30" i="3"/>
  <c r="AA31" i="3"/>
  <c r="AA28" i="3" l="1"/>
  <c r="AC28" i="3" s="1"/>
  <c r="AC31" i="3"/>
  <c r="AC30" i="3"/>
  <c r="K24" i="3"/>
  <c r="K15" i="3"/>
  <c r="K19" i="3" s="1"/>
  <c r="K35" i="2"/>
  <c r="K16" i="2"/>
  <c r="AC43" i="2"/>
  <c r="AG43" i="2" s="1"/>
  <c r="AA43" i="2"/>
  <c r="AG48" i="2"/>
  <c r="K21" i="3" l="1"/>
  <c r="K33" i="3" s="1"/>
  <c r="K35" i="3" s="1"/>
  <c r="K34" i="3"/>
  <c r="K32" i="2"/>
  <c r="K54" i="2" s="1"/>
  <c r="K53" i="2"/>
  <c r="K14" i="5"/>
  <c r="E14" i="5"/>
  <c r="G14" i="5"/>
  <c r="I14" i="5"/>
  <c r="K106" i="8" l="1"/>
  <c r="K86" i="8"/>
  <c r="G106" i="8"/>
  <c r="G86" i="8"/>
  <c r="K64" i="5"/>
  <c r="K55" i="5"/>
  <c r="G77" i="5"/>
  <c r="G64" i="5"/>
  <c r="G65" i="5" s="1"/>
  <c r="G55" i="5"/>
  <c r="K32" i="5"/>
  <c r="K20" i="5"/>
  <c r="K21" i="5"/>
  <c r="K29" i="5" s="1"/>
  <c r="G32" i="5"/>
  <c r="G20" i="5"/>
  <c r="G21" i="5" s="1"/>
  <c r="G29" i="5" s="1"/>
  <c r="K107" i="1"/>
  <c r="K109" i="1" s="1"/>
  <c r="G107" i="1"/>
  <c r="G109" i="1" s="1"/>
  <c r="K80" i="1"/>
  <c r="K69" i="1"/>
  <c r="G80" i="1"/>
  <c r="G69" i="1"/>
  <c r="K44" i="1"/>
  <c r="K27" i="1"/>
  <c r="G44" i="1"/>
  <c r="G27" i="1"/>
  <c r="AA26" i="2"/>
  <c r="AC26" i="2" s="1"/>
  <c r="AG26" i="2" s="1"/>
  <c r="AA23" i="2"/>
  <c r="AC23" i="2" s="1"/>
  <c r="AG23" i="2" s="1"/>
  <c r="AA22" i="2"/>
  <c r="AC22" i="2" s="1"/>
  <c r="AG22" i="2" s="1"/>
  <c r="AC45" i="2"/>
  <c r="AA49" i="2"/>
  <c r="AA47" i="2"/>
  <c r="AC47" i="2" s="1"/>
  <c r="AA45" i="2"/>
  <c r="AA44" i="2"/>
  <c r="AA41" i="2"/>
  <c r="AA20" i="2"/>
  <c r="K33" i="5" l="1"/>
  <c r="K35" i="5" s="1"/>
  <c r="K38" i="5" s="1"/>
  <c r="K40" i="5" s="1"/>
  <c r="K70" i="5" s="1"/>
  <c r="K65" i="5"/>
  <c r="G33" i="5"/>
  <c r="G35" i="5" s="1"/>
  <c r="G38" i="5" s="1"/>
  <c r="G40" i="5" s="1"/>
  <c r="G72" i="5" s="1"/>
  <c r="G45" i="1"/>
  <c r="G81" i="1"/>
  <c r="G110" i="1" s="1"/>
  <c r="K45" i="1"/>
  <c r="K81" i="1"/>
  <c r="K110" i="1" s="1"/>
  <c r="K8" i="8" l="1"/>
  <c r="K32" i="8" s="1"/>
  <c r="K55" i="8" s="1"/>
  <c r="K59" i="8" s="1"/>
  <c r="K108" i="8" s="1"/>
  <c r="K110" i="8" s="1"/>
  <c r="K67" i="5"/>
  <c r="K75" i="5" s="1"/>
  <c r="G67" i="5"/>
  <c r="G8" i="8"/>
  <c r="G32" i="8" s="1"/>
  <c r="G55" i="8" s="1"/>
  <c r="G59" i="8" s="1"/>
  <c r="G108" i="8" s="1"/>
  <c r="G110" i="8" s="1"/>
  <c r="G70" i="5"/>
  <c r="O24" i="3"/>
  <c r="M24" i="3"/>
  <c r="I24" i="3"/>
  <c r="AG45" i="2" l="1"/>
  <c r="I32" i="5"/>
  <c r="E32" i="5"/>
  <c r="AG47" i="2" l="1"/>
  <c r="I107" i="1"/>
  <c r="U35" i="2" l="1"/>
  <c r="U16" i="2"/>
  <c r="U32" i="2" s="1"/>
  <c r="E55" i="5"/>
  <c r="I64" i="5"/>
  <c r="E64" i="5"/>
  <c r="AA12" i="3" l="1"/>
  <c r="AC12" i="3" s="1"/>
  <c r="I20" i="5"/>
  <c r="E20" i="5"/>
  <c r="AA18" i="3" l="1"/>
  <c r="AC18" i="3" s="1"/>
  <c r="AA17" i="3"/>
  <c r="AC17" i="3" s="1"/>
  <c r="AA16" i="3"/>
  <c r="AC16" i="3" s="1"/>
  <c r="AA27" i="2"/>
  <c r="AC27" i="2" s="1"/>
  <c r="AG27" i="2" s="1"/>
  <c r="AC20" i="2"/>
  <c r="AG20" i="2" s="1"/>
  <c r="AA18" i="2"/>
  <c r="AC18" i="2" s="1"/>
  <c r="AG18" i="2" s="1"/>
  <c r="AC41" i="2" l="1"/>
  <c r="AG41" i="2" s="1"/>
  <c r="AA26" i="3" l="1"/>
  <c r="AC26" i="3" s="1"/>
  <c r="AC44" i="2" l="1"/>
  <c r="AG44" i="2" s="1"/>
  <c r="Q24" i="3" l="1"/>
  <c r="AA29" i="3"/>
  <c r="AC29" i="3" s="1"/>
  <c r="W24" i="3" l="1"/>
  <c r="W15" i="3"/>
  <c r="W35" i="2"/>
  <c r="W16" i="2"/>
  <c r="W32" i="2" s="1"/>
  <c r="W19" i="3" l="1"/>
  <c r="W21" i="3" s="1"/>
  <c r="W33" i="3" s="1"/>
  <c r="Q15" i="3" l="1"/>
  <c r="Q19" i="3" s="1"/>
  <c r="Q21" i="3" s="1"/>
  <c r="Q33" i="3" s="1"/>
  <c r="M35" i="2"/>
  <c r="M16" i="2"/>
  <c r="I55" i="5"/>
  <c r="M32" i="2" l="1"/>
  <c r="O15" i="3"/>
  <c r="M15" i="3"/>
  <c r="I15" i="3"/>
  <c r="G15" i="3"/>
  <c r="AA15" i="2" l="1"/>
  <c r="O19" i="3" l="1"/>
  <c r="O21" i="3" s="1"/>
  <c r="O33" i="3" s="1"/>
  <c r="M19" i="3"/>
  <c r="M21" i="3" s="1"/>
  <c r="M33" i="3" s="1"/>
  <c r="I19" i="3"/>
  <c r="AA32" i="3"/>
  <c r="AA22" i="3"/>
  <c r="AA13" i="3"/>
  <c r="I34" i="3" l="1"/>
  <c r="I21" i="3"/>
  <c r="I33" i="3" s="1"/>
  <c r="I35" i="3" s="1"/>
  <c r="G19" i="3"/>
  <c r="G34" i="3" l="1"/>
  <c r="G21" i="3"/>
  <c r="I80" i="1"/>
  <c r="I69" i="1"/>
  <c r="I81" i="1" l="1"/>
  <c r="I109" i="1"/>
  <c r="I44" i="1"/>
  <c r="I27" i="1"/>
  <c r="AC49" i="2"/>
  <c r="AG49" i="2" s="1"/>
  <c r="I65" i="5"/>
  <c r="S35" i="2"/>
  <c r="AA37" i="2"/>
  <c r="AC37" i="2" s="1"/>
  <c r="AG37" i="2" s="1"/>
  <c r="AC32" i="3"/>
  <c r="AA23" i="3"/>
  <c r="AA14" i="2"/>
  <c r="AA16" i="2" s="1"/>
  <c r="AA13" i="2"/>
  <c r="AC13" i="2" s="1"/>
  <c r="AG13" i="2" s="1"/>
  <c r="AE14" i="2"/>
  <c r="AE16" i="2" s="1"/>
  <c r="Q14" i="2"/>
  <c r="E77" i="5"/>
  <c r="AA33" i="2"/>
  <c r="O35" i="2"/>
  <c r="I35" i="2"/>
  <c r="G35" i="2"/>
  <c r="E35" i="2"/>
  <c r="Y16" i="2"/>
  <c r="Y32" i="2" s="1"/>
  <c r="S16" i="2"/>
  <c r="S32" i="2" s="1"/>
  <c r="O16" i="2"/>
  <c r="O53" i="2" s="1"/>
  <c r="I16" i="2"/>
  <c r="G16" i="2"/>
  <c r="E16" i="2"/>
  <c r="S24" i="3"/>
  <c r="G24" i="3"/>
  <c r="E24" i="3"/>
  <c r="S15" i="3"/>
  <c r="S19" i="3" s="1"/>
  <c r="S21" i="3" s="1"/>
  <c r="E15" i="3"/>
  <c r="E19" i="3" s="1"/>
  <c r="AC15" i="2"/>
  <c r="AG15" i="2" s="1"/>
  <c r="E34" i="3" l="1"/>
  <c r="E21" i="3"/>
  <c r="E33" i="3" s="1"/>
  <c r="E35" i="3" s="1"/>
  <c r="S33" i="3"/>
  <c r="S35" i="3" s="1"/>
  <c r="S34" i="3"/>
  <c r="O32" i="2"/>
  <c r="O54" i="2" s="1"/>
  <c r="E32" i="2"/>
  <c r="E53" i="2"/>
  <c r="G32" i="2"/>
  <c r="G54" i="2" s="1"/>
  <c r="G53" i="2"/>
  <c r="I32" i="2"/>
  <c r="I53" i="2"/>
  <c r="G111" i="1"/>
  <c r="E21" i="5"/>
  <c r="AE32" i="2"/>
  <c r="AE52" i="2" s="1"/>
  <c r="I110" i="1"/>
  <c r="I45" i="1"/>
  <c r="I21" i="5"/>
  <c r="I29" i="5" s="1"/>
  <c r="I33" i="5" s="1"/>
  <c r="I35" i="5" s="1"/>
  <c r="I38" i="5" s="1"/>
  <c r="I8" i="8" s="1"/>
  <c r="I32" i="8" s="1"/>
  <c r="I55" i="8" s="1"/>
  <c r="I59" i="8" s="1"/>
  <c r="I108" i="8" s="1"/>
  <c r="I110" i="8" s="1"/>
  <c r="I111" i="8" s="1"/>
  <c r="AC14" i="2"/>
  <c r="AG14" i="2" s="1"/>
  <c r="AG16" i="2" s="1"/>
  <c r="AG53" i="2" s="1"/>
  <c r="Y15" i="3"/>
  <c r="Y19" i="3" s="1"/>
  <c r="Y21" i="3" s="1"/>
  <c r="AA14" i="3"/>
  <c r="AA24" i="3"/>
  <c r="G33" i="3"/>
  <c r="G35" i="3" s="1"/>
  <c r="AE35" i="2"/>
  <c r="Y24" i="3"/>
  <c r="E65" i="5"/>
  <c r="Q16" i="2"/>
  <c r="AA34" i="2"/>
  <c r="AC34" i="2" s="1"/>
  <c r="Y35" i="2"/>
  <c r="K111" i="1"/>
  <c r="E52" i="2" l="1"/>
  <c r="E54" i="2" s="1"/>
  <c r="E29" i="5"/>
  <c r="E33" i="5" s="1"/>
  <c r="E35" i="5" s="1"/>
  <c r="E38" i="5" s="1"/>
  <c r="I54" i="2"/>
  <c r="AE54" i="2"/>
  <c r="AA32" i="2"/>
  <c r="AA53" i="2"/>
  <c r="E111" i="1"/>
  <c r="Q32" i="2"/>
  <c r="Q53" i="2"/>
  <c r="I40" i="5"/>
  <c r="I111" i="1"/>
  <c r="Y33" i="3"/>
  <c r="AC23" i="3"/>
  <c r="AC16" i="2"/>
  <c r="AC53" i="2" s="1"/>
  <c r="AA35" i="2"/>
  <c r="AC14" i="3"/>
  <c r="AA15" i="3"/>
  <c r="AA19" i="3" s="1"/>
  <c r="AG34" i="2"/>
  <c r="E40" i="5" l="1"/>
  <c r="E8" i="8"/>
  <c r="E32" i="8" s="1"/>
  <c r="E55" i="8" s="1"/>
  <c r="E59" i="8" s="1"/>
  <c r="E108" i="8" s="1"/>
  <c r="E110" i="8" s="1"/>
  <c r="I70" i="5"/>
  <c r="U22" i="3" s="1"/>
  <c r="U24" i="3" s="1"/>
  <c r="I67" i="5"/>
  <c r="I75" i="5" s="1"/>
  <c r="AA34" i="3"/>
  <c r="AA21" i="3"/>
  <c r="AA33" i="3" s="1"/>
  <c r="AA35" i="3" s="1"/>
  <c r="AA54" i="2"/>
  <c r="AC32" i="2"/>
  <c r="AG32" i="2" l="1"/>
  <c r="E111" i="8"/>
  <c r="E70" i="5"/>
  <c r="Q33" i="2" s="1"/>
  <c r="E72" i="5"/>
  <c r="E67" i="5"/>
  <c r="AC22" i="3"/>
  <c r="AC24" i="3" s="1"/>
  <c r="K111" i="8"/>
  <c r="G111" i="8"/>
  <c r="U15" i="3"/>
  <c r="U19" i="3" s="1"/>
  <c r="AC33" i="2" l="1"/>
  <c r="Q35" i="2"/>
  <c r="U34" i="3"/>
  <c r="U21" i="3"/>
  <c r="U33" i="3" s="1"/>
  <c r="U35" i="3" s="1"/>
  <c r="AC13" i="3"/>
  <c r="AC15" i="3" s="1"/>
  <c r="AC19" i="3" s="1"/>
  <c r="Q52" i="2" l="1"/>
  <c r="Q54" i="2" s="1"/>
  <c r="AG33" i="2"/>
  <c r="AG35" i="2" s="1"/>
  <c r="AC35" i="2"/>
  <c r="AC34" i="3"/>
  <c r="AC21" i="3"/>
  <c r="AC33" i="3" s="1"/>
  <c r="AC35" i="3" s="1"/>
  <c r="AC52" i="2" l="1"/>
  <c r="AC54" i="2" s="1"/>
  <c r="AG52" i="2"/>
  <c r="AG5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49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<sst xmlns="http://schemas.openxmlformats.org/spreadsheetml/2006/main" count="498" uniqueCount="354">
  <si>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</si>
  <si>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</si>
  <si>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</si>
  <si>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</si>
  <si>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</si>
  <si>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</si>
  <si>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</si>
  <si>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</si>
  <si>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</si>
  <si>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</si>
  <si>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</si>
  <si>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</si>
  <si>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</si>
  <si>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</si>
  <si>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</si>
  <si>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</si>
  <si>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</si>
  <si>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</si>
  <si>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</si>
  <si>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</si>
  <si>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</si>
  <si>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</si>
  <si>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</si>
  <si>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</si>
  <si>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</si>
  <si>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</si>
  <si>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</si>
  <si>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</si>
  <si>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</si>
  <si>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</si>
  <si>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</si>
  <si>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</si>
  <si>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</si>
  <si>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</si>
  <si>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</si>
  <si>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</si>
  <si>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</si>
  <si>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</si>
  <si>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</si>
  <si>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</si>
  <si>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</si>
  <si>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</si>
  <si>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</si>
  <si>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</si>
  <si>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</si>
  <si>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</si>
  <si>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</si>
  <si>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</si>
  <si>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</si>
  <si>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</si>
  <si>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</si>
  <si>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</si>
  <si>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</si>
  <si>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</si>
  <si>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</si>
  <si>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</si>
  <si>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</si>
  <si>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</si>
  <si>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</si>
  <si>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</si>
  <si>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</si>
  <si>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</si>
  <si>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</si>
  <si>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</si>
  <si>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</si>
  <si>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</si>
  <si>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</si>
  <si>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</si>
  <si>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</si>
  <si>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</si>
  <si>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</si>
  <si>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</si>
  <si>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</si>
  <si>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</si>
  <si>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</si>
  <si>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</si>
  <si>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</si>
  <si>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</si>
  <si>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</si>
  <si>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</si>
  <si>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</si>
  <si>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</si>
  <si>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</si>
  <si>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</si>
  <si>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</si>
  <si>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</si>
  <si>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</si>
  <si>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</si>
  <si>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</si>
  <si>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</si>
  <si>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</si>
  <si>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</si>
  <si>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</si>
  <si>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</si>
  <si>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</si>
  <si>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</si>
  <si>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</si>
  <si>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</si>
  <si>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</si>
  <si>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</si>
  <si>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</si>
  <si>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</si>
  <si>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</si>
  <si>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</si>
  <si>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</si>
  <si>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</si>
  <si>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เงินจ่ายล่วงหน้าค่าสินค้า</t>
  </si>
  <si>
    <t>สินทรัพย์ไม่มีตัวตน</t>
  </si>
  <si>
    <t>สินทรัพย์ภาษีเงินได้รอการตัดบัญชี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</si>
  <si>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</si>
  <si>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สุทธิจากส่วนที่</t>
  </si>
  <si>
    <t>หนี้สินภาษีเงินได้รอการตัดบัญชี</t>
  </si>
  <si>
    <t>ส่วนเกินจากการเปลี่ยนแปลงสัดส่วน</t>
  </si>
  <si>
    <t xml:space="preserve">   เงินลงทุนในบริษัทย่อย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</si>
  <si>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</si>
  <si>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</si>
  <si>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</si>
  <si>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</si>
  <si>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</si>
  <si>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</si>
  <si>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</si>
  <si>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ชำระคืนหนี้สินตามสัญญาเช่าการเงิน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</si>
  <si>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</si>
  <si>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</si>
  <si>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</si>
  <si>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</si>
  <si>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</si>
  <si>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</si>
  <si>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</si>
  <si>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</si>
  <si>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</si>
  <si>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</si>
  <si>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</si>
  <si>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</si>
  <si>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>เงินกู้ยืมระยะยาว - สุทธิจากส่วนที่ถึงกำหนด</t>
  </si>
  <si>
    <t xml:space="preserve">   ชำระภายในหนึ่งปี</t>
  </si>
  <si>
    <t>ซื้อที่ดิน อาคารและอุปกรณ์ และสินทรัพย์ไม่มีตัวตน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</si>
  <si>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</si>
  <si>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</si>
  <si>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ค่าเผื่อหนี้สงสัยจะสูญ (โอนกลับ)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</si>
  <si>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</si>
  <si>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</si>
  <si>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</si>
  <si>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</si>
  <si>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</si>
  <si>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</si>
  <si>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</si>
  <si>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สิทธิการเช่าและค่าเช่าจ่ายล่วงหน้า</t>
  </si>
  <si>
    <t>เงินลงทุนในบริษัทย่อยเพิ่มขึ้น</t>
  </si>
  <si>
    <t>เงินปันผลรับ</t>
  </si>
  <si>
    <t>จ่ายเงินปันผล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</si>
  <si>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</si>
  <si>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</si>
  <si>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</si>
  <si>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</si>
  <si>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</si>
  <si>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</si>
  <si>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</si>
  <si>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</si>
  <si>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</si>
  <si>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</si>
  <si>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</si>
  <si>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</si>
  <si>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</si>
  <si>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</si>
  <si>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</si>
  <si>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เงินให้กู้ยืมระยะสั้นแก่บริษัทย่อย</t>
  </si>
  <si>
    <t>หุ้นกู้ที่ถึงกำหนดชำระภายในหนึ่งปี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</si>
  <si>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</si>
  <si>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(หน่วย: บาท)  </t>
  </si>
  <si>
    <t xml:space="preserve">   ดอกเบี้ยจ่ายส่วนที่เป็นต้นทุนโครงการ</t>
  </si>
  <si>
    <t xml:space="preserve">   จ่ายหุ้นปันผล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</si>
  <si>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</si>
  <si>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</si>
  <si>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</si>
  <si>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</si>
  <si>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จากการปรับมูลค่ายุติธรรมของอสังหาริมทรัพย์เพื่อการลงทุน</t>
  </si>
  <si>
    <t xml:space="preserve">   ประมาณการค่ารื้อถอน</t>
  </si>
  <si>
    <t xml:space="preserve">   หนี้สูญ</t>
  </si>
  <si>
    <t>เงินให้สินเชื่อจากการซื้อลูกหนี้ที่คาดว่า</t>
  </si>
  <si>
    <t xml:space="preserve">   จะได้รับชำระภายในหนึ่งปี</t>
  </si>
  <si>
    <t>ส่วนต่างจากการโอนกิจการ</t>
  </si>
  <si>
    <t>บริษัทใหญ่</t>
  </si>
  <si>
    <t>บริษัทย่อย</t>
  </si>
  <si>
    <t>ภาษีมูลค่าเพิ่มค้างรับ</t>
  </si>
  <si>
    <t xml:space="preserve">   เกินกว่าหนึ่งปี</t>
  </si>
  <si>
    <t>เงินให้สินเชื่อจากการซื้อลูกหนี้ที่คาดว่าจะได้รับชำระ</t>
  </si>
  <si>
    <t>เงินลงทุนระยะยาวอื่น</t>
  </si>
  <si>
    <t>ส่วนต่างจากการโอนกิจการของบริษัทใหญ่</t>
  </si>
  <si>
    <t>ส่วนต่างจากการโอนกิจการของบริษัทย่อย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</si>
  <si>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</si>
  <si>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</si>
  <si>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</si>
  <si>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 xml:space="preserve">   ภาษีมูลค่าเพิ่มค้างรับ</t>
  </si>
  <si>
    <t>เงินลงทุนระยะยาวอื่นเพิ่มขึ้น</t>
  </si>
  <si>
    <t>ซื้อสิทธิการเช่า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</si>
  <si>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</si>
  <si>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</si>
  <si>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ดอกเบี้ยรับ</t>
  </si>
  <si>
    <t>กำไร (ขาดทุน) ก่อนค่าใช้จ่ายภาษีเงินได้</t>
  </si>
  <si>
    <t>รายได้ (ค่าใช้จ่าย) 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</si>
  <si>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</si>
  <si>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เงินรับล่วงหน้า</t>
  </si>
  <si>
    <t>ค่าหุ้น</t>
  </si>
  <si>
    <t xml:space="preserve">   ขาดทุน (กำไร) จากอัตราแลกเปลี่ยนที่ยังไม่เกิดขึ้น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</si>
  <si>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</si>
  <si>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</si>
  <si>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เงินสดจ่ายซื้อธุรกิจร้านอาหารและเครื่องดื่ม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</si>
  <si>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</si>
  <si>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</si>
  <si>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</si>
  <si>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</si>
  <si>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 xml:space="preserve">   ซื้อสินทรัพย์ภายใต้สัญญาเช่าการเงิน</t>
  </si>
  <si>
    <t>กำไร (ขาดทุน) จากการดำเนินงาน - สุทธิจากค่าใช้จ่ายทางการเงิน</t>
  </si>
  <si>
    <t>ส่วนแบ่งกำไร</t>
  </si>
  <si>
    <t>ขาดทุนเบ็ดเสร็จอื่น</t>
  </si>
  <si>
    <t>จากบริษัทร่วม</t>
  </si>
  <si>
    <t>ค่าความนิยม</t>
  </si>
  <si>
    <t>เพิ่มทุนจากการใช้สิทธิตามใบสำคัญแสดงสิทธิ</t>
  </si>
  <si>
    <t>เงินสดจ่ายเพื่อไถ่ถอนหุ้นกู้</t>
  </si>
  <si>
    <t>และบริษัทร่วม</t>
  </si>
  <si>
    <t>จากบริษัทย่อย</t>
  </si>
  <si>
    <t>ยอดคงเหลือ ณ วันที่ 1 มกราคม 2561</t>
  </si>
  <si>
    <t>ยอดคงเหลือ ณ วันที่ 31 ธันวาคม 2561</t>
  </si>
  <si>
    <t>6, 8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</si>
  <si>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</si>
  <si>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</si>
  <si>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</si>
  <si>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</si>
  <si>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ลูกหนี้จากการซื้อสิทธิเรียกร้องที่ถึงกำหนดชำระภายในหนึ่งปี</t>
  </si>
  <si>
    <t>เงินกู้ยืมระยะสั้นจากบริษัทย่อย</t>
  </si>
  <si>
    <t>หนี้สินจากสัญญาประกันภัย</t>
  </si>
  <si>
    <t>เจ้าหนี้บริษัทประกันภัยต่อ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</si>
  <si>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</si>
  <si>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</si>
  <si>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</si>
  <si>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>กำไร (ขาดทุน) สำหรับปี</t>
  </si>
  <si>
    <t xml:space="preserve">การแบ่งปันกำไร (ขาดทุน) </t>
  </si>
  <si>
    <t xml:space="preserve">   ของบริษัทย่อย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</si>
  <si>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</si>
  <si>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</si>
  <si>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ส่วนเกินจากการเปลี่ยนแปลงสัดส่วนเงินลงทุนในบริษัทย่อย</t>
  </si>
  <si>
    <t>ขาดทุนสำหรับปี</t>
  </si>
  <si>
    <t>กำไร (ขาดทุน) ก่อนภาษี</t>
  </si>
  <si>
    <t xml:space="preserve">   ต้นทุนพัฒนาอสังหาริมทรัพย์ลดลงจากการโอนเป็นต้นทุนขาย</t>
  </si>
  <si>
    <t xml:space="preserve">   ขาดทุนจากการเปลี่ยนแปลงในมูลค่ายุติธรรมของเงินลงทุน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</si>
  <si>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</si>
  <si>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</si>
  <si>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</si>
  <si>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</si>
  <si>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</si>
  <si>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</si>
  <si>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ขาดทุน (กำไร) จากการจำหน่าย/ตัดจำหน่ายที่ดิน อาคารและอุปกรณ์ และสินทรัพย์ไม่มีตัวตน</t>
  </si>
  <si>
    <t>เงินสดจ่ายลงทุนในบริษัทย่อย</t>
  </si>
  <si>
    <t>เงินลงทุนระยะสั้นเพิ่มขึ้น</t>
  </si>
  <si>
    <t xml:space="preserve">เงินสดรับจากการระดมทุนด้วยโทเคนดิจิทัล </t>
  </si>
  <si>
    <t xml:space="preserve">   โอนสิทธิการเช่าเป็นที่ดิน อาคารและอุปกรณ์</t>
  </si>
  <si>
    <t xml:space="preserve">   โอนเงินมัดจำการเช่าที่ดินเป็นสิทธิการเช่า</t>
  </si>
  <si>
    <t xml:space="preserve">   รับโอนทรัพย์สินรอการขายจากลูกหนี้เพื่อชำระหนี้</t>
  </si>
  <si>
    <t xml:space="preserve">   เงินรอรับคืนจากการขายทอดตลาด</t>
  </si>
  <si>
    <t xml:space="preserve">   จ่ายชำระค่าที่ปรึกษาเป็นโทเคนดิจิทัล</t>
  </si>
  <si>
    <t xml:space="preserve">   ลูกหนี้จากการซื้อสิทธิเรียกร้อง</t>
  </si>
  <si>
    <t>2561</t>
  </si>
  <si>
    <t xml:space="preserve">   ลูกหนี้ตามสัญญาเช่าซื้อ</t>
  </si>
  <si>
    <t>ค่าใช้จ่ายในการขายและจัดจำหน่าย</t>
  </si>
  <si>
    <t>6, 31</t>
  </si>
  <si>
    <t>6, 29</t>
  </si>
  <si>
    <t>การเปลี่ยนแปลงในส่วนเกินทุนจากการตีราคาสินทรัพย์ - สุทธิจากภาษีเงินได้</t>
  </si>
  <si>
    <t>จากการวัดมูลค่า</t>
  </si>
  <si>
    <t>เงินลงทุนเผื่อขาย</t>
  </si>
  <si>
    <t>6, 11</t>
  </si>
  <si>
    <t>6, 12</t>
  </si>
  <si>
    <t>กำไรจากการดำเนินงาน</t>
  </si>
  <si>
    <t>ส่วนแบ่งกำไร (ขาดทุน) จากเงินลงทุนในบริษัทย่อย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</si>
  <si>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</si>
  <si>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</si>
  <si>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หุ้นทุนซื้อคืนของบริษัทย่อย</t>
  </si>
  <si>
    <t>กลับรายการ (ขาดทุน) จากการด้อยค่าของสินทรัพย์</t>
  </si>
  <si>
    <t>รายการที่จะถูกบันทึกในส่วนของกำไรหรือขาดทุนในภายหลัง - สุทธิจากภาษีเงินได้</t>
  </si>
  <si>
    <t>ขาดทุน</t>
  </si>
  <si>
    <t>หุ้นทุนซื้อคืน</t>
  </si>
  <si>
    <t xml:space="preserve">   ส่วนแบ่งขาดทุน (กำไร) จากเงินลงทุนในบริษัทย่อย</t>
  </si>
  <si>
    <t>เงินสดรับจากบริษัทย่อยและบริษัทร่วมปิดบริษัท</t>
  </si>
  <si>
    <t xml:space="preserve">   กำไรจากการขายทรัพย์สินรอการขาย</t>
  </si>
  <si>
    <t xml:space="preserve">   ค่าเผื่อการด้อยค่าทรัพย์สิน (โอนกลับ)</t>
  </si>
  <si>
    <t>เงินสดรับจากการจำหน่ายทรัพย์สินรอการขาย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</si>
  <si>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</si>
  <si>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</si>
  <si>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</si>
  <si>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</si>
  <si>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2562</t>
  </si>
  <si>
    <t>เพิ่มทุนจากการออกหุ้นสามัญเพิ่มทุนของบริษัทย่อย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</si>
  <si>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</si>
  <si>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สำรองเบี้ยประกันภัยที่ยังไม่ถือเป็นรายได้ (โอนกลับ)</t>
  </si>
  <si>
    <t xml:space="preserve">   ค่าเผื่อการลดลงของมูลค่าสินค้าคงเหลือ (โอนกลับ) 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</si>
  <si>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</si>
  <si>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</si>
  <si>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>เงินฝากธนาคารที่มีภาระค้ำประกันลดลง (เพิ่มขึ้น)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</si>
  <si>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</si>
  <si>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</si>
  <si>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</si>
  <si>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</si>
  <si>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</si>
  <si>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</si>
  <si>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 xml:space="preserve">      หุ้นสามัญ 906,612,007 หุ้น มูลค่าหุ้นละ 1 บาท</t>
  </si>
  <si>
    <t xml:space="preserve">      (2561: หุ้นสามัญ 897,414,498 หุ้น มูลค่าหุ้นละ 1 บาท)</t>
  </si>
  <si>
    <t xml:space="preserve">      (2561: หุ้นสามัญ 734,250,243 หุ้น มูลค่าหุ้นละ 1 บาท)</t>
  </si>
  <si>
    <t>กำไรจากเงินลงทุน</t>
  </si>
  <si>
    <t>6, 36</t>
  </si>
  <si>
    <t>6, 38</t>
  </si>
  <si>
    <t>ส่วนแบ่งกำไร (ขาดทุน) จากเงินลงทุนในบริษัทร่วม</t>
  </si>
  <si>
    <t>ผลขาดทุนจากการวัดมูลค่าเงินลงทุนเผื่อขาย - สุทธิจากภาษีเงินได้</t>
  </si>
  <si>
    <t>(ปรับปรุงใหม่)</t>
  </si>
  <si>
    <t xml:space="preserve">   (หมายเหตุ 39)</t>
  </si>
  <si>
    <t xml:space="preserve">   (หมายเหตุ 21)</t>
  </si>
  <si>
    <t xml:space="preserve">   เงินลงทุนในบริษัทย่อย (หมายเหตุ 21)</t>
  </si>
  <si>
    <t>เพิ่มทุนจากการใช้สิทธิตามใบสำคัญแสดงสิทธิ (หมายเหตุ 39)</t>
  </si>
  <si>
    <t xml:space="preserve">   บริษัทย่อย (หมายเหตุ 21)</t>
  </si>
  <si>
    <t>เงินลงทุนในบริษัทร่วมเพิ่มขึ้น</t>
  </si>
  <si>
    <t>รายได้จากสัญญาที่ทำกับลูกค้า</t>
  </si>
  <si>
    <t>25, 46</t>
  </si>
  <si>
    <t>37, 46</t>
  </si>
  <si>
    <t>เงินปันผลจ่าย (หมายเหตุ 50)</t>
  </si>
  <si>
    <t xml:space="preserve">      หุ้นสามัญ 906,608,710 หุ้น มูลค่าหุ้นละ 1 บาท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</si>
  <si>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</si>
  <si>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</si>
  <si>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ส่วนต่ำกว่าทุนจากการรวมธุรกิจภายใต้</t>
  </si>
  <si>
    <t xml:space="preserve">   การควบคุมเดียวกัน (หมายเหตุ 21)</t>
  </si>
  <si>
    <t>จัดสรรกำไรสะสมเป็นสำรองตามกฎหมาย</t>
  </si>
  <si>
    <t xml:space="preserve">   (หมายเหตุ 41)</t>
  </si>
  <si>
    <t>หุ้นปันผลจ่าย (หมายเหตุ 50)</t>
  </si>
  <si>
    <t>การควบคุมเดียวกัน</t>
  </si>
  <si>
    <t>การรวมธุรกิจภายใต้</t>
  </si>
  <si>
    <t>ส่วนต่ำกว่าทุนจาก</t>
  </si>
  <si>
    <t>จัดสรรกำไรสะสมเป็นสำรองตามกฎหมาย (หมายแหตุ 41)</t>
  </si>
  <si>
    <t>รายได้ค่าเช่า</t>
  </si>
  <si>
    <t>ต้นทุนค่าเช่า</t>
  </si>
  <si>
    <t>44, 51</t>
  </si>
  <si>
    <t>รายได้ดอกเบี้ยจากเงินให้สินเชื่อจากการซื้อลูกหนี้และเงินให้สินเชื่อ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</si>
  <si>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</si>
  <si>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</si>
  <si>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ผลกำไร (ขาดทุน) จากการประมาณการตามหลักคณิตศาสตร์ประกันภัย </t>
  </si>
  <si>
    <t xml:space="preserve">   ค่าใช้จ่ายจากหนี้สินสัญญาประกันภัย </t>
  </si>
  <si>
    <t>เงินสดสุทธิจาก (ใช้ไปใน) ในกิจกรรมลงทุน</t>
  </si>
  <si>
    <t>เงินสดสุทธิจาก (ใช้ไปใน) กิจกรรมจัดหาเงิน</t>
  </si>
  <si>
    <t xml:space="preserve">   ส่วนแบ่งขาดทุน (กำไร) จากเงินลงทุนในบริษัทร่วม</t>
  </si>
  <si>
    <t>เงินกู้ยืมระยะสั้นเพิ่มขึ้น (ลดลง)</t>
  </si>
  <si>
    <t>เงินสดจ่ายเพื่อส่วนของผู้มีส่วนได้เสียที่ไม่มีอำนาจควบคุมของบริษัทย่อย</t>
  </si>
  <si>
    <t xml:space="preserve">   ตัดจำหน่ายสินทรัพย์และภาระจากการออกและเสนอขายโทเคนดิจิทัล </t>
  </si>
  <si>
    <t>บริษัทย่อยจ่ายเงินปันผลให้ผู้มีส่วนได้เสียที่</t>
  </si>
  <si>
    <t xml:space="preserve">   ผลขาดทุนจากการด้อยค่าของทรัพย์สินรอการขาย</t>
  </si>
  <si>
    <t xml:space="preserve">   สำรองผลประโยชน์ระยะยาวของพนักงาน (โอนกลับ)</t>
  </si>
  <si>
    <t xml:space="preserve">   สำรองเผื่อผลขาดทุนจากการลดลงของมูลค่าเงินลงทุน</t>
  </si>
  <si>
    <t xml:space="preserve">   ไม่มีอำนาจควบคุม (หมายเหตุ 21.3)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</si>
</sst>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209">
    <xf numFmtId="0" fontId="0" fillId="0" borderId="0" xfId="0"/>
    <xf numFmtId="37" fontId="6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Border="1" applyAlignment="1">
      <alignment horizontal="center" vertical="top"/>
    </xf>
    <xf numFmtId="37" fontId="3" fillId="0" borderId="0" xfId="2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9" fontId="5" fillId="0" borderId="0" xfId="2" applyNumberFormat="1" applyFont="1" applyFill="1" applyAlignment="1">
      <alignment vertical="top"/>
    </xf>
    <xf numFmtId="0" fontId="16" fillId="0" borderId="0" xfId="2" applyFont="1" applyFill="1" applyBorder="1"/>
    <xf numFmtId="165" fontId="7" fillId="0" borderId="0" xfId="0" applyNumberFormat="1" applyFont="1" applyFill="1" applyBorder="1" applyAlignment="1">
      <alignment horizontal="right" vertical="top"/>
    </xf>
    <xf numFmtId="1" fontId="7" fillId="0" borderId="0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horizontal="center" vertical="top"/>
    </xf>
    <xf numFmtId="49" fontId="3" fillId="0" borderId="0" xfId="2" applyNumberFormat="1" applyFont="1" applyFill="1" applyBorder="1" applyAlignment="1">
      <alignment vertical="top"/>
    </xf>
    <xf numFmtId="49" fontId="3" fillId="0" borderId="0" xfId="2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0" fontId="3" fillId="2" borderId="0" xfId="0" applyNumberFormat="1" applyFont="1" applyFill="1" applyAlignment="1">
      <alignment horizontal="centerContinuous" vertical="top"/>
    </xf>
    <xf numFmtId="0" fontId="2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0" fontId="2" fillId="2" borderId="0" xfId="0" quotePrefix="1" applyNumberFormat="1" applyFont="1" applyFill="1" applyAlignment="1">
      <alignment horizontal="left" vertical="center"/>
    </xf>
    <xf numFmtId="38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Border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64" fontId="12" fillId="2" borderId="0" xfId="0" applyNumberFormat="1" applyFont="1" applyFill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1" fontId="3" fillId="2" borderId="1" xfId="2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41" fontId="3" fillId="2" borderId="3" xfId="2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8" fillId="0" borderId="2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showGridLines="0" topLeftCell="A70" zoomScale="85" zoomScaleNormal="85" zoomScaleSheetLayoutView="70" workbookViewId="0">
      <selection activeCell="A80" sqref="A80"/>
    </sheetView>
  </sheetViews>
  <sheetFormatPr defaultColWidth="10.7109375" defaultRowHeight="24" customHeight="1" x14ac:dyDescent="0.2"/>
  <cols>
    <col min="1" max="1" width="72.85546875" style="11" customWidth="1"/>
    <col min="2" max="2" width="1.5703125" style="12" customWidth="1"/>
    <col min="3" max="3" width="6.7109375" style="95" customWidth="1"/>
    <col min="4" max="4" width="1.140625" style="12" customWidth="1"/>
    <col min="5" max="5" width="14.7109375" style="12" customWidth="1"/>
    <col min="6" max="6" width="1.140625" style="12" customWidth="1"/>
    <col min="7" max="7" width="14.7109375" style="12" customWidth="1"/>
    <col min="8" max="8" width="1.140625" style="12" customWidth="1"/>
    <col min="9" max="9" width="14.7109375" style="12" customWidth="1"/>
    <col min="10" max="10" width="1.140625" style="12" customWidth="1"/>
    <col min="11" max="11" width="14.7109375" style="12" customWidth="1"/>
    <col min="12" max="12" width="1.5703125" style="12" customWidth="1"/>
    <col min="13" max="16384" width="10.7109375" style="12"/>
  </cols>
  <sheetData>
    <row r="1" spans="1:11" s="10" customFormat="1" ht="23.25" x14ac:dyDescent="0.2">
      <c r="A1" s="6" t="s">
        <v>104</v>
      </c>
      <c r="B1" s="7"/>
      <c r="C1" s="93"/>
      <c r="D1" s="9"/>
      <c r="E1" s="9"/>
      <c r="F1" s="9"/>
      <c r="G1" s="9"/>
      <c r="H1" s="9"/>
      <c r="I1" s="9"/>
      <c r="J1" s="9"/>
      <c r="K1" s="9"/>
    </row>
    <row r="2" spans="1:11" s="10" customFormat="1" ht="23.25" x14ac:dyDescent="0.2">
      <c r="A2" s="44" t="s">
        <v>0</v>
      </c>
      <c r="B2" s="7"/>
      <c r="C2" s="93"/>
      <c r="D2" s="9"/>
      <c r="E2" s="9"/>
      <c r="F2" s="9"/>
      <c r="G2" s="9"/>
      <c r="H2" s="9"/>
      <c r="I2" s="9"/>
      <c r="J2" s="9"/>
      <c r="K2" s="7"/>
    </row>
    <row r="3" spans="1:11" s="71" customFormat="1" ht="22.5" customHeight="1" x14ac:dyDescent="0.2">
      <c r="A3" s="70" t="s">
        <v>289</v>
      </c>
      <c r="B3" s="70"/>
      <c r="C3" s="94"/>
      <c r="D3" s="70"/>
      <c r="E3" s="70"/>
      <c r="F3" s="70"/>
      <c r="G3" s="70"/>
      <c r="H3" s="70"/>
      <c r="I3" s="70"/>
      <c r="J3" s="70"/>
      <c r="K3" s="70"/>
    </row>
    <row r="4" spans="1:11" ht="23.25" x14ac:dyDescent="0.2">
      <c r="A4" s="8"/>
      <c r="B4" s="9"/>
      <c r="C4" s="93"/>
      <c r="D4" s="9"/>
      <c r="E4" s="9"/>
      <c r="F4" s="9"/>
      <c r="G4" s="9"/>
      <c r="H4" s="9"/>
      <c r="I4" s="9"/>
      <c r="J4" s="9"/>
      <c r="K4" s="4" t="s">
        <v>163</v>
      </c>
    </row>
    <row r="5" spans="1:11" ht="23.25" x14ac:dyDescent="0.2">
      <c r="E5" s="202" t="s">
        <v>1</v>
      </c>
      <c r="F5" s="202"/>
      <c r="G5" s="202"/>
      <c r="H5" s="18"/>
      <c r="I5" s="202" t="s">
        <v>2</v>
      </c>
      <c r="J5" s="202"/>
      <c r="K5" s="202"/>
    </row>
    <row r="6" spans="1:11" ht="23.25" x14ac:dyDescent="0.2">
      <c r="C6" s="96" t="s">
        <v>3</v>
      </c>
      <c r="D6" s="15"/>
      <c r="E6" s="68" t="s">
        <v>290</v>
      </c>
      <c r="F6" s="17"/>
      <c r="G6" s="68" t="s">
        <v>262</v>
      </c>
      <c r="H6" s="18"/>
      <c r="I6" s="68" t="s">
        <v>290</v>
      </c>
      <c r="J6" s="17"/>
      <c r="K6" s="68" t="s">
        <v>262</v>
      </c>
    </row>
    <row r="7" spans="1:11" ht="23.25" x14ac:dyDescent="0.2">
      <c r="A7" s="19" t="s">
        <v>4</v>
      </c>
    </row>
    <row r="8" spans="1:11" ht="23.25" x14ac:dyDescent="0.2">
      <c r="A8" s="19" t="s">
        <v>5</v>
      </c>
      <c r="C8" s="97"/>
    </row>
    <row r="9" spans="1:11" ht="23.25" x14ac:dyDescent="0.2">
      <c r="A9" s="11" t="s">
        <v>6</v>
      </c>
      <c r="C9" s="97">
        <v>7</v>
      </c>
      <c r="E9" s="47">
        <v>594262136</v>
      </c>
      <c r="F9" s="47"/>
      <c r="G9" s="47">
        <v>1331080796</v>
      </c>
      <c r="H9" s="47"/>
      <c r="I9" s="47">
        <v>1660028</v>
      </c>
      <c r="J9" s="47"/>
      <c r="K9" s="47">
        <v>15180812</v>
      </c>
    </row>
    <row r="10" spans="1:11" ht="23.25" x14ac:dyDescent="0.2">
      <c r="A10" s="11" t="s">
        <v>94</v>
      </c>
      <c r="C10" s="97" t="s">
        <v>224</v>
      </c>
      <c r="D10" s="48"/>
      <c r="E10" s="47">
        <v>317944974</v>
      </c>
      <c r="F10" s="49"/>
      <c r="G10" s="47">
        <v>351668818</v>
      </c>
      <c r="H10" s="49"/>
      <c r="I10" s="47">
        <v>2925508</v>
      </c>
      <c r="J10" s="49"/>
      <c r="K10" s="47">
        <v>8605778</v>
      </c>
    </row>
    <row r="11" spans="1:11" ht="23.25" x14ac:dyDescent="0.2">
      <c r="A11" s="11" t="s">
        <v>166</v>
      </c>
      <c r="C11" s="97">
        <v>6</v>
      </c>
      <c r="D11" s="48"/>
      <c r="E11" s="47">
        <v>0</v>
      </c>
      <c r="F11" s="49"/>
      <c r="G11" s="47">
        <v>0</v>
      </c>
      <c r="H11" s="49"/>
      <c r="I11" s="47">
        <v>2784900000</v>
      </c>
      <c r="J11" s="49"/>
      <c r="K11" s="47">
        <v>3184500000</v>
      </c>
    </row>
    <row r="12" spans="1:11" ht="23.25" x14ac:dyDescent="0.2">
      <c r="A12" s="50" t="s">
        <v>98</v>
      </c>
      <c r="B12" s="21"/>
      <c r="C12" s="97">
        <v>9</v>
      </c>
      <c r="E12" s="47">
        <v>1006457853</v>
      </c>
      <c r="F12" s="47"/>
      <c r="G12" s="47">
        <v>1329086212</v>
      </c>
      <c r="H12" s="47"/>
      <c r="I12" s="47">
        <v>0</v>
      </c>
      <c r="J12" s="47"/>
      <c r="K12" s="47">
        <v>0</v>
      </c>
    </row>
    <row r="13" spans="1:11" ht="23.25" x14ac:dyDescent="0.2">
      <c r="A13" s="50" t="s">
        <v>172</v>
      </c>
      <c r="B13" s="21"/>
      <c r="C13" s="97">
        <v>10</v>
      </c>
      <c r="E13" s="47">
        <v>164758839</v>
      </c>
      <c r="F13" s="47"/>
      <c r="G13" s="47">
        <v>154361570</v>
      </c>
      <c r="H13" s="47"/>
      <c r="I13" s="47">
        <v>0</v>
      </c>
      <c r="J13" s="47"/>
      <c r="K13" s="47">
        <v>0</v>
      </c>
    </row>
    <row r="14" spans="1:11" ht="23.25" x14ac:dyDescent="0.2">
      <c r="A14" s="50" t="s">
        <v>105</v>
      </c>
      <c r="B14" s="21"/>
      <c r="C14" s="97" t="s">
        <v>270</v>
      </c>
      <c r="E14" s="47">
        <v>422158904</v>
      </c>
      <c r="F14" s="47"/>
      <c r="G14" s="47">
        <v>502409829</v>
      </c>
      <c r="H14" s="47"/>
      <c r="I14" s="47">
        <v>3779832</v>
      </c>
      <c r="J14" s="47"/>
      <c r="K14" s="47">
        <v>5117039</v>
      </c>
    </row>
    <row r="15" spans="1:11" ht="23.25" x14ac:dyDescent="0.2">
      <c r="A15" s="50" t="s">
        <v>225</v>
      </c>
      <c r="B15" s="21"/>
      <c r="C15" s="97" t="s">
        <v>271</v>
      </c>
      <c r="E15" s="47">
        <v>38987012</v>
      </c>
      <c r="F15" s="47"/>
      <c r="G15" s="47">
        <v>40367172</v>
      </c>
      <c r="H15" s="47"/>
      <c r="I15" s="47">
        <v>0</v>
      </c>
      <c r="J15" s="47"/>
      <c r="K15" s="47">
        <v>0</v>
      </c>
    </row>
    <row r="16" spans="1:11" ht="23.25" x14ac:dyDescent="0.2">
      <c r="A16" s="50" t="s">
        <v>226</v>
      </c>
      <c r="B16" s="21"/>
      <c r="C16" s="97">
        <v>13</v>
      </c>
      <c r="E16" s="47">
        <v>207632185</v>
      </c>
      <c r="F16" s="47"/>
      <c r="G16" s="47">
        <v>120844870</v>
      </c>
      <c r="H16" s="47"/>
      <c r="I16" s="47">
        <v>0</v>
      </c>
      <c r="J16" s="47"/>
      <c r="K16" s="47">
        <v>0</v>
      </c>
    </row>
    <row r="17" spans="1:11" ht="23.25" x14ac:dyDescent="0.2">
      <c r="A17" s="50" t="s">
        <v>227</v>
      </c>
      <c r="B17" s="21"/>
      <c r="C17" s="97">
        <v>14</v>
      </c>
      <c r="E17" s="47">
        <v>37910621</v>
      </c>
      <c r="F17" s="47"/>
      <c r="G17" s="47">
        <v>26602591</v>
      </c>
      <c r="H17" s="47"/>
      <c r="I17" s="47">
        <v>0</v>
      </c>
      <c r="J17" s="47"/>
      <c r="K17" s="47">
        <v>0</v>
      </c>
    </row>
    <row r="18" spans="1:11" ht="23.25" x14ac:dyDescent="0.2">
      <c r="A18" s="50" t="s">
        <v>228</v>
      </c>
      <c r="B18" s="21"/>
      <c r="C18" s="97">
        <v>15</v>
      </c>
      <c r="E18" s="47">
        <v>293830760</v>
      </c>
      <c r="F18" s="47"/>
      <c r="G18" s="47">
        <v>235719508</v>
      </c>
      <c r="H18" s="47"/>
      <c r="I18" s="47">
        <v>0</v>
      </c>
      <c r="J18" s="47"/>
      <c r="K18" s="47">
        <v>0</v>
      </c>
    </row>
    <row r="19" spans="1:11" ht="23.25" x14ac:dyDescent="0.2">
      <c r="A19" s="50" t="s">
        <v>137</v>
      </c>
      <c r="B19" s="21"/>
      <c r="C19" s="97"/>
      <c r="E19" s="47">
        <v>51234</v>
      </c>
      <c r="F19" s="47"/>
      <c r="G19" s="47">
        <v>107685</v>
      </c>
      <c r="H19" s="47"/>
      <c r="I19" s="47">
        <v>0</v>
      </c>
      <c r="J19" s="47"/>
      <c r="K19" s="47">
        <v>0</v>
      </c>
    </row>
    <row r="20" spans="1:11" ht="23.25" x14ac:dyDescent="0.2">
      <c r="A20" s="50" t="s">
        <v>138</v>
      </c>
      <c r="B20" s="21"/>
      <c r="C20" s="97">
        <v>18</v>
      </c>
      <c r="E20" s="47">
        <v>3030411787</v>
      </c>
      <c r="F20" s="47"/>
      <c r="G20" s="47">
        <v>3432435569</v>
      </c>
      <c r="H20" s="47"/>
      <c r="I20" s="47">
        <v>0</v>
      </c>
      <c r="J20" s="47"/>
      <c r="K20" s="47">
        <v>0</v>
      </c>
    </row>
    <row r="21" spans="1:11" ht="23.25" x14ac:dyDescent="0.2">
      <c r="A21" s="149" t="s">
        <v>229</v>
      </c>
      <c r="B21" s="146"/>
      <c r="C21" s="187">
        <v>19</v>
      </c>
      <c r="D21" s="111"/>
      <c r="E21" s="152">
        <v>215999011</v>
      </c>
      <c r="F21" s="152"/>
      <c r="G21" s="152">
        <v>238601903</v>
      </c>
      <c r="H21" s="152"/>
      <c r="I21" s="152">
        <v>0</v>
      </c>
      <c r="J21" s="152"/>
      <c r="K21" s="152">
        <v>0</v>
      </c>
    </row>
    <row r="22" spans="1:11" ht="23.25" x14ac:dyDescent="0.2">
      <c r="A22" s="50" t="s">
        <v>179</v>
      </c>
      <c r="B22" s="21"/>
      <c r="C22" s="97"/>
      <c r="E22" s="47"/>
      <c r="F22" s="47"/>
      <c r="G22" s="47"/>
      <c r="H22" s="47"/>
      <c r="I22" s="47"/>
      <c r="J22" s="47"/>
      <c r="K22" s="47"/>
    </row>
    <row r="23" spans="1:11" ht="23.25" x14ac:dyDescent="0.2">
      <c r="A23" s="50" t="s">
        <v>180</v>
      </c>
      <c r="B23" s="21"/>
      <c r="C23" s="22">
        <v>20</v>
      </c>
      <c r="E23" s="47">
        <v>378372262</v>
      </c>
      <c r="F23" s="47"/>
      <c r="G23" s="47">
        <v>464643006</v>
      </c>
      <c r="H23" s="47"/>
      <c r="I23" s="47">
        <v>0</v>
      </c>
      <c r="J23" s="47"/>
      <c r="K23" s="47">
        <v>0</v>
      </c>
    </row>
    <row r="24" spans="1:11" ht="23.25" x14ac:dyDescent="0.2">
      <c r="A24" s="50" t="s">
        <v>184</v>
      </c>
      <c r="B24" s="21"/>
      <c r="C24" s="97"/>
      <c r="E24" s="47">
        <v>188707659</v>
      </c>
      <c r="F24" s="47"/>
      <c r="G24" s="47">
        <v>214762232</v>
      </c>
      <c r="H24" s="47"/>
      <c r="I24" s="47">
        <v>106661</v>
      </c>
      <c r="J24" s="47"/>
      <c r="K24" s="47">
        <v>0</v>
      </c>
    </row>
    <row r="25" spans="1:11" ht="23.25" x14ac:dyDescent="0.2">
      <c r="A25" s="50" t="s">
        <v>106</v>
      </c>
      <c r="B25" s="21"/>
      <c r="C25" s="97"/>
      <c r="E25" s="47">
        <v>5892074</v>
      </c>
      <c r="F25" s="47"/>
      <c r="G25" s="47">
        <v>2482558</v>
      </c>
      <c r="H25" s="47"/>
      <c r="I25" s="47">
        <v>0</v>
      </c>
      <c r="J25" s="47"/>
      <c r="K25" s="47">
        <v>0</v>
      </c>
    </row>
    <row r="26" spans="1:11" ht="23.25" x14ac:dyDescent="0.2">
      <c r="A26" s="11" t="s">
        <v>7</v>
      </c>
      <c r="C26" s="97">
        <v>16</v>
      </c>
      <c r="E26" s="47">
        <v>367689268</v>
      </c>
      <c r="F26" s="47"/>
      <c r="G26" s="47">
        <v>299452608</v>
      </c>
      <c r="H26" s="47"/>
      <c r="I26" s="47">
        <v>36760356</v>
      </c>
      <c r="J26" s="47"/>
      <c r="K26" s="47">
        <v>29356586</v>
      </c>
    </row>
    <row r="27" spans="1:11" ht="23.25" x14ac:dyDescent="0.2">
      <c r="A27" s="19" t="s">
        <v>8</v>
      </c>
      <c r="C27" s="97"/>
      <c r="E27" s="52">
        <f>SUM(E9:E26)</f>
        <v>7271066579</v>
      </c>
      <c r="F27" s="47"/>
      <c r="G27" s="52">
        <f>SUM(G9:G26)</f>
        <v>8744626927</v>
      </c>
      <c r="H27" s="47"/>
      <c r="I27" s="52">
        <f>SUM(I9:I26)</f>
        <v>2830132385</v>
      </c>
      <c r="J27" s="47"/>
      <c r="K27" s="52">
        <f>SUM(K9:K26)</f>
        <v>3242760215</v>
      </c>
    </row>
    <row r="28" spans="1:11" ht="23.25" x14ac:dyDescent="0.2">
      <c r="A28" s="19" t="s">
        <v>9</v>
      </c>
      <c r="C28" s="97"/>
      <c r="E28" s="47"/>
      <c r="F28" s="47"/>
      <c r="G28" s="47"/>
      <c r="H28" s="47"/>
      <c r="I28" s="47"/>
      <c r="J28" s="47"/>
      <c r="K28" s="47"/>
    </row>
    <row r="29" spans="1:11" ht="23.25" x14ac:dyDescent="0.2">
      <c r="A29" s="11" t="s">
        <v>10</v>
      </c>
      <c r="C29" s="97">
        <v>17</v>
      </c>
      <c r="E29" s="47">
        <v>2549116</v>
      </c>
      <c r="F29" s="47"/>
      <c r="G29" s="47">
        <v>2755643</v>
      </c>
      <c r="H29" s="47"/>
      <c r="I29" s="47">
        <v>0</v>
      </c>
      <c r="J29" s="47"/>
      <c r="K29" s="47">
        <v>0</v>
      </c>
    </row>
    <row r="30" spans="1:11" ht="23.25" x14ac:dyDescent="0.2">
      <c r="A30" s="11" t="s">
        <v>133</v>
      </c>
      <c r="E30" s="47"/>
      <c r="F30" s="47"/>
      <c r="G30" s="47"/>
      <c r="H30" s="47"/>
      <c r="I30" s="47"/>
      <c r="J30" s="47"/>
      <c r="K30" s="47"/>
    </row>
    <row r="31" spans="1:11" ht="23.25" x14ac:dyDescent="0.2">
      <c r="A31" s="11" t="s">
        <v>20</v>
      </c>
      <c r="C31" s="97">
        <v>18</v>
      </c>
      <c r="E31" s="47">
        <v>109242270</v>
      </c>
      <c r="F31" s="47"/>
      <c r="G31" s="47">
        <v>50720670</v>
      </c>
      <c r="H31" s="47"/>
      <c r="I31" s="47">
        <v>0</v>
      </c>
      <c r="J31" s="47"/>
      <c r="K31" s="47">
        <v>0</v>
      </c>
    </row>
    <row r="32" spans="1:11" ht="23.25" x14ac:dyDescent="0.2">
      <c r="A32" s="11" t="s">
        <v>186</v>
      </c>
      <c r="C32" s="97"/>
      <c r="E32" s="47"/>
      <c r="F32" s="47"/>
      <c r="G32" s="47"/>
      <c r="H32" s="47"/>
      <c r="I32" s="47"/>
      <c r="J32" s="47"/>
      <c r="K32" s="47"/>
    </row>
    <row r="33" spans="1:11" ht="23.25" x14ac:dyDescent="0.2">
      <c r="A33" s="11" t="s">
        <v>185</v>
      </c>
      <c r="C33" s="97">
        <v>20</v>
      </c>
      <c r="E33" s="47">
        <v>7339115816</v>
      </c>
      <c r="F33" s="47"/>
      <c r="G33" s="47">
        <v>5244730561</v>
      </c>
      <c r="H33" s="47"/>
      <c r="I33" s="47">
        <v>0</v>
      </c>
      <c r="J33" s="47"/>
      <c r="K33" s="47">
        <v>0</v>
      </c>
    </row>
    <row r="34" spans="1:11" ht="23.25" x14ac:dyDescent="0.2">
      <c r="A34" s="11" t="s">
        <v>12</v>
      </c>
      <c r="C34" s="97">
        <v>21</v>
      </c>
      <c r="E34" s="47">
        <v>0</v>
      </c>
      <c r="F34" s="47"/>
      <c r="G34" s="47">
        <v>0</v>
      </c>
      <c r="H34" s="47"/>
      <c r="I34" s="47">
        <v>3970159299</v>
      </c>
      <c r="J34" s="47"/>
      <c r="K34" s="47">
        <v>3513003626</v>
      </c>
    </row>
    <row r="35" spans="1:11" ht="23.25" x14ac:dyDescent="0.2">
      <c r="A35" s="11" t="s">
        <v>11</v>
      </c>
      <c r="C35" s="97">
        <v>22</v>
      </c>
      <c r="E35" s="47">
        <v>1241485697</v>
      </c>
      <c r="F35" s="47"/>
      <c r="G35" s="47">
        <v>929622222</v>
      </c>
      <c r="H35" s="47"/>
      <c r="I35" s="47">
        <v>1241485697</v>
      </c>
      <c r="J35" s="47"/>
      <c r="K35" s="47">
        <v>929622222</v>
      </c>
    </row>
    <row r="36" spans="1:11" ht="23.25" x14ac:dyDescent="0.2">
      <c r="A36" s="11" t="s">
        <v>187</v>
      </c>
      <c r="C36" s="97">
        <v>23</v>
      </c>
      <c r="E36" s="47">
        <v>115330904</v>
      </c>
      <c r="F36" s="47"/>
      <c r="G36" s="47">
        <v>97047396</v>
      </c>
      <c r="H36" s="47"/>
      <c r="I36" s="47">
        <v>0</v>
      </c>
      <c r="J36" s="47"/>
      <c r="K36" s="47">
        <v>0</v>
      </c>
    </row>
    <row r="37" spans="1:11" ht="23.25" x14ac:dyDescent="0.2">
      <c r="A37" s="20" t="s">
        <v>99</v>
      </c>
      <c r="B37" s="21"/>
      <c r="C37" s="97">
        <v>24</v>
      </c>
      <c r="E37" s="47">
        <v>524973460</v>
      </c>
      <c r="F37" s="47"/>
      <c r="G37" s="47">
        <v>518800000</v>
      </c>
      <c r="H37" s="47"/>
      <c r="I37" s="47">
        <v>383760893</v>
      </c>
      <c r="J37" s="47"/>
      <c r="K37" s="47">
        <v>383590000</v>
      </c>
    </row>
    <row r="38" spans="1:11" ht="23.25" x14ac:dyDescent="0.2">
      <c r="A38" s="50" t="s">
        <v>100</v>
      </c>
      <c r="B38" s="21"/>
      <c r="C38" s="97">
        <v>25</v>
      </c>
      <c r="E38" s="47">
        <v>845011348</v>
      </c>
      <c r="F38" s="47"/>
      <c r="G38" s="47">
        <v>923601475</v>
      </c>
      <c r="H38" s="47"/>
      <c r="I38" s="152">
        <v>39789645</v>
      </c>
      <c r="J38" s="47"/>
      <c r="K38" s="152">
        <v>48462255</v>
      </c>
    </row>
    <row r="39" spans="1:11" ht="23.25" x14ac:dyDescent="0.2">
      <c r="A39" s="50" t="s">
        <v>217</v>
      </c>
      <c r="B39" s="21"/>
      <c r="C39" s="97">
        <v>26</v>
      </c>
      <c r="E39" s="47">
        <v>295644826</v>
      </c>
      <c r="F39" s="47"/>
      <c r="G39" s="47">
        <v>295644826</v>
      </c>
      <c r="H39" s="47"/>
      <c r="I39" s="47">
        <v>0</v>
      </c>
      <c r="J39" s="47"/>
      <c r="K39" s="47">
        <v>0</v>
      </c>
    </row>
    <row r="40" spans="1:11" ht="23.25" x14ac:dyDescent="0.2">
      <c r="A40" s="20" t="s">
        <v>107</v>
      </c>
      <c r="B40" s="21"/>
      <c r="C40" s="97">
        <v>27</v>
      </c>
      <c r="E40" s="47">
        <v>400533885</v>
      </c>
      <c r="F40" s="47"/>
      <c r="G40" s="47">
        <v>375890148</v>
      </c>
      <c r="H40" s="47"/>
      <c r="I40" s="47">
        <v>40158150</v>
      </c>
      <c r="J40" s="47"/>
      <c r="K40" s="47">
        <v>44046526</v>
      </c>
    </row>
    <row r="41" spans="1:11" ht="23.25" x14ac:dyDescent="0.2">
      <c r="A41" s="20" t="s">
        <v>147</v>
      </c>
      <c r="B41" s="21"/>
      <c r="C41" s="97">
        <v>28</v>
      </c>
      <c r="E41" s="47">
        <v>1530015193</v>
      </c>
      <c r="F41" s="47"/>
      <c r="G41" s="47">
        <v>1556269502</v>
      </c>
      <c r="H41" s="47"/>
      <c r="I41" s="47">
        <v>135975493</v>
      </c>
      <c r="J41" s="47"/>
      <c r="K41" s="47">
        <v>160239852</v>
      </c>
    </row>
    <row r="42" spans="1:11" ht="23.25" x14ac:dyDescent="0.2">
      <c r="A42" s="20" t="s">
        <v>108</v>
      </c>
      <c r="B42" s="21"/>
      <c r="C42" s="97">
        <v>46</v>
      </c>
      <c r="E42" s="47">
        <v>343760326</v>
      </c>
      <c r="F42" s="47"/>
      <c r="G42" s="47">
        <v>335802554</v>
      </c>
      <c r="H42" s="47"/>
      <c r="I42" s="47">
        <v>13032774</v>
      </c>
      <c r="J42" s="47"/>
      <c r="K42" s="47">
        <v>0</v>
      </c>
    </row>
    <row r="43" spans="1:11" ht="23.25" x14ac:dyDescent="0.2">
      <c r="A43" s="11" t="s">
        <v>13</v>
      </c>
      <c r="C43" s="97" t="s">
        <v>266</v>
      </c>
      <c r="E43" s="51">
        <v>354041713</v>
      </c>
      <c r="F43" s="47"/>
      <c r="G43" s="51">
        <v>368468409</v>
      </c>
      <c r="H43" s="47"/>
      <c r="I43" s="51">
        <v>2313817</v>
      </c>
      <c r="J43" s="47"/>
      <c r="K43" s="51">
        <v>2293817</v>
      </c>
    </row>
    <row r="44" spans="1:11" ht="23.25" x14ac:dyDescent="0.2">
      <c r="A44" s="19" t="s">
        <v>14</v>
      </c>
      <c r="C44" s="97"/>
      <c r="E44" s="47">
        <f>SUM(E29:E43)</f>
        <v>13101704554</v>
      </c>
      <c r="F44" s="47"/>
      <c r="G44" s="47">
        <f>SUM(G29:G43)</f>
        <v>10699353406</v>
      </c>
      <c r="H44" s="47"/>
      <c r="I44" s="47">
        <f>SUM(I29:I43)</f>
        <v>5826675768</v>
      </c>
      <c r="J44" s="47"/>
      <c r="K44" s="47">
        <f>SUM(K29:K43)</f>
        <v>5081258298</v>
      </c>
    </row>
    <row r="45" spans="1:11" thickBot="1" x14ac:dyDescent="0.25">
      <c r="A45" s="19" t="s">
        <v>15</v>
      </c>
      <c r="E45" s="53">
        <f>E44+E27</f>
        <v>20372771133</v>
      </c>
      <c r="F45" s="47"/>
      <c r="G45" s="53">
        <f>G44+G27</f>
        <v>19443980333</v>
      </c>
      <c r="H45" s="47"/>
      <c r="I45" s="53">
        <f>I44+I27</f>
        <v>8656808153</v>
      </c>
      <c r="J45" s="47"/>
      <c r="K45" s="53">
        <f>K44+K27</f>
        <v>8324018513</v>
      </c>
    </row>
    <row r="46" spans="1:11" thickTop="1" x14ac:dyDescent="0.2"/>
    <row r="47" spans="1:11" ht="23.25" x14ac:dyDescent="0.2">
      <c r="A47" s="11" t="s">
        <v>16</v>
      </c>
    </row>
    <row r="48" spans="1:11" s="10" customFormat="1" ht="23.25" x14ac:dyDescent="0.2">
      <c r="A48" s="6" t="s">
        <v>104</v>
      </c>
      <c r="B48" s="7"/>
      <c r="C48" s="93"/>
      <c r="D48" s="9"/>
      <c r="E48" s="9"/>
      <c r="F48" s="9"/>
      <c r="G48" s="9"/>
      <c r="H48" s="9"/>
      <c r="I48" s="9"/>
      <c r="J48" s="9"/>
      <c r="K48" s="9"/>
    </row>
    <row r="49" spans="1:11" s="10" customFormat="1" ht="23.25" x14ac:dyDescent="0.2">
      <c r="A49" s="44" t="s">
        <v>128</v>
      </c>
      <c r="B49" s="7"/>
      <c r="C49" s="93"/>
      <c r="D49" s="9"/>
      <c r="E49" s="9"/>
      <c r="F49" s="9"/>
      <c r="G49" s="9"/>
      <c r="H49" s="9"/>
      <c r="I49" s="9"/>
      <c r="J49" s="9"/>
      <c r="K49" s="7"/>
    </row>
    <row r="50" spans="1:11" s="71" customFormat="1" ht="22.5" customHeight="1" x14ac:dyDescent="0.2">
      <c r="A50" s="70" t="s">
        <v>289</v>
      </c>
      <c r="B50" s="70"/>
      <c r="C50" s="94"/>
      <c r="D50" s="70"/>
      <c r="E50" s="70"/>
      <c r="F50" s="70"/>
      <c r="G50" s="70"/>
      <c r="H50" s="70"/>
      <c r="I50" s="70"/>
      <c r="J50" s="70"/>
      <c r="K50" s="70"/>
    </row>
    <row r="51" spans="1:11" ht="23.25" x14ac:dyDescent="0.2">
      <c r="A51" s="8"/>
      <c r="B51" s="9"/>
      <c r="C51" s="93"/>
      <c r="D51" s="9"/>
      <c r="E51" s="9"/>
      <c r="F51" s="9"/>
      <c r="G51" s="9"/>
      <c r="H51" s="9"/>
      <c r="I51" s="9"/>
      <c r="J51" s="9"/>
      <c r="K51" s="4" t="s">
        <v>163</v>
      </c>
    </row>
    <row r="52" spans="1:11" ht="23.25" x14ac:dyDescent="0.2">
      <c r="E52" s="202" t="s">
        <v>1</v>
      </c>
      <c r="F52" s="202"/>
      <c r="G52" s="202"/>
      <c r="H52" s="18"/>
      <c r="I52" s="202" t="s">
        <v>2</v>
      </c>
      <c r="J52" s="202"/>
      <c r="K52" s="202"/>
    </row>
    <row r="53" spans="1:11" ht="23.25" x14ac:dyDescent="0.2">
      <c r="C53" s="96" t="s">
        <v>3</v>
      </c>
      <c r="D53" s="15"/>
      <c r="E53" s="68" t="s">
        <v>290</v>
      </c>
      <c r="F53" s="17"/>
      <c r="G53" s="68" t="s">
        <v>262</v>
      </c>
      <c r="H53" s="18"/>
      <c r="I53" s="68" t="s">
        <v>290</v>
      </c>
      <c r="J53" s="17"/>
      <c r="K53" s="68" t="s">
        <v>262</v>
      </c>
    </row>
    <row r="54" spans="1:11" ht="23.25" x14ac:dyDescent="0.2">
      <c r="A54" s="19" t="s">
        <v>17</v>
      </c>
    </row>
    <row r="55" spans="1:11" ht="23.25" x14ac:dyDescent="0.2">
      <c r="A55" s="19" t="s">
        <v>18</v>
      </c>
    </row>
    <row r="56" spans="1:11" ht="23.25" x14ac:dyDescent="0.2">
      <c r="A56" s="50" t="s">
        <v>151</v>
      </c>
      <c r="B56" s="21"/>
      <c r="C56" s="97">
        <v>30</v>
      </c>
      <c r="E56" s="181">
        <v>2608711094</v>
      </c>
      <c r="F56" s="181"/>
      <c r="G56" s="181">
        <v>3146010530</v>
      </c>
      <c r="H56" s="181"/>
      <c r="I56" s="181">
        <v>500000000</v>
      </c>
      <c r="J56" s="181"/>
      <c r="K56" s="181">
        <v>600000000</v>
      </c>
    </row>
    <row r="57" spans="1:11" ht="23.25" x14ac:dyDescent="0.2">
      <c r="A57" s="50" t="s">
        <v>95</v>
      </c>
      <c r="B57" s="21"/>
      <c r="C57" s="97" t="s">
        <v>265</v>
      </c>
      <c r="E57" s="181">
        <v>699971288</v>
      </c>
      <c r="F57" s="181"/>
      <c r="G57" s="181">
        <v>977133974</v>
      </c>
      <c r="H57" s="181"/>
      <c r="I57" s="181">
        <v>43520494</v>
      </c>
      <c r="J57" s="181"/>
      <c r="K57" s="181">
        <v>39990193</v>
      </c>
    </row>
    <row r="58" spans="1:11" ht="23.25" x14ac:dyDescent="0.2">
      <c r="A58" s="149" t="s">
        <v>230</v>
      </c>
      <c r="B58" s="146"/>
      <c r="C58" s="187">
        <v>6</v>
      </c>
      <c r="D58" s="111"/>
      <c r="E58" s="188">
        <v>0</v>
      </c>
      <c r="F58" s="116"/>
      <c r="G58" s="188">
        <v>0</v>
      </c>
      <c r="H58" s="116"/>
      <c r="I58" s="116">
        <v>30000000</v>
      </c>
      <c r="J58" s="116"/>
      <c r="K58" s="116">
        <v>605000000</v>
      </c>
    </row>
    <row r="59" spans="1:11" ht="23.25" x14ac:dyDescent="0.2">
      <c r="A59" s="149" t="s">
        <v>231</v>
      </c>
      <c r="B59" s="146"/>
      <c r="C59" s="187">
        <v>32</v>
      </c>
      <c r="D59" s="111"/>
      <c r="E59" s="116">
        <v>421521677</v>
      </c>
      <c r="F59" s="116"/>
      <c r="G59" s="116">
        <v>311757389</v>
      </c>
      <c r="H59" s="116"/>
      <c r="I59" s="188">
        <v>0</v>
      </c>
      <c r="J59" s="116"/>
      <c r="K59" s="188">
        <v>0</v>
      </c>
    </row>
    <row r="60" spans="1:11" ht="23.25" x14ac:dyDescent="0.2">
      <c r="A60" s="149" t="s">
        <v>232</v>
      </c>
      <c r="B60" s="146"/>
      <c r="C60" s="187">
        <v>33</v>
      </c>
      <c r="D60" s="111"/>
      <c r="E60" s="116">
        <v>119187385</v>
      </c>
      <c r="F60" s="116"/>
      <c r="G60" s="116">
        <v>71101886</v>
      </c>
      <c r="H60" s="116"/>
      <c r="I60" s="188">
        <v>0</v>
      </c>
      <c r="J60" s="116"/>
      <c r="K60" s="188">
        <v>0</v>
      </c>
    </row>
    <row r="61" spans="1:11" ht="23.25" x14ac:dyDescent="0.2">
      <c r="A61" s="50" t="s">
        <v>109</v>
      </c>
      <c r="B61" s="21"/>
      <c r="C61" s="97"/>
      <c r="E61" s="181"/>
      <c r="F61" s="181"/>
      <c r="G61" s="181"/>
      <c r="H61" s="181"/>
      <c r="I61" s="181"/>
      <c r="J61" s="181"/>
      <c r="K61" s="181"/>
    </row>
    <row r="62" spans="1:11" ht="23.25" x14ac:dyDescent="0.2">
      <c r="A62" s="20" t="s">
        <v>20</v>
      </c>
      <c r="B62" s="21"/>
      <c r="C62" s="97"/>
      <c r="E62" s="181">
        <v>616479</v>
      </c>
      <c r="F62" s="181"/>
      <c r="G62" s="181">
        <v>457223</v>
      </c>
      <c r="H62" s="181"/>
      <c r="I62" s="181">
        <v>0</v>
      </c>
      <c r="J62" s="181"/>
      <c r="K62" s="181">
        <v>0</v>
      </c>
    </row>
    <row r="63" spans="1:11" ht="23.25" x14ac:dyDescent="0.2">
      <c r="A63" s="50" t="s">
        <v>19</v>
      </c>
      <c r="B63" s="21"/>
      <c r="C63" s="98"/>
      <c r="E63" s="182"/>
      <c r="F63" s="181"/>
      <c r="G63" s="182"/>
      <c r="H63" s="181"/>
      <c r="I63" s="181"/>
      <c r="J63" s="181"/>
      <c r="K63" s="181"/>
    </row>
    <row r="64" spans="1:11" ht="23.25" x14ac:dyDescent="0.2">
      <c r="A64" s="20" t="s">
        <v>20</v>
      </c>
      <c r="B64" s="21"/>
      <c r="C64" s="97">
        <v>34</v>
      </c>
      <c r="E64" s="181">
        <v>432577161</v>
      </c>
      <c r="F64" s="181"/>
      <c r="G64" s="181">
        <v>616430888</v>
      </c>
      <c r="H64" s="181"/>
      <c r="I64" s="181">
        <v>34939144</v>
      </c>
      <c r="J64" s="181"/>
      <c r="K64" s="181">
        <v>199366287</v>
      </c>
    </row>
    <row r="65" spans="1:13" ht="23.25" x14ac:dyDescent="0.2">
      <c r="A65" s="20" t="s">
        <v>167</v>
      </c>
      <c r="B65" s="21"/>
      <c r="C65" s="97">
        <v>35</v>
      </c>
      <c r="E65" s="181">
        <v>2726353540</v>
      </c>
      <c r="F65" s="181"/>
      <c r="G65" s="181">
        <v>1866225246</v>
      </c>
      <c r="H65" s="181"/>
      <c r="I65" s="181">
        <v>988960766</v>
      </c>
      <c r="J65" s="181"/>
      <c r="K65" s="181">
        <v>949408694</v>
      </c>
    </row>
    <row r="66" spans="1:13" ht="23.25" x14ac:dyDescent="0.2">
      <c r="A66" s="20" t="s">
        <v>152</v>
      </c>
      <c r="B66" s="21"/>
      <c r="C66" s="97">
        <v>30</v>
      </c>
      <c r="E66" s="181">
        <v>236584541</v>
      </c>
      <c r="F66" s="181"/>
      <c r="G66" s="181">
        <v>0</v>
      </c>
      <c r="H66" s="181"/>
      <c r="I66" s="181">
        <v>0</v>
      </c>
      <c r="J66" s="181"/>
      <c r="K66" s="181">
        <v>0</v>
      </c>
    </row>
    <row r="67" spans="1:13" ht="23.25" x14ac:dyDescent="0.2">
      <c r="A67" s="20" t="s">
        <v>21</v>
      </c>
      <c r="B67" s="21"/>
      <c r="C67" s="97"/>
      <c r="E67" s="181">
        <v>99923031</v>
      </c>
      <c r="F67" s="181"/>
      <c r="G67" s="181">
        <v>146171031</v>
      </c>
      <c r="H67" s="181"/>
      <c r="I67" s="181">
        <v>0</v>
      </c>
      <c r="J67" s="181"/>
      <c r="K67" s="181">
        <v>0</v>
      </c>
    </row>
    <row r="68" spans="1:13" ht="23.25" x14ac:dyDescent="0.2">
      <c r="A68" s="11" t="s">
        <v>22</v>
      </c>
      <c r="C68" s="97"/>
      <c r="E68" s="183">
        <v>112754479</v>
      </c>
      <c r="F68" s="181"/>
      <c r="G68" s="183">
        <v>99157067</v>
      </c>
      <c r="H68" s="181"/>
      <c r="I68" s="181">
        <v>6123986</v>
      </c>
      <c r="J68" s="181"/>
      <c r="K68" s="181">
        <v>4312205</v>
      </c>
    </row>
    <row r="69" spans="1:13" ht="23.25" x14ac:dyDescent="0.2">
      <c r="A69" s="19" t="s">
        <v>23</v>
      </c>
      <c r="C69" s="97"/>
      <c r="E69" s="184">
        <f>SUM(E56:E68)</f>
        <v>7458200675</v>
      </c>
      <c r="F69" s="185"/>
      <c r="G69" s="184">
        <f>SUM(G56:G68)</f>
        <v>7234445234</v>
      </c>
      <c r="H69" s="181"/>
      <c r="I69" s="184">
        <f>SUM(I56:I68)</f>
        <v>1603544390</v>
      </c>
      <c r="J69" s="181"/>
      <c r="K69" s="184">
        <f>SUM(K56:K68)</f>
        <v>2398077379</v>
      </c>
    </row>
    <row r="70" spans="1:13" ht="23.25" x14ac:dyDescent="0.2">
      <c r="A70" s="19" t="s">
        <v>24</v>
      </c>
      <c r="C70" s="97"/>
      <c r="E70" s="185"/>
      <c r="F70" s="185"/>
      <c r="G70" s="185"/>
      <c r="H70" s="181"/>
      <c r="I70" s="181"/>
      <c r="J70" s="181"/>
      <c r="K70" s="181"/>
    </row>
    <row r="71" spans="1:13" ht="23.25" x14ac:dyDescent="0.2">
      <c r="A71" s="11" t="s">
        <v>110</v>
      </c>
      <c r="C71" s="97"/>
      <c r="E71" s="185"/>
      <c r="F71" s="185"/>
      <c r="G71" s="185"/>
      <c r="H71" s="181"/>
      <c r="I71" s="181"/>
      <c r="J71" s="181"/>
      <c r="K71" s="181"/>
    </row>
    <row r="72" spans="1:13" ht="23.25" x14ac:dyDescent="0.2">
      <c r="A72" s="11" t="s">
        <v>25</v>
      </c>
      <c r="C72" s="97"/>
      <c r="E72" s="185">
        <v>717052</v>
      </c>
      <c r="F72" s="185"/>
      <c r="G72" s="185">
        <v>959142</v>
      </c>
      <c r="H72" s="181"/>
      <c r="I72" s="181">
        <v>0</v>
      </c>
      <c r="J72" s="181"/>
      <c r="K72" s="181">
        <v>0</v>
      </c>
    </row>
    <row r="73" spans="1:13" ht="23.25" x14ac:dyDescent="0.2">
      <c r="A73" s="11" t="s">
        <v>134</v>
      </c>
      <c r="C73" s="98"/>
      <c r="E73" s="185"/>
      <c r="F73" s="185"/>
      <c r="G73" s="185"/>
      <c r="H73" s="181"/>
      <c r="I73" s="181"/>
      <c r="J73" s="181"/>
      <c r="K73" s="181"/>
    </row>
    <row r="74" spans="1:13" ht="23.25" x14ac:dyDescent="0.2">
      <c r="A74" s="11" t="s">
        <v>135</v>
      </c>
      <c r="C74" s="97">
        <v>34</v>
      </c>
      <c r="E74" s="185">
        <v>675233662</v>
      </c>
      <c r="F74" s="185"/>
      <c r="G74" s="185">
        <v>1120560049</v>
      </c>
      <c r="H74" s="181"/>
      <c r="I74" s="181">
        <v>7615824</v>
      </c>
      <c r="J74" s="181"/>
      <c r="K74" s="181">
        <v>42577630</v>
      </c>
    </row>
    <row r="75" spans="1:13" ht="23.25" x14ac:dyDescent="0.2">
      <c r="A75" s="11" t="s">
        <v>168</v>
      </c>
      <c r="C75" s="97">
        <v>35</v>
      </c>
      <c r="E75" s="185">
        <v>6393440101</v>
      </c>
      <c r="F75" s="185"/>
      <c r="G75" s="185">
        <v>5688874232</v>
      </c>
      <c r="H75" s="181"/>
      <c r="I75" s="181">
        <v>3631240258</v>
      </c>
      <c r="J75" s="181"/>
      <c r="K75" s="181">
        <v>2982701942</v>
      </c>
      <c r="L75" s="47"/>
      <c r="M75" s="47"/>
    </row>
    <row r="76" spans="1:13" ht="23.25" x14ac:dyDescent="0.2">
      <c r="A76" s="123" t="s">
        <v>233</v>
      </c>
      <c r="B76" s="111"/>
      <c r="C76" s="187" t="s">
        <v>308</v>
      </c>
      <c r="D76" s="111"/>
      <c r="E76" s="119">
        <v>441693644</v>
      </c>
      <c r="F76" s="119"/>
      <c r="G76" s="119">
        <v>497879311</v>
      </c>
      <c r="H76" s="116"/>
      <c r="I76" s="152">
        <v>0</v>
      </c>
      <c r="J76" s="119"/>
      <c r="K76" s="152">
        <v>0</v>
      </c>
      <c r="L76" s="47"/>
      <c r="M76" s="47"/>
    </row>
    <row r="77" spans="1:13" ht="23.25" x14ac:dyDescent="0.2">
      <c r="A77" s="11" t="s">
        <v>26</v>
      </c>
      <c r="C77" s="97">
        <v>37</v>
      </c>
      <c r="E77" s="185">
        <v>13858245</v>
      </c>
      <c r="F77" s="185"/>
      <c r="G77" s="185">
        <v>28216441</v>
      </c>
      <c r="H77" s="181"/>
      <c r="I77" s="181">
        <v>5593215</v>
      </c>
      <c r="J77" s="181"/>
      <c r="K77" s="181">
        <v>22076119</v>
      </c>
    </row>
    <row r="78" spans="1:13" ht="23.25" x14ac:dyDescent="0.2">
      <c r="A78" s="11" t="s">
        <v>111</v>
      </c>
      <c r="C78" s="97">
        <v>46</v>
      </c>
      <c r="E78" s="185">
        <v>12241534</v>
      </c>
      <c r="F78" s="185"/>
      <c r="G78" s="185">
        <v>20797688</v>
      </c>
      <c r="H78" s="181"/>
      <c r="I78" s="181">
        <v>0</v>
      </c>
      <c r="J78" s="181"/>
      <c r="K78" s="181">
        <v>8556154</v>
      </c>
    </row>
    <row r="79" spans="1:13" ht="23.25" x14ac:dyDescent="0.2">
      <c r="A79" s="11" t="s">
        <v>27</v>
      </c>
      <c r="C79" s="97" t="s">
        <v>309</v>
      </c>
      <c r="E79" s="183">
        <v>144952950</v>
      </c>
      <c r="F79" s="185"/>
      <c r="G79" s="183">
        <v>147775677</v>
      </c>
      <c r="H79" s="181"/>
      <c r="I79" s="183">
        <v>23344486</v>
      </c>
      <c r="J79" s="181"/>
      <c r="K79" s="183">
        <v>24306270</v>
      </c>
    </row>
    <row r="80" spans="1:13" ht="23.25" x14ac:dyDescent="0.2">
      <c r="A80" s="19" t="s">
        <v>28</v>
      </c>
      <c r="C80" s="97"/>
      <c r="E80" s="185">
        <f>SUM(E72:E79)</f>
        <v>7682137188</v>
      </c>
      <c r="F80" s="185"/>
      <c r="G80" s="185">
        <f>SUM(G72:G79)</f>
        <v>7505062540</v>
      </c>
      <c r="H80" s="181"/>
      <c r="I80" s="185">
        <f>SUM(I72:I79)</f>
        <v>3667793783</v>
      </c>
      <c r="J80" s="181"/>
      <c r="K80" s="185">
        <f>SUM(K72:K79)</f>
        <v>3080218115</v>
      </c>
    </row>
    <row r="81" spans="1:11" ht="23.25" x14ac:dyDescent="0.2">
      <c r="A81" s="19" t="s">
        <v>29</v>
      </c>
      <c r="E81" s="184">
        <f>E80+E69</f>
        <v>15140337863</v>
      </c>
      <c r="F81" s="185"/>
      <c r="G81" s="184">
        <f>G80+G69</f>
        <v>14739507774</v>
      </c>
      <c r="H81" s="181"/>
      <c r="I81" s="184">
        <f>I80+I69</f>
        <v>5271338173</v>
      </c>
      <c r="J81" s="181"/>
      <c r="K81" s="184">
        <f>K80+K69</f>
        <v>5478295494</v>
      </c>
    </row>
    <row r="82" spans="1:11" ht="23.25" x14ac:dyDescent="0.2">
      <c r="E82" s="40"/>
      <c r="F82" s="40"/>
      <c r="G82" s="40"/>
      <c r="K82" s="40"/>
    </row>
    <row r="83" spans="1:11" ht="23.25" x14ac:dyDescent="0.2">
      <c r="A83" s="11" t="s">
        <v>16</v>
      </c>
      <c r="E83" s="40"/>
      <c r="F83" s="40"/>
      <c r="G83" s="40"/>
      <c r="K83" s="40"/>
    </row>
    <row r="84" spans="1:11" s="10" customFormat="1" ht="23.25" x14ac:dyDescent="0.2">
      <c r="A84" s="6" t="s">
        <v>104</v>
      </c>
      <c r="B84" s="7"/>
      <c r="C84" s="93"/>
      <c r="D84" s="9"/>
      <c r="E84" s="9"/>
      <c r="F84" s="9"/>
      <c r="G84" s="9"/>
      <c r="H84" s="9"/>
      <c r="I84" s="9"/>
      <c r="J84" s="9"/>
      <c r="K84" s="9"/>
    </row>
    <row r="85" spans="1:11" s="10" customFormat="1" ht="23.25" x14ac:dyDescent="0.2">
      <c r="A85" s="44" t="s">
        <v>128</v>
      </c>
      <c r="B85" s="7"/>
      <c r="C85" s="93"/>
      <c r="D85" s="9"/>
      <c r="E85" s="9"/>
      <c r="F85" s="9"/>
      <c r="G85" s="9"/>
      <c r="H85" s="9"/>
      <c r="I85" s="9"/>
      <c r="J85" s="9"/>
      <c r="K85" s="7"/>
    </row>
    <row r="86" spans="1:11" s="71" customFormat="1" ht="22.5" customHeight="1" x14ac:dyDescent="0.2">
      <c r="A86" s="70" t="s">
        <v>289</v>
      </c>
      <c r="B86" s="70"/>
      <c r="C86" s="94"/>
      <c r="D86" s="70"/>
      <c r="E86" s="70"/>
      <c r="F86" s="70"/>
      <c r="G86" s="70"/>
      <c r="H86" s="70"/>
      <c r="I86" s="70"/>
      <c r="J86" s="70"/>
      <c r="K86" s="70"/>
    </row>
    <row r="87" spans="1:11" ht="23.25" x14ac:dyDescent="0.2">
      <c r="A87" s="8"/>
      <c r="B87" s="9"/>
      <c r="C87" s="93"/>
      <c r="D87" s="9"/>
      <c r="E87" s="9"/>
      <c r="F87" s="9"/>
      <c r="G87" s="9"/>
      <c r="H87" s="9"/>
      <c r="I87" s="9"/>
      <c r="J87" s="9"/>
      <c r="K87" s="4" t="s">
        <v>163</v>
      </c>
    </row>
    <row r="88" spans="1:11" ht="23.25" x14ac:dyDescent="0.2">
      <c r="E88" s="202" t="s">
        <v>1</v>
      </c>
      <c r="F88" s="202"/>
      <c r="G88" s="202"/>
      <c r="H88" s="18"/>
      <c r="I88" s="202" t="s">
        <v>2</v>
      </c>
      <c r="J88" s="202"/>
      <c r="K88" s="202"/>
    </row>
    <row r="89" spans="1:11" ht="23.25" x14ac:dyDescent="0.2">
      <c r="C89" s="96" t="s">
        <v>3</v>
      </c>
      <c r="D89" s="15"/>
      <c r="E89" s="68" t="s">
        <v>290</v>
      </c>
      <c r="F89" s="17"/>
      <c r="G89" s="68" t="s">
        <v>262</v>
      </c>
      <c r="H89" s="18"/>
      <c r="I89" s="68" t="s">
        <v>290</v>
      </c>
      <c r="J89" s="17"/>
      <c r="K89" s="68" t="s">
        <v>262</v>
      </c>
    </row>
    <row r="90" spans="1:11" ht="23.25" x14ac:dyDescent="0.2">
      <c r="A90" s="19" t="s">
        <v>30</v>
      </c>
      <c r="E90" s="41"/>
      <c r="F90" s="41"/>
      <c r="G90" s="41"/>
      <c r="K90" s="41"/>
    </row>
    <row r="91" spans="1:11" ht="23.25" x14ac:dyDescent="0.2">
      <c r="A91" s="11" t="s">
        <v>31</v>
      </c>
      <c r="C91" s="97">
        <v>39</v>
      </c>
      <c r="E91" s="41"/>
      <c r="F91" s="41"/>
      <c r="G91" s="41"/>
      <c r="K91" s="41"/>
    </row>
    <row r="92" spans="1:11" ht="23.25" x14ac:dyDescent="0.2">
      <c r="A92" s="20" t="s">
        <v>32</v>
      </c>
      <c r="B92" s="21"/>
      <c r="C92" s="97"/>
      <c r="E92" s="41"/>
      <c r="F92" s="41"/>
      <c r="G92" s="41"/>
      <c r="K92" s="41"/>
    </row>
    <row r="93" spans="1:11" ht="23.25" x14ac:dyDescent="0.2">
      <c r="A93" s="20" t="s">
        <v>304</v>
      </c>
      <c r="B93" s="21"/>
      <c r="C93" s="97"/>
      <c r="E93" s="41"/>
      <c r="F93" s="41"/>
      <c r="G93" s="41"/>
      <c r="K93" s="41"/>
    </row>
    <row r="94" spans="1:11" thickBot="1" x14ac:dyDescent="0.25">
      <c r="A94" s="20" t="s">
        <v>305</v>
      </c>
      <c r="B94" s="21"/>
      <c r="C94" s="97"/>
      <c r="E94" s="42">
        <v>906612007</v>
      </c>
      <c r="F94" s="40"/>
      <c r="G94" s="42">
        <v>897414498</v>
      </c>
      <c r="H94" s="46"/>
      <c r="I94" s="42">
        <v>906612007</v>
      </c>
      <c r="J94" s="46"/>
      <c r="K94" s="42">
        <v>897414498</v>
      </c>
    </row>
    <row r="95" spans="1:11" thickTop="1" x14ac:dyDescent="0.2">
      <c r="A95" s="20" t="s">
        <v>33</v>
      </c>
      <c r="B95" s="21"/>
      <c r="C95" s="97"/>
      <c r="E95" s="41"/>
      <c r="F95" s="41"/>
      <c r="G95" s="41"/>
      <c r="I95" s="41"/>
      <c r="K95" s="41"/>
    </row>
    <row r="96" spans="1:11" ht="23.25" x14ac:dyDescent="0.2">
      <c r="A96" s="20" t="s">
        <v>323</v>
      </c>
      <c r="B96" s="21"/>
      <c r="C96" s="97"/>
      <c r="E96" s="41"/>
      <c r="F96" s="41"/>
      <c r="G96" s="41"/>
      <c r="I96" s="41"/>
      <c r="K96" s="41"/>
    </row>
    <row r="97" spans="1:12" ht="23.25" x14ac:dyDescent="0.2">
      <c r="A97" s="20" t="s">
        <v>306</v>
      </c>
      <c r="B97" s="21"/>
      <c r="C97" s="97"/>
      <c r="E97" s="40">
        <v>906608710</v>
      </c>
      <c r="F97" s="41"/>
      <c r="G97" s="40">
        <v>734250243</v>
      </c>
      <c r="H97" s="46"/>
      <c r="I97" s="40">
        <v>906608710</v>
      </c>
      <c r="J97" s="46"/>
      <c r="K97" s="40">
        <v>734250243</v>
      </c>
    </row>
    <row r="98" spans="1:12" ht="23.25" x14ac:dyDescent="0.2">
      <c r="A98" s="11" t="s">
        <v>34</v>
      </c>
      <c r="E98" s="12">
        <v>548088873</v>
      </c>
      <c r="F98" s="41"/>
      <c r="G98" s="12">
        <v>548059935</v>
      </c>
      <c r="I98" s="12">
        <v>548088873</v>
      </c>
      <c r="K98" s="12">
        <v>548059935</v>
      </c>
    </row>
    <row r="99" spans="1:12" ht="23.25" x14ac:dyDescent="0.2">
      <c r="A99" s="11" t="s">
        <v>241</v>
      </c>
      <c r="C99" s="97">
        <v>21</v>
      </c>
      <c r="E99" s="12">
        <v>797028493</v>
      </c>
      <c r="F99" s="41"/>
      <c r="G99" s="12">
        <v>772079296</v>
      </c>
      <c r="I99" s="12">
        <v>797028493</v>
      </c>
      <c r="K99" s="12">
        <v>772079296</v>
      </c>
    </row>
    <row r="100" spans="1:12" ht="23.25" x14ac:dyDescent="0.2">
      <c r="A100" s="11" t="s">
        <v>325</v>
      </c>
      <c r="C100" s="97">
        <v>21</v>
      </c>
      <c r="E100" s="47">
        <v>-901265</v>
      </c>
      <c r="F100" s="41"/>
      <c r="G100" s="47">
        <v>0</v>
      </c>
      <c r="I100" s="12">
        <v>-901265</v>
      </c>
      <c r="K100" s="47">
        <v>0</v>
      </c>
    </row>
    <row r="101" spans="1:12" ht="23.25" x14ac:dyDescent="0.2">
      <c r="A101" s="11" t="s">
        <v>188</v>
      </c>
      <c r="C101" s="97"/>
      <c r="E101" s="47">
        <v>0</v>
      </c>
      <c r="F101" s="47"/>
      <c r="G101" s="47">
        <v>0</v>
      </c>
      <c r="H101" s="47"/>
      <c r="I101" s="47">
        <v>156412109</v>
      </c>
      <c r="J101" s="47"/>
      <c r="K101" s="47">
        <v>156412109</v>
      </c>
    </row>
    <row r="102" spans="1:12" ht="23.25" x14ac:dyDescent="0.2">
      <c r="A102" s="11" t="s">
        <v>189</v>
      </c>
      <c r="C102" s="97"/>
      <c r="E102" s="47">
        <v>0</v>
      </c>
      <c r="F102" s="47"/>
      <c r="G102" s="47">
        <v>0</v>
      </c>
      <c r="H102" s="47"/>
      <c r="I102" s="47">
        <v>-156412109</v>
      </c>
      <c r="J102" s="47"/>
      <c r="K102" s="47">
        <v>-156412109</v>
      </c>
    </row>
    <row r="103" spans="1:12" ht="23.25" x14ac:dyDescent="0.2">
      <c r="A103" s="20" t="s">
        <v>35</v>
      </c>
      <c r="B103" s="10"/>
      <c r="C103" s="97"/>
      <c r="E103" s="47"/>
      <c r="F103" s="47"/>
      <c r="G103" s="47"/>
      <c r="H103" s="47"/>
      <c r="I103" s="47"/>
      <c r="J103" s="47"/>
      <c r="K103" s="47"/>
    </row>
    <row r="104" spans="1:12" ht="23.25" x14ac:dyDescent="0.2">
      <c r="A104" s="20" t="s">
        <v>36</v>
      </c>
      <c r="B104" s="10"/>
      <c r="C104" s="97">
        <v>41</v>
      </c>
      <c r="E104" s="41">
        <v>90661200</v>
      </c>
      <c r="F104" s="41"/>
      <c r="G104" s="41">
        <v>89741450</v>
      </c>
      <c r="I104" s="41">
        <v>90661200</v>
      </c>
      <c r="K104" s="41">
        <v>89741450</v>
      </c>
    </row>
    <row r="105" spans="1:12" ht="23.25" x14ac:dyDescent="0.2">
      <c r="A105" s="54" t="s">
        <v>37</v>
      </c>
      <c r="B105" s="10"/>
      <c r="E105" s="40">
        <v>925991642</v>
      </c>
      <c r="F105" s="40"/>
      <c r="G105" s="40">
        <v>585224010</v>
      </c>
      <c r="H105" s="46"/>
      <c r="I105" s="40">
        <v>984175642</v>
      </c>
      <c r="J105" s="46"/>
      <c r="K105" s="40">
        <v>643408010</v>
      </c>
      <c r="L105" s="46"/>
    </row>
    <row r="106" spans="1:12" ht="23.25" x14ac:dyDescent="0.2">
      <c r="A106" s="54" t="s">
        <v>38</v>
      </c>
      <c r="B106" s="10"/>
      <c r="E106" s="55">
        <v>117992327</v>
      </c>
      <c r="F106" s="40"/>
      <c r="G106" s="55">
        <v>116368085</v>
      </c>
      <c r="H106" s="46"/>
      <c r="I106" s="55">
        <v>59808327</v>
      </c>
      <c r="J106" s="46"/>
      <c r="K106" s="55">
        <v>58184085</v>
      </c>
    </row>
    <row r="107" spans="1:12" ht="23.25" customHeight="1" x14ac:dyDescent="0.2">
      <c r="A107" s="20" t="s">
        <v>87</v>
      </c>
      <c r="B107" s="10"/>
      <c r="E107" s="41">
        <f>SUM(E97:E106)</f>
        <v>3385469980</v>
      </c>
      <c r="F107" s="41"/>
      <c r="G107" s="41">
        <f>SUM(G97:G106)</f>
        <v>2845723019</v>
      </c>
      <c r="I107" s="41">
        <f>SUM(I97:I106)</f>
        <v>3385469980</v>
      </c>
      <c r="K107" s="41">
        <f>SUM(K97:K106)</f>
        <v>2845723019</v>
      </c>
    </row>
    <row r="108" spans="1:12" s="46" customFormat="1" ht="23.25" customHeight="1" x14ac:dyDescent="0.2">
      <c r="A108" s="20" t="s">
        <v>39</v>
      </c>
      <c r="B108" s="61"/>
      <c r="C108" s="99"/>
      <c r="E108" s="55">
        <v>1846963290</v>
      </c>
      <c r="F108" s="40"/>
      <c r="G108" s="55">
        <v>1858749540</v>
      </c>
      <c r="I108" s="51">
        <v>0</v>
      </c>
      <c r="K108" s="51">
        <v>0</v>
      </c>
    </row>
    <row r="109" spans="1:12" ht="23.25" customHeight="1" x14ac:dyDescent="0.2">
      <c r="A109" s="24" t="s">
        <v>40</v>
      </c>
      <c r="B109" s="10"/>
      <c r="E109" s="55">
        <f>SUM(E107:E108)</f>
        <v>5232433270</v>
      </c>
      <c r="F109" s="41"/>
      <c r="G109" s="55">
        <f>SUM(G107:G108)</f>
        <v>4704472559</v>
      </c>
      <c r="I109" s="55">
        <f>SUM(I107:I108)</f>
        <v>3385469980</v>
      </c>
      <c r="K109" s="55">
        <f>SUM(K107:K108)</f>
        <v>2845723019</v>
      </c>
    </row>
    <row r="110" spans="1:12" ht="23.25" customHeight="1" thickBot="1" x14ac:dyDescent="0.25">
      <c r="A110" s="19" t="s">
        <v>41</v>
      </c>
      <c r="E110" s="42">
        <f>E109+E81</f>
        <v>20372771133</v>
      </c>
      <c r="F110" s="41"/>
      <c r="G110" s="42">
        <f>G109+G81</f>
        <v>19443980333</v>
      </c>
      <c r="I110" s="42">
        <f>I109+I81</f>
        <v>8656808153</v>
      </c>
      <c r="K110" s="42">
        <f>K109+K81</f>
        <v>8324018513</v>
      </c>
    </row>
    <row r="111" spans="1:12" ht="23.25" customHeight="1" thickTop="1" x14ac:dyDescent="0.2">
      <c r="C111" s="100"/>
      <c r="E111" s="41">
        <f>E110-E45</f>
        <v>0</v>
      </c>
      <c r="G111" s="41">
        <f>G110-G45</f>
        <v>0</v>
      </c>
      <c r="I111" s="41">
        <f>I110-I45</f>
        <v>0</v>
      </c>
      <c r="K111" s="41">
        <f>K110-K45</f>
        <v>0</v>
      </c>
    </row>
    <row r="112" spans="1:12" ht="23.25" customHeight="1" x14ac:dyDescent="0.2">
      <c r="A112" s="11" t="s">
        <v>16</v>
      </c>
      <c r="C112" s="100"/>
    </row>
    <row r="113" spans="1:3" ht="23.25" customHeight="1" x14ac:dyDescent="0.2">
      <c r="C113" s="100"/>
    </row>
    <row r="114" spans="1:3" ht="23.25" customHeight="1" x14ac:dyDescent="0.2">
      <c r="A114" s="56"/>
      <c r="B114" s="46"/>
      <c r="C114" s="100"/>
    </row>
    <row r="115" spans="1:3" ht="23.25" customHeight="1" x14ac:dyDescent="0.2">
      <c r="A115" s="57"/>
      <c r="B115" s="46"/>
      <c r="C115" s="100"/>
    </row>
    <row r="116" spans="1:3" ht="23.25" customHeight="1" x14ac:dyDescent="0.2">
      <c r="B116" s="58" t="s">
        <v>42</v>
      </c>
    </row>
    <row r="117" spans="1:3" ht="23.25" customHeight="1" x14ac:dyDescent="0.2">
      <c r="A117" s="56"/>
      <c r="B117" s="46"/>
      <c r="C117" s="100"/>
    </row>
    <row r="118" spans="1:3" ht="23.25" x14ac:dyDescent="0.2"/>
    <row r="119" spans="1:3" ht="23.25" x14ac:dyDescent="0.2"/>
    <row r="120" spans="1:3" ht="23.25" x14ac:dyDescent="0.2"/>
    <row r="121" spans="1:3" ht="23.25" x14ac:dyDescent="0.2"/>
    <row r="122" spans="1:3" ht="23.25" x14ac:dyDescent="0.2"/>
    <row r="123" spans="1:3" ht="23.25" x14ac:dyDescent="0.2"/>
    <row r="124" spans="1:3" ht="23.25" x14ac:dyDescent="0.2"/>
    <row r="125" spans="1:3" ht="23.25" x14ac:dyDescent="0.2"/>
    <row r="126" spans="1:3" ht="23.25" x14ac:dyDescent="0.2"/>
    <row r="127" spans="1:3" ht="23.25" x14ac:dyDescent="0.2"/>
    <row r="128" spans="1:3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  <row r="137" ht="23.25" x14ac:dyDescent="0.2"/>
    <row r="138" ht="23.25" x14ac:dyDescent="0.2"/>
    <row r="139" ht="23.25" x14ac:dyDescent="0.2"/>
    <row r="140" ht="23.25" x14ac:dyDescent="0.2"/>
    <row r="141" ht="23.25" x14ac:dyDescent="0.2"/>
    <row r="142" ht="23.25" x14ac:dyDescent="0.2"/>
    <row r="143" ht="23.25" x14ac:dyDescent="0.2"/>
    <row r="144" ht="23.25" x14ac:dyDescent="0.2"/>
    <row r="145" ht="23.25" x14ac:dyDescent="0.2"/>
    <row r="146" ht="23.25" x14ac:dyDescent="0.2"/>
    <row r="147" ht="23.25" x14ac:dyDescent="0.2"/>
    <row r="148" ht="23.25" x14ac:dyDescent="0.2"/>
    <row r="149" ht="23.25" x14ac:dyDescent="0.2"/>
    <row r="150" ht="23.25" x14ac:dyDescent="0.2"/>
    <row r="151" ht="23.25" x14ac:dyDescent="0.2"/>
    <row r="152" ht="23.25" x14ac:dyDescent="0.2"/>
    <row r="153" ht="23.25" x14ac:dyDescent="0.2"/>
    <row r="154" ht="23.25" x14ac:dyDescent="0.2"/>
    <row r="155" ht="23.25" x14ac:dyDescent="0.2"/>
    <row r="156" ht="23.25" x14ac:dyDescent="0.2"/>
    <row r="157" ht="23.25" x14ac:dyDescent="0.2"/>
    <row r="158" ht="23.25" x14ac:dyDescent="0.2"/>
    <row r="159" ht="23.25" x14ac:dyDescent="0.2"/>
    <row r="160" ht="23.25" x14ac:dyDescent="0.2"/>
    <row r="161" ht="23.25" x14ac:dyDescent="0.2"/>
    <row r="162" ht="23.25" x14ac:dyDescent="0.2"/>
    <row r="163" ht="23.25" x14ac:dyDescent="0.2"/>
    <row r="164" ht="23.25" x14ac:dyDescent="0.2"/>
    <row r="165" ht="23.25" x14ac:dyDescent="0.2"/>
    <row r="166" ht="23.25" x14ac:dyDescent="0.2"/>
    <row r="167" ht="23.25" x14ac:dyDescent="0.2"/>
    <row r="168" ht="23.25" x14ac:dyDescent="0.2"/>
    <row r="169" ht="23.25" x14ac:dyDescent="0.2"/>
    <row r="170" ht="23.25" x14ac:dyDescent="0.2"/>
    <row r="171" ht="23.25" x14ac:dyDescent="0.2"/>
    <row r="172" ht="23.25" x14ac:dyDescent="0.2"/>
    <row r="173" ht="23.25" x14ac:dyDescent="0.2"/>
    <row r="174" ht="23.25" x14ac:dyDescent="0.2"/>
  </sheetData>
  <mergeCells count="6">
    <mergeCell ref="I5:K5"/>
    <mergeCell ref="I52:K52"/>
    <mergeCell ref="I88:K88"/>
    <mergeCell ref="E5:G5"/>
    <mergeCell ref="E52:G52"/>
    <mergeCell ref="E88:G88"/>
  </mergeCells>
  <pageMargins left="0.98425196850393704" right="0.19685039370078741" top="0.78740157480314965" bottom="0.19685039370078741" header="0.19685039370078741" footer="0.19685039370078741"/>
  <pageSetup paperSize="9" scale="61" fitToHeight="7" orientation="portrait" r:id="rId1"/>
  <headerFooter>
    <evenHeader>&amp;R&amp;"Arial,Italic"&amp;12For internal use only</evenHeader>
  </headerFooter>
  <rowBreaks count="2" manualBreakCount="2">
    <brk id="47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6"/>
  <sheetViews>
    <sheetView showGridLines="0" view="pageBreakPreview" topLeftCell="A37" zoomScale="85" zoomScaleNormal="85" zoomScaleSheetLayoutView="85" workbookViewId="0">
      <selection activeCell="E13" sqref="E13"/>
    </sheetView>
  </sheetViews>
  <sheetFormatPr defaultColWidth="10.7109375" defaultRowHeight="21.75" customHeight="1" x14ac:dyDescent="0.2"/>
  <cols>
    <col min="1" max="1" width="63.1406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7109375" style="12" customWidth="1"/>
    <col min="6" max="6" width="1.42578125" style="12" customWidth="1"/>
    <col min="7" max="7" width="15.7109375" style="12" customWidth="1"/>
    <col min="8" max="8" width="1.42578125" style="12" customWidth="1"/>
    <col min="9" max="9" width="15.7109375" style="12" customWidth="1"/>
    <col min="10" max="10" width="1.42578125" style="12" customWidth="1"/>
    <col min="11" max="11" width="15.7109375" style="12" customWidth="1"/>
    <col min="12" max="12" width="1.42578125" style="12" customWidth="1"/>
    <col min="13" max="16384" width="10.7109375" style="12"/>
  </cols>
  <sheetData>
    <row r="1" spans="1:11" s="10" customFormat="1" ht="21.75" customHeight="1" x14ac:dyDescent="0.2">
      <c r="A1" s="6" t="s">
        <v>104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1.75" customHeight="1" x14ac:dyDescent="0.2">
      <c r="A2" s="6" t="s">
        <v>49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1.75" customHeight="1" x14ac:dyDescent="0.2">
      <c r="A3" s="6" t="s">
        <v>286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1.75" customHeight="1" x14ac:dyDescent="0.2">
      <c r="B4" s="7"/>
      <c r="C4" s="8"/>
      <c r="D4" s="9"/>
      <c r="E4" s="9"/>
      <c r="F4" s="9"/>
      <c r="G4" s="9"/>
      <c r="H4" s="9"/>
      <c r="I4" s="7"/>
      <c r="J4" s="9"/>
      <c r="K4" s="4" t="s">
        <v>163</v>
      </c>
    </row>
    <row r="5" spans="1:11" ht="21.75" customHeight="1" x14ac:dyDescent="0.2">
      <c r="E5" s="65"/>
      <c r="F5" s="65" t="s">
        <v>1</v>
      </c>
      <c r="G5" s="65"/>
      <c r="H5" s="13"/>
      <c r="I5" s="65"/>
      <c r="J5" s="65" t="s">
        <v>2</v>
      </c>
      <c r="K5" s="65"/>
    </row>
    <row r="6" spans="1:11" ht="21.75" customHeight="1" x14ac:dyDescent="0.2">
      <c r="C6" s="14" t="s">
        <v>3</v>
      </c>
      <c r="D6" s="15"/>
      <c r="E6" s="16">
        <v>2562</v>
      </c>
      <c r="F6" s="17"/>
      <c r="G6" s="16">
        <v>2561</v>
      </c>
      <c r="H6" s="18"/>
      <c r="I6" s="16">
        <v>2562</v>
      </c>
      <c r="J6" s="17"/>
      <c r="K6" s="16">
        <v>2561</v>
      </c>
    </row>
    <row r="7" spans="1:11" ht="21.75" customHeight="1" x14ac:dyDescent="0.2">
      <c r="A7" s="19" t="s">
        <v>144</v>
      </c>
      <c r="C7" s="14"/>
      <c r="D7" s="15"/>
      <c r="E7" s="16"/>
      <c r="F7" s="17"/>
      <c r="G7" s="16"/>
      <c r="H7" s="18"/>
      <c r="I7" s="16"/>
      <c r="J7" s="17"/>
      <c r="K7" s="16"/>
    </row>
    <row r="8" spans="1:11" ht="21.75" customHeight="1" x14ac:dyDescent="0.2">
      <c r="A8" s="19" t="s">
        <v>145</v>
      </c>
    </row>
    <row r="9" spans="1:11" ht="21.75" customHeight="1" x14ac:dyDescent="0.2">
      <c r="A9" s="11" t="s">
        <v>319</v>
      </c>
      <c r="C9" s="189">
        <v>42</v>
      </c>
      <c r="E9" s="12">
        <v>7894942305</v>
      </c>
      <c r="G9" s="12">
        <v>9609613531</v>
      </c>
      <c r="I9" s="73">
        <v>0</v>
      </c>
      <c r="K9" s="73">
        <v>0</v>
      </c>
    </row>
    <row r="10" spans="1:11" ht="21.75" customHeight="1" x14ac:dyDescent="0.2">
      <c r="A10" s="145" t="s">
        <v>338</v>
      </c>
      <c r="B10" s="146"/>
      <c r="C10" s="189"/>
      <c r="E10" s="23">
        <v>2115886120</v>
      </c>
      <c r="F10" s="23"/>
      <c r="G10" s="23">
        <v>2067472316</v>
      </c>
      <c r="H10" s="23"/>
      <c r="I10" s="73">
        <v>0</v>
      </c>
      <c r="J10" s="73"/>
      <c r="K10" s="73">
        <v>0</v>
      </c>
    </row>
    <row r="11" spans="1:11" ht="21.75" customHeight="1" x14ac:dyDescent="0.2">
      <c r="A11" s="145" t="s">
        <v>324</v>
      </c>
      <c r="B11" s="146"/>
      <c r="C11" s="189"/>
      <c r="E11" s="23">
        <v>657157443</v>
      </c>
      <c r="F11" s="23"/>
      <c r="G11" s="23">
        <v>267999357</v>
      </c>
      <c r="H11" s="23"/>
      <c r="I11" s="73">
        <v>0</v>
      </c>
      <c r="J11" s="73"/>
      <c r="K11" s="73">
        <v>0</v>
      </c>
    </row>
    <row r="12" spans="1:11" ht="21.75" customHeight="1" x14ac:dyDescent="0.2">
      <c r="A12" s="20" t="s">
        <v>335</v>
      </c>
      <c r="B12" s="21"/>
      <c r="C12" s="22"/>
      <c r="E12" s="23">
        <v>456230493</v>
      </c>
      <c r="F12" s="23"/>
      <c r="G12" s="23">
        <v>518770565</v>
      </c>
      <c r="H12" s="23"/>
      <c r="I12" s="73">
        <v>92400277</v>
      </c>
      <c r="J12" s="73"/>
      <c r="K12" s="73">
        <v>86394489</v>
      </c>
    </row>
    <row r="13" spans="1:11" ht="21.75" customHeight="1" x14ac:dyDescent="0.2">
      <c r="A13" s="145" t="s">
        <v>234</v>
      </c>
      <c r="B13" s="146"/>
      <c r="C13" s="189">
        <v>43</v>
      </c>
      <c r="E13" s="23">
        <v>210597842</v>
      </c>
      <c r="F13" s="23"/>
      <c r="G13" s="23">
        <v>98277315</v>
      </c>
      <c r="H13" s="92"/>
      <c r="I13" s="73">
        <v>0</v>
      </c>
      <c r="J13" s="73"/>
      <c r="K13" s="73">
        <v>0</v>
      </c>
    </row>
    <row r="14" spans="1:11" ht="21.75" customHeight="1" x14ac:dyDescent="0.2">
      <c r="A14" s="19" t="s">
        <v>146</v>
      </c>
      <c r="E14" s="104">
        <f>SUM(E9:E13)</f>
        <v>11334814203</v>
      </c>
      <c r="F14" s="23"/>
      <c r="G14" s="104">
        <f>SUM(G9:G13)</f>
        <v>12562133084</v>
      </c>
      <c r="H14" s="23"/>
      <c r="I14" s="104">
        <f>SUM(I9:I13)</f>
        <v>92400277</v>
      </c>
      <c r="J14" s="23"/>
      <c r="K14" s="104">
        <f>SUM(K9:K13)</f>
        <v>86394489</v>
      </c>
    </row>
    <row r="15" spans="1:11" ht="21.75" customHeight="1" x14ac:dyDescent="0.2">
      <c r="A15" s="19" t="s">
        <v>122</v>
      </c>
      <c r="E15" s="23"/>
      <c r="F15" s="23"/>
      <c r="G15" s="23"/>
      <c r="H15" s="23"/>
      <c r="I15" s="23"/>
      <c r="J15" s="23"/>
      <c r="K15" s="23"/>
    </row>
    <row r="16" spans="1:11" ht="21.75" customHeight="1" x14ac:dyDescent="0.2">
      <c r="A16" s="20" t="s">
        <v>102</v>
      </c>
      <c r="B16" s="21"/>
      <c r="C16" s="60"/>
      <c r="E16" s="23">
        <v>6374570767</v>
      </c>
      <c r="F16" s="23"/>
      <c r="G16" s="23">
        <v>8164455601</v>
      </c>
      <c r="H16" s="23"/>
      <c r="I16" s="73">
        <v>0</v>
      </c>
      <c r="J16" s="23"/>
      <c r="K16" s="73">
        <v>0</v>
      </c>
    </row>
    <row r="17" spans="1:11" ht="21.75" customHeight="1" x14ac:dyDescent="0.2">
      <c r="A17" s="20" t="s">
        <v>103</v>
      </c>
      <c r="B17" s="21"/>
      <c r="C17" s="60"/>
      <c r="E17" s="23">
        <v>920630721</v>
      </c>
      <c r="F17" s="23"/>
      <c r="G17" s="23">
        <v>779531642</v>
      </c>
      <c r="H17" s="23"/>
      <c r="I17" s="73">
        <v>0</v>
      </c>
      <c r="J17" s="73"/>
      <c r="K17" s="73">
        <v>0</v>
      </c>
    </row>
    <row r="18" spans="1:11" ht="21.75" customHeight="1" x14ac:dyDescent="0.2">
      <c r="A18" s="20" t="s">
        <v>336</v>
      </c>
      <c r="B18" s="21"/>
      <c r="C18" s="60"/>
      <c r="E18" s="23">
        <v>563704650</v>
      </c>
      <c r="F18" s="23"/>
      <c r="G18" s="23">
        <v>623102513</v>
      </c>
      <c r="H18" s="23"/>
      <c r="I18" s="73">
        <v>50335974</v>
      </c>
      <c r="J18" s="73"/>
      <c r="K18" s="73">
        <v>50107961</v>
      </c>
    </row>
    <row r="19" spans="1:11" ht="21.75" customHeight="1" x14ac:dyDescent="0.2">
      <c r="A19" s="145" t="s">
        <v>235</v>
      </c>
      <c r="B19" s="146"/>
      <c r="C19" s="189" t="s">
        <v>337</v>
      </c>
      <c r="E19" s="23">
        <v>233623340</v>
      </c>
      <c r="F19" s="23"/>
      <c r="G19" s="23">
        <v>109989392</v>
      </c>
      <c r="H19" s="23"/>
      <c r="I19" s="86">
        <v>0</v>
      </c>
      <c r="J19" s="73"/>
      <c r="K19" s="86">
        <v>0</v>
      </c>
    </row>
    <row r="20" spans="1:11" ht="21.75" customHeight="1" x14ac:dyDescent="0.2">
      <c r="A20" s="24" t="s">
        <v>123</v>
      </c>
      <c r="B20" s="21"/>
      <c r="C20" s="60"/>
      <c r="E20" s="104">
        <f>SUM(E16:E19)</f>
        <v>8092529478</v>
      </c>
      <c r="F20" s="23"/>
      <c r="G20" s="104">
        <f>SUM(G16:G19)</f>
        <v>9677079148</v>
      </c>
      <c r="H20" s="23"/>
      <c r="I20" s="104">
        <f>SUM(I16:I19)</f>
        <v>50335974</v>
      </c>
      <c r="J20" s="23"/>
      <c r="K20" s="104">
        <f>SUM(K16:K19)</f>
        <v>50107961</v>
      </c>
    </row>
    <row r="21" spans="1:11" ht="21.75" customHeight="1" x14ac:dyDescent="0.2">
      <c r="A21" s="24" t="s">
        <v>124</v>
      </c>
      <c r="B21" s="21"/>
      <c r="C21" s="60"/>
      <c r="E21" s="23">
        <f>E14-E20</f>
        <v>3242284725</v>
      </c>
      <c r="F21" s="23"/>
      <c r="G21" s="23">
        <f>G14-G20</f>
        <v>2885053936</v>
      </c>
      <c r="H21" s="23"/>
      <c r="I21" s="73">
        <f>I14-I20</f>
        <v>42064303</v>
      </c>
      <c r="J21" s="23"/>
      <c r="K21" s="73">
        <f>K14-K20</f>
        <v>36286528</v>
      </c>
    </row>
    <row r="22" spans="1:11" ht="21.75" customHeight="1" x14ac:dyDescent="0.2">
      <c r="A22" s="20" t="s">
        <v>125</v>
      </c>
      <c r="B22" s="21"/>
      <c r="C22" s="60"/>
      <c r="E22" s="23">
        <v>331669233</v>
      </c>
      <c r="F22" s="23"/>
      <c r="G22" s="23">
        <v>217594098</v>
      </c>
      <c r="H22" s="23"/>
      <c r="I22" s="73">
        <v>0</v>
      </c>
      <c r="J22" s="23"/>
      <c r="K22" s="73">
        <v>0</v>
      </c>
    </row>
    <row r="23" spans="1:11" ht="21.75" customHeight="1" x14ac:dyDescent="0.2">
      <c r="A23" s="20" t="s">
        <v>126</v>
      </c>
      <c r="B23" s="21"/>
      <c r="C23" s="60"/>
      <c r="E23" s="73">
        <v>4152000</v>
      </c>
      <c r="F23" s="23"/>
      <c r="G23" s="73">
        <v>3600000</v>
      </c>
      <c r="H23" s="23"/>
      <c r="I23" s="23">
        <v>135554365</v>
      </c>
      <c r="J23" s="23"/>
      <c r="K23" s="23">
        <v>139588226</v>
      </c>
    </row>
    <row r="24" spans="1:11" ht="21.75" customHeight="1" x14ac:dyDescent="0.2">
      <c r="A24" s="20" t="s">
        <v>307</v>
      </c>
      <c r="B24" s="21"/>
      <c r="C24" s="60"/>
      <c r="E24" s="73">
        <v>15797233</v>
      </c>
      <c r="F24" s="23"/>
      <c r="G24" s="73">
        <v>0</v>
      </c>
      <c r="H24" s="23"/>
      <c r="I24" s="73">
        <v>0</v>
      </c>
      <c r="J24" s="23"/>
      <c r="K24" s="73">
        <v>0</v>
      </c>
    </row>
    <row r="25" spans="1:11" ht="21.75" customHeight="1" x14ac:dyDescent="0.2">
      <c r="A25" s="20" t="s">
        <v>198</v>
      </c>
      <c r="B25" s="21"/>
      <c r="C25" s="60"/>
      <c r="E25" s="73">
        <v>12273635</v>
      </c>
      <c r="F25" s="23"/>
      <c r="G25" s="73">
        <v>6900524</v>
      </c>
      <c r="H25" s="23"/>
      <c r="I25" s="23">
        <v>135826024</v>
      </c>
      <c r="J25" s="23"/>
      <c r="K25" s="23">
        <v>134007791</v>
      </c>
    </row>
    <row r="26" spans="1:11" ht="21.75" customHeight="1" x14ac:dyDescent="0.2">
      <c r="A26" s="20" t="s">
        <v>43</v>
      </c>
      <c r="B26" s="21"/>
      <c r="C26" s="60"/>
      <c r="E26" s="23">
        <v>167517009</v>
      </c>
      <c r="F26" s="23"/>
      <c r="G26" s="23">
        <v>105147120</v>
      </c>
      <c r="H26" s="23"/>
      <c r="I26" s="23">
        <v>5168462</v>
      </c>
      <c r="J26" s="23"/>
      <c r="K26" s="23">
        <v>6466520</v>
      </c>
    </row>
    <row r="27" spans="1:11" ht="21.75" customHeight="1" x14ac:dyDescent="0.2">
      <c r="A27" s="20" t="s">
        <v>176</v>
      </c>
      <c r="B27" s="21"/>
      <c r="C27" s="22">
        <v>24</v>
      </c>
      <c r="E27" s="73">
        <v>6074163</v>
      </c>
      <c r="F27" s="23"/>
      <c r="G27" s="73">
        <v>-3589693</v>
      </c>
      <c r="H27" s="23"/>
      <c r="I27" s="73">
        <v>0</v>
      </c>
      <c r="J27" s="23"/>
      <c r="K27" s="73">
        <v>11522330</v>
      </c>
    </row>
    <row r="28" spans="1:11" ht="21.75" customHeight="1" x14ac:dyDescent="0.2">
      <c r="A28" s="20" t="s">
        <v>277</v>
      </c>
      <c r="B28" s="21"/>
      <c r="C28" s="22">
        <v>25</v>
      </c>
      <c r="E28" s="73">
        <v>9888351</v>
      </c>
      <c r="F28" s="92"/>
      <c r="G28" s="73">
        <v>-13267128</v>
      </c>
      <c r="H28" s="92"/>
      <c r="I28" s="73">
        <v>0</v>
      </c>
      <c r="J28" s="92"/>
      <c r="K28" s="73">
        <v>0</v>
      </c>
    </row>
    <row r="29" spans="1:11" ht="21.75" customHeight="1" x14ac:dyDescent="0.2">
      <c r="A29" s="24" t="s">
        <v>127</v>
      </c>
      <c r="B29" s="21"/>
      <c r="C29" s="60"/>
      <c r="E29" s="102">
        <f>SUM(E21:E28)</f>
        <v>3789656349</v>
      </c>
      <c r="F29" s="23"/>
      <c r="G29" s="104">
        <f>SUM(G21:G28)</f>
        <v>3201438857</v>
      </c>
      <c r="H29" s="23"/>
      <c r="I29" s="102">
        <f>SUM(I21:I28)</f>
        <v>318613154</v>
      </c>
      <c r="J29" s="23"/>
      <c r="K29" s="104">
        <f>SUM(K21:K28)</f>
        <v>327871395</v>
      </c>
    </row>
    <row r="30" spans="1:11" ht="21.75" customHeight="1" x14ac:dyDescent="0.2">
      <c r="A30" s="20" t="s">
        <v>264</v>
      </c>
      <c r="B30" s="21"/>
      <c r="C30" s="22"/>
      <c r="E30" s="23">
        <v>935625916</v>
      </c>
      <c r="F30" s="23"/>
      <c r="G30" s="23">
        <v>1035863254</v>
      </c>
      <c r="H30" s="23"/>
      <c r="I30" s="23">
        <v>837581</v>
      </c>
      <c r="J30" s="23"/>
      <c r="K30" s="23">
        <v>2069415</v>
      </c>
    </row>
    <row r="31" spans="1:11" ht="21.75" customHeight="1" x14ac:dyDescent="0.2">
      <c r="A31" s="20" t="s">
        <v>44</v>
      </c>
      <c r="B31" s="21"/>
      <c r="C31" s="22"/>
      <c r="E31" s="89">
        <v>1397880393</v>
      </c>
      <c r="F31" s="89"/>
      <c r="G31" s="92">
        <v>1730159992</v>
      </c>
      <c r="H31" s="89"/>
      <c r="I31" s="89">
        <v>112046474</v>
      </c>
      <c r="J31" s="89"/>
      <c r="K31" s="92">
        <v>134777261</v>
      </c>
    </row>
    <row r="32" spans="1:11" ht="21.75" customHeight="1" x14ac:dyDescent="0.2">
      <c r="A32" s="19" t="s">
        <v>45</v>
      </c>
      <c r="E32" s="75">
        <f>SUM(E30:E31)</f>
        <v>2333506309</v>
      </c>
      <c r="F32" s="23"/>
      <c r="G32" s="104">
        <f>SUM(G30:G31)</f>
        <v>2766023246</v>
      </c>
      <c r="H32" s="23"/>
      <c r="I32" s="104">
        <f>SUM(I30:I31)</f>
        <v>112884055</v>
      </c>
      <c r="J32" s="23"/>
      <c r="K32" s="104">
        <f>SUM(K30:K31)</f>
        <v>136846676</v>
      </c>
    </row>
    <row r="33" spans="1:21" ht="21.75" customHeight="1" x14ac:dyDescent="0.2">
      <c r="A33" s="24" t="s">
        <v>272</v>
      </c>
      <c r="B33" s="10"/>
      <c r="E33" s="23">
        <f>E29-E32</f>
        <v>1456150040</v>
      </c>
      <c r="F33" s="23"/>
      <c r="G33" s="23">
        <f>G29-G32</f>
        <v>435415611</v>
      </c>
      <c r="H33" s="23"/>
      <c r="I33" s="23">
        <f>I29-I32</f>
        <v>205729099</v>
      </c>
      <c r="J33" s="23"/>
      <c r="K33" s="23">
        <f>K29-K32</f>
        <v>191024719</v>
      </c>
    </row>
    <row r="34" spans="1:21" ht="21.75" customHeight="1" x14ac:dyDescent="0.2">
      <c r="A34" s="20" t="s">
        <v>46</v>
      </c>
      <c r="B34" s="10"/>
      <c r="E34" s="66">
        <v>-530151364</v>
      </c>
      <c r="F34" s="23"/>
      <c r="G34" s="103">
        <v>-457672240</v>
      </c>
      <c r="H34" s="23"/>
      <c r="I34" s="66">
        <v>-237372413</v>
      </c>
      <c r="J34" s="23"/>
      <c r="K34" s="103">
        <v>-205142541</v>
      </c>
    </row>
    <row r="35" spans="1:21" ht="21.75" customHeight="1" x14ac:dyDescent="0.2">
      <c r="A35" s="24" t="s">
        <v>213</v>
      </c>
      <c r="B35" s="10"/>
      <c r="E35" s="88">
        <f>SUM(E33:E34)</f>
        <v>925998676</v>
      </c>
      <c r="F35" s="23"/>
      <c r="G35" s="92">
        <f>SUM(G33:G34)</f>
        <v>-22256629</v>
      </c>
      <c r="H35" s="23"/>
      <c r="I35" s="88">
        <f>SUM(I33:I34)</f>
        <v>-31643314</v>
      </c>
      <c r="J35" s="23"/>
      <c r="K35" s="92">
        <f>SUM(K33:K34)</f>
        <v>-14117822</v>
      </c>
    </row>
    <row r="36" spans="1:21" ht="21.75" customHeight="1" x14ac:dyDescent="0.2">
      <c r="A36" s="20" t="s">
        <v>273</v>
      </c>
      <c r="B36" s="10"/>
      <c r="C36" s="22">
        <v>21</v>
      </c>
      <c r="E36" s="73">
        <v>0</v>
      </c>
      <c r="F36" s="23"/>
      <c r="G36" s="73">
        <v>0</v>
      </c>
      <c r="H36" s="73"/>
      <c r="I36" s="73">
        <v>499170708</v>
      </c>
      <c r="J36" s="73"/>
      <c r="K36" s="73">
        <v>-173426907</v>
      </c>
    </row>
    <row r="37" spans="1:21" ht="21.75" customHeight="1" x14ac:dyDescent="0.2">
      <c r="A37" s="20" t="s">
        <v>310</v>
      </c>
      <c r="B37" s="10"/>
      <c r="C37" s="22">
        <v>22</v>
      </c>
      <c r="E37" s="87">
        <v>44732634</v>
      </c>
      <c r="F37" s="23"/>
      <c r="G37" s="103">
        <v>-33533487</v>
      </c>
      <c r="H37" s="73"/>
      <c r="I37" s="86">
        <v>44732634</v>
      </c>
      <c r="J37" s="23"/>
      <c r="K37" s="86">
        <v>-23675274</v>
      </c>
    </row>
    <row r="38" spans="1:21" ht="21.75" customHeight="1" x14ac:dyDescent="0.2">
      <c r="A38" s="24" t="s">
        <v>199</v>
      </c>
      <c r="B38" s="10"/>
      <c r="E38" s="23">
        <f>SUM(E35:E37)</f>
        <v>970731310</v>
      </c>
      <c r="F38" s="23"/>
      <c r="G38" s="23">
        <f>SUM(G35:G37)</f>
        <v>-55790116</v>
      </c>
      <c r="H38" s="23"/>
      <c r="I38" s="23">
        <f>SUM(I35:I37)</f>
        <v>512260028</v>
      </c>
      <c r="J38" s="23"/>
      <c r="K38" s="23">
        <f>SUM(K35:K37)</f>
        <v>-211220003</v>
      </c>
    </row>
    <row r="39" spans="1:21" ht="21.75" customHeight="1" x14ac:dyDescent="0.2">
      <c r="A39" s="20" t="s">
        <v>200</v>
      </c>
      <c r="B39" s="10"/>
      <c r="C39" s="22">
        <v>46</v>
      </c>
      <c r="E39" s="66">
        <v>-177573356</v>
      </c>
      <c r="F39" s="67"/>
      <c r="G39" s="103">
        <v>-49305815</v>
      </c>
      <c r="H39" s="67"/>
      <c r="I39" s="73">
        <v>21588928</v>
      </c>
      <c r="J39" s="67"/>
      <c r="K39" s="103">
        <v>-7657531</v>
      </c>
    </row>
    <row r="40" spans="1:21" ht="21.75" customHeight="1" x14ac:dyDescent="0.2">
      <c r="A40" s="19" t="s">
        <v>236</v>
      </c>
      <c r="E40" s="104">
        <f>SUM(E38:E39)</f>
        <v>793157954</v>
      </c>
      <c r="F40" s="67"/>
      <c r="G40" s="104">
        <f>SUM(G38:G39)</f>
        <v>-105095931</v>
      </c>
      <c r="H40" s="67"/>
      <c r="I40" s="104">
        <f>SUM(I38:I39)</f>
        <v>533848956</v>
      </c>
      <c r="J40" s="67"/>
      <c r="K40" s="104">
        <f>SUM(K38:K39)</f>
        <v>-218877534</v>
      </c>
    </row>
    <row r="41" spans="1:21" ht="21.75" customHeight="1" x14ac:dyDescent="0.2">
      <c r="A41" s="19"/>
      <c r="E41" s="92"/>
      <c r="F41" s="92"/>
      <c r="G41" s="92"/>
      <c r="H41" s="92"/>
      <c r="I41" s="92"/>
      <c r="J41" s="92"/>
      <c r="K41" s="92"/>
    </row>
    <row r="42" spans="1:21" ht="21.75" customHeight="1" x14ac:dyDescent="0.2">
      <c r="A42" s="11" t="s">
        <v>16</v>
      </c>
      <c r="C42" s="39"/>
      <c r="E42" s="40"/>
      <c r="G42" s="40"/>
      <c r="I42" s="40"/>
      <c r="J42" s="41"/>
      <c r="K42" s="40"/>
    </row>
    <row r="43" spans="1:21" s="1" customFormat="1" ht="21.75" customHeight="1" x14ac:dyDescent="0.2">
      <c r="A43" s="6" t="s">
        <v>104</v>
      </c>
      <c r="I43" s="2"/>
      <c r="J43" s="3"/>
      <c r="K43" s="4"/>
      <c r="M43" s="5"/>
      <c r="O43" s="5"/>
      <c r="Q43" s="5"/>
      <c r="S43" s="5"/>
      <c r="U43" s="5"/>
    </row>
    <row r="44" spans="1:21" s="1" customFormat="1" ht="21.75" customHeight="1" x14ac:dyDescent="0.2">
      <c r="A44" s="6" t="s">
        <v>129</v>
      </c>
      <c r="I44" s="2"/>
      <c r="J44" s="3"/>
      <c r="K44" s="4"/>
      <c r="M44" s="5"/>
      <c r="O44" s="5"/>
      <c r="Q44" s="5"/>
      <c r="S44" s="5"/>
      <c r="U44" s="5"/>
    </row>
    <row r="45" spans="1:21" s="1" customFormat="1" ht="21.75" customHeight="1" x14ac:dyDescent="0.2">
      <c r="A45" s="6" t="s">
        <v>286</v>
      </c>
      <c r="I45" s="2"/>
      <c r="J45" s="3"/>
      <c r="K45" s="4"/>
      <c r="M45" s="5"/>
      <c r="O45" s="5"/>
      <c r="Q45" s="5"/>
      <c r="S45" s="5"/>
      <c r="U45" s="5"/>
    </row>
    <row r="46" spans="1:21" s="1" customFormat="1" ht="21.75" customHeight="1" x14ac:dyDescent="0.2">
      <c r="C46" s="8"/>
      <c r="D46" s="9"/>
      <c r="E46" s="9"/>
      <c r="F46" s="9"/>
      <c r="G46" s="9"/>
      <c r="H46" s="9"/>
      <c r="I46" s="7"/>
      <c r="J46" s="9"/>
      <c r="K46" s="4" t="s">
        <v>163</v>
      </c>
      <c r="M46" s="5"/>
      <c r="O46" s="5"/>
      <c r="Q46" s="5"/>
      <c r="S46" s="5"/>
      <c r="U46" s="5"/>
    </row>
    <row r="47" spans="1:21" s="1" customFormat="1" ht="21.75" customHeight="1" x14ac:dyDescent="0.2">
      <c r="C47" s="11"/>
      <c r="D47" s="12"/>
      <c r="E47" s="106"/>
      <c r="F47" s="106" t="s">
        <v>1</v>
      </c>
      <c r="G47" s="106"/>
      <c r="H47" s="13"/>
      <c r="I47" s="106"/>
      <c r="J47" s="106" t="s">
        <v>2</v>
      </c>
      <c r="K47" s="106"/>
      <c r="M47" s="5"/>
      <c r="O47" s="5"/>
      <c r="Q47" s="5"/>
      <c r="S47" s="5"/>
      <c r="U47" s="5"/>
    </row>
    <row r="48" spans="1:21" s="1" customFormat="1" ht="21.75" customHeight="1" x14ac:dyDescent="0.2">
      <c r="C48" s="14" t="s">
        <v>3</v>
      </c>
      <c r="D48" s="15"/>
      <c r="E48" s="16">
        <v>2562</v>
      </c>
      <c r="F48" s="17"/>
      <c r="G48" s="16">
        <v>2561</v>
      </c>
      <c r="H48" s="18"/>
      <c r="I48" s="16">
        <v>2562</v>
      </c>
      <c r="J48" s="17"/>
      <c r="K48" s="16">
        <v>2561</v>
      </c>
      <c r="M48" s="5"/>
      <c r="O48" s="5"/>
      <c r="Q48" s="5"/>
      <c r="S48" s="5"/>
      <c r="U48" s="5"/>
    </row>
    <row r="49" spans="1:21" s="1" customFormat="1" ht="21.75" customHeight="1" x14ac:dyDescent="0.2">
      <c r="A49" s="38" t="s">
        <v>86</v>
      </c>
      <c r="C49" s="25"/>
      <c r="D49" s="26"/>
      <c r="E49" s="27"/>
      <c r="F49" s="25"/>
      <c r="G49" s="27"/>
      <c r="H49" s="29"/>
      <c r="I49" s="30"/>
      <c r="J49" s="31"/>
      <c r="K49" s="30"/>
      <c r="M49" s="5"/>
      <c r="O49" s="5"/>
      <c r="Q49" s="5"/>
      <c r="S49" s="5"/>
      <c r="U49" s="5"/>
    </row>
    <row r="50" spans="1:21" s="1" customFormat="1" ht="21.75" customHeight="1" x14ac:dyDescent="0.2">
      <c r="A50" s="77" t="s">
        <v>101</v>
      </c>
      <c r="C50" s="25"/>
      <c r="D50" s="26"/>
      <c r="E50" s="27"/>
      <c r="F50" s="25"/>
      <c r="G50" s="27"/>
      <c r="H50" s="29"/>
      <c r="I50" s="30"/>
      <c r="J50" s="31"/>
      <c r="K50" s="30"/>
      <c r="M50" s="5"/>
      <c r="O50" s="5"/>
      <c r="Q50" s="5"/>
      <c r="S50" s="5"/>
      <c r="U50" s="5"/>
    </row>
    <row r="51" spans="1:21" s="1" customFormat="1" ht="21.75" customHeight="1" x14ac:dyDescent="0.2">
      <c r="A51" s="72" t="s">
        <v>201</v>
      </c>
      <c r="C51" s="25"/>
      <c r="D51" s="26"/>
      <c r="E51" s="73">
        <v>-1079276</v>
      </c>
      <c r="F51" s="73"/>
      <c r="G51" s="73">
        <v>484474</v>
      </c>
      <c r="H51" s="73"/>
      <c r="I51" s="73">
        <v>0</v>
      </c>
      <c r="J51" s="73"/>
      <c r="K51" s="73">
        <v>0</v>
      </c>
      <c r="M51" s="5"/>
      <c r="O51" s="5"/>
      <c r="Q51" s="5"/>
      <c r="S51" s="5"/>
      <c r="U51" s="5"/>
    </row>
    <row r="52" spans="1:21" s="1" customFormat="1" ht="21.75" customHeight="1" x14ac:dyDescent="0.2">
      <c r="A52" s="72" t="s">
        <v>311</v>
      </c>
      <c r="C52" s="25"/>
      <c r="D52" s="26"/>
      <c r="E52" s="73">
        <v>-2751643</v>
      </c>
      <c r="F52" s="73"/>
      <c r="G52" s="73">
        <v>-35586</v>
      </c>
      <c r="H52" s="73"/>
      <c r="I52" s="73">
        <v>0</v>
      </c>
      <c r="J52" s="73"/>
      <c r="K52" s="73">
        <v>0</v>
      </c>
      <c r="M52" s="5"/>
      <c r="O52" s="5"/>
      <c r="Q52" s="5"/>
      <c r="S52" s="5"/>
      <c r="U52" s="5"/>
    </row>
    <row r="53" spans="1:21" s="1" customFormat="1" ht="21.75" customHeight="1" x14ac:dyDescent="0.2">
      <c r="A53" s="72" t="s">
        <v>190</v>
      </c>
      <c r="C53" s="22">
        <v>21</v>
      </c>
      <c r="D53" s="26"/>
      <c r="E53" s="73">
        <v>0</v>
      </c>
      <c r="F53" s="73"/>
      <c r="G53" s="73">
        <v>0</v>
      </c>
      <c r="H53" s="73"/>
      <c r="I53" s="73">
        <v>-1446990</v>
      </c>
      <c r="J53" s="73"/>
      <c r="K53" s="73">
        <v>482669</v>
      </c>
      <c r="M53" s="5"/>
      <c r="O53" s="5"/>
      <c r="Q53" s="5"/>
      <c r="S53" s="5"/>
      <c r="U53" s="5"/>
    </row>
    <row r="54" spans="1:21" s="1" customFormat="1" ht="21.75" customHeight="1" x14ac:dyDescent="0.2">
      <c r="A54" s="72" t="s">
        <v>191</v>
      </c>
      <c r="C54" s="22">
        <v>22</v>
      </c>
      <c r="D54" s="26"/>
      <c r="E54" s="86">
        <v>530648</v>
      </c>
      <c r="F54" s="74"/>
      <c r="G54" s="86">
        <v>212192</v>
      </c>
      <c r="H54" s="73"/>
      <c r="I54" s="86">
        <v>530648</v>
      </c>
      <c r="J54" s="73"/>
      <c r="K54" s="86">
        <v>0</v>
      </c>
      <c r="M54" s="5"/>
      <c r="O54" s="5"/>
      <c r="Q54" s="5"/>
      <c r="S54" s="5"/>
      <c r="U54" s="5"/>
    </row>
    <row r="55" spans="1:21" s="1" customFormat="1" ht="21.75" customHeight="1" x14ac:dyDescent="0.2">
      <c r="A55" s="77" t="s">
        <v>278</v>
      </c>
      <c r="C55" s="25"/>
      <c r="D55" s="26"/>
      <c r="E55" s="186">
        <f>SUM(E51:E54)</f>
        <v>-3300271</v>
      </c>
      <c r="F55" s="91"/>
      <c r="G55" s="186">
        <f>SUM(G51:G54)</f>
        <v>661080</v>
      </c>
      <c r="H55" s="36"/>
      <c r="I55" s="186">
        <f>SUM(I51:I54)</f>
        <v>-916342</v>
      </c>
      <c r="J55" s="31"/>
      <c r="K55" s="186">
        <f>SUM(K51:K54)</f>
        <v>482669</v>
      </c>
      <c r="M55" s="5"/>
      <c r="O55" s="5"/>
      <c r="Q55" s="5"/>
      <c r="S55" s="5"/>
      <c r="U55" s="5"/>
    </row>
    <row r="56" spans="1:21" ht="21.75" customHeight="1" x14ac:dyDescent="0.2">
      <c r="A56" s="19"/>
      <c r="E56" s="92"/>
      <c r="F56" s="92"/>
      <c r="G56" s="92"/>
      <c r="H56" s="92"/>
      <c r="I56" s="92"/>
      <c r="J56" s="92"/>
      <c r="K56" s="92"/>
    </row>
    <row r="57" spans="1:21" s="1" customFormat="1" ht="21.75" customHeight="1" x14ac:dyDescent="0.2">
      <c r="A57" s="77" t="s">
        <v>159</v>
      </c>
      <c r="C57" s="25"/>
      <c r="D57" s="26"/>
      <c r="E57" s="28"/>
      <c r="F57" s="25"/>
      <c r="G57" s="28"/>
      <c r="H57" s="29"/>
      <c r="I57" s="28"/>
      <c r="J57" s="31"/>
      <c r="K57" s="28"/>
      <c r="M57" s="5"/>
      <c r="O57" s="5"/>
      <c r="Q57" s="5"/>
      <c r="S57" s="5"/>
      <c r="U57" s="5"/>
    </row>
    <row r="58" spans="1:21" s="1" customFormat="1" ht="21.75" customHeight="1" x14ac:dyDescent="0.2">
      <c r="A58" s="72" t="s">
        <v>267</v>
      </c>
      <c r="C58" s="22" t="s">
        <v>320</v>
      </c>
      <c r="D58" s="26"/>
      <c r="E58" s="192">
        <v>0</v>
      </c>
      <c r="F58" s="91"/>
      <c r="G58" s="192">
        <v>58184000</v>
      </c>
      <c r="H58" s="36"/>
      <c r="I58" s="192">
        <v>0</v>
      </c>
      <c r="J58" s="31"/>
      <c r="K58" s="192">
        <v>0</v>
      </c>
      <c r="M58" s="5"/>
      <c r="O58" s="5"/>
      <c r="Q58" s="5"/>
      <c r="S58" s="5"/>
      <c r="U58" s="5"/>
    </row>
    <row r="59" spans="1:21" s="1" customFormat="1" ht="21.75" customHeight="1" x14ac:dyDescent="0.2">
      <c r="A59" s="72" t="s">
        <v>341</v>
      </c>
      <c r="C59" s="22"/>
      <c r="D59" s="26"/>
      <c r="E59" s="73"/>
      <c r="F59" s="74"/>
      <c r="G59" s="73"/>
      <c r="H59" s="73"/>
      <c r="I59" s="73"/>
      <c r="J59" s="73"/>
      <c r="K59" s="73"/>
      <c r="M59" s="5"/>
      <c r="O59" s="5"/>
      <c r="Q59" s="5"/>
      <c r="S59" s="5"/>
      <c r="U59" s="5"/>
    </row>
    <row r="60" spans="1:21" s="1" customFormat="1" ht="21.75" customHeight="1" x14ac:dyDescent="0.2">
      <c r="A60" s="72" t="s">
        <v>339</v>
      </c>
      <c r="C60" s="22" t="s">
        <v>321</v>
      </c>
      <c r="D60" s="26"/>
      <c r="E60" s="73">
        <v>-1253225</v>
      </c>
      <c r="F60" s="74"/>
      <c r="G60" s="73">
        <v>270605</v>
      </c>
      <c r="H60" s="73"/>
      <c r="I60" s="73">
        <v>0</v>
      </c>
      <c r="J60" s="73"/>
      <c r="K60" s="73">
        <v>0</v>
      </c>
      <c r="M60" s="5"/>
      <c r="O60" s="5"/>
      <c r="Q60" s="5"/>
      <c r="S60" s="5"/>
      <c r="U60" s="5"/>
    </row>
    <row r="61" spans="1:21" s="1" customFormat="1" ht="21.75" customHeight="1" x14ac:dyDescent="0.2">
      <c r="A61" s="72" t="s">
        <v>190</v>
      </c>
      <c r="C61" s="22">
        <v>21</v>
      </c>
      <c r="D61" s="26"/>
      <c r="E61" s="73">
        <v>0</v>
      </c>
      <c r="F61" s="74"/>
      <c r="G61" s="73">
        <v>0</v>
      </c>
      <c r="H61" s="73"/>
      <c r="I61" s="73">
        <v>-650816</v>
      </c>
      <c r="J61" s="73"/>
      <c r="K61" s="73">
        <v>83065</v>
      </c>
      <c r="M61" s="5"/>
      <c r="O61" s="5"/>
      <c r="Q61" s="5"/>
      <c r="S61" s="5"/>
      <c r="U61" s="5"/>
    </row>
    <row r="62" spans="1:21" s="1" customFormat="1" ht="21.75" customHeight="1" x14ac:dyDescent="0.2">
      <c r="A62" s="72" t="s">
        <v>191</v>
      </c>
      <c r="C62" s="22">
        <v>22</v>
      </c>
      <c r="D62" s="26"/>
      <c r="E62" s="86">
        <v>2540584</v>
      </c>
      <c r="F62" s="74"/>
      <c r="G62" s="86">
        <v>6709280</v>
      </c>
      <c r="H62" s="73"/>
      <c r="I62" s="86">
        <v>2540584</v>
      </c>
      <c r="J62" s="73"/>
      <c r="K62" s="86">
        <v>6709280</v>
      </c>
      <c r="M62" s="5"/>
      <c r="O62" s="5"/>
      <c r="Q62" s="5"/>
      <c r="S62" s="5"/>
      <c r="U62" s="5"/>
    </row>
    <row r="63" spans="1:21" s="1" customFormat="1" ht="21.75" customHeight="1" x14ac:dyDescent="0.2">
      <c r="A63" s="77" t="s">
        <v>159</v>
      </c>
      <c r="C63" s="90"/>
      <c r="D63" s="33"/>
      <c r="E63" s="69"/>
      <c r="F63" s="62"/>
      <c r="G63" s="69"/>
      <c r="H63" s="63"/>
      <c r="I63" s="63"/>
      <c r="J63" s="64"/>
      <c r="K63" s="63"/>
      <c r="M63" s="5"/>
      <c r="O63" s="5"/>
      <c r="Q63" s="5"/>
      <c r="S63" s="5"/>
      <c r="U63" s="5"/>
    </row>
    <row r="64" spans="1:21" s="1" customFormat="1" ht="21.75" customHeight="1" x14ac:dyDescent="0.2">
      <c r="A64" s="77" t="s">
        <v>339</v>
      </c>
      <c r="C64" s="90"/>
      <c r="D64" s="33"/>
      <c r="E64" s="86">
        <f>SUM(E58:E62)</f>
        <v>1287359</v>
      </c>
      <c r="F64" s="74"/>
      <c r="G64" s="86">
        <f>SUM(G58:G62)</f>
        <v>65163885</v>
      </c>
      <c r="H64" s="73"/>
      <c r="I64" s="86">
        <f>SUM(I58:I62)</f>
        <v>1889768</v>
      </c>
      <c r="J64" s="73"/>
      <c r="K64" s="86">
        <f>SUM(K58:K62)</f>
        <v>6792345</v>
      </c>
      <c r="M64" s="5"/>
      <c r="O64" s="5"/>
      <c r="Q64" s="5"/>
      <c r="S64" s="5"/>
      <c r="U64" s="5"/>
    </row>
    <row r="65" spans="1:21" s="1" customFormat="1" ht="21.75" customHeight="1" x14ac:dyDescent="0.2">
      <c r="A65" s="38" t="s">
        <v>160</v>
      </c>
      <c r="C65" s="27"/>
      <c r="D65" s="26"/>
      <c r="E65" s="132">
        <f>E64+E55</f>
        <v>-2012912</v>
      </c>
      <c r="F65" s="34"/>
      <c r="G65" s="132">
        <f>G64+G55</f>
        <v>65824965</v>
      </c>
      <c r="H65" s="36"/>
      <c r="I65" s="132">
        <f>I64+I55</f>
        <v>973426</v>
      </c>
      <c r="J65" s="31"/>
      <c r="K65" s="132">
        <f>K64+K55</f>
        <v>7275014</v>
      </c>
      <c r="M65" s="5"/>
      <c r="O65" s="5"/>
      <c r="Q65" s="5"/>
      <c r="S65" s="5"/>
      <c r="U65" s="5"/>
    </row>
    <row r="66" spans="1:21" ht="21.75" customHeight="1" x14ac:dyDescent="0.2">
      <c r="A66" s="19"/>
      <c r="E66" s="45"/>
      <c r="F66" s="45"/>
      <c r="G66" s="45"/>
      <c r="H66" s="45"/>
      <c r="I66" s="45"/>
      <c r="J66" s="45"/>
      <c r="K66" s="45"/>
    </row>
    <row r="67" spans="1:21" s="1" customFormat="1" ht="21.75" customHeight="1" thickBot="1" x14ac:dyDescent="0.25">
      <c r="A67" s="38" t="s">
        <v>161</v>
      </c>
      <c r="C67" s="27"/>
      <c r="D67" s="26"/>
      <c r="E67" s="201">
        <f>SUM(E40,E65)</f>
        <v>791145042</v>
      </c>
      <c r="F67" s="34"/>
      <c r="G67" s="201">
        <f>SUM(G40,G65)</f>
        <v>-39270966</v>
      </c>
      <c r="H67" s="36"/>
      <c r="I67" s="201">
        <f>SUM(I40,I65)</f>
        <v>534822382</v>
      </c>
      <c r="J67" s="31"/>
      <c r="K67" s="201">
        <f>SUM(K40,K65)</f>
        <v>-211602520</v>
      </c>
      <c r="M67" s="5"/>
      <c r="O67" s="5"/>
      <c r="Q67" s="5"/>
      <c r="S67" s="5"/>
      <c r="U67" s="5"/>
    </row>
    <row r="68" spans="1:21" s="1" customFormat="1" ht="21.75" customHeight="1" thickTop="1" x14ac:dyDescent="0.2">
      <c r="A68" s="38"/>
      <c r="C68" s="27"/>
      <c r="D68" s="26"/>
      <c r="E68" s="28"/>
      <c r="F68" s="105"/>
      <c r="G68" s="28"/>
      <c r="H68" s="29"/>
      <c r="I68" s="28"/>
      <c r="J68" s="27"/>
      <c r="K68" s="28"/>
      <c r="M68" s="5"/>
      <c r="O68" s="5"/>
      <c r="Q68" s="5"/>
      <c r="S68" s="5"/>
      <c r="U68" s="5"/>
    </row>
    <row r="69" spans="1:21" ht="21.75" customHeight="1" x14ac:dyDescent="0.2">
      <c r="A69" s="19" t="s">
        <v>237</v>
      </c>
      <c r="C69" s="22"/>
      <c r="E69" s="41"/>
      <c r="G69" s="41"/>
      <c r="I69" s="41"/>
      <c r="J69" s="41"/>
      <c r="K69" s="41"/>
    </row>
    <row r="70" spans="1:21" ht="21.75" customHeight="1" thickBot="1" x14ac:dyDescent="0.25">
      <c r="A70" s="11" t="s">
        <v>88</v>
      </c>
      <c r="C70" s="22"/>
      <c r="E70" s="88">
        <f>SUM(E40-E71)</f>
        <v>533848956</v>
      </c>
      <c r="G70" s="92">
        <f>SUM(G40-G71)</f>
        <v>-277061534</v>
      </c>
      <c r="I70" s="59">
        <f>SUM(I40)</f>
        <v>533848956</v>
      </c>
      <c r="K70" s="59">
        <f>SUM(K40)</f>
        <v>-218877534</v>
      </c>
    </row>
    <row r="71" spans="1:21" ht="21.75" customHeight="1" thickTop="1" x14ac:dyDescent="0.2">
      <c r="A71" s="11" t="s">
        <v>47</v>
      </c>
      <c r="C71" s="22"/>
      <c r="E71" s="40">
        <v>259308998</v>
      </c>
      <c r="G71" s="40">
        <v>171965603</v>
      </c>
      <c r="I71" s="40"/>
      <c r="J71" s="46"/>
      <c r="K71" s="40"/>
    </row>
    <row r="72" spans="1:21" ht="21.75" customHeight="1" thickBot="1" x14ac:dyDescent="0.25">
      <c r="E72" s="43">
        <f>E40</f>
        <v>793157954</v>
      </c>
      <c r="F72" s="76"/>
      <c r="G72" s="43">
        <f>G40</f>
        <v>-105095931</v>
      </c>
      <c r="H72" s="76"/>
      <c r="I72" s="85"/>
      <c r="J72" s="85"/>
      <c r="K72" s="92"/>
    </row>
    <row r="73" spans="1:21" s="5" customFormat="1" ht="21.75" customHeight="1" thickTop="1" x14ac:dyDescent="0.2">
      <c r="A73" s="82"/>
      <c r="C73" s="79"/>
      <c r="D73" s="80"/>
      <c r="E73" s="73"/>
      <c r="F73" s="74"/>
      <c r="G73" s="73"/>
      <c r="H73" s="73"/>
      <c r="I73" s="73"/>
      <c r="J73" s="73"/>
      <c r="K73" s="73"/>
    </row>
    <row r="74" spans="1:21" s="1" customFormat="1" ht="21.75" customHeight="1" x14ac:dyDescent="0.2">
      <c r="A74" s="38" t="s">
        <v>50</v>
      </c>
      <c r="C74" s="31"/>
      <c r="D74" s="33"/>
      <c r="E74" s="31"/>
      <c r="F74" s="34"/>
      <c r="G74" s="31"/>
      <c r="H74" s="36"/>
      <c r="I74" s="35"/>
      <c r="J74" s="31"/>
      <c r="K74" s="35"/>
      <c r="M74" s="5"/>
      <c r="O74" s="5"/>
      <c r="Q74" s="5"/>
      <c r="S74" s="5"/>
      <c r="U74" s="5"/>
    </row>
    <row r="75" spans="1:21" s="1" customFormat="1" ht="21.75" customHeight="1" thickBot="1" x14ac:dyDescent="0.25">
      <c r="A75" s="11" t="s">
        <v>88</v>
      </c>
      <c r="C75" s="31"/>
      <c r="D75" s="33"/>
      <c r="E75" s="92">
        <v>534822382</v>
      </c>
      <c r="F75" s="12"/>
      <c r="G75" s="92">
        <v>-211602520</v>
      </c>
      <c r="H75" s="12"/>
      <c r="I75" s="59">
        <f>I67</f>
        <v>534822382</v>
      </c>
      <c r="J75" s="12"/>
      <c r="K75" s="59">
        <f>K67</f>
        <v>-211602520</v>
      </c>
      <c r="M75" s="5"/>
      <c r="O75" s="5"/>
      <c r="Q75" s="5"/>
      <c r="S75" s="5"/>
      <c r="U75" s="5"/>
    </row>
    <row r="76" spans="1:21" s="1" customFormat="1" ht="21.75" customHeight="1" thickTop="1" x14ac:dyDescent="0.2">
      <c r="A76" s="11" t="s">
        <v>47</v>
      </c>
      <c r="C76" s="31"/>
      <c r="D76" s="33"/>
      <c r="E76" s="40">
        <v>256322660</v>
      </c>
      <c r="F76" s="12"/>
      <c r="G76" s="40">
        <v>172331554</v>
      </c>
      <c r="H76" s="12"/>
      <c r="I76" s="40"/>
      <c r="J76" s="46"/>
      <c r="K76" s="40"/>
      <c r="M76" s="5"/>
      <c r="O76" s="5"/>
      <c r="Q76" s="5"/>
      <c r="S76" s="5"/>
      <c r="U76" s="5"/>
    </row>
    <row r="77" spans="1:21" s="1" customFormat="1" ht="21.75" customHeight="1" thickBot="1" x14ac:dyDescent="0.25">
      <c r="A77" s="32"/>
      <c r="C77" s="31"/>
      <c r="D77" s="33"/>
      <c r="E77" s="43">
        <f>SUM(E75:E76)</f>
        <v>791145042</v>
      </c>
      <c r="F77" s="76"/>
      <c r="G77" s="43">
        <f>SUM(G75:G76)</f>
        <v>-39270966</v>
      </c>
      <c r="H77" s="76"/>
      <c r="I77" s="85"/>
      <c r="J77" s="85"/>
      <c r="K77" s="92"/>
      <c r="M77" s="5"/>
      <c r="O77" s="5"/>
      <c r="Q77" s="5"/>
      <c r="S77" s="5"/>
      <c r="U77" s="5"/>
    </row>
    <row r="78" spans="1:21" s="5" customFormat="1" ht="21.75" customHeight="1" thickTop="1" x14ac:dyDescent="0.25">
      <c r="A78" s="83"/>
      <c r="C78" s="84"/>
      <c r="D78" s="81"/>
      <c r="E78" s="73"/>
      <c r="F78" s="78"/>
      <c r="G78" s="73"/>
      <c r="H78" s="73"/>
      <c r="I78" s="73"/>
      <c r="J78" s="73"/>
      <c r="K78" s="73"/>
    </row>
    <row r="79" spans="1:21" s="5" customFormat="1" ht="21.75" customHeight="1" x14ac:dyDescent="0.25">
      <c r="A79" s="83"/>
      <c r="C79" s="84"/>
      <c r="D79" s="81"/>
      <c r="E79" s="73"/>
      <c r="F79" s="78"/>
      <c r="G79" s="73" t="s">
        <v>312</v>
      </c>
      <c r="H79" s="73"/>
      <c r="I79" s="73"/>
      <c r="J79" s="73"/>
      <c r="K79" s="73" t="s">
        <v>312</v>
      </c>
    </row>
    <row r="80" spans="1:21" ht="21.75" customHeight="1" x14ac:dyDescent="0.2">
      <c r="A80" s="19" t="s">
        <v>48</v>
      </c>
      <c r="C80" s="22">
        <v>47</v>
      </c>
      <c r="E80" s="41"/>
      <c r="G80" s="41"/>
      <c r="I80" s="41"/>
      <c r="J80" s="41"/>
      <c r="K80" s="41"/>
    </row>
    <row r="81" spans="1:21" ht="21.75" customHeight="1" x14ac:dyDescent="0.2">
      <c r="A81" s="20" t="s">
        <v>274</v>
      </c>
      <c r="B81" s="21"/>
      <c r="C81" s="22"/>
      <c r="E81" s="41"/>
      <c r="G81" s="41"/>
      <c r="H81" s="41"/>
      <c r="I81" s="41"/>
      <c r="J81" s="41"/>
      <c r="K81" s="41"/>
    </row>
    <row r="82" spans="1:21" ht="21.75" customHeight="1" thickBot="1" x14ac:dyDescent="0.25">
      <c r="A82" s="20" t="s">
        <v>275</v>
      </c>
      <c r="B82" s="10"/>
      <c r="C82" s="22"/>
      <c r="E82" s="195">
        <v>0.58899999999999997</v>
      </c>
      <c r="F82" s="196"/>
      <c r="G82" s="195">
        <v>-0.30599999999999999</v>
      </c>
      <c r="H82" s="196"/>
      <c r="I82" s="195">
        <v>0.58899999999999997</v>
      </c>
      <c r="J82" s="197"/>
      <c r="K82" s="195">
        <v>-0.24099999999999999</v>
      </c>
    </row>
    <row r="83" spans="1:21" s="1" customFormat="1" ht="21.75" customHeight="1" thickTop="1" x14ac:dyDescent="0.2">
      <c r="A83" s="38"/>
      <c r="C83" s="27"/>
      <c r="D83" s="26"/>
      <c r="E83" s="27"/>
      <c r="F83" s="34"/>
      <c r="G83" s="28"/>
      <c r="H83" s="29"/>
      <c r="I83" s="28"/>
      <c r="J83" s="31"/>
      <c r="K83" s="37"/>
      <c r="M83" s="5"/>
      <c r="O83" s="5"/>
      <c r="Q83" s="5"/>
      <c r="S83" s="5"/>
      <c r="U83" s="5"/>
    </row>
    <row r="84" spans="1:21" s="1" customFormat="1" ht="21.75" customHeight="1" x14ac:dyDescent="0.2">
      <c r="A84" s="11" t="s">
        <v>16</v>
      </c>
      <c r="I84" s="2"/>
      <c r="J84" s="3"/>
      <c r="K84" s="4"/>
      <c r="M84" s="5"/>
      <c r="O84" s="5"/>
      <c r="Q84" s="5"/>
      <c r="S84" s="5"/>
      <c r="U84" s="5"/>
    </row>
    <row r="85" spans="1:21" s="1" customFormat="1" ht="21.75" customHeight="1" x14ac:dyDescent="0.2">
      <c r="A85" s="11"/>
      <c r="I85" s="2"/>
      <c r="J85" s="3"/>
      <c r="K85" s="4"/>
      <c r="M85" s="5"/>
      <c r="O85" s="5"/>
      <c r="Q85" s="5"/>
      <c r="S85" s="5"/>
      <c r="U85" s="5"/>
    </row>
    <row r="86" spans="1:21" ht="21.75" customHeight="1" x14ac:dyDescent="0.2">
      <c r="B86" s="1"/>
      <c r="C86" s="1"/>
      <c r="D86" s="1"/>
      <c r="E86" s="1"/>
      <c r="F86" s="1"/>
      <c r="G86" s="1"/>
      <c r="H86" s="1"/>
      <c r="I86" s="2"/>
      <c r="J86" s="3"/>
      <c r="K86" s="4"/>
      <c r="L86" s="1"/>
    </row>
  </sheetData>
  <pageMargins left="0.98425196850393704" right="0.19685039370078741" top="0.78740157480314965" bottom="0.19685039370078741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1" manualBreakCount="1">
    <brk id="4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5"/>
  <sheetViews>
    <sheetView showGridLines="0" topLeftCell="A40" zoomScale="85" zoomScaleNormal="85" zoomScaleSheetLayoutView="55" workbookViewId="0">
      <selection activeCell="E47" sqref="E47"/>
    </sheetView>
  </sheetViews>
  <sheetFormatPr defaultColWidth="9.140625" defaultRowHeight="19.350000000000001" customHeight="1" x14ac:dyDescent="0.2"/>
  <cols>
    <col min="1" max="1" width="12.85546875" style="156" customWidth="1"/>
    <col min="2" max="2" width="14.28515625" style="156" customWidth="1"/>
    <col min="3" max="3" width="14" style="156" customWidth="1"/>
    <col min="4" max="4" width="1.28515625" style="172" customWidth="1"/>
    <col min="5" max="5" width="15" style="156" customWidth="1"/>
    <col min="6" max="6" width="1.7109375" style="156" customWidth="1"/>
    <col min="7" max="7" width="15" style="156" customWidth="1"/>
    <col min="8" max="8" width="1.7109375" style="156" customWidth="1"/>
    <col min="9" max="9" width="15" style="156" customWidth="1"/>
    <col min="10" max="10" width="1.7109375" style="156" customWidth="1"/>
    <col min="11" max="11" width="15" style="156" customWidth="1"/>
    <col min="12" max="12" width="1.7109375" style="156" customWidth="1"/>
    <col min="13" max="13" width="15" style="156" customWidth="1"/>
    <col min="14" max="14" width="1.7109375" style="156" customWidth="1"/>
    <col min="15" max="15" width="15" style="156" customWidth="1"/>
    <col min="16" max="16" width="1.5703125" style="156" customWidth="1"/>
    <col min="17" max="17" width="15" style="156" customWidth="1"/>
    <col min="18" max="18" width="1.7109375" style="156" customWidth="1"/>
    <col min="19" max="19" width="15" style="156" customWidth="1"/>
    <col min="20" max="20" width="2.140625" style="156" customWidth="1"/>
    <col min="21" max="21" width="15" style="156" customWidth="1"/>
    <col min="22" max="22" width="1.5703125" style="156" customWidth="1"/>
    <col min="23" max="23" width="15" style="156" customWidth="1"/>
    <col min="24" max="24" width="1.7109375" style="156" customWidth="1"/>
    <col min="25" max="25" width="15" style="156" customWidth="1"/>
    <col min="26" max="26" width="1.7109375" style="156" customWidth="1"/>
    <col min="27" max="27" width="16" style="156" customWidth="1"/>
    <col min="28" max="28" width="1.7109375" style="156" customWidth="1"/>
    <col min="29" max="29" width="15" style="156" customWidth="1"/>
    <col min="30" max="30" width="1.7109375" style="156" customWidth="1"/>
    <col min="31" max="31" width="15" style="156" customWidth="1"/>
    <col min="32" max="32" width="1.7109375" style="156" customWidth="1"/>
    <col min="33" max="33" width="15" style="156" customWidth="1"/>
    <col min="34" max="34" width="0.85546875" style="156" customWidth="1"/>
    <col min="35" max="16384" width="9.140625" style="156"/>
  </cols>
  <sheetData>
    <row r="1" spans="1:34" ht="19.350000000000001" customHeight="1" x14ac:dyDescent="0.2">
      <c r="A1" s="153" t="s">
        <v>104</v>
      </c>
      <c r="B1" s="154"/>
      <c r="C1" s="154"/>
      <c r="D1" s="155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</row>
    <row r="2" spans="1:34" ht="19.350000000000001" customHeight="1" x14ac:dyDescent="0.2">
      <c r="A2" s="154" t="s">
        <v>130</v>
      </c>
      <c r="B2" s="154"/>
      <c r="C2" s="154"/>
      <c r="D2" s="155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</row>
    <row r="3" spans="1:34" ht="19.350000000000001" customHeight="1" x14ac:dyDescent="0.2">
      <c r="A3" s="157" t="s">
        <v>286</v>
      </c>
      <c r="B3" s="154"/>
      <c r="C3" s="154"/>
      <c r="D3" s="155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</row>
    <row r="4" spans="1:34" ht="19.350000000000001" customHeight="1" x14ac:dyDescent="0.2">
      <c r="B4" s="158"/>
      <c r="C4" s="158"/>
      <c r="D4" s="159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0"/>
      <c r="T4" s="160"/>
      <c r="U4" s="160"/>
      <c r="V4" s="160"/>
      <c r="W4" s="160"/>
      <c r="X4" s="158"/>
      <c r="Y4" s="160"/>
      <c r="Z4" s="158"/>
      <c r="AA4" s="160"/>
      <c r="AB4" s="158"/>
      <c r="AC4" s="160"/>
      <c r="AD4" s="158"/>
      <c r="AE4" s="158"/>
      <c r="AF4" s="158"/>
      <c r="AG4" s="160" t="s">
        <v>169</v>
      </c>
    </row>
    <row r="5" spans="1:34" ht="19.350000000000001" customHeight="1" x14ac:dyDescent="0.2">
      <c r="A5" s="161"/>
      <c r="B5" s="161"/>
      <c r="C5" s="161"/>
      <c r="D5" s="162"/>
      <c r="E5" s="203" t="s">
        <v>1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</row>
    <row r="6" spans="1:34" ht="19.350000000000001" customHeight="1" x14ac:dyDescent="0.2">
      <c r="A6" s="161"/>
      <c r="B6" s="161"/>
      <c r="C6" s="161"/>
      <c r="D6" s="163"/>
      <c r="E6" s="204" t="s">
        <v>87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164"/>
      <c r="AE6" s="161"/>
      <c r="AF6" s="164"/>
      <c r="AG6" s="164"/>
    </row>
    <row r="7" spans="1:34" ht="19.350000000000001" customHeight="1" x14ac:dyDescent="0.2">
      <c r="A7" s="161"/>
      <c r="B7" s="161"/>
      <c r="C7" s="161"/>
      <c r="D7" s="163"/>
      <c r="E7" s="165"/>
      <c r="F7" s="165"/>
      <c r="G7" s="165"/>
      <c r="H7" s="165"/>
      <c r="I7" s="165"/>
      <c r="J7" s="165"/>
      <c r="K7" s="179"/>
      <c r="L7" s="179"/>
      <c r="M7" s="165"/>
      <c r="N7" s="165"/>
      <c r="O7" s="165"/>
      <c r="P7" s="165"/>
      <c r="Q7" s="165"/>
      <c r="R7" s="165"/>
      <c r="S7" s="204" t="s">
        <v>38</v>
      </c>
      <c r="T7" s="204"/>
      <c r="U7" s="204"/>
      <c r="V7" s="204"/>
      <c r="W7" s="204"/>
      <c r="X7" s="204"/>
      <c r="Y7" s="204"/>
      <c r="Z7" s="204"/>
      <c r="AA7" s="204"/>
      <c r="AB7" s="165"/>
      <c r="AC7" s="165"/>
      <c r="AD7" s="164"/>
      <c r="AF7" s="164"/>
      <c r="AG7" s="164"/>
    </row>
    <row r="8" spans="1:34" ht="19.350000000000001" customHeight="1" x14ac:dyDescent="0.2">
      <c r="A8" s="161"/>
      <c r="B8" s="161"/>
      <c r="C8" s="161"/>
      <c r="D8" s="163"/>
      <c r="E8" s="165"/>
      <c r="F8" s="165"/>
      <c r="G8" s="165"/>
      <c r="H8" s="165"/>
      <c r="I8" s="165"/>
      <c r="J8" s="165"/>
      <c r="K8" s="179"/>
      <c r="L8" s="179"/>
      <c r="M8" s="165"/>
      <c r="N8" s="165"/>
      <c r="O8" s="165"/>
      <c r="P8" s="165"/>
      <c r="Q8" s="165"/>
      <c r="R8" s="165"/>
      <c r="S8" s="204" t="s">
        <v>69</v>
      </c>
      <c r="T8" s="204"/>
      <c r="U8" s="204"/>
      <c r="V8" s="204"/>
      <c r="W8" s="204"/>
      <c r="X8" s="204"/>
      <c r="Y8" s="204"/>
      <c r="Z8" s="204"/>
      <c r="AA8" s="165"/>
      <c r="AB8" s="165"/>
      <c r="AC8" s="165"/>
      <c r="AD8" s="164"/>
      <c r="AE8" s="161" t="s">
        <v>70</v>
      </c>
      <c r="AF8" s="164"/>
      <c r="AG8" s="164"/>
    </row>
    <row r="9" spans="1:34" ht="19.350000000000001" customHeight="1" x14ac:dyDescent="0.2">
      <c r="A9" s="161"/>
      <c r="B9" s="161"/>
      <c r="C9" s="161"/>
      <c r="D9" s="163"/>
      <c r="E9" s="165"/>
      <c r="F9" s="165"/>
      <c r="G9" s="165"/>
      <c r="H9" s="165"/>
      <c r="I9" s="161" t="s">
        <v>114</v>
      </c>
      <c r="J9" s="161"/>
      <c r="K9" s="179"/>
      <c r="L9" s="179"/>
      <c r="M9" s="161"/>
      <c r="N9" s="165"/>
      <c r="O9" s="165"/>
      <c r="P9" s="165"/>
      <c r="Q9" s="165"/>
      <c r="R9" s="165"/>
      <c r="S9" s="161" t="s">
        <v>89</v>
      </c>
      <c r="T9" s="161"/>
      <c r="U9" s="161"/>
      <c r="V9" s="161"/>
      <c r="W9" s="161"/>
      <c r="X9" s="165"/>
      <c r="Y9" s="165"/>
      <c r="Z9" s="165"/>
      <c r="AA9" s="165"/>
      <c r="AB9" s="165"/>
      <c r="AC9" s="165"/>
      <c r="AD9" s="164"/>
      <c r="AE9" s="161" t="s">
        <v>73</v>
      </c>
      <c r="AF9" s="164"/>
      <c r="AG9" s="164"/>
    </row>
    <row r="10" spans="1:34" s="161" customFormat="1" ht="19.350000000000001" customHeight="1" x14ac:dyDescent="0.2">
      <c r="D10" s="165"/>
      <c r="I10" s="161" t="s">
        <v>115</v>
      </c>
      <c r="K10" s="161" t="s">
        <v>333</v>
      </c>
      <c r="R10" s="165"/>
      <c r="S10" s="161" t="s">
        <v>90</v>
      </c>
      <c r="U10" s="161" t="s">
        <v>279</v>
      </c>
      <c r="W10" s="161" t="s">
        <v>214</v>
      </c>
      <c r="X10" s="165"/>
      <c r="Y10" s="161" t="s">
        <v>71</v>
      </c>
      <c r="Z10" s="165"/>
      <c r="AA10" s="161" t="s">
        <v>72</v>
      </c>
      <c r="AB10" s="165"/>
      <c r="AC10" s="161" t="s">
        <v>72</v>
      </c>
      <c r="AD10" s="165"/>
      <c r="AE10" s="161" t="s">
        <v>78</v>
      </c>
      <c r="AF10" s="165"/>
    </row>
    <row r="11" spans="1:34" s="161" customFormat="1" ht="19.350000000000001" customHeight="1" x14ac:dyDescent="0.2">
      <c r="E11" s="179" t="s">
        <v>31</v>
      </c>
      <c r="G11" s="161" t="s">
        <v>74</v>
      </c>
      <c r="I11" s="161" t="s">
        <v>116</v>
      </c>
      <c r="K11" s="161" t="s">
        <v>332</v>
      </c>
      <c r="M11" s="161" t="s">
        <v>202</v>
      </c>
      <c r="O11" s="205" t="s">
        <v>35</v>
      </c>
      <c r="P11" s="205"/>
      <c r="Q11" s="205"/>
      <c r="R11" s="165"/>
      <c r="S11" s="161" t="s">
        <v>75</v>
      </c>
      <c r="U11" s="161" t="s">
        <v>268</v>
      </c>
      <c r="W11" s="161" t="s">
        <v>215</v>
      </c>
      <c r="X11" s="165"/>
      <c r="Y11" s="161" t="s">
        <v>76</v>
      </c>
      <c r="Z11" s="165"/>
      <c r="AA11" s="161" t="s">
        <v>77</v>
      </c>
      <c r="AB11" s="165"/>
      <c r="AC11" s="161" t="s">
        <v>30</v>
      </c>
      <c r="AD11" s="165"/>
      <c r="AE11" s="161" t="s">
        <v>85</v>
      </c>
      <c r="AF11" s="165"/>
      <c r="AG11" s="161" t="s">
        <v>72</v>
      </c>
    </row>
    <row r="12" spans="1:34" s="161" customFormat="1" ht="19.350000000000001" customHeight="1" x14ac:dyDescent="0.2">
      <c r="D12" s="179"/>
      <c r="E12" s="180" t="s">
        <v>79</v>
      </c>
      <c r="G12" s="166" t="s">
        <v>80</v>
      </c>
      <c r="I12" s="166" t="s">
        <v>117</v>
      </c>
      <c r="J12" s="165"/>
      <c r="K12" s="194" t="s">
        <v>331</v>
      </c>
      <c r="M12" s="166" t="s">
        <v>203</v>
      </c>
      <c r="O12" s="166" t="s">
        <v>81</v>
      </c>
      <c r="Q12" s="166" t="s">
        <v>82</v>
      </c>
      <c r="S12" s="166" t="s">
        <v>83</v>
      </c>
      <c r="T12" s="179"/>
      <c r="U12" s="191" t="s">
        <v>269</v>
      </c>
      <c r="V12" s="177"/>
      <c r="W12" s="178" t="s">
        <v>216</v>
      </c>
      <c r="Y12" s="166" t="s">
        <v>4</v>
      </c>
      <c r="AA12" s="166" t="s">
        <v>84</v>
      </c>
      <c r="AC12" s="166" t="s">
        <v>91</v>
      </c>
      <c r="AE12" s="193" t="s">
        <v>92</v>
      </c>
      <c r="AG12" s="166" t="s">
        <v>30</v>
      </c>
    </row>
    <row r="13" spans="1:34" ht="19.350000000000001" customHeight="1" x14ac:dyDescent="0.2">
      <c r="A13" s="167" t="s">
        <v>222</v>
      </c>
      <c r="C13" s="168"/>
      <c r="D13" s="168"/>
      <c r="E13" s="169">
        <v>734249341</v>
      </c>
      <c r="F13" s="169"/>
      <c r="G13" s="169">
        <v>548047307</v>
      </c>
      <c r="H13" s="169"/>
      <c r="I13" s="169">
        <v>713776265</v>
      </c>
      <c r="J13" s="169"/>
      <c r="K13" s="169">
        <v>0</v>
      </c>
      <c r="L13" s="169"/>
      <c r="M13" s="169">
        <v>13530</v>
      </c>
      <c r="N13" s="169"/>
      <c r="O13" s="169">
        <v>89741450</v>
      </c>
      <c r="P13" s="169"/>
      <c r="Q13" s="169">
        <v>1097159709</v>
      </c>
      <c r="R13" s="169"/>
      <c r="S13" s="169">
        <v>-188780</v>
      </c>
      <c r="T13" s="169"/>
      <c r="U13" s="169">
        <v>0</v>
      </c>
      <c r="V13" s="169"/>
      <c r="W13" s="169">
        <v>-6495628</v>
      </c>
      <c r="X13" s="169"/>
      <c r="Y13" s="169">
        <v>57676544</v>
      </c>
      <c r="Z13" s="169"/>
      <c r="AA13" s="169">
        <f>SUM(S13:Z13)</f>
        <v>50992136</v>
      </c>
      <c r="AB13" s="169"/>
      <c r="AC13" s="169">
        <f>SUM(E13:Q13,AA13)</f>
        <v>3233979738</v>
      </c>
      <c r="AD13" s="169"/>
      <c r="AE13" s="156">
        <v>1429568637</v>
      </c>
      <c r="AF13" s="169"/>
      <c r="AG13" s="169">
        <f>SUM(AC13:AE13)</f>
        <v>4663548375</v>
      </c>
    </row>
    <row r="14" spans="1:34" ht="19.350000000000001" customHeight="1" x14ac:dyDescent="0.2">
      <c r="A14" s="127" t="s">
        <v>236</v>
      </c>
      <c r="C14" s="168"/>
      <c r="D14" s="168"/>
      <c r="E14" s="169">
        <v>0</v>
      </c>
      <c r="F14" s="169"/>
      <c r="G14" s="169">
        <v>0</v>
      </c>
      <c r="H14" s="169"/>
      <c r="I14" s="169">
        <v>0</v>
      </c>
      <c r="J14" s="169"/>
      <c r="K14" s="169">
        <v>0</v>
      </c>
      <c r="L14" s="169"/>
      <c r="M14" s="169">
        <v>0</v>
      </c>
      <c r="N14" s="169"/>
      <c r="O14" s="169">
        <v>0</v>
      </c>
      <c r="P14" s="169"/>
      <c r="Q14" s="169">
        <f>PL!G70</f>
        <v>-277061534</v>
      </c>
      <c r="R14" s="169"/>
      <c r="S14" s="169">
        <v>0</v>
      </c>
      <c r="T14" s="169"/>
      <c r="U14" s="169">
        <v>0</v>
      </c>
      <c r="V14" s="169"/>
      <c r="W14" s="169">
        <v>0</v>
      </c>
      <c r="X14" s="169"/>
      <c r="Y14" s="169">
        <v>0</v>
      </c>
      <c r="Z14" s="169"/>
      <c r="AA14" s="169">
        <f>SUM(S14:Z14)</f>
        <v>0</v>
      </c>
      <c r="AB14" s="169"/>
      <c r="AC14" s="169">
        <f>SUM(E14:Q14)+AA14</f>
        <v>-277061534</v>
      </c>
      <c r="AD14" s="169"/>
      <c r="AE14" s="169">
        <f>PL!G71</f>
        <v>171965603</v>
      </c>
      <c r="AF14" s="169"/>
      <c r="AG14" s="169">
        <f>AC14+AE14</f>
        <v>-105095931</v>
      </c>
    </row>
    <row r="15" spans="1:34" ht="19.350000000000001" customHeight="1" x14ac:dyDescent="0.2">
      <c r="A15" s="170" t="s">
        <v>160</v>
      </c>
      <c r="C15" s="168"/>
      <c r="D15" s="168"/>
      <c r="E15" s="171">
        <v>0</v>
      </c>
      <c r="F15" s="169"/>
      <c r="G15" s="171">
        <v>0</v>
      </c>
      <c r="H15" s="169"/>
      <c r="I15" s="171">
        <v>0</v>
      </c>
      <c r="J15" s="169"/>
      <c r="K15" s="171">
        <v>0</v>
      </c>
      <c r="L15" s="169"/>
      <c r="M15" s="171">
        <v>0</v>
      </c>
      <c r="N15" s="169"/>
      <c r="O15" s="171">
        <v>0</v>
      </c>
      <c r="P15" s="169"/>
      <c r="Q15" s="171">
        <v>83065</v>
      </c>
      <c r="R15" s="169"/>
      <c r="S15" s="171">
        <v>281401</v>
      </c>
      <c r="T15" s="169"/>
      <c r="U15" s="171">
        <v>-10924</v>
      </c>
      <c r="V15" s="169"/>
      <c r="W15" s="171">
        <v>6921472</v>
      </c>
      <c r="X15" s="169"/>
      <c r="Y15" s="171">
        <v>58184000</v>
      </c>
      <c r="Z15" s="169"/>
      <c r="AA15" s="171">
        <f>SUM(S15:Y15)</f>
        <v>65375949</v>
      </c>
      <c r="AB15" s="169"/>
      <c r="AC15" s="171">
        <f>SUM(E15:Q15)+AA15</f>
        <v>65459014</v>
      </c>
      <c r="AD15" s="169"/>
      <c r="AE15" s="171">
        <v>365951</v>
      </c>
      <c r="AF15" s="169"/>
      <c r="AG15" s="171">
        <f>AC15+AE15</f>
        <v>65824965</v>
      </c>
    </row>
    <row r="16" spans="1:34" ht="19.350000000000001" customHeight="1" x14ac:dyDescent="0.2">
      <c r="A16" s="127" t="s">
        <v>161</v>
      </c>
      <c r="C16" s="168"/>
      <c r="D16" s="168"/>
      <c r="E16" s="169">
        <f>SUM(E14:E15)</f>
        <v>0</v>
      </c>
      <c r="F16" s="169"/>
      <c r="G16" s="169">
        <f>SUM(G14:G15)</f>
        <v>0</v>
      </c>
      <c r="H16" s="169"/>
      <c r="I16" s="169">
        <f>SUM(I14:I15)</f>
        <v>0</v>
      </c>
      <c r="J16" s="169"/>
      <c r="K16" s="169">
        <f>SUM(K14:K15)</f>
        <v>0</v>
      </c>
      <c r="L16" s="169"/>
      <c r="M16" s="169">
        <f>SUM(M14:M15)</f>
        <v>0</v>
      </c>
      <c r="N16" s="169"/>
      <c r="O16" s="169">
        <f>SUM(O14:O15)</f>
        <v>0</v>
      </c>
      <c r="P16" s="169"/>
      <c r="Q16" s="169">
        <f>SUM(Q14:Q15)</f>
        <v>-276978469</v>
      </c>
      <c r="R16" s="169"/>
      <c r="S16" s="169">
        <f>SUM(S14:S15)</f>
        <v>281401</v>
      </c>
      <c r="T16" s="169"/>
      <c r="U16" s="169">
        <f>SUM(U14:U15)</f>
        <v>-10924</v>
      </c>
      <c r="V16" s="169"/>
      <c r="W16" s="169">
        <f>SUM(W14:W15)</f>
        <v>6921472</v>
      </c>
      <c r="X16" s="169"/>
      <c r="Y16" s="169">
        <f>SUM(Y14:Y15)</f>
        <v>58184000</v>
      </c>
      <c r="Z16" s="169"/>
      <c r="AA16" s="169">
        <f>SUM(AA14:AA15)</f>
        <v>65375949</v>
      </c>
      <c r="AB16" s="169"/>
      <c r="AC16" s="169">
        <f>SUM(AC14:AC15)</f>
        <v>-211602520</v>
      </c>
      <c r="AD16" s="169"/>
      <c r="AE16" s="169">
        <f>SUM(AE14:AE15)</f>
        <v>172331554</v>
      </c>
      <c r="AF16" s="169"/>
      <c r="AG16" s="169">
        <f>SUM(AG14:AG15)</f>
        <v>-39270966</v>
      </c>
      <c r="AH16" s="172"/>
    </row>
    <row r="17" spans="1:33" ht="19.350000000000001" customHeight="1" x14ac:dyDescent="0.2">
      <c r="A17" s="127" t="s">
        <v>112</v>
      </c>
      <c r="C17" s="168"/>
      <c r="D17" s="168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</row>
    <row r="18" spans="1:33" ht="19.350000000000001" customHeight="1" x14ac:dyDescent="0.2">
      <c r="A18" s="127" t="s">
        <v>113</v>
      </c>
      <c r="C18" s="168"/>
      <c r="D18" s="168"/>
      <c r="E18" s="169">
        <v>0</v>
      </c>
      <c r="F18" s="169"/>
      <c r="G18" s="169">
        <v>0</v>
      </c>
      <c r="H18" s="169"/>
      <c r="I18" s="169">
        <v>58303031</v>
      </c>
      <c r="J18" s="169"/>
      <c r="K18" s="169">
        <v>0</v>
      </c>
      <c r="L18" s="169"/>
      <c r="M18" s="169">
        <v>0</v>
      </c>
      <c r="N18" s="169"/>
      <c r="O18" s="169">
        <v>0</v>
      </c>
      <c r="P18" s="169"/>
      <c r="Q18" s="169">
        <v>0</v>
      </c>
      <c r="R18" s="169"/>
      <c r="S18" s="169">
        <v>0</v>
      </c>
      <c r="T18" s="169"/>
      <c r="U18" s="169">
        <v>0</v>
      </c>
      <c r="V18" s="169"/>
      <c r="W18" s="169">
        <v>0</v>
      </c>
      <c r="X18" s="169"/>
      <c r="Y18" s="169">
        <v>0</v>
      </c>
      <c r="Z18" s="169"/>
      <c r="AA18" s="169">
        <f>SUM(S18:Y18)</f>
        <v>0</v>
      </c>
      <c r="AB18" s="169"/>
      <c r="AC18" s="169">
        <f>SUM(E18:Q18,AA18)</f>
        <v>58303031</v>
      </c>
      <c r="AD18" s="169"/>
      <c r="AE18" s="169">
        <v>-58303031</v>
      </c>
      <c r="AF18" s="169"/>
      <c r="AG18" s="169">
        <f t="shared" ref="AG18" si="0">AC18+AE18</f>
        <v>0</v>
      </c>
    </row>
    <row r="19" spans="1:33" ht="19.350000000000001" customHeight="1" x14ac:dyDescent="0.2">
      <c r="A19" s="127" t="s">
        <v>218</v>
      </c>
      <c r="C19" s="168"/>
      <c r="D19" s="168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</row>
    <row r="20" spans="1:33" ht="19.350000000000001" customHeight="1" x14ac:dyDescent="0.2">
      <c r="A20" s="127" t="s">
        <v>313</v>
      </c>
      <c r="C20" s="168"/>
      <c r="D20" s="168"/>
      <c r="E20" s="169">
        <v>902</v>
      </c>
      <c r="F20" s="169"/>
      <c r="G20" s="169">
        <v>12628</v>
      </c>
      <c r="H20" s="169"/>
      <c r="I20" s="169">
        <v>0</v>
      </c>
      <c r="J20" s="169"/>
      <c r="K20" s="169">
        <v>0</v>
      </c>
      <c r="L20" s="169"/>
      <c r="M20" s="169">
        <v>-13530</v>
      </c>
      <c r="N20" s="169"/>
      <c r="O20" s="169">
        <v>0</v>
      </c>
      <c r="P20" s="169"/>
      <c r="Q20" s="169">
        <v>0</v>
      </c>
      <c r="R20" s="169"/>
      <c r="S20" s="169">
        <v>0</v>
      </c>
      <c r="T20" s="169"/>
      <c r="U20" s="169">
        <v>0</v>
      </c>
      <c r="V20" s="169"/>
      <c r="W20" s="169">
        <v>0</v>
      </c>
      <c r="X20" s="169"/>
      <c r="Y20" s="169">
        <v>0</v>
      </c>
      <c r="Z20" s="169"/>
      <c r="AA20" s="169">
        <f>SUM(S20:Y20)</f>
        <v>0</v>
      </c>
      <c r="AB20" s="169"/>
      <c r="AC20" s="169">
        <f>SUM(E20:Q20,AA20)</f>
        <v>0</v>
      </c>
      <c r="AD20" s="169"/>
      <c r="AE20" s="169">
        <v>0</v>
      </c>
      <c r="AF20" s="169"/>
      <c r="AG20" s="169">
        <f t="shared" ref="AG20" si="1">AC20+AE20</f>
        <v>0</v>
      </c>
    </row>
    <row r="21" spans="1:33" ht="19.350000000000001" customHeight="1" x14ac:dyDescent="0.2">
      <c r="A21" s="11" t="s">
        <v>218</v>
      </c>
      <c r="C21" s="168"/>
      <c r="D21" s="168"/>
    </row>
    <row r="22" spans="1:33" ht="19.350000000000001" customHeight="1" x14ac:dyDescent="0.2">
      <c r="A22" s="11" t="s">
        <v>238</v>
      </c>
      <c r="C22" s="168"/>
      <c r="D22" s="168"/>
      <c r="E22" s="169">
        <v>0</v>
      </c>
      <c r="F22" s="169"/>
      <c r="G22" s="169">
        <v>0</v>
      </c>
      <c r="H22" s="169"/>
      <c r="I22" s="169">
        <v>0</v>
      </c>
      <c r="J22" s="169"/>
      <c r="K22" s="169">
        <v>0</v>
      </c>
      <c r="L22" s="169"/>
      <c r="M22" s="169">
        <v>0</v>
      </c>
      <c r="N22" s="169"/>
      <c r="O22" s="169">
        <v>0</v>
      </c>
      <c r="P22" s="169"/>
      <c r="Q22" s="169">
        <v>0</v>
      </c>
      <c r="R22" s="169"/>
      <c r="S22" s="169">
        <v>0</v>
      </c>
      <c r="T22" s="169"/>
      <c r="U22" s="169">
        <v>0</v>
      </c>
      <c r="V22" s="169"/>
      <c r="W22" s="169">
        <v>0</v>
      </c>
      <c r="X22" s="169"/>
      <c r="Y22" s="169">
        <v>0</v>
      </c>
      <c r="Z22" s="169"/>
      <c r="AA22" s="169">
        <f>SUM(S22:Y22)</f>
        <v>0</v>
      </c>
      <c r="AB22" s="169"/>
      <c r="AC22" s="169">
        <f>SUM(E22:Q22,AA22)</f>
        <v>0</v>
      </c>
      <c r="AD22" s="169"/>
      <c r="AE22" s="169">
        <v>391228139</v>
      </c>
      <c r="AF22" s="169"/>
      <c r="AG22" s="169">
        <f>AC22+AE22</f>
        <v>391228139</v>
      </c>
    </row>
    <row r="23" spans="1:33" ht="19.350000000000001" customHeight="1" x14ac:dyDescent="0.2">
      <c r="A23" s="11" t="s">
        <v>276</v>
      </c>
      <c r="C23" s="168"/>
      <c r="D23" s="168"/>
      <c r="E23" s="169">
        <v>0</v>
      </c>
      <c r="F23" s="169"/>
      <c r="G23" s="169">
        <v>0</v>
      </c>
      <c r="H23" s="169"/>
      <c r="I23" s="169">
        <v>0</v>
      </c>
      <c r="J23" s="169"/>
      <c r="K23" s="169">
        <v>0</v>
      </c>
      <c r="L23" s="169"/>
      <c r="M23" s="169">
        <v>0</v>
      </c>
      <c r="N23" s="169"/>
      <c r="O23" s="169">
        <v>0</v>
      </c>
      <c r="P23" s="169"/>
      <c r="Q23" s="169">
        <v>0</v>
      </c>
      <c r="R23" s="169"/>
      <c r="S23" s="169">
        <v>0</v>
      </c>
      <c r="T23" s="169"/>
      <c r="U23" s="169">
        <v>0</v>
      </c>
      <c r="V23" s="169"/>
      <c r="W23" s="169">
        <v>0</v>
      </c>
      <c r="X23" s="169"/>
      <c r="Y23" s="169">
        <v>0</v>
      </c>
      <c r="Z23" s="169"/>
      <c r="AA23" s="169">
        <f>SUM(S23:Y23)</f>
        <v>0</v>
      </c>
      <c r="AB23" s="169"/>
      <c r="AC23" s="169">
        <f>SUM(E23:Q23,AA23)</f>
        <v>0</v>
      </c>
      <c r="AD23" s="169"/>
      <c r="AE23" s="169">
        <v>-12953416</v>
      </c>
      <c r="AF23" s="169"/>
      <c r="AG23" s="169">
        <f>AC23+AE23</f>
        <v>-12953416</v>
      </c>
    </row>
    <row r="24" spans="1:33" ht="19.350000000000001" customHeight="1" x14ac:dyDescent="0.2">
      <c r="A24" s="11" t="s">
        <v>239</v>
      </c>
      <c r="C24" s="168"/>
      <c r="D24" s="168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</row>
    <row r="25" spans="1:33" ht="19.350000000000001" customHeight="1" x14ac:dyDescent="0.2">
      <c r="A25" s="11" t="s">
        <v>240</v>
      </c>
      <c r="C25" s="168"/>
      <c r="D25" s="168"/>
    </row>
    <row r="26" spans="1:33" ht="19.350000000000001" customHeight="1" x14ac:dyDescent="0.2">
      <c r="A26" s="11" t="s">
        <v>314</v>
      </c>
      <c r="C26" s="168"/>
      <c r="D26" s="168"/>
      <c r="E26" s="169">
        <v>0</v>
      </c>
      <c r="F26" s="169"/>
      <c r="G26" s="169">
        <v>0</v>
      </c>
      <c r="H26" s="169"/>
      <c r="I26" s="169">
        <v>0</v>
      </c>
      <c r="J26" s="169"/>
      <c r="K26" s="169">
        <v>0</v>
      </c>
      <c r="L26" s="169"/>
      <c r="M26" s="169">
        <v>0</v>
      </c>
      <c r="N26" s="169"/>
      <c r="O26" s="169">
        <v>0</v>
      </c>
      <c r="P26" s="169"/>
      <c r="Q26" s="169">
        <v>0</v>
      </c>
      <c r="R26" s="169"/>
      <c r="S26" s="169">
        <v>0</v>
      </c>
      <c r="T26" s="169"/>
      <c r="U26" s="169">
        <v>0</v>
      </c>
      <c r="V26" s="169"/>
      <c r="W26" s="169">
        <v>0</v>
      </c>
      <c r="X26" s="169"/>
      <c r="Y26" s="169">
        <v>0</v>
      </c>
      <c r="Z26" s="169"/>
      <c r="AA26" s="169">
        <f>SUM(S26:Y26)</f>
        <v>0</v>
      </c>
      <c r="AB26" s="169"/>
      <c r="AC26" s="169">
        <f>SUM(E26:Q26,AA26)</f>
        <v>0</v>
      </c>
      <c r="AD26" s="169"/>
      <c r="AE26" s="169">
        <v>96966393</v>
      </c>
      <c r="AF26" s="169"/>
      <c r="AG26" s="169">
        <f>AC26+AE26</f>
        <v>96966393</v>
      </c>
    </row>
    <row r="27" spans="1:33" ht="19.350000000000001" customHeight="1" x14ac:dyDescent="0.2">
      <c r="A27" s="127" t="s">
        <v>322</v>
      </c>
      <c r="C27" s="168"/>
      <c r="D27" s="168"/>
      <c r="E27" s="169">
        <v>0</v>
      </c>
      <c r="F27" s="169"/>
      <c r="G27" s="169">
        <v>0</v>
      </c>
      <c r="H27" s="169"/>
      <c r="I27" s="169">
        <v>0</v>
      </c>
      <c r="J27" s="169"/>
      <c r="K27" s="169">
        <v>0</v>
      </c>
      <c r="L27" s="169"/>
      <c r="M27" s="169">
        <v>0</v>
      </c>
      <c r="N27" s="169"/>
      <c r="O27" s="169">
        <v>0</v>
      </c>
      <c r="P27" s="169"/>
      <c r="Q27" s="169">
        <v>-234957230</v>
      </c>
      <c r="R27" s="169"/>
      <c r="S27" s="169">
        <v>0</v>
      </c>
      <c r="T27" s="169"/>
      <c r="U27" s="169">
        <v>0</v>
      </c>
      <c r="V27" s="169"/>
      <c r="W27" s="169">
        <v>0</v>
      </c>
      <c r="X27" s="169"/>
      <c r="Y27" s="169">
        <v>0</v>
      </c>
      <c r="Z27" s="169"/>
      <c r="AA27" s="169">
        <f>SUM(S27:Y27)</f>
        <v>0</v>
      </c>
      <c r="AB27" s="169"/>
      <c r="AC27" s="169">
        <f>SUM(E27:Q27,AA27)</f>
        <v>-234957230</v>
      </c>
      <c r="AD27" s="169"/>
      <c r="AE27" s="169">
        <v>0</v>
      </c>
      <c r="AF27" s="169"/>
      <c r="AG27" s="169">
        <f>AC27+AE27</f>
        <v>-234957230</v>
      </c>
    </row>
    <row r="28" spans="1:33" ht="19.350000000000001" customHeight="1" x14ac:dyDescent="0.2">
      <c r="A28" s="127" t="s">
        <v>349</v>
      </c>
      <c r="C28" s="168"/>
      <c r="D28" s="168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</row>
    <row r="29" spans="1:33" ht="19.350000000000001" customHeight="1" x14ac:dyDescent="0.2">
      <c r="A29" s="127" t="s">
        <v>353</v>
      </c>
      <c r="C29" s="168"/>
      <c r="D29" s="168"/>
      <c r="E29" s="169">
        <v>0</v>
      </c>
      <c r="F29" s="169"/>
      <c r="G29" s="169">
        <v>0</v>
      </c>
      <c r="H29" s="169"/>
      <c r="I29" s="169">
        <v>0</v>
      </c>
      <c r="J29" s="169"/>
      <c r="K29" s="169">
        <v>0</v>
      </c>
      <c r="L29" s="169"/>
      <c r="M29" s="169">
        <v>0</v>
      </c>
      <c r="N29" s="169"/>
      <c r="O29" s="169">
        <v>0</v>
      </c>
      <c r="P29" s="169"/>
      <c r="Q29" s="169">
        <v>0</v>
      </c>
      <c r="R29" s="169"/>
      <c r="S29" s="169">
        <v>0</v>
      </c>
      <c r="T29" s="169"/>
      <c r="U29" s="169">
        <v>0</v>
      </c>
      <c r="V29" s="169"/>
      <c r="W29" s="169">
        <v>0</v>
      </c>
      <c r="X29" s="169"/>
      <c r="Y29" s="169">
        <v>0</v>
      </c>
      <c r="Z29" s="169"/>
      <c r="AA29" s="169">
        <v>0</v>
      </c>
      <c r="AB29" s="169"/>
      <c r="AC29" s="169">
        <f>SUM(E29:Q29,AA29)</f>
        <v>0</v>
      </c>
      <c r="AD29" s="169"/>
      <c r="AE29" s="169">
        <v>-160088736</v>
      </c>
      <c r="AF29" s="169"/>
      <c r="AG29" s="169">
        <f>AC29+AE29</f>
        <v>-160088736</v>
      </c>
    </row>
    <row r="30" spans="1:33" ht="19.350000000000001" customHeight="1" thickBot="1" x14ac:dyDescent="0.25">
      <c r="A30" s="167" t="s">
        <v>223</v>
      </c>
      <c r="C30" s="168"/>
      <c r="D30" s="168"/>
      <c r="E30" s="173">
        <f>SUM(E13,E16:E29)</f>
        <v>734250243</v>
      </c>
      <c r="F30" s="169"/>
      <c r="G30" s="173">
        <f>SUM(G13,G16:G29)</f>
        <v>548059935</v>
      </c>
      <c r="H30" s="169"/>
      <c r="I30" s="173">
        <f>SUM(I13,I16:I29)</f>
        <v>772079296</v>
      </c>
      <c r="J30" s="169"/>
      <c r="K30" s="173">
        <f>SUM(K13,K16:K29)</f>
        <v>0</v>
      </c>
      <c r="L30" s="169"/>
      <c r="M30" s="173">
        <f>SUM(M13,M16:M29)</f>
        <v>0</v>
      </c>
      <c r="N30" s="169"/>
      <c r="O30" s="173">
        <f>SUM(O13,O16:O29)</f>
        <v>89741450</v>
      </c>
      <c r="P30" s="169"/>
      <c r="Q30" s="173">
        <f>SUM(Q13,Q16:Q29)</f>
        <v>585224010</v>
      </c>
      <c r="R30" s="169"/>
      <c r="S30" s="173">
        <f>SUM(S13,S16:S29)</f>
        <v>92621</v>
      </c>
      <c r="T30" s="169"/>
      <c r="U30" s="173">
        <f>SUM(U13,U16:U29)</f>
        <v>-10924</v>
      </c>
      <c r="V30" s="169"/>
      <c r="W30" s="173">
        <f>SUM(W13,W16:W29)</f>
        <v>425844</v>
      </c>
      <c r="X30" s="169"/>
      <c r="Y30" s="173">
        <f>SUM(Y13,Y16:Y29)</f>
        <v>115860544</v>
      </c>
      <c r="Z30" s="169"/>
      <c r="AA30" s="173">
        <f>SUM(AA13,AA16:AA29)</f>
        <v>116368085</v>
      </c>
      <c r="AB30" s="169"/>
      <c r="AC30" s="173">
        <f>SUM(AC13,AC16:AC29)</f>
        <v>2845723019</v>
      </c>
      <c r="AD30" s="169"/>
      <c r="AE30" s="173">
        <f>SUM(AE13,AE16:AE29)</f>
        <v>1858749540</v>
      </c>
      <c r="AF30" s="169"/>
      <c r="AG30" s="173">
        <f>SUM(AG13,AG16:AG29)</f>
        <v>4704472559</v>
      </c>
    </row>
    <row r="31" spans="1:33" ht="19.350000000000001" customHeight="1" thickTop="1" x14ac:dyDescent="0.2">
      <c r="A31" s="167"/>
      <c r="C31" s="168"/>
      <c r="D31" s="168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</row>
    <row r="32" spans="1:33" ht="19.350000000000001" customHeight="1" x14ac:dyDescent="0.2">
      <c r="A32" s="167" t="s">
        <v>287</v>
      </c>
      <c r="C32" s="168"/>
      <c r="D32" s="168"/>
      <c r="E32" s="169">
        <f>E30</f>
        <v>734250243</v>
      </c>
      <c r="F32" s="169"/>
      <c r="G32" s="169">
        <f>G30</f>
        <v>548059935</v>
      </c>
      <c r="H32" s="169"/>
      <c r="I32" s="169">
        <f>I30</f>
        <v>772079296</v>
      </c>
      <c r="J32" s="169"/>
      <c r="K32" s="169">
        <f>K30</f>
        <v>0</v>
      </c>
      <c r="L32" s="169"/>
      <c r="M32" s="169">
        <f>M30</f>
        <v>0</v>
      </c>
      <c r="N32" s="169"/>
      <c r="O32" s="169">
        <f>O30</f>
        <v>89741450</v>
      </c>
      <c r="P32" s="169"/>
      <c r="Q32" s="169">
        <f>Q30</f>
        <v>585224010</v>
      </c>
      <c r="R32" s="169"/>
      <c r="S32" s="169">
        <f>S30</f>
        <v>92621</v>
      </c>
      <c r="T32" s="169"/>
      <c r="U32" s="169">
        <f>U30</f>
        <v>-10924</v>
      </c>
      <c r="V32" s="169"/>
      <c r="W32" s="169">
        <f>W30</f>
        <v>425844</v>
      </c>
      <c r="X32" s="169"/>
      <c r="Y32" s="169">
        <f>Y30</f>
        <v>115860544</v>
      </c>
      <c r="Z32" s="169"/>
      <c r="AA32" s="169">
        <f>AA30</f>
        <v>116368085</v>
      </c>
      <c r="AB32" s="169"/>
      <c r="AC32" s="169">
        <f>SUM(E32:Q32,AA32)</f>
        <v>2845723019</v>
      </c>
      <c r="AD32" s="169"/>
      <c r="AE32" s="169">
        <f>AE30</f>
        <v>1858749540</v>
      </c>
      <c r="AF32" s="169"/>
      <c r="AG32" s="169">
        <f t="shared" ref="AG32" si="2">AC32+AE32</f>
        <v>4704472559</v>
      </c>
    </row>
    <row r="33" spans="1:33" ht="19.350000000000001" customHeight="1" x14ac:dyDescent="0.2">
      <c r="A33" s="127" t="s">
        <v>162</v>
      </c>
      <c r="C33" s="168"/>
      <c r="D33" s="168"/>
      <c r="E33" s="169">
        <v>0</v>
      </c>
      <c r="F33" s="169"/>
      <c r="G33" s="169">
        <v>0</v>
      </c>
      <c r="H33" s="169"/>
      <c r="I33" s="169">
        <v>0</v>
      </c>
      <c r="J33" s="169"/>
      <c r="K33" s="169">
        <v>0</v>
      </c>
      <c r="L33" s="169"/>
      <c r="M33" s="169">
        <v>0</v>
      </c>
      <c r="N33" s="169"/>
      <c r="O33" s="169">
        <v>0</v>
      </c>
      <c r="P33" s="169"/>
      <c r="Q33" s="169">
        <f>SUM(PL!E70)</f>
        <v>533848956</v>
      </c>
      <c r="R33" s="169"/>
      <c r="S33" s="169">
        <v>0</v>
      </c>
      <c r="T33" s="169"/>
      <c r="U33" s="169">
        <v>0</v>
      </c>
      <c r="V33" s="169"/>
      <c r="W33" s="169">
        <v>0</v>
      </c>
      <c r="X33" s="169"/>
      <c r="Y33" s="169">
        <v>0</v>
      </c>
      <c r="Z33" s="169"/>
      <c r="AA33" s="169">
        <f>SUM(S33:Y33)</f>
        <v>0</v>
      </c>
      <c r="AB33" s="169"/>
      <c r="AC33" s="169">
        <f>SUM(E33:Q33)+AA33</f>
        <v>533848956</v>
      </c>
      <c r="AD33" s="169"/>
      <c r="AE33" s="169">
        <f>SUM(PL!E71)</f>
        <v>259308998</v>
      </c>
      <c r="AF33" s="169"/>
      <c r="AG33" s="169">
        <f>AC33+AE33</f>
        <v>793157954</v>
      </c>
    </row>
    <row r="34" spans="1:33" ht="19.350000000000001" customHeight="1" x14ac:dyDescent="0.2">
      <c r="A34" s="170" t="s">
        <v>160</v>
      </c>
      <c r="C34" s="168"/>
      <c r="D34" s="168"/>
      <c r="E34" s="171">
        <v>0</v>
      </c>
      <c r="F34" s="169"/>
      <c r="G34" s="171">
        <v>0</v>
      </c>
      <c r="H34" s="169"/>
      <c r="I34" s="171">
        <v>0</v>
      </c>
      <c r="J34" s="169"/>
      <c r="K34" s="171">
        <v>0</v>
      </c>
      <c r="L34" s="169"/>
      <c r="M34" s="171">
        <v>0</v>
      </c>
      <c r="N34" s="169"/>
      <c r="O34" s="171">
        <v>0</v>
      </c>
      <c r="P34" s="169"/>
      <c r="Q34" s="171">
        <v>-650816</v>
      </c>
      <c r="R34" s="169"/>
      <c r="S34" s="171">
        <v>-602351</v>
      </c>
      <c r="T34" s="169"/>
      <c r="U34" s="171">
        <v>-844639</v>
      </c>
      <c r="V34" s="169"/>
      <c r="W34" s="171">
        <v>3071232</v>
      </c>
      <c r="X34" s="169"/>
      <c r="Y34" s="171">
        <v>0</v>
      </c>
      <c r="Z34" s="169"/>
      <c r="AA34" s="171">
        <f>SUM(S34:Y34)</f>
        <v>1624242</v>
      </c>
      <c r="AB34" s="169"/>
      <c r="AC34" s="171">
        <f>SUM(E34:Q34)+AA34</f>
        <v>973426</v>
      </c>
      <c r="AD34" s="169"/>
      <c r="AE34" s="171">
        <v>-2986338</v>
      </c>
      <c r="AF34" s="169"/>
      <c r="AG34" s="171">
        <f>AC34+AE34</f>
        <v>-2012912</v>
      </c>
    </row>
    <row r="35" spans="1:33" ht="19.350000000000001" customHeight="1" x14ac:dyDescent="0.2">
      <c r="A35" s="127" t="s">
        <v>161</v>
      </c>
      <c r="C35" s="168"/>
      <c r="D35" s="168"/>
      <c r="E35" s="169">
        <f>SUM(E33:E34)</f>
        <v>0</v>
      </c>
      <c r="F35" s="169"/>
      <c r="G35" s="169">
        <f>SUM(G33:G34)</f>
        <v>0</v>
      </c>
      <c r="H35" s="169"/>
      <c r="I35" s="169">
        <f>SUM(I33:I34)</f>
        <v>0</v>
      </c>
      <c r="J35" s="169"/>
      <c r="K35" s="169">
        <f>SUM(K33:K34)</f>
        <v>0</v>
      </c>
      <c r="L35" s="169"/>
      <c r="M35" s="169">
        <f>SUM(M33:M34)</f>
        <v>0</v>
      </c>
      <c r="N35" s="169"/>
      <c r="O35" s="169">
        <f>SUM(O33:O34)</f>
        <v>0</v>
      </c>
      <c r="P35" s="169"/>
      <c r="Q35" s="169">
        <f>SUM(Q33:Q34)</f>
        <v>533198140</v>
      </c>
      <c r="R35" s="169"/>
      <c r="S35" s="169">
        <f>SUM(S33:S34)</f>
        <v>-602351</v>
      </c>
      <c r="T35" s="169"/>
      <c r="U35" s="169">
        <f>SUM(U33:U34)</f>
        <v>-844639</v>
      </c>
      <c r="V35" s="169"/>
      <c r="W35" s="169">
        <f>SUM(W33:W34)</f>
        <v>3071232</v>
      </c>
      <c r="X35" s="169"/>
      <c r="Y35" s="169">
        <f>SUM(Y33:Y34)</f>
        <v>0</v>
      </c>
      <c r="Z35" s="169"/>
      <c r="AA35" s="169">
        <f>SUM(AA33:AA34)</f>
        <v>1624242</v>
      </c>
      <c r="AB35" s="169"/>
      <c r="AC35" s="169">
        <f>SUM(AC33:AC34)</f>
        <v>534822382</v>
      </c>
      <c r="AD35" s="169"/>
      <c r="AE35" s="169">
        <f>SUM(AE33:AE34)</f>
        <v>256322660</v>
      </c>
      <c r="AF35" s="169"/>
      <c r="AG35" s="169">
        <f>SUM(AG33:AG34)</f>
        <v>791145042</v>
      </c>
    </row>
    <row r="36" spans="1:33" ht="19.350000000000001" customHeight="1" x14ac:dyDescent="0.2">
      <c r="A36" s="127" t="s">
        <v>112</v>
      </c>
      <c r="C36" s="168"/>
      <c r="D36" s="168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</row>
    <row r="37" spans="1:33" ht="19.350000000000001" customHeight="1" x14ac:dyDescent="0.2">
      <c r="A37" s="127" t="s">
        <v>315</v>
      </c>
      <c r="C37" s="168"/>
      <c r="D37" s="168"/>
      <c r="E37" s="169">
        <v>0</v>
      </c>
      <c r="F37" s="169"/>
      <c r="G37" s="169">
        <v>0</v>
      </c>
      <c r="H37" s="169"/>
      <c r="I37" s="169">
        <v>24949197</v>
      </c>
      <c r="J37" s="169"/>
      <c r="K37" s="169">
        <v>0</v>
      </c>
      <c r="L37" s="169"/>
      <c r="M37" s="169">
        <v>0</v>
      </c>
      <c r="N37" s="169"/>
      <c r="O37" s="169">
        <v>0</v>
      </c>
      <c r="P37" s="169"/>
      <c r="Q37" s="169">
        <v>0</v>
      </c>
      <c r="R37" s="169"/>
      <c r="S37" s="169">
        <v>0</v>
      </c>
      <c r="T37" s="169"/>
      <c r="U37" s="169">
        <v>0</v>
      </c>
      <c r="V37" s="169"/>
      <c r="W37" s="169">
        <v>0</v>
      </c>
      <c r="X37" s="169"/>
      <c r="Y37" s="169">
        <v>0</v>
      </c>
      <c r="Z37" s="169"/>
      <c r="AA37" s="169">
        <f>SUM(S37:Y37)</f>
        <v>0</v>
      </c>
      <c r="AB37" s="169"/>
      <c r="AC37" s="169">
        <f>SUM(E37:Q37,AA37)</f>
        <v>24949197</v>
      </c>
      <c r="AD37" s="169"/>
      <c r="AE37" s="169">
        <v>-24949197</v>
      </c>
      <c r="AF37" s="169"/>
      <c r="AG37" s="169">
        <f>AC37+AE37</f>
        <v>0</v>
      </c>
    </row>
    <row r="38" spans="1:33" ht="19.350000000000001" customHeight="1" x14ac:dyDescent="0.2">
      <c r="A38" s="127" t="s">
        <v>326</v>
      </c>
      <c r="C38" s="168"/>
      <c r="D38" s="168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</row>
    <row r="39" spans="1:33" ht="19.350000000000001" customHeight="1" x14ac:dyDescent="0.2">
      <c r="A39" s="127" t="s">
        <v>327</v>
      </c>
      <c r="C39" s="168"/>
      <c r="D39" s="168"/>
      <c r="E39" s="169">
        <v>0</v>
      </c>
      <c r="F39" s="169"/>
      <c r="G39" s="169">
        <v>0</v>
      </c>
      <c r="H39" s="169"/>
      <c r="I39" s="169">
        <v>0</v>
      </c>
      <c r="J39" s="169"/>
      <c r="K39" s="169">
        <v>-901265</v>
      </c>
      <c r="L39" s="169"/>
      <c r="M39" s="169">
        <v>0</v>
      </c>
      <c r="N39" s="169"/>
      <c r="O39" s="169">
        <v>0</v>
      </c>
      <c r="P39" s="169"/>
      <c r="Q39" s="169">
        <v>0</v>
      </c>
      <c r="R39" s="169"/>
      <c r="S39" s="169">
        <v>0</v>
      </c>
      <c r="T39" s="169"/>
      <c r="U39" s="169">
        <v>0</v>
      </c>
      <c r="V39" s="169"/>
      <c r="W39" s="169">
        <v>0</v>
      </c>
      <c r="X39" s="169"/>
      <c r="Y39" s="169">
        <v>0</v>
      </c>
      <c r="Z39" s="169"/>
      <c r="AA39" s="169">
        <f>SUM(S39:Y39)</f>
        <v>0</v>
      </c>
      <c r="AB39" s="169"/>
      <c r="AC39" s="169">
        <f>SUM(E39:Q39,AA39)</f>
        <v>-901265</v>
      </c>
      <c r="AD39" s="169"/>
      <c r="AE39" s="169">
        <v>0</v>
      </c>
      <c r="AF39" s="169"/>
      <c r="AG39" s="169">
        <f>AC39+AE39</f>
        <v>-901265</v>
      </c>
    </row>
    <row r="40" spans="1:33" ht="19.350000000000001" customHeight="1" x14ac:dyDescent="0.2">
      <c r="A40" s="127" t="s">
        <v>218</v>
      </c>
      <c r="C40" s="168"/>
      <c r="D40" s="168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</row>
    <row r="41" spans="1:33" ht="19.350000000000001" customHeight="1" x14ac:dyDescent="0.2">
      <c r="A41" s="127" t="s">
        <v>313</v>
      </c>
      <c r="C41" s="168"/>
      <c r="D41" s="168"/>
      <c r="E41" s="169">
        <v>2067</v>
      </c>
      <c r="F41" s="169"/>
      <c r="G41" s="169">
        <v>28938</v>
      </c>
      <c r="H41" s="169"/>
      <c r="I41" s="169">
        <v>0</v>
      </c>
      <c r="J41" s="169"/>
      <c r="K41" s="169">
        <v>0</v>
      </c>
      <c r="L41" s="169"/>
      <c r="M41" s="169">
        <v>0</v>
      </c>
      <c r="N41" s="169"/>
      <c r="O41" s="169">
        <v>0</v>
      </c>
      <c r="P41" s="169"/>
      <c r="Q41" s="169">
        <v>0</v>
      </c>
      <c r="R41" s="169"/>
      <c r="S41" s="169">
        <v>0</v>
      </c>
      <c r="T41" s="169"/>
      <c r="U41" s="169">
        <v>0</v>
      </c>
      <c r="V41" s="169"/>
      <c r="W41" s="169">
        <v>0</v>
      </c>
      <c r="X41" s="169"/>
      <c r="Y41" s="169">
        <v>0</v>
      </c>
      <c r="Z41" s="169"/>
      <c r="AA41" s="169">
        <f>SUM(S41:Y41)</f>
        <v>0</v>
      </c>
      <c r="AB41" s="169"/>
      <c r="AC41" s="169">
        <f>SUM(E41:Q41,AA41)</f>
        <v>31005</v>
      </c>
      <c r="AD41" s="169"/>
      <c r="AE41" s="169">
        <v>0</v>
      </c>
      <c r="AF41" s="169"/>
      <c r="AG41" s="169">
        <f t="shared" ref="AG41:AG43" si="3">AC41+AE41</f>
        <v>31005</v>
      </c>
    </row>
    <row r="42" spans="1:33" ht="19.350000000000001" customHeight="1" x14ac:dyDescent="0.2">
      <c r="A42" s="127" t="s">
        <v>218</v>
      </c>
      <c r="C42" s="168"/>
      <c r="D42" s="168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</row>
    <row r="43" spans="1:33" ht="19.350000000000001" customHeight="1" x14ac:dyDescent="0.2">
      <c r="A43" s="127" t="s">
        <v>238</v>
      </c>
      <c r="C43" s="168"/>
      <c r="D43" s="168"/>
      <c r="E43" s="169">
        <v>0</v>
      </c>
      <c r="F43" s="169"/>
      <c r="G43" s="169">
        <v>0</v>
      </c>
      <c r="H43" s="169"/>
      <c r="I43" s="169">
        <v>0</v>
      </c>
      <c r="J43" s="169"/>
      <c r="K43" s="169">
        <v>0</v>
      </c>
      <c r="L43" s="169"/>
      <c r="M43" s="169">
        <v>0</v>
      </c>
      <c r="N43" s="169"/>
      <c r="O43" s="169">
        <v>0</v>
      </c>
      <c r="P43" s="169"/>
      <c r="Q43" s="169">
        <v>0</v>
      </c>
      <c r="R43" s="169"/>
      <c r="S43" s="169">
        <v>0</v>
      </c>
      <c r="T43" s="169"/>
      <c r="U43" s="169">
        <v>0</v>
      </c>
      <c r="V43" s="169"/>
      <c r="W43" s="169">
        <v>0</v>
      </c>
      <c r="X43" s="169"/>
      <c r="Y43" s="169">
        <v>0</v>
      </c>
      <c r="Z43" s="169"/>
      <c r="AA43" s="169">
        <f>SUM(S43:Y43)</f>
        <v>0</v>
      </c>
      <c r="AB43" s="169"/>
      <c r="AC43" s="169">
        <f>SUM(E43:Q43,AA43)</f>
        <v>0</v>
      </c>
      <c r="AD43" s="169"/>
      <c r="AE43" s="169">
        <v>9640618</v>
      </c>
      <c r="AF43" s="169"/>
      <c r="AG43" s="169">
        <f t="shared" si="3"/>
        <v>9640618</v>
      </c>
    </row>
    <row r="44" spans="1:33" ht="19.350000000000001" customHeight="1" x14ac:dyDescent="0.2">
      <c r="A44" s="11" t="s">
        <v>291</v>
      </c>
      <c r="C44" s="168"/>
      <c r="D44" s="168"/>
      <c r="E44" s="169">
        <v>0</v>
      </c>
      <c r="F44" s="169"/>
      <c r="G44" s="169">
        <v>0</v>
      </c>
      <c r="H44" s="169"/>
      <c r="I44" s="169">
        <v>0</v>
      </c>
      <c r="J44" s="169"/>
      <c r="K44" s="169">
        <v>0</v>
      </c>
      <c r="L44" s="169"/>
      <c r="M44" s="169">
        <v>0</v>
      </c>
      <c r="N44" s="169"/>
      <c r="O44" s="169">
        <v>0</v>
      </c>
      <c r="P44" s="169"/>
      <c r="Q44" s="169">
        <v>0</v>
      </c>
      <c r="R44" s="169"/>
      <c r="S44" s="169">
        <v>0</v>
      </c>
      <c r="T44" s="169"/>
      <c r="U44" s="169">
        <v>0</v>
      </c>
      <c r="V44" s="169"/>
      <c r="W44" s="169">
        <v>0</v>
      </c>
      <c r="X44" s="169"/>
      <c r="Y44" s="169">
        <v>0</v>
      </c>
      <c r="Z44" s="169"/>
      <c r="AA44" s="169">
        <f>SUM(S44:Y44)</f>
        <v>0</v>
      </c>
      <c r="AB44" s="169"/>
      <c r="AC44" s="169">
        <f>SUM(E44:Q44,AA44)</f>
        <v>0</v>
      </c>
      <c r="AD44" s="169"/>
      <c r="AE44" s="169">
        <v>43596924</v>
      </c>
      <c r="AF44" s="169"/>
      <c r="AG44" s="169">
        <f>AC44+AE44</f>
        <v>43596924</v>
      </c>
    </row>
    <row r="45" spans="1:33" ht="19.350000000000001" customHeight="1" x14ac:dyDescent="0.2">
      <c r="A45" s="11" t="s">
        <v>276</v>
      </c>
      <c r="C45" s="168"/>
      <c r="D45" s="168"/>
      <c r="E45" s="169">
        <v>0</v>
      </c>
      <c r="F45" s="169"/>
      <c r="G45" s="169">
        <v>0</v>
      </c>
      <c r="H45" s="169"/>
      <c r="I45" s="169">
        <v>0</v>
      </c>
      <c r="J45" s="169"/>
      <c r="K45" s="169">
        <v>0</v>
      </c>
      <c r="L45" s="169"/>
      <c r="M45" s="169">
        <v>0</v>
      </c>
      <c r="N45" s="169"/>
      <c r="O45" s="169">
        <v>0</v>
      </c>
      <c r="P45" s="169"/>
      <c r="Q45" s="169">
        <v>0</v>
      </c>
      <c r="R45" s="169"/>
      <c r="S45" s="169">
        <v>0</v>
      </c>
      <c r="T45" s="169"/>
      <c r="U45" s="169">
        <v>0</v>
      </c>
      <c r="V45" s="169"/>
      <c r="W45" s="169">
        <v>0</v>
      </c>
      <c r="X45" s="169"/>
      <c r="Y45" s="169">
        <v>0</v>
      </c>
      <c r="Z45" s="169"/>
      <c r="AA45" s="169">
        <f>SUM(S45:Y45)</f>
        <v>0</v>
      </c>
      <c r="AB45" s="169"/>
      <c r="AC45" s="169">
        <f>SUM(E45:Q45,AA45)</f>
        <v>0</v>
      </c>
      <c r="AD45" s="169"/>
      <c r="AE45" s="169">
        <v>13596506</v>
      </c>
      <c r="AF45" s="169"/>
      <c r="AG45" s="169">
        <f>AC45+AE45</f>
        <v>13596506</v>
      </c>
    </row>
    <row r="46" spans="1:33" ht="19.350000000000001" customHeight="1" x14ac:dyDescent="0.2">
      <c r="A46" s="11" t="s">
        <v>328</v>
      </c>
      <c r="C46" s="168"/>
      <c r="D46" s="168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</row>
    <row r="47" spans="1:33" ht="19.350000000000001" customHeight="1" x14ac:dyDescent="0.2">
      <c r="A47" s="11" t="s">
        <v>329</v>
      </c>
      <c r="C47" s="168"/>
      <c r="D47" s="168"/>
      <c r="E47" s="169">
        <v>0</v>
      </c>
      <c r="F47" s="169"/>
      <c r="G47" s="169">
        <v>0</v>
      </c>
      <c r="H47" s="169"/>
      <c r="I47" s="169">
        <v>0</v>
      </c>
      <c r="J47" s="169"/>
      <c r="K47" s="169">
        <v>0</v>
      </c>
      <c r="L47" s="169"/>
      <c r="M47" s="169">
        <v>0</v>
      </c>
      <c r="N47" s="169"/>
      <c r="O47" s="169">
        <v>919750</v>
      </c>
      <c r="P47" s="169"/>
      <c r="Q47" s="169">
        <v>-919750</v>
      </c>
      <c r="R47" s="169"/>
      <c r="S47" s="169">
        <v>0</v>
      </c>
      <c r="T47" s="169"/>
      <c r="U47" s="169">
        <v>0</v>
      </c>
      <c r="V47" s="169"/>
      <c r="W47" s="169">
        <v>0</v>
      </c>
      <c r="X47" s="169"/>
      <c r="Y47" s="169">
        <v>0</v>
      </c>
      <c r="Z47" s="169"/>
      <c r="AA47" s="169">
        <f>SUM(S47:Y47)</f>
        <v>0</v>
      </c>
      <c r="AB47" s="169"/>
      <c r="AC47" s="169">
        <f>SUM(E47:Q47,AA47)</f>
        <v>0</v>
      </c>
      <c r="AD47" s="169"/>
      <c r="AE47" s="169">
        <v>0</v>
      </c>
      <c r="AF47" s="169"/>
      <c r="AG47" s="169">
        <f>AC47+AE47</f>
        <v>0</v>
      </c>
    </row>
    <row r="48" spans="1:33" ht="19.350000000000001" customHeight="1" x14ac:dyDescent="0.2">
      <c r="A48" s="11" t="s">
        <v>330</v>
      </c>
      <c r="C48" s="168"/>
      <c r="D48" s="168"/>
      <c r="E48" s="169">
        <v>172356400</v>
      </c>
      <c r="F48" s="169"/>
      <c r="G48" s="169">
        <v>0</v>
      </c>
      <c r="H48" s="169"/>
      <c r="I48" s="169">
        <v>0</v>
      </c>
      <c r="J48" s="169"/>
      <c r="K48" s="169">
        <v>0</v>
      </c>
      <c r="L48" s="169"/>
      <c r="M48" s="169">
        <v>0</v>
      </c>
      <c r="N48" s="169"/>
      <c r="O48" s="169">
        <v>0</v>
      </c>
      <c r="P48" s="169"/>
      <c r="Q48" s="169">
        <v>-172356400</v>
      </c>
      <c r="R48" s="169"/>
      <c r="S48" s="169">
        <v>0</v>
      </c>
      <c r="T48" s="169"/>
      <c r="U48" s="169">
        <v>0</v>
      </c>
      <c r="V48" s="169"/>
      <c r="W48" s="169">
        <v>0</v>
      </c>
      <c r="X48" s="169"/>
      <c r="Y48" s="169">
        <v>0</v>
      </c>
      <c r="Z48" s="169"/>
      <c r="AA48" s="169">
        <f>SUM(S48:Y48)</f>
        <v>0</v>
      </c>
      <c r="AB48" s="169"/>
      <c r="AC48" s="169">
        <f>SUM(E48:Q48,AA48)</f>
        <v>0</v>
      </c>
      <c r="AD48" s="169"/>
      <c r="AE48" s="169">
        <v>0</v>
      </c>
      <c r="AF48" s="169"/>
      <c r="AG48" s="169">
        <f t="shared" ref="AG48" si="4">AC48+AE48</f>
        <v>0</v>
      </c>
    </row>
    <row r="49" spans="1:33" ht="19.350000000000001" customHeight="1" x14ac:dyDescent="0.2">
      <c r="A49" s="127" t="s">
        <v>322</v>
      </c>
      <c r="C49" s="168"/>
      <c r="D49" s="168"/>
      <c r="E49" s="169">
        <v>0</v>
      </c>
      <c r="F49" s="169"/>
      <c r="G49" s="169">
        <v>0</v>
      </c>
      <c r="H49" s="169"/>
      <c r="I49" s="169">
        <v>0</v>
      </c>
      <c r="J49" s="169"/>
      <c r="K49" s="169">
        <v>0</v>
      </c>
      <c r="L49" s="169"/>
      <c r="M49" s="169">
        <v>0</v>
      </c>
      <c r="N49" s="169"/>
      <c r="O49" s="169">
        <v>0</v>
      </c>
      <c r="P49" s="169"/>
      <c r="Q49" s="169">
        <v>-19154358</v>
      </c>
      <c r="R49" s="169"/>
      <c r="S49" s="169">
        <v>0</v>
      </c>
      <c r="T49" s="169"/>
      <c r="U49" s="169">
        <v>0</v>
      </c>
      <c r="V49" s="169"/>
      <c r="W49" s="169">
        <v>0</v>
      </c>
      <c r="X49" s="169"/>
      <c r="Y49" s="169">
        <v>0</v>
      </c>
      <c r="Z49" s="169"/>
      <c r="AA49" s="169">
        <f>SUM(S49:Y49)</f>
        <v>0</v>
      </c>
      <c r="AB49" s="169"/>
      <c r="AC49" s="169">
        <f>SUM(E49:Q49,AA49)</f>
        <v>-19154358</v>
      </c>
      <c r="AD49" s="169"/>
      <c r="AE49" s="169">
        <v>0</v>
      </c>
      <c r="AF49" s="169"/>
      <c r="AG49" s="169">
        <f>AC49+AE49</f>
        <v>-19154358</v>
      </c>
    </row>
    <row r="50" spans="1:33" ht="19.350000000000001" customHeight="1" x14ac:dyDescent="0.2">
      <c r="A50" s="127" t="s">
        <v>349</v>
      </c>
      <c r="C50" s="168"/>
      <c r="D50" s="168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</row>
    <row r="51" spans="1:33" ht="19.350000000000001" customHeight="1" x14ac:dyDescent="0.2">
      <c r="A51" s="127" t="s">
        <v>353</v>
      </c>
      <c r="C51" s="168"/>
      <c r="D51" s="168"/>
      <c r="E51" s="169">
        <v>0</v>
      </c>
      <c r="F51" s="169"/>
      <c r="G51" s="169">
        <v>0</v>
      </c>
      <c r="H51" s="169"/>
      <c r="I51" s="169">
        <v>0</v>
      </c>
      <c r="J51" s="169"/>
      <c r="K51" s="169">
        <v>0</v>
      </c>
      <c r="L51" s="169"/>
      <c r="M51" s="169">
        <v>0</v>
      </c>
      <c r="N51" s="169"/>
      <c r="O51" s="169">
        <v>0</v>
      </c>
      <c r="P51" s="169"/>
      <c r="Q51" s="169">
        <v>0</v>
      </c>
      <c r="R51" s="169"/>
      <c r="S51" s="169">
        <v>0</v>
      </c>
      <c r="T51" s="169"/>
      <c r="U51" s="169">
        <v>0</v>
      </c>
      <c r="V51" s="169"/>
      <c r="W51" s="169">
        <v>0</v>
      </c>
      <c r="X51" s="169"/>
      <c r="Y51" s="169">
        <v>0</v>
      </c>
      <c r="Z51" s="169"/>
      <c r="AA51" s="169">
        <v>0</v>
      </c>
      <c r="AB51" s="169"/>
      <c r="AC51" s="169">
        <f>SUM(E51:Q51,AA51)</f>
        <v>0</v>
      </c>
      <c r="AD51" s="169"/>
      <c r="AE51" s="169">
        <v>-309993761</v>
      </c>
      <c r="AF51" s="169"/>
      <c r="AG51" s="169">
        <f>AC51+AE51</f>
        <v>-309993761</v>
      </c>
    </row>
    <row r="52" spans="1:33" ht="19.350000000000001" customHeight="1" thickBot="1" x14ac:dyDescent="0.25">
      <c r="A52" s="167" t="s">
        <v>288</v>
      </c>
      <c r="D52" s="165"/>
      <c r="E52" s="174">
        <f>SUM(E32,E35:E51)</f>
        <v>906608710</v>
      </c>
      <c r="F52" s="165"/>
      <c r="G52" s="174">
        <f>SUM(G32,G35:G51)</f>
        <v>548088873</v>
      </c>
      <c r="H52" s="165"/>
      <c r="I52" s="174">
        <f>SUM(I32,I35:I51)</f>
        <v>797028493</v>
      </c>
      <c r="J52" s="165"/>
      <c r="K52" s="174">
        <f>SUM(K32,K35:K51)</f>
        <v>-901265</v>
      </c>
      <c r="L52" s="179"/>
      <c r="M52" s="174">
        <f>SUM(M32,M35:M51)</f>
        <v>0</v>
      </c>
      <c r="N52" s="165"/>
      <c r="O52" s="174">
        <f>SUM(O32,O35:O51)</f>
        <v>90661200</v>
      </c>
      <c r="P52" s="165"/>
      <c r="Q52" s="174">
        <f>SUM(Q32,Q35:Q51)</f>
        <v>925991642</v>
      </c>
      <c r="R52" s="161"/>
      <c r="S52" s="174">
        <f>SUM(S32,S35:S51)</f>
        <v>-509730</v>
      </c>
      <c r="T52" s="179"/>
      <c r="U52" s="174">
        <f>SUM(U32,U35:U51)</f>
        <v>-855563</v>
      </c>
      <c r="V52" s="177"/>
      <c r="W52" s="174">
        <f>SUM(W32,W35:W51)</f>
        <v>3497076</v>
      </c>
      <c r="X52" s="161"/>
      <c r="Y52" s="174">
        <f>SUM(Y32,Y35:Y51)</f>
        <v>115860544</v>
      </c>
      <c r="Z52" s="161"/>
      <c r="AA52" s="174">
        <f>SUM(AA32,AA35:AA51)</f>
        <v>117992327</v>
      </c>
      <c r="AB52" s="161"/>
      <c r="AC52" s="174">
        <f>SUM(AC32,AC35:AC51)</f>
        <v>3385469980</v>
      </c>
      <c r="AD52" s="161"/>
      <c r="AE52" s="174">
        <f>SUM(AE32,AE35:AE51)</f>
        <v>1846963290</v>
      </c>
      <c r="AF52" s="161"/>
      <c r="AG52" s="174">
        <f>SUM(AG32,AG35:AG51)</f>
        <v>5232433270</v>
      </c>
    </row>
    <row r="53" spans="1:33" ht="10.5" customHeight="1" thickTop="1" x14ac:dyDescent="0.2">
      <c r="A53" s="167"/>
      <c r="D53" s="177"/>
      <c r="E53" s="177">
        <f>SUM(E30-BS!G97)</f>
        <v>0</v>
      </c>
      <c r="F53" s="177"/>
      <c r="G53" s="177">
        <f>SUM(G30-BS!G98)</f>
        <v>0</v>
      </c>
      <c r="H53" s="177"/>
      <c r="I53" s="177">
        <f>SUM(I30-BS!G99)</f>
        <v>0</v>
      </c>
      <c r="J53" s="177"/>
      <c r="K53" s="179">
        <f>SUM(K30-BS!G100)</f>
        <v>0</v>
      </c>
      <c r="L53" s="179"/>
      <c r="M53" s="177"/>
      <c r="N53" s="177"/>
      <c r="O53" s="177">
        <f>SUM(O30-BS!G104)</f>
        <v>0</v>
      </c>
      <c r="P53" s="177"/>
      <c r="Q53" s="177">
        <f>SUM(Q30-BS!G105)</f>
        <v>0</v>
      </c>
      <c r="R53" s="161"/>
      <c r="S53" s="177"/>
      <c r="T53" s="179"/>
      <c r="U53" s="179"/>
      <c r="V53" s="177"/>
      <c r="W53" s="177"/>
      <c r="X53" s="161"/>
      <c r="Y53" s="177"/>
      <c r="Z53" s="161"/>
      <c r="AA53" s="177">
        <f>SUM(AA30-BS!G106)</f>
        <v>0</v>
      </c>
      <c r="AB53" s="161"/>
      <c r="AC53" s="177">
        <f>SUM(AC30-BS!G107)</f>
        <v>0</v>
      </c>
      <c r="AD53" s="161"/>
      <c r="AE53" s="177">
        <f>SUM(AE30-BS!G108)</f>
        <v>0</v>
      </c>
      <c r="AF53" s="161"/>
      <c r="AG53" s="177">
        <f>SUM(AG30-BS!G109)</f>
        <v>0</v>
      </c>
    </row>
    <row r="54" spans="1:33" ht="10.5" customHeight="1" x14ac:dyDescent="0.2">
      <c r="A54" s="167"/>
      <c r="D54" s="165"/>
      <c r="E54" s="165">
        <f>E52-BS!E97</f>
        <v>0</v>
      </c>
      <c r="F54" s="165"/>
      <c r="G54" s="165">
        <f>G52-BS!E98</f>
        <v>0</v>
      </c>
      <c r="H54" s="165"/>
      <c r="I54" s="165">
        <f>I52-BS!E99</f>
        <v>0</v>
      </c>
      <c r="J54" s="165"/>
      <c r="K54" s="179">
        <f>SUM(K52-BS!E100)</f>
        <v>0</v>
      </c>
      <c r="L54" s="179"/>
      <c r="M54" s="165"/>
      <c r="N54" s="165"/>
      <c r="O54" s="165">
        <f>O52-BS!E104</f>
        <v>0</v>
      </c>
      <c r="P54" s="165"/>
      <c r="Q54" s="165">
        <f>Q52-BS!E105</f>
        <v>0</v>
      </c>
      <c r="R54" s="161"/>
      <c r="S54" s="165"/>
      <c r="T54" s="179"/>
      <c r="U54" s="179"/>
      <c r="V54" s="177"/>
      <c r="W54" s="177"/>
      <c r="X54" s="161"/>
      <c r="Y54" s="165"/>
      <c r="Z54" s="161"/>
      <c r="AA54" s="165">
        <f>AA52-BS!E106</f>
        <v>0</v>
      </c>
      <c r="AB54" s="161"/>
      <c r="AC54" s="165">
        <f>AC52-BS!E107</f>
        <v>0</v>
      </c>
      <c r="AD54" s="161"/>
      <c r="AE54" s="165">
        <f>AE52-BS!E108</f>
        <v>0</v>
      </c>
      <c r="AF54" s="161"/>
      <c r="AG54" s="165">
        <f>AG52-BS!E109</f>
        <v>0</v>
      </c>
    </row>
    <row r="55" spans="1:33" ht="19.350000000000001" customHeight="1" x14ac:dyDescent="0.2">
      <c r="A55" s="127" t="s">
        <v>16</v>
      </c>
      <c r="F55" s="175"/>
    </row>
  </sheetData>
  <mergeCells count="5">
    <mergeCell ref="E5:AG5"/>
    <mergeCell ref="E6:AC6"/>
    <mergeCell ref="S7:AA7"/>
    <mergeCell ref="O11:Q11"/>
    <mergeCell ref="S8:Z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6"/>
  <sheetViews>
    <sheetView showGridLines="0" topLeftCell="A10" zoomScale="55" zoomScaleNormal="55" workbookViewId="0">
      <selection activeCell="U23" sqref="U23"/>
    </sheetView>
  </sheetViews>
  <sheetFormatPr defaultColWidth="9.140625" defaultRowHeight="23.25" x14ac:dyDescent="0.2"/>
  <cols>
    <col min="1" max="1" width="12.85546875" style="111" customWidth="1"/>
    <col min="2" max="2" width="9.85546875" style="111" customWidth="1"/>
    <col min="3" max="3" width="30.42578125" style="111" customWidth="1"/>
    <col min="4" max="4" width="1.5703125" style="131" customWidth="1"/>
    <col min="5" max="5" width="17.85546875" style="111" customWidth="1"/>
    <col min="6" max="6" width="1.5703125" style="111" customWidth="1"/>
    <col min="7" max="7" width="17.85546875" style="111" customWidth="1"/>
    <col min="8" max="8" width="1.5703125" style="111" customWidth="1"/>
    <col min="9" max="9" width="17.85546875" style="111" customWidth="1"/>
    <col min="10" max="10" width="1.5703125" style="111" customWidth="1"/>
    <col min="11" max="11" width="17.85546875" style="111" customWidth="1"/>
    <col min="12" max="12" width="1.5703125" style="111" customWidth="1"/>
    <col min="13" max="13" width="17.85546875" style="111" customWidth="1"/>
    <col min="14" max="14" width="1.5703125" style="111" customWidth="1"/>
    <col min="15" max="15" width="17.85546875" style="111" customWidth="1"/>
    <col min="16" max="16" width="1.5703125" style="111" customWidth="1"/>
    <col min="17" max="17" width="17.85546875" style="111" customWidth="1"/>
    <col min="18" max="18" width="1.5703125" style="111" customWidth="1"/>
    <col min="19" max="19" width="17.85546875" style="111" customWidth="1"/>
    <col min="20" max="20" width="1.5703125" style="111" customWidth="1"/>
    <col min="21" max="21" width="17.85546875" style="111" customWidth="1"/>
    <col min="22" max="22" width="1.5703125" style="131" customWidth="1"/>
    <col min="23" max="23" width="17.85546875" style="111" customWidth="1"/>
    <col min="24" max="24" width="1.5703125" style="111" customWidth="1"/>
    <col min="25" max="25" width="17.85546875" style="111" customWidth="1"/>
    <col min="26" max="26" width="1.5703125" style="131" customWidth="1"/>
    <col min="27" max="27" width="17.85546875" style="111" customWidth="1"/>
    <col min="28" max="28" width="1.5703125" style="111" customWidth="1"/>
    <col min="29" max="29" width="17.85546875" style="111" customWidth="1"/>
    <col min="30" max="30" width="1.5703125" style="111" customWidth="1"/>
    <col min="31" max="16384" width="9.140625" style="111"/>
  </cols>
  <sheetData>
    <row r="1" spans="1:30" ht="22.5" customHeight="1" x14ac:dyDescent="0.2">
      <c r="A1" s="108" t="s">
        <v>104</v>
      </c>
      <c r="B1" s="109"/>
      <c r="C1" s="109"/>
      <c r="D1" s="110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10"/>
      <c r="W1" s="109"/>
      <c r="X1" s="109"/>
      <c r="Y1" s="109"/>
      <c r="Z1" s="110"/>
      <c r="AA1" s="109"/>
      <c r="AB1" s="109"/>
      <c r="AC1" s="109"/>
    </row>
    <row r="2" spans="1:30" ht="22.5" customHeight="1" x14ac:dyDescent="0.2">
      <c r="A2" s="109" t="s">
        <v>93</v>
      </c>
      <c r="B2" s="109"/>
      <c r="C2" s="109"/>
      <c r="D2" s="11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10"/>
      <c r="W2" s="109"/>
      <c r="X2" s="109"/>
      <c r="Y2" s="109"/>
      <c r="Z2" s="110"/>
      <c r="AA2" s="109"/>
      <c r="AB2" s="109"/>
      <c r="AC2" s="109"/>
    </row>
    <row r="3" spans="1:30" ht="22.5" customHeight="1" x14ac:dyDescent="0.2">
      <c r="A3" s="112" t="s">
        <v>286</v>
      </c>
      <c r="B3" s="109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10"/>
      <c r="W3" s="109"/>
      <c r="X3" s="109"/>
      <c r="Y3" s="109"/>
      <c r="Z3" s="110"/>
      <c r="AA3" s="109"/>
      <c r="AB3" s="109"/>
      <c r="AC3" s="109"/>
    </row>
    <row r="4" spans="1:30" ht="22.5" customHeight="1" x14ac:dyDescent="0.2">
      <c r="B4" s="113"/>
      <c r="C4" s="113"/>
      <c r="D4" s="114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4"/>
      <c r="W4" s="113"/>
      <c r="X4" s="113"/>
      <c r="Y4" s="115"/>
      <c r="Z4" s="190"/>
      <c r="AA4" s="115"/>
      <c r="AB4" s="113"/>
      <c r="AC4" s="115" t="s">
        <v>169</v>
      </c>
    </row>
    <row r="5" spans="1:30" ht="22.5" customHeight="1" x14ac:dyDescent="0.2">
      <c r="A5" s="116"/>
      <c r="B5" s="116"/>
      <c r="C5" s="116"/>
      <c r="D5" s="117"/>
      <c r="E5" s="206" t="s">
        <v>2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</row>
    <row r="6" spans="1:30" ht="22.5" customHeight="1" x14ac:dyDescent="0.2">
      <c r="A6" s="116"/>
      <c r="B6" s="116"/>
      <c r="C6" s="116"/>
      <c r="D6" s="117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208" t="s">
        <v>38</v>
      </c>
      <c r="X6" s="208"/>
      <c r="Y6" s="208"/>
      <c r="Z6" s="208"/>
      <c r="AA6" s="208"/>
      <c r="AB6" s="118"/>
      <c r="AC6" s="118"/>
    </row>
    <row r="7" spans="1:30" ht="22.5" customHeight="1" x14ac:dyDescent="0.2">
      <c r="A7" s="116"/>
      <c r="B7" s="116"/>
      <c r="C7" s="116"/>
      <c r="D7" s="117"/>
      <c r="E7" s="118"/>
      <c r="F7" s="118"/>
      <c r="G7" s="118"/>
      <c r="H7" s="118"/>
      <c r="I7" s="116"/>
      <c r="J7" s="119"/>
      <c r="K7" s="119"/>
      <c r="L7" s="119"/>
      <c r="M7" s="116"/>
      <c r="N7" s="119"/>
      <c r="O7" s="119"/>
      <c r="P7" s="119"/>
      <c r="Q7" s="119"/>
      <c r="R7" s="118"/>
      <c r="S7" s="118"/>
      <c r="T7" s="118"/>
      <c r="U7" s="118"/>
      <c r="W7" s="208" t="s">
        <v>69</v>
      </c>
      <c r="X7" s="208"/>
      <c r="Y7" s="208"/>
      <c r="AA7" s="118"/>
      <c r="AB7" s="118"/>
      <c r="AC7" s="118"/>
    </row>
    <row r="8" spans="1:30" ht="22.5" customHeight="1" x14ac:dyDescent="0.2">
      <c r="A8" s="116"/>
      <c r="B8" s="116"/>
      <c r="C8" s="116"/>
      <c r="D8" s="117"/>
      <c r="E8" s="118"/>
      <c r="F8" s="118"/>
      <c r="G8" s="118"/>
      <c r="H8" s="118"/>
      <c r="I8" s="116" t="s">
        <v>114</v>
      </c>
      <c r="J8" s="119"/>
      <c r="K8" s="119"/>
      <c r="L8" s="119"/>
      <c r="M8" s="116"/>
      <c r="N8" s="119"/>
      <c r="O8" s="119"/>
      <c r="P8" s="119"/>
      <c r="Q8" s="119"/>
      <c r="R8" s="118"/>
      <c r="S8" s="118"/>
      <c r="T8" s="118"/>
      <c r="U8" s="118"/>
      <c r="V8" s="119"/>
      <c r="W8" s="161" t="s">
        <v>214</v>
      </c>
      <c r="X8" s="119"/>
      <c r="Y8" s="119"/>
      <c r="Z8" s="119"/>
      <c r="AA8" s="118"/>
      <c r="AB8" s="118"/>
      <c r="AC8" s="118"/>
    </row>
    <row r="9" spans="1:30" s="116" customFormat="1" ht="22.5" customHeight="1" x14ac:dyDescent="0.2">
      <c r="D9" s="119"/>
      <c r="I9" s="116" t="s">
        <v>115</v>
      </c>
      <c r="J9" s="119"/>
      <c r="K9" s="161" t="s">
        <v>333</v>
      </c>
      <c r="L9" s="119"/>
      <c r="N9" s="119"/>
      <c r="O9" s="119"/>
      <c r="P9" s="119"/>
      <c r="Q9" s="119"/>
      <c r="R9" s="119"/>
      <c r="V9" s="119"/>
      <c r="W9" s="161" t="s">
        <v>215</v>
      </c>
      <c r="Y9" s="116" t="s">
        <v>71</v>
      </c>
      <c r="Z9" s="119"/>
      <c r="AA9" s="116" t="s">
        <v>72</v>
      </c>
      <c r="AB9" s="119"/>
    </row>
    <row r="10" spans="1:30" s="116" customFormat="1" ht="22.5" customHeight="1" x14ac:dyDescent="0.2">
      <c r="E10" s="119" t="s">
        <v>31</v>
      </c>
      <c r="G10" s="116" t="s">
        <v>74</v>
      </c>
      <c r="I10" s="116" t="s">
        <v>116</v>
      </c>
      <c r="K10" s="161" t="s">
        <v>332</v>
      </c>
      <c r="M10" s="207" t="s">
        <v>181</v>
      </c>
      <c r="N10" s="207"/>
      <c r="O10" s="207"/>
      <c r="P10" s="119"/>
      <c r="Q10" s="101" t="s">
        <v>202</v>
      </c>
      <c r="R10" s="119"/>
      <c r="S10" s="207" t="s">
        <v>35</v>
      </c>
      <c r="T10" s="207"/>
      <c r="U10" s="207"/>
      <c r="V10" s="119"/>
      <c r="W10" s="116" t="s">
        <v>221</v>
      </c>
      <c r="Y10" s="116" t="s">
        <v>76</v>
      </c>
      <c r="Z10" s="119"/>
      <c r="AA10" s="116" t="s">
        <v>77</v>
      </c>
      <c r="AB10" s="119"/>
      <c r="AC10" s="116" t="s">
        <v>72</v>
      </c>
    </row>
    <row r="11" spans="1:30" s="116" customFormat="1" ht="22.5" customHeight="1" x14ac:dyDescent="0.2">
      <c r="D11" s="119"/>
      <c r="E11" s="120" t="s">
        <v>79</v>
      </c>
      <c r="G11" s="120" t="s">
        <v>80</v>
      </c>
      <c r="I11" s="120" t="s">
        <v>117</v>
      </c>
      <c r="K11" s="194" t="s">
        <v>331</v>
      </c>
      <c r="M11" s="120" t="s">
        <v>182</v>
      </c>
      <c r="O11" s="120" t="s">
        <v>183</v>
      </c>
      <c r="P11" s="119"/>
      <c r="Q11" s="107" t="s">
        <v>203</v>
      </c>
      <c r="S11" s="120" t="s">
        <v>81</v>
      </c>
      <c r="U11" s="120" t="s">
        <v>82</v>
      </c>
      <c r="V11" s="119"/>
      <c r="W11" s="178" t="s">
        <v>220</v>
      </c>
      <c r="X11" s="119"/>
      <c r="Y11" s="120" t="s">
        <v>4</v>
      </c>
      <c r="Z11" s="119"/>
      <c r="AA11" s="120" t="s">
        <v>84</v>
      </c>
      <c r="AC11" s="120" t="s">
        <v>30</v>
      </c>
    </row>
    <row r="12" spans="1:30" ht="22.5" customHeight="1" x14ac:dyDescent="0.2">
      <c r="A12" s="121" t="s">
        <v>222</v>
      </c>
      <c r="D12" s="119"/>
      <c r="E12" s="116">
        <v>734249341</v>
      </c>
      <c r="F12" s="116"/>
      <c r="G12" s="116">
        <v>548047307</v>
      </c>
      <c r="H12" s="116"/>
      <c r="I12" s="116">
        <v>713776265</v>
      </c>
      <c r="J12" s="116"/>
      <c r="K12" s="122">
        <v>0</v>
      </c>
      <c r="L12" s="116"/>
      <c r="M12" s="122">
        <v>156412109</v>
      </c>
      <c r="N12" s="122"/>
      <c r="O12" s="122">
        <v>-156412109</v>
      </c>
      <c r="P12" s="122"/>
      <c r="Q12" s="122">
        <v>13530</v>
      </c>
      <c r="R12" s="116"/>
      <c r="S12" s="116">
        <v>89741450</v>
      </c>
      <c r="T12" s="116"/>
      <c r="U12" s="116">
        <v>1097159709</v>
      </c>
      <c r="V12" s="119"/>
      <c r="W12" s="116">
        <v>-6684408</v>
      </c>
      <c r="X12" s="116"/>
      <c r="Y12" s="116">
        <v>57676544</v>
      </c>
      <c r="Z12" s="119"/>
      <c r="AA12" s="116">
        <f>SUM(W12:Y12)</f>
        <v>50992136</v>
      </c>
      <c r="AB12" s="116"/>
      <c r="AC12" s="116">
        <f>SUM(E12:U12)+AA12</f>
        <v>3233979738</v>
      </c>
    </row>
    <row r="13" spans="1:30" ht="22.5" customHeight="1" x14ac:dyDescent="0.2">
      <c r="A13" s="123" t="s">
        <v>242</v>
      </c>
      <c r="C13" s="125"/>
      <c r="D13" s="125"/>
      <c r="E13" s="122">
        <v>0</v>
      </c>
      <c r="F13" s="122"/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0</v>
      </c>
      <c r="N13" s="122"/>
      <c r="O13" s="122">
        <v>0</v>
      </c>
      <c r="P13" s="122"/>
      <c r="Q13" s="122">
        <v>0</v>
      </c>
      <c r="R13" s="122"/>
      <c r="S13" s="122">
        <v>0</v>
      </c>
      <c r="T13" s="122"/>
      <c r="U13" s="122">
        <v>-218877534</v>
      </c>
      <c r="V13" s="122"/>
      <c r="W13" s="122">
        <v>0</v>
      </c>
      <c r="X13" s="122"/>
      <c r="Y13" s="122">
        <v>0</v>
      </c>
      <c r="Z13" s="122"/>
      <c r="AA13" s="122">
        <f>SUM(V13:Y13)</f>
        <v>0</v>
      </c>
      <c r="AB13" s="122"/>
      <c r="AC13" s="122">
        <f>SUM(E13:U13)+AA13</f>
        <v>-218877534</v>
      </c>
      <c r="AD13" s="116"/>
    </row>
    <row r="14" spans="1:30" ht="22.5" customHeight="1" x14ac:dyDescent="0.2">
      <c r="A14" s="126" t="s">
        <v>160</v>
      </c>
      <c r="C14" s="125"/>
      <c r="D14" s="125"/>
      <c r="E14" s="124">
        <v>0</v>
      </c>
      <c r="F14" s="122"/>
      <c r="G14" s="124">
        <v>0</v>
      </c>
      <c r="H14" s="122"/>
      <c r="I14" s="124">
        <v>0</v>
      </c>
      <c r="J14" s="122"/>
      <c r="K14" s="124">
        <v>0</v>
      </c>
      <c r="L14" s="122"/>
      <c r="M14" s="124">
        <v>0</v>
      </c>
      <c r="N14" s="122"/>
      <c r="O14" s="124">
        <v>0</v>
      </c>
      <c r="P14" s="122"/>
      <c r="Q14" s="124">
        <v>0</v>
      </c>
      <c r="R14" s="122"/>
      <c r="S14" s="124">
        <v>0</v>
      </c>
      <c r="T14" s="122"/>
      <c r="U14" s="124">
        <v>83065</v>
      </c>
      <c r="V14" s="122"/>
      <c r="W14" s="124">
        <v>7191949</v>
      </c>
      <c r="X14" s="122"/>
      <c r="Y14" s="124">
        <v>0</v>
      </c>
      <c r="Z14" s="122"/>
      <c r="AA14" s="124">
        <f>SUM(V14:Y14)</f>
        <v>7191949</v>
      </c>
      <c r="AB14" s="122"/>
      <c r="AC14" s="124">
        <f>SUM(E14:U14)+AA14</f>
        <v>7275014</v>
      </c>
      <c r="AD14" s="116"/>
    </row>
    <row r="15" spans="1:30" ht="22.5" customHeight="1" x14ac:dyDescent="0.2">
      <c r="A15" s="123" t="s">
        <v>161</v>
      </c>
      <c r="C15" s="125"/>
      <c r="D15" s="125"/>
      <c r="E15" s="122">
        <f>SUM(E13:E14)</f>
        <v>0</v>
      </c>
      <c r="F15" s="122"/>
      <c r="G15" s="122">
        <f>SUM(G13:G14)</f>
        <v>0</v>
      </c>
      <c r="H15" s="122"/>
      <c r="I15" s="122">
        <f>SUM(I13:I14)</f>
        <v>0</v>
      </c>
      <c r="J15" s="122"/>
      <c r="K15" s="122">
        <f>SUM(K13:K14)</f>
        <v>0</v>
      </c>
      <c r="L15" s="122"/>
      <c r="M15" s="122">
        <f>SUM(M13:M14)</f>
        <v>0</v>
      </c>
      <c r="N15" s="122"/>
      <c r="O15" s="122">
        <f>SUM(O13:O14)</f>
        <v>0</v>
      </c>
      <c r="P15" s="122"/>
      <c r="Q15" s="122">
        <f>SUM(Q13:Q14)</f>
        <v>0</v>
      </c>
      <c r="R15" s="122"/>
      <c r="S15" s="122">
        <f>SUM(S13:S14)</f>
        <v>0</v>
      </c>
      <c r="T15" s="122"/>
      <c r="U15" s="122">
        <f>SUM(U13:U14)</f>
        <v>-218794469</v>
      </c>
      <c r="V15" s="122"/>
      <c r="W15" s="122">
        <f>SUM(W13:W14)</f>
        <v>7191949</v>
      </c>
      <c r="X15" s="122"/>
      <c r="Y15" s="122">
        <f>SUM(Y13:Y14)</f>
        <v>0</v>
      </c>
      <c r="Z15" s="122"/>
      <c r="AA15" s="122">
        <f>SUM(AA13:AA14)</f>
        <v>7191949</v>
      </c>
      <c r="AB15" s="122"/>
      <c r="AC15" s="122">
        <f>SUM(AC13:AC14)</f>
        <v>-211602520</v>
      </c>
      <c r="AD15" s="116"/>
    </row>
    <row r="16" spans="1:30" ht="22.5" customHeight="1" x14ac:dyDescent="0.2">
      <c r="A16" s="127" t="s">
        <v>241</v>
      </c>
      <c r="C16" s="125"/>
      <c r="D16" s="125"/>
      <c r="E16" s="122">
        <v>0</v>
      </c>
      <c r="F16" s="122"/>
      <c r="G16" s="122">
        <v>0</v>
      </c>
      <c r="H16" s="122"/>
      <c r="I16" s="122">
        <v>58303031</v>
      </c>
      <c r="J16" s="122"/>
      <c r="K16" s="122">
        <v>0</v>
      </c>
      <c r="L16" s="122"/>
      <c r="M16" s="122">
        <v>0</v>
      </c>
      <c r="N16" s="122"/>
      <c r="O16" s="122">
        <v>0</v>
      </c>
      <c r="P16" s="122"/>
      <c r="Q16" s="122">
        <v>0</v>
      </c>
      <c r="R16" s="122"/>
      <c r="S16" s="122">
        <v>0</v>
      </c>
      <c r="T16" s="122"/>
      <c r="U16" s="122">
        <v>0</v>
      </c>
      <c r="V16" s="122"/>
      <c r="W16" s="122">
        <v>0</v>
      </c>
      <c r="X16" s="122"/>
      <c r="Y16" s="122">
        <v>0</v>
      </c>
      <c r="Z16" s="122"/>
      <c r="AA16" s="122">
        <f>SUM(V16:Y16)</f>
        <v>0</v>
      </c>
      <c r="AB16" s="122"/>
      <c r="AC16" s="122">
        <f>SUM(E16:U16)+AA16</f>
        <v>58303031</v>
      </c>
      <c r="AD16" s="116"/>
    </row>
    <row r="17" spans="1:30" ht="22.5" customHeight="1" x14ac:dyDescent="0.2">
      <c r="A17" s="123" t="s">
        <v>316</v>
      </c>
      <c r="C17" s="125"/>
      <c r="D17" s="125"/>
      <c r="E17" s="122">
        <v>902</v>
      </c>
      <c r="F17" s="122"/>
      <c r="G17" s="122">
        <v>12628</v>
      </c>
      <c r="H17" s="122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0</v>
      </c>
      <c r="P17" s="122"/>
      <c r="Q17" s="122">
        <v>-13530</v>
      </c>
      <c r="R17" s="122"/>
      <c r="S17" s="122">
        <v>0</v>
      </c>
      <c r="T17" s="122"/>
      <c r="U17" s="122">
        <v>0</v>
      </c>
      <c r="V17" s="122"/>
      <c r="W17" s="122">
        <v>0</v>
      </c>
      <c r="X17" s="122"/>
      <c r="Y17" s="122">
        <v>0</v>
      </c>
      <c r="Z17" s="122"/>
      <c r="AA17" s="122">
        <f>SUM(V17:Y17)</f>
        <v>0</v>
      </c>
      <c r="AB17" s="122"/>
      <c r="AC17" s="122">
        <f>SUM(E17:U17)+AA17</f>
        <v>0</v>
      </c>
      <c r="AD17" s="116"/>
    </row>
    <row r="18" spans="1:30" ht="22.5" customHeight="1" x14ac:dyDescent="0.2">
      <c r="A18" s="127" t="s">
        <v>322</v>
      </c>
      <c r="C18" s="125"/>
      <c r="D18" s="125"/>
      <c r="E18" s="122">
        <v>0</v>
      </c>
      <c r="F18" s="122"/>
      <c r="G18" s="122">
        <v>0</v>
      </c>
      <c r="H18" s="122"/>
      <c r="I18" s="122">
        <v>0</v>
      </c>
      <c r="J18" s="122"/>
      <c r="K18" s="122">
        <v>0</v>
      </c>
      <c r="L18" s="122"/>
      <c r="M18" s="122">
        <v>0</v>
      </c>
      <c r="N18" s="122"/>
      <c r="O18" s="122">
        <v>0</v>
      </c>
      <c r="P18" s="122"/>
      <c r="Q18" s="122">
        <v>0</v>
      </c>
      <c r="R18" s="122"/>
      <c r="S18" s="122">
        <v>0</v>
      </c>
      <c r="T18" s="122"/>
      <c r="U18" s="122">
        <v>-234957230</v>
      </c>
      <c r="V18" s="122"/>
      <c r="W18" s="122">
        <v>0</v>
      </c>
      <c r="X18" s="122"/>
      <c r="Y18" s="122">
        <v>0</v>
      </c>
      <c r="Z18" s="122"/>
      <c r="AA18" s="122">
        <f>SUM(V18:Y18)</f>
        <v>0</v>
      </c>
      <c r="AB18" s="122"/>
      <c r="AC18" s="122">
        <f>SUM(E18:U18,AA18)</f>
        <v>-234957230</v>
      </c>
      <c r="AD18" s="116"/>
    </row>
    <row r="19" spans="1:30" ht="22.5" customHeight="1" thickBot="1" x14ac:dyDescent="0.25">
      <c r="A19" s="121" t="s">
        <v>223</v>
      </c>
      <c r="D19" s="119"/>
      <c r="E19" s="128">
        <f>SUM(E12,E15:E18)</f>
        <v>734250243</v>
      </c>
      <c r="F19" s="122"/>
      <c r="G19" s="128">
        <f>SUM(G12,G15:G18)</f>
        <v>548059935</v>
      </c>
      <c r="H19" s="122"/>
      <c r="I19" s="128">
        <f>SUM(I12,I15:I18)</f>
        <v>772079296</v>
      </c>
      <c r="J19" s="122"/>
      <c r="K19" s="128">
        <f>SUM(K12,K15:K18)</f>
        <v>0</v>
      </c>
      <c r="L19" s="122"/>
      <c r="M19" s="128">
        <f>SUM(M12,M15:M18)</f>
        <v>156412109</v>
      </c>
      <c r="N19" s="122"/>
      <c r="O19" s="128">
        <f>SUM(O12,O15:O18)</f>
        <v>-156412109</v>
      </c>
      <c r="P19" s="122"/>
      <c r="Q19" s="128">
        <f>SUM(Q12,Q15:Q18)</f>
        <v>0</v>
      </c>
      <c r="R19" s="122"/>
      <c r="S19" s="128">
        <f>SUM(S12,S15:S18)</f>
        <v>89741450</v>
      </c>
      <c r="T19" s="122"/>
      <c r="U19" s="128">
        <f>SUM(U12,U15:U18)</f>
        <v>643408010</v>
      </c>
      <c r="V19" s="122"/>
      <c r="W19" s="128">
        <f>SUM(W12,W15:W18)</f>
        <v>507541</v>
      </c>
      <c r="X19" s="122"/>
      <c r="Y19" s="128">
        <f>SUM(Y12,Y15:Y18)</f>
        <v>57676544</v>
      </c>
      <c r="Z19" s="122"/>
      <c r="AA19" s="128">
        <f>SUM(AA12,AA15:AA18)</f>
        <v>58184085</v>
      </c>
      <c r="AB19" s="122"/>
      <c r="AC19" s="128">
        <f>SUM(AC12,AC15:AC18)</f>
        <v>2845723019</v>
      </c>
    </row>
    <row r="20" spans="1:30" ht="22.5" customHeight="1" thickTop="1" x14ac:dyDescent="0.2">
      <c r="A20" s="121"/>
      <c r="D20" s="119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</row>
    <row r="21" spans="1:30" ht="22.5" customHeight="1" x14ac:dyDescent="0.2">
      <c r="A21" s="121" t="s">
        <v>287</v>
      </c>
      <c r="D21" s="119"/>
      <c r="E21" s="122">
        <f>SUM(E19)</f>
        <v>734250243</v>
      </c>
      <c r="F21" s="122"/>
      <c r="G21" s="122">
        <f>SUM(G19)</f>
        <v>548059935</v>
      </c>
      <c r="H21" s="122"/>
      <c r="I21" s="122">
        <f>SUM(I19)</f>
        <v>772079296</v>
      </c>
      <c r="J21" s="122"/>
      <c r="K21" s="122">
        <f>SUM(K19)</f>
        <v>0</v>
      </c>
      <c r="L21" s="122"/>
      <c r="M21" s="122">
        <f>SUM(M19)</f>
        <v>156412109</v>
      </c>
      <c r="N21" s="122"/>
      <c r="O21" s="122">
        <f>SUM(O19)</f>
        <v>-156412109</v>
      </c>
      <c r="P21" s="122"/>
      <c r="Q21" s="122">
        <f>SUM(Q19)</f>
        <v>0</v>
      </c>
      <c r="R21" s="122"/>
      <c r="S21" s="122">
        <f>SUM(S19)</f>
        <v>89741450</v>
      </c>
      <c r="T21" s="122"/>
      <c r="U21" s="122">
        <f>SUM(U19)</f>
        <v>643408010</v>
      </c>
      <c r="V21" s="122"/>
      <c r="W21" s="122">
        <f>SUM(W19)</f>
        <v>507541</v>
      </c>
      <c r="X21" s="122"/>
      <c r="Y21" s="122">
        <f>SUM(Y19)</f>
        <v>57676544</v>
      </c>
      <c r="Z21" s="122"/>
      <c r="AA21" s="122">
        <f>SUM(AA19)</f>
        <v>58184085</v>
      </c>
      <c r="AB21" s="122"/>
      <c r="AC21" s="122">
        <f>SUM(AC19)</f>
        <v>2845723019</v>
      </c>
    </row>
    <row r="22" spans="1:30" ht="22.5" customHeight="1" x14ac:dyDescent="0.2">
      <c r="A22" s="123" t="s">
        <v>162</v>
      </c>
      <c r="C22" s="125"/>
      <c r="D22" s="125"/>
      <c r="E22" s="122">
        <v>0</v>
      </c>
      <c r="F22" s="122"/>
      <c r="G22" s="122">
        <v>0</v>
      </c>
      <c r="H22" s="122"/>
      <c r="I22" s="122">
        <v>0</v>
      </c>
      <c r="J22" s="122"/>
      <c r="K22" s="122">
        <v>0</v>
      </c>
      <c r="L22" s="122"/>
      <c r="M22" s="122">
        <v>0</v>
      </c>
      <c r="N22" s="122"/>
      <c r="O22" s="122">
        <v>0</v>
      </c>
      <c r="P22" s="122"/>
      <c r="Q22" s="122">
        <v>0</v>
      </c>
      <c r="R22" s="122"/>
      <c r="S22" s="122">
        <v>0</v>
      </c>
      <c r="T22" s="122"/>
      <c r="U22" s="122">
        <f>SUM(PL!I70)</f>
        <v>533848956</v>
      </c>
      <c r="V22" s="122"/>
      <c r="W22" s="122">
        <v>0</v>
      </c>
      <c r="X22" s="122"/>
      <c r="Y22" s="122">
        <v>0</v>
      </c>
      <c r="Z22" s="122"/>
      <c r="AA22" s="122">
        <f>SUM(V22:Y22)</f>
        <v>0</v>
      </c>
      <c r="AB22" s="122"/>
      <c r="AC22" s="122">
        <f>SUM(E22:U22)+AA22</f>
        <v>533848956</v>
      </c>
      <c r="AD22" s="116"/>
    </row>
    <row r="23" spans="1:30" ht="22.5" customHeight="1" x14ac:dyDescent="0.2">
      <c r="A23" s="126" t="s">
        <v>160</v>
      </c>
      <c r="C23" s="125"/>
      <c r="D23" s="125"/>
      <c r="E23" s="124">
        <v>0</v>
      </c>
      <c r="F23" s="122"/>
      <c r="G23" s="124">
        <v>0</v>
      </c>
      <c r="H23" s="122"/>
      <c r="I23" s="124">
        <v>0</v>
      </c>
      <c r="J23" s="122"/>
      <c r="K23" s="124">
        <v>0</v>
      </c>
      <c r="L23" s="122"/>
      <c r="M23" s="124">
        <v>0</v>
      </c>
      <c r="N23" s="122"/>
      <c r="O23" s="124">
        <v>0</v>
      </c>
      <c r="P23" s="122"/>
      <c r="Q23" s="124">
        <v>0</v>
      </c>
      <c r="R23" s="122"/>
      <c r="S23" s="124">
        <v>0</v>
      </c>
      <c r="T23" s="122"/>
      <c r="U23" s="124">
        <v>-650816</v>
      </c>
      <c r="V23" s="122"/>
      <c r="W23" s="124">
        <v>1624242</v>
      </c>
      <c r="X23" s="122"/>
      <c r="Y23" s="124">
        <v>0</v>
      </c>
      <c r="Z23" s="122"/>
      <c r="AA23" s="124">
        <f>SUM(V23:Y23)</f>
        <v>1624242</v>
      </c>
      <c r="AB23" s="122"/>
      <c r="AC23" s="124">
        <f>SUM(E23:U23)+AA23</f>
        <v>973426</v>
      </c>
      <c r="AD23" s="116"/>
    </row>
    <row r="24" spans="1:30" ht="22.5" customHeight="1" x14ac:dyDescent="0.2">
      <c r="A24" s="123" t="s">
        <v>161</v>
      </c>
      <c r="C24" s="125"/>
      <c r="D24" s="125"/>
      <c r="E24" s="122">
        <f>SUM(E22:E23)</f>
        <v>0</v>
      </c>
      <c r="F24" s="122"/>
      <c r="G24" s="122">
        <f>SUM(G22:G23)</f>
        <v>0</v>
      </c>
      <c r="H24" s="122"/>
      <c r="I24" s="122">
        <f>SUM(I22:I23)</f>
        <v>0</v>
      </c>
      <c r="J24" s="122"/>
      <c r="K24" s="122">
        <f>SUM(K22:K23)</f>
        <v>0</v>
      </c>
      <c r="L24" s="122"/>
      <c r="M24" s="122">
        <f>SUM(M22:M23)</f>
        <v>0</v>
      </c>
      <c r="N24" s="122"/>
      <c r="O24" s="122">
        <f>SUM(O22:O23)</f>
        <v>0</v>
      </c>
      <c r="P24" s="122"/>
      <c r="Q24" s="122">
        <f>SUM(Q22:Q23)</f>
        <v>0</v>
      </c>
      <c r="R24" s="122"/>
      <c r="S24" s="122">
        <f>SUM(S22:S23)</f>
        <v>0</v>
      </c>
      <c r="T24" s="122"/>
      <c r="U24" s="122">
        <f>SUM(U22:U23)</f>
        <v>533198140</v>
      </c>
      <c r="V24" s="122"/>
      <c r="W24" s="122">
        <f>SUM(W22:W23)</f>
        <v>1624242</v>
      </c>
      <c r="X24" s="122"/>
      <c r="Y24" s="122">
        <f>SUM(Y22:Y23)</f>
        <v>0</v>
      </c>
      <c r="Z24" s="122"/>
      <c r="AA24" s="122">
        <f>SUM(AA22:AA23)</f>
        <v>1624242</v>
      </c>
      <c r="AB24" s="122"/>
      <c r="AC24" s="122">
        <f>SUM(AC22:AC23)</f>
        <v>534822382</v>
      </c>
      <c r="AD24" s="116"/>
    </row>
    <row r="25" spans="1:30" ht="22.5" customHeight="1" x14ac:dyDescent="0.2">
      <c r="A25" s="127" t="s">
        <v>192</v>
      </c>
      <c r="C25" s="125"/>
      <c r="D25" s="125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16"/>
    </row>
    <row r="26" spans="1:30" ht="22.5" customHeight="1" x14ac:dyDescent="0.2">
      <c r="A26" s="127" t="s">
        <v>317</v>
      </c>
      <c r="C26" s="125"/>
      <c r="D26" s="125"/>
      <c r="E26" s="122">
        <v>0</v>
      </c>
      <c r="F26" s="122"/>
      <c r="G26" s="122">
        <v>0</v>
      </c>
      <c r="H26" s="122"/>
      <c r="I26" s="122">
        <v>24949197</v>
      </c>
      <c r="J26" s="122"/>
      <c r="K26" s="122">
        <v>0</v>
      </c>
      <c r="L26" s="122"/>
      <c r="M26" s="122">
        <v>0</v>
      </c>
      <c r="N26" s="122"/>
      <c r="O26" s="122">
        <v>0</v>
      </c>
      <c r="P26" s="122"/>
      <c r="Q26" s="122">
        <v>0</v>
      </c>
      <c r="R26" s="122"/>
      <c r="S26" s="122">
        <v>0</v>
      </c>
      <c r="T26" s="122"/>
      <c r="U26" s="122">
        <v>0</v>
      </c>
      <c r="V26" s="122"/>
      <c r="W26" s="122">
        <v>0</v>
      </c>
      <c r="X26" s="122"/>
      <c r="Y26" s="122">
        <v>0</v>
      </c>
      <c r="Z26" s="122"/>
      <c r="AA26" s="122">
        <f>SUM(V26:Y26)</f>
        <v>0</v>
      </c>
      <c r="AB26" s="122"/>
      <c r="AC26" s="122">
        <f>SUM(E26:U26)+AA26</f>
        <v>24949197</v>
      </c>
      <c r="AD26" s="116"/>
    </row>
    <row r="27" spans="1:30" ht="22.5" customHeight="1" x14ac:dyDescent="0.2">
      <c r="A27" s="127" t="s">
        <v>325</v>
      </c>
      <c r="C27" s="125"/>
      <c r="D27" s="125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16"/>
    </row>
    <row r="28" spans="1:30" ht="22.5" customHeight="1" x14ac:dyDescent="0.2">
      <c r="A28" s="127" t="s">
        <v>314</v>
      </c>
      <c r="C28" s="125"/>
      <c r="D28" s="125"/>
      <c r="E28" s="122">
        <v>0</v>
      </c>
      <c r="F28" s="122"/>
      <c r="G28" s="122">
        <v>0</v>
      </c>
      <c r="H28" s="122"/>
      <c r="I28" s="122">
        <v>0</v>
      </c>
      <c r="J28" s="122"/>
      <c r="K28" s="122">
        <v>-901265</v>
      </c>
      <c r="L28" s="122"/>
      <c r="M28" s="122">
        <v>0</v>
      </c>
      <c r="N28" s="122"/>
      <c r="O28" s="122">
        <v>0</v>
      </c>
      <c r="P28" s="122"/>
      <c r="Q28" s="122">
        <v>0</v>
      </c>
      <c r="R28" s="122"/>
      <c r="S28" s="122">
        <v>0</v>
      </c>
      <c r="T28" s="122"/>
      <c r="U28" s="122">
        <v>0</v>
      </c>
      <c r="V28" s="122"/>
      <c r="W28" s="122">
        <v>0</v>
      </c>
      <c r="X28" s="122"/>
      <c r="Y28" s="122">
        <v>0</v>
      </c>
      <c r="Z28" s="122"/>
      <c r="AA28" s="122">
        <f>SUM(V28:Y28)</f>
        <v>0</v>
      </c>
      <c r="AB28" s="122"/>
      <c r="AC28" s="122">
        <f>SUM(E28:U28)+AA28</f>
        <v>-901265</v>
      </c>
      <c r="AD28" s="116"/>
    </row>
    <row r="29" spans="1:30" ht="22.5" customHeight="1" x14ac:dyDescent="0.2">
      <c r="A29" s="123" t="s">
        <v>316</v>
      </c>
      <c r="C29" s="125"/>
      <c r="D29" s="125"/>
      <c r="E29" s="122">
        <v>2067</v>
      </c>
      <c r="F29" s="122"/>
      <c r="G29" s="122">
        <v>28938</v>
      </c>
      <c r="H29" s="122"/>
      <c r="I29" s="122">
        <v>0</v>
      </c>
      <c r="J29" s="122"/>
      <c r="K29" s="122">
        <v>0</v>
      </c>
      <c r="L29" s="122"/>
      <c r="M29" s="122">
        <v>0</v>
      </c>
      <c r="N29" s="122"/>
      <c r="O29" s="122">
        <v>0</v>
      </c>
      <c r="P29" s="122"/>
      <c r="Q29" s="122">
        <v>0</v>
      </c>
      <c r="R29" s="122"/>
      <c r="S29" s="122">
        <v>0</v>
      </c>
      <c r="T29" s="122"/>
      <c r="U29" s="122">
        <v>0</v>
      </c>
      <c r="V29" s="122"/>
      <c r="W29" s="122">
        <v>0</v>
      </c>
      <c r="X29" s="122"/>
      <c r="Y29" s="122">
        <v>0</v>
      </c>
      <c r="Z29" s="122"/>
      <c r="AA29" s="122">
        <f>SUM(V29:Y29)</f>
        <v>0</v>
      </c>
      <c r="AB29" s="122"/>
      <c r="AC29" s="122">
        <f>SUM(E29:U29)+AA29</f>
        <v>31005</v>
      </c>
      <c r="AD29" s="116"/>
    </row>
    <row r="30" spans="1:30" ht="22.5" customHeight="1" x14ac:dyDescent="0.2">
      <c r="A30" s="123" t="s">
        <v>334</v>
      </c>
      <c r="C30" s="125"/>
      <c r="D30" s="125"/>
      <c r="E30" s="122">
        <v>0</v>
      </c>
      <c r="F30" s="122"/>
      <c r="G30" s="122">
        <v>0</v>
      </c>
      <c r="H30" s="122"/>
      <c r="I30" s="122">
        <v>0</v>
      </c>
      <c r="J30" s="122"/>
      <c r="K30" s="122">
        <v>0</v>
      </c>
      <c r="L30" s="122"/>
      <c r="M30" s="122">
        <v>0</v>
      </c>
      <c r="N30" s="122"/>
      <c r="O30" s="122">
        <v>0</v>
      </c>
      <c r="P30" s="122"/>
      <c r="Q30" s="122">
        <v>0</v>
      </c>
      <c r="R30" s="122"/>
      <c r="S30" s="122">
        <v>919750</v>
      </c>
      <c r="T30" s="122"/>
      <c r="U30" s="122">
        <v>-919750</v>
      </c>
      <c r="V30" s="122"/>
      <c r="W30" s="122">
        <v>0</v>
      </c>
      <c r="X30" s="122"/>
      <c r="Y30" s="122">
        <v>0</v>
      </c>
      <c r="Z30" s="122"/>
      <c r="AA30" s="122">
        <f>SUM(V30:Y30)</f>
        <v>0</v>
      </c>
      <c r="AB30" s="122"/>
      <c r="AC30" s="122">
        <f>SUM(E30:U30)+AA30</f>
        <v>0</v>
      </c>
      <c r="AD30" s="116"/>
    </row>
    <row r="31" spans="1:30" ht="22.5" customHeight="1" x14ac:dyDescent="0.2">
      <c r="A31" s="123" t="s">
        <v>330</v>
      </c>
      <c r="C31" s="125"/>
      <c r="D31" s="125"/>
      <c r="E31" s="122">
        <v>172356400</v>
      </c>
      <c r="F31" s="122"/>
      <c r="G31" s="122">
        <v>0</v>
      </c>
      <c r="H31" s="122"/>
      <c r="I31" s="122">
        <v>0</v>
      </c>
      <c r="J31" s="122"/>
      <c r="K31" s="122">
        <v>0</v>
      </c>
      <c r="L31" s="122"/>
      <c r="M31" s="122">
        <v>0</v>
      </c>
      <c r="N31" s="122"/>
      <c r="O31" s="122">
        <v>0</v>
      </c>
      <c r="P31" s="122"/>
      <c r="Q31" s="122">
        <v>0</v>
      </c>
      <c r="R31" s="122"/>
      <c r="S31" s="122">
        <v>0</v>
      </c>
      <c r="T31" s="122"/>
      <c r="U31" s="122">
        <v>-172356400</v>
      </c>
      <c r="V31" s="122"/>
      <c r="W31" s="122">
        <v>0</v>
      </c>
      <c r="X31" s="122"/>
      <c r="Y31" s="122">
        <v>0</v>
      </c>
      <c r="Z31" s="122"/>
      <c r="AA31" s="122">
        <f>SUM(V31:Y31)</f>
        <v>0</v>
      </c>
      <c r="AB31" s="122"/>
      <c r="AC31" s="122">
        <f>SUM(E31:U31)+AA31</f>
        <v>0</v>
      </c>
      <c r="AD31" s="116"/>
    </row>
    <row r="32" spans="1:30" ht="22.5" customHeight="1" x14ac:dyDescent="0.2">
      <c r="A32" s="127" t="s">
        <v>322</v>
      </c>
      <c r="C32" s="125"/>
      <c r="D32" s="125"/>
      <c r="E32" s="122">
        <v>0</v>
      </c>
      <c r="F32" s="122"/>
      <c r="G32" s="122">
        <v>0</v>
      </c>
      <c r="H32" s="122"/>
      <c r="I32" s="122">
        <v>0</v>
      </c>
      <c r="J32" s="122"/>
      <c r="K32" s="122">
        <v>0</v>
      </c>
      <c r="L32" s="122"/>
      <c r="M32" s="122">
        <v>0</v>
      </c>
      <c r="N32" s="122"/>
      <c r="O32" s="122">
        <v>0</v>
      </c>
      <c r="P32" s="122"/>
      <c r="Q32" s="122">
        <v>0</v>
      </c>
      <c r="R32" s="122"/>
      <c r="S32" s="122">
        <v>0</v>
      </c>
      <c r="T32" s="122"/>
      <c r="U32" s="122">
        <v>-19154358</v>
      </c>
      <c r="V32" s="122"/>
      <c r="W32" s="122">
        <v>0</v>
      </c>
      <c r="X32" s="122"/>
      <c r="Y32" s="122">
        <v>0</v>
      </c>
      <c r="Z32" s="122"/>
      <c r="AA32" s="122">
        <f>SUM(V32:Y32)</f>
        <v>0</v>
      </c>
      <c r="AB32" s="122"/>
      <c r="AC32" s="122">
        <f>SUM(E32:U32,AA32)</f>
        <v>-19154358</v>
      </c>
      <c r="AD32" s="116"/>
    </row>
    <row r="33" spans="1:29" ht="22.5" customHeight="1" thickBot="1" x14ac:dyDescent="0.25">
      <c r="A33" s="121" t="s">
        <v>288</v>
      </c>
      <c r="D33" s="119"/>
      <c r="E33" s="129">
        <f>SUM(E21,E24:E32)</f>
        <v>906608710</v>
      </c>
      <c r="F33" s="119"/>
      <c r="G33" s="129">
        <f>SUM(G21,G24:G32)</f>
        <v>548088873</v>
      </c>
      <c r="H33" s="119"/>
      <c r="I33" s="129">
        <f>SUM(I21,I24:I32)</f>
        <v>797028493</v>
      </c>
      <c r="J33" s="119"/>
      <c r="K33" s="129">
        <f>SUM(K21,K24:K32)</f>
        <v>-901265</v>
      </c>
      <c r="L33" s="119"/>
      <c r="M33" s="129">
        <f>SUM(M21,M24:M32)</f>
        <v>156412109</v>
      </c>
      <c r="N33" s="119"/>
      <c r="O33" s="129">
        <f>SUM(O21,O24:O32)</f>
        <v>-156412109</v>
      </c>
      <c r="P33" s="130"/>
      <c r="Q33" s="129">
        <f>SUM(Q21,Q24:Q32)</f>
        <v>0</v>
      </c>
      <c r="R33" s="116"/>
      <c r="S33" s="129">
        <f>SUM(S21,S24:S32)</f>
        <v>90661200</v>
      </c>
      <c r="T33" s="119"/>
      <c r="U33" s="129">
        <f>SUM(U21,U24:U32)</f>
        <v>984175642</v>
      </c>
      <c r="V33" s="130"/>
      <c r="W33" s="129">
        <f>SUM(W21,W24:W32)</f>
        <v>2131783</v>
      </c>
      <c r="X33" s="130"/>
      <c r="Y33" s="129">
        <f>SUM(Y21,Y24:Y32)</f>
        <v>57676544</v>
      </c>
      <c r="Z33" s="130"/>
      <c r="AA33" s="129">
        <f>SUM(AA21,AA24:AA32)</f>
        <v>59808327</v>
      </c>
      <c r="AB33" s="116"/>
      <c r="AC33" s="129">
        <f>SUM(AC21,AC24:AC32)</f>
        <v>3385469980</v>
      </c>
    </row>
    <row r="34" spans="1:29" ht="22.5" customHeight="1" thickTop="1" x14ac:dyDescent="0.2">
      <c r="A34" s="121"/>
      <c r="D34" s="119"/>
      <c r="E34" s="130">
        <f>SUM(E19-BS!K97)</f>
        <v>0</v>
      </c>
      <c r="F34" s="119"/>
      <c r="G34" s="130">
        <f>SUM(G19-BS!K98)</f>
        <v>0</v>
      </c>
      <c r="H34" s="119"/>
      <c r="I34" s="130">
        <f>SUM(I19-BS!K99)</f>
        <v>0</v>
      </c>
      <c r="J34" s="119"/>
      <c r="K34" s="130">
        <f>SUM(K19-BS!K100)</f>
        <v>0</v>
      </c>
      <c r="L34" s="119"/>
      <c r="M34" s="130"/>
      <c r="N34" s="119"/>
      <c r="O34" s="130"/>
      <c r="P34" s="130"/>
      <c r="Q34" s="130"/>
      <c r="R34" s="116"/>
      <c r="S34" s="130">
        <f>SUM(S19-BS!K104)</f>
        <v>0</v>
      </c>
      <c r="T34" s="119"/>
      <c r="U34" s="130">
        <f>SUM(U19-BS!K105)</f>
        <v>0</v>
      </c>
      <c r="V34" s="130"/>
      <c r="W34" s="130"/>
      <c r="X34" s="130"/>
      <c r="Y34" s="130"/>
      <c r="Z34" s="130"/>
      <c r="AA34" s="130">
        <f>SUM(AA19-BS!K106)</f>
        <v>0</v>
      </c>
      <c r="AB34" s="116"/>
      <c r="AC34" s="130">
        <f>SUM(AC19-BS!K107)</f>
        <v>0</v>
      </c>
    </row>
    <row r="35" spans="1:29" ht="22.5" customHeight="1" x14ac:dyDescent="0.2">
      <c r="A35" s="121"/>
      <c r="D35" s="119"/>
      <c r="E35" s="130">
        <f>E33-BS!I97</f>
        <v>0</v>
      </c>
      <c r="F35" s="130"/>
      <c r="G35" s="130">
        <f>G33-BS!I98</f>
        <v>0</v>
      </c>
      <c r="H35" s="130"/>
      <c r="I35" s="130">
        <f>SUM(I33-BS!I99)</f>
        <v>0</v>
      </c>
      <c r="J35" s="130"/>
      <c r="K35" s="130">
        <f>SUM(K33-BS!I100)</f>
        <v>0</v>
      </c>
      <c r="L35" s="130"/>
      <c r="M35" s="130"/>
      <c r="N35" s="130"/>
      <c r="O35" s="130"/>
      <c r="P35" s="130"/>
      <c r="Q35" s="130"/>
      <c r="R35" s="130"/>
      <c r="S35" s="130">
        <f>SUM(S33-BS!I104)</f>
        <v>0</v>
      </c>
      <c r="T35" s="130"/>
      <c r="U35" s="130">
        <f>U33-BS!I105</f>
        <v>0</v>
      </c>
      <c r="V35" s="130"/>
      <c r="W35" s="130"/>
      <c r="X35" s="130"/>
      <c r="Y35" s="130"/>
      <c r="Z35" s="130"/>
      <c r="AA35" s="130">
        <f>AA33-BS!I106</f>
        <v>0</v>
      </c>
      <c r="AB35" s="130"/>
      <c r="AC35" s="130">
        <f>AC33-BS!I109</f>
        <v>0</v>
      </c>
    </row>
    <row r="36" spans="1:29" ht="22.5" customHeight="1" x14ac:dyDescent="0.2">
      <c r="A36" s="123" t="s">
        <v>16</v>
      </c>
    </row>
  </sheetData>
  <mergeCells count="5">
    <mergeCell ref="E5:AC5"/>
    <mergeCell ref="S10:U10"/>
    <mergeCell ref="M10:O10"/>
    <mergeCell ref="W6:AA6"/>
    <mergeCell ref="W7:Y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48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6"/>
  <sheetViews>
    <sheetView showGridLines="0" tabSelected="1" view="pageBreakPreview" topLeftCell="A22" zoomScaleNormal="85" zoomScaleSheetLayoutView="100" workbookViewId="0">
      <selection activeCell="E57" sqref="E57"/>
    </sheetView>
  </sheetViews>
  <sheetFormatPr defaultColWidth="10.7109375" defaultRowHeight="21.75" customHeight="1" x14ac:dyDescent="0.2"/>
  <cols>
    <col min="1" max="1" width="68.5703125" style="123" customWidth="1"/>
    <col min="2" max="2" width="1.42578125" style="111" customWidth="1"/>
    <col min="3" max="3" width="8.85546875" style="123" customWidth="1"/>
    <col min="4" max="4" width="1.42578125" style="111" customWidth="1"/>
    <col min="5" max="5" width="15.7109375" style="111" customWidth="1"/>
    <col min="6" max="6" width="1.42578125" style="111" customWidth="1"/>
    <col min="7" max="7" width="15.7109375" style="111" customWidth="1"/>
    <col min="8" max="8" width="1.42578125" style="111" customWidth="1"/>
    <col min="9" max="9" width="15.7109375" style="111" customWidth="1"/>
    <col min="10" max="10" width="1.42578125" style="111" customWidth="1"/>
    <col min="11" max="11" width="15.7109375" style="111" customWidth="1"/>
    <col min="12" max="12" width="1.42578125" style="111" customWidth="1"/>
    <col min="13" max="16384" width="10.7109375" style="111"/>
  </cols>
  <sheetData>
    <row r="1" spans="1:11" s="135" customFormat="1" ht="21" customHeight="1" x14ac:dyDescent="0.2">
      <c r="A1" s="112" t="s">
        <v>104</v>
      </c>
      <c r="B1" s="133"/>
      <c r="C1" s="134"/>
      <c r="D1" s="133"/>
      <c r="E1" s="133"/>
      <c r="F1" s="133"/>
      <c r="G1" s="133"/>
      <c r="H1" s="133"/>
      <c r="I1" s="133"/>
      <c r="J1" s="133"/>
      <c r="K1" s="133"/>
    </row>
    <row r="2" spans="1:11" s="135" customFormat="1" ht="21" customHeight="1" x14ac:dyDescent="0.2">
      <c r="A2" s="108" t="s">
        <v>51</v>
      </c>
      <c r="B2" s="136"/>
      <c r="C2" s="134"/>
      <c r="D2" s="133"/>
      <c r="E2" s="133"/>
      <c r="F2" s="133"/>
      <c r="G2" s="133"/>
      <c r="H2" s="133"/>
      <c r="I2" s="133"/>
      <c r="J2" s="133"/>
      <c r="K2" s="133"/>
    </row>
    <row r="3" spans="1:11" s="135" customFormat="1" ht="21" customHeight="1" x14ac:dyDescent="0.2">
      <c r="A3" s="112" t="s">
        <v>286</v>
      </c>
      <c r="B3" s="136"/>
      <c r="C3" s="134"/>
      <c r="D3" s="133"/>
      <c r="E3" s="133"/>
      <c r="F3" s="133"/>
      <c r="G3" s="133"/>
      <c r="H3" s="133"/>
      <c r="I3" s="133"/>
      <c r="J3" s="133"/>
      <c r="K3" s="133"/>
    </row>
    <row r="4" spans="1:11" s="135" customFormat="1" ht="21" customHeight="1" x14ac:dyDescent="0.2">
      <c r="B4" s="136"/>
      <c r="C4" s="134"/>
      <c r="D4" s="133"/>
      <c r="E4" s="133"/>
      <c r="F4" s="133"/>
      <c r="G4" s="133"/>
      <c r="H4" s="133"/>
      <c r="I4" s="136"/>
      <c r="J4" s="133"/>
      <c r="K4" s="137" t="s">
        <v>163</v>
      </c>
    </row>
    <row r="5" spans="1:11" ht="21" customHeight="1" x14ac:dyDescent="0.2">
      <c r="E5" s="198"/>
      <c r="F5" s="198" t="s">
        <v>1</v>
      </c>
      <c r="G5" s="198"/>
      <c r="H5" s="138"/>
      <c r="I5" s="198"/>
      <c r="J5" s="198" t="s">
        <v>2</v>
      </c>
      <c r="K5" s="198"/>
    </row>
    <row r="6" spans="1:11" ht="21" customHeight="1" x14ac:dyDescent="0.2">
      <c r="C6" s="139"/>
      <c r="D6" s="140"/>
      <c r="E6" s="141">
        <v>2562</v>
      </c>
      <c r="F6" s="142"/>
      <c r="G6" s="141">
        <v>2561</v>
      </c>
      <c r="H6" s="143"/>
      <c r="I6" s="141">
        <v>2562</v>
      </c>
      <c r="J6" s="142"/>
      <c r="K6" s="141">
        <v>2561</v>
      </c>
    </row>
    <row r="7" spans="1:11" ht="21" customHeight="1" x14ac:dyDescent="0.2">
      <c r="A7" s="121" t="s">
        <v>52</v>
      </c>
      <c r="B7" s="138"/>
      <c r="C7" s="144"/>
      <c r="E7" s="116"/>
      <c r="F7" s="116"/>
      <c r="G7" s="116"/>
      <c r="I7" s="116"/>
      <c r="J7" s="116"/>
      <c r="K7" s="116"/>
    </row>
    <row r="8" spans="1:11" ht="21" customHeight="1" x14ac:dyDescent="0.2">
      <c r="A8" s="123" t="s">
        <v>243</v>
      </c>
      <c r="C8" s="144"/>
      <c r="E8" s="122">
        <f>PL!E38</f>
        <v>970731310</v>
      </c>
      <c r="F8" s="122"/>
      <c r="G8" s="122">
        <f>PL!G38</f>
        <v>-55790116</v>
      </c>
      <c r="H8" s="122"/>
      <c r="I8" s="122">
        <f>PL!I38</f>
        <v>512260028</v>
      </c>
      <c r="J8" s="122"/>
      <c r="K8" s="122">
        <f>PL!K38</f>
        <v>-211220003</v>
      </c>
    </row>
    <row r="9" spans="1:11" ht="21" customHeight="1" x14ac:dyDescent="0.2">
      <c r="A9" s="123" t="s">
        <v>292</v>
      </c>
      <c r="C9" s="144"/>
      <c r="E9" s="116"/>
      <c r="F9" s="116"/>
      <c r="G9" s="116"/>
      <c r="H9" s="116"/>
      <c r="I9" s="116"/>
      <c r="J9" s="116"/>
      <c r="K9" s="116"/>
    </row>
    <row r="10" spans="1:11" ht="21" customHeight="1" x14ac:dyDescent="0.2">
      <c r="A10" s="145" t="s">
        <v>53</v>
      </c>
      <c r="C10" s="144"/>
      <c r="E10" s="116">
        <v>351794886</v>
      </c>
      <c r="F10" s="116"/>
      <c r="G10" s="116">
        <v>347398474</v>
      </c>
      <c r="H10" s="116"/>
      <c r="I10" s="116">
        <v>46559342</v>
      </c>
      <c r="J10" s="116"/>
      <c r="K10" s="116">
        <v>46891008</v>
      </c>
    </row>
    <row r="11" spans="1:11" ht="21" customHeight="1" x14ac:dyDescent="0.2">
      <c r="A11" s="20" t="s">
        <v>244</v>
      </c>
      <c r="C11" s="144"/>
      <c r="E11" s="122">
        <v>179714954</v>
      </c>
      <c r="F11" s="116"/>
      <c r="G11" s="116">
        <v>133943840</v>
      </c>
      <c r="H11" s="116"/>
      <c r="I11" s="122">
        <v>0</v>
      </c>
      <c r="J11" s="116"/>
      <c r="K11" s="122">
        <v>0</v>
      </c>
    </row>
    <row r="12" spans="1:11" ht="21" customHeight="1" x14ac:dyDescent="0.2">
      <c r="A12" s="145" t="s">
        <v>139</v>
      </c>
      <c r="C12" s="144"/>
      <c r="E12" s="116">
        <v>-39020978</v>
      </c>
      <c r="F12" s="116"/>
      <c r="G12" s="116">
        <v>-28061395</v>
      </c>
      <c r="H12" s="116"/>
      <c r="I12" s="116">
        <v>-13742060</v>
      </c>
      <c r="J12" s="116"/>
      <c r="K12" s="116">
        <v>1514959</v>
      </c>
    </row>
    <row r="13" spans="1:11" ht="21" customHeight="1" x14ac:dyDescent="0.2">
      <c r="A13" s="145" t="s">
        <v>178</v>
      </c>
      <c r="C13" s="144"/>
      <c r="E13" s="116">
        <v>594335456</v>
      </c>
      <c r="F13" s="116"/>
      <c r="G13" s="116">
        <v>877729235</v>
      </c>
      <c r="H13" s="116"/>
      <c r="I13" s="116">
        <v>13342056</v>
      </c>
      <c r="J13" s="116"/>
      <c r="K13" s="116">
        <v>1196892</v>
      </c>
    </row>
    <row r="14" spans="1:11" ht="21" customHeight="1" x14ac:dyDescent="0.2">
      <c r="A14" s="20" t="s">
        <v>342</v>
      </c>
      <c r="C14" s="144"/>
      <c r="E14" s="122">
        <v>5899321</v>
      </c>
      <c r="F14" s="116"/>
      <c r="G14" s="116">
        <v>42603435</v>
      </c>
      <c r="H14" s="116"/>
      <c r="I14" s="122">
        <v>0</v>
      </c>
      <c r="J14" s="116"/>
      <c r="K14" s="122">
        <v>0</v>
      </c>
    </row>
    <row r="15" spans="1:11" ht="21" customHeight="1" x14ac:dyDescent="0.2">
      <c r="A15" s="20" t="s">
        <v>293</v>
      </c>
      <c r="C15" s="144"/>
      <c r="E15" s="122">
        <v>29075201</v>
      </c>
      <c r="F15" s="116"/>
      <c r="G15" s="116">
        <v>-6394626</v>
      </c>
      <c r="H15" s="116"/>
      <c r="I15" s="122">
        <v>0</v>
      </c>
      <c r="J15" s="116"/>
      <c r="K15" s="122">
        <v>0</v>
      </c>
    </row>
    <row r="16" spans="1:11" ht="21" customHeight="1" x14ac:dyDescent="0.2">
      <c r="A16" s="145" t="s">
        <v>294</v>
      </c>
      <c r="C16" s="144"/>
      <c r="E16" s="122">
        <v>-40560560</v>
      </c>
      <c r="F16" s="116"/>
      <c r="G16" s="116">
        <v>39211263</v>
      </c>
      <c r="H16" s="116"/>
      <c r="I16" s="122">
        <v>0</v>
      </c>
      <c r="J16" s="116"/>
      <c r="K16" s="122">
        <v>0</v>
      </c>
    </row>
    <row r="17" spans="1:11" ht="21" customHeight="1" x14ac:dyDescent="0.2">
      <c r="A17" s="20" t="s">
        <v>283</v>
      </c>
      <c r="C17" s="144"/>
      <c r="E17" s="122">
        <v>-10474043</v>
      </c>
      <c r="F17" s="116"/>
      <c r="G17" s="116">
        <v>-2145517</v>
      </c>
      <c r="H17" s="116"/>
      <c r="I17" s="122">
        <v>0</v>
      </c>
      <c r="J17" s="116"/>
      <c r="K17" s="122">
        <v>0</v>
      </c>
    </row>
    <row r="18" spans="1:11" ht="21" customHeight="1" x14ac:dyDescent="0.2">
      <c r="A18" s="123" t="s">
        <v>252</v>
      </c>
      <c r="C18" s="144"/>
      <c r="E18" s="122">
        <v>26793174</v>
      </c>
      <c r="F18" s="116"/>
      <c r="G18" s="116">
        <v>10655126</v>
      </c>
      <c r="H18" s="116"/>
      <c r="I18" s="122">
        <v>6194</v>
      </c>
      <c r="J18" s="116"/>
      <c r="K18" s="116">
        <v>-944315</v>
      </c>
    </row>
    <row r="19" spans="1:11" ht="21" customHeight="1" x14ac:dyDescent="0.2">
      <c r="A19" s="123" t="s">
        <v>295</v>
      </c>
      <c r="C19" s="144"/>
      <c r="E19" s="122">
        <v>885957</v>
      </c>
      <c r="F19" s="116"/>
      <c r="G19" s="122">
        <v>0</v>
      </c>
      <c r="H19" s="116"/>
      <c r="I19" s="122">
        <v>0</v>
      </c>
      <c r="J19" s="116"/>
      <c r="K19" s="122">
        <v>0</v>
      </c>
    </row>
    <row r="20" spans="1:11" ht="21" customHeight="1" x14ac:dyDescent="0.2">
      <c r="A20" s="123" t="s">
        <v>284</v>
      </c>
      <c r="C20" s="144"/>
      <c r="E20" s="122">
        <v>-9888351</v>
      </c>
      <c r="F20" s="116"/>
      <c r="G20" s="116">
        <v>13267128</v>
      </c>
      <c r="H20" s="116"/>
      <c r="I20" s="122">
        <v>0</v>
      </c>
      <c r="J20" s="116"/>
      <c r="K20" s="122">
        <v>0</v>
      </c>
    </row>
    <row r="21" spans="1:11" ht="21" customHeight="1" x14ac:dyDescent="0.2">
      <c r="A21" s="123" t="s">
        <v>350</v>
      </c>
      <c r="C21" s="144"/>
      <c r="E21" s="122">
        <v>3088417</v>
      </c>
      <c r="F21" s="116"/>
      <c r="G21" s="122">
        <v>0</v>
      </c>
      <c r="H21" s="116"/>
      <c r="I21" s="122">
        <v>0</v>
      </c>
      <c r="J21" s="116"/>
      <c r="K21" s="122">
        <v>0</v>
      </c>
    </row>
    <row r="22" spans="1:11" ht="21" customHeight="1" x14ac:dyDescent="0.2">
      <c r="A22" s="123" t="s">
        <v>174</v>
      </c>
      <c r="C22" s="144"/>
      <c r="E22" s="122">
        <v>-6074163</v>
      </c>
      <c r="F22" s="116"/>
      <c r="G22" s="122">
        <v>3589693</v>
      </c>
      <c r="H22" s="122"/>
      <c r="I22" s="122">
        <v>0</v>
      </c>
      <c r="J22" s="116"/>
      <c r="K22" s="122">
        <v>-11522330</v>
      </c>
    </row>
    <row r="23" spans="1:11" ht="21" customHeight="1" x14ac:dyDescent="0.2">
      <c r="A23" s="123" t="s">
        <v>204</v>
      </c>
      <c r="C23" s="144"/>
      <c r="E23" s="122">
        <v>101199</v>
      </c>
      <c r="F23" s="116"/>
      <c r="G23" s="122">
        <v>-210390</v>
      </c>
      <c r="H23" s="122"/>
      <c r="I23" s="122">
        <v>0</v>
      </c>
      <c r="J23" s="116"/>
      <c r="K23" s="122">
        <v>0</v>
      </c>
    </row>
    <row r="24" spans="1:11" ht="21" customHeight="1" x14ac:dyDescent="0.2">
      <c r="A24" s="123" t="s">
        <v>281</v>
      </c>
      <c r="C24" s="144"/>
      <c r="E24" s="122">
        <v>0</v>
      </c>
      <c r="F24" s="116"/>
      <c r="G24" s="122">
        <v>0</v>
      </c>
      <c r="H24" s="122"/>
      <c r="I24" s="122">
        <v>-499170708</v>
      </c>
      <c r="J24" s="116"/>
      <c r="K24" s="122">
        <v>173426907</v>
      </c>
    </row>
    <row r="25" spans="1:11" ht="21" customHeight="1" x14ac:dyDescent="0.2">
      <c r="A25" s="123" t="s">
        <v>345</v>
      </c>
      <c r="C25" s="144"/>
      <c r="E25" s="122">
        <v>-44732634</v>
      </c>
      <c r="F25" s="116"/>
      <c r="G25" s="122">
        <v>33533487</v>
      </c>
      <c r="H25" s="116"/>
      <c r="I25" s="122">
        <v>-44732634</v>
      </c>
      <c r="J25" s="116"/>
      <c r="K25" s="122">
        <v>23675274</v>
      </c>
    </row>
    <row r="26" spans="1:11" ht="21" customHeight="1" x14ac:dyDescent="0.2">
      <c r="A26" s="11" t="s">
        <v>245</v>
      </c>
      <c r="C26" s="144"/>
      <c r="E26" s="122">
        <v>3786215</v>
      </c>
      <c r="F26" s="116"/>
      <c r="G26" s="122">
        <v>2628603</v>
      </c>
      <c r="H26" s="116"/>
      <c r="I26" s="122">
        <v>0</v>
      </c>
      <c r="J26" s="116"/>
      <c r="K26" s="122">
        <v>0</v>
      </c>
    </row>
    <row r="27" spans="1:11" ht="21" customHeight="1" x14ac:dyDescent="0.2">
      <c r="A27" s="11" t="s">
        <v>352</v>
      </c>
      <c r="C27" s="144"/>
      <c r="E27" s="122">
        <v>1049857</v>
      </c>
      <c r="F27" s="116"/>
      <c r="G27" s="122">
        <v>0</v>
      </c>
      <c r="H27" s="116"/>
      <c r="I27" s="122">
        <v>0</v>
      </c>
      <c r="J27" s="116"/>
      <c r="K27" s="122">
        <v>0</v>
      </c>
    </row>
    <row r="28" spans="1:11" ht="21" customHeight="1" x14ac:dyDescent="0.2">
      <c r="A28" s="123" t="s">
        <v>351</v>
      </c>
      <c r="B28" s="135"/>
      <c r="C28" s="144"/>
      <c r="E28" s="122">
        <v>-14242135</v>
      </c>
      <c r="F28" s="116"/>
      <c r="G28" s="116">
        <v>3682083</v>
      </c>
      <c r="H28" s="116"/>
      <c r="I28" s="122">
        <v>-16482904</v>
      </c>
      <c r="J28" s="116"/>
      <c r="K28" s="116">
        <v>1923243</v>
      </c>
    </row>
    <row r="29" spans="1:11" ht="21" customHeight="1" x14ac:dyDescent="0.2">
      <c r="A29" s="123" t="s">
        <v>54</v>
      </c>
      <c r="B29" s="135"/>
      <c r="C29" s="144"/>
      <c r="E29" s="116">
        <v>-2128159755</v>
      </c>
      <c r="F29" s="116"/>
      <c r="G29" s="116">
        <v>-2074372840</v>
      </c>
      <c r="H29" s="116"/>
      <c r="I29" s="116">
        <v>-135826024</v>
      </c>
      <c r="J29" s="116"/>
      <c r="K29" s="116">
        <v>-134007791</v>
      </c>
    </row>
    <row r="30" spans="1:11" ht="21" customHeight="1" x14ac:dyDescent="0.2">
      <c r="A30" s="123" t="s">
        <v>296</v>
      </c>
      <c r="B30" s="135"/>
      <c r="C30" s="144"/>
      <c r="E30" s="116">
        <v>-1414705</v>
      </c>
      <c r="F30" s="116"/>
      <c r="G30" s="122">
        <v>0</v>
      </c>
      <c r="H30" s="116"/>
      <c r="I30" s="122">
        <v>0</v>
      </c>
      <c r="J30" s="116"/>
      <c r="K30" s="122">
        <v>0</v>
      </c>
    </row>
    <row r="31" spans="1:11" ht="21" customHeight="1" x14ac:dyDescent="0.2">
      <c r="A31" s="123" t="s">
        <v>55</v>
      </c>
      <c r="B31" s="135"/>
      <c r="C31" s="144"/>
      <c r="E31" s="199">
        <v>530151364</v>
      </c>
      <c r="F31" s="116"/>
      <c r="G31" s="199">
        <v>457672240</v>
      </c>
      <c r="H31" s="116"/>
      <c r="I31" s="199">
        <v>237372413</v>
      </c>
      <c r="J31" s="116"/>
      <c r="K31" s="199">
        <v>205142541</v>
      </c>
    </row>
    <row r="32" spans="1:11" ht="21" customHeight="1" x14ac:dyDescent="0.2">
      <c r="A32" s="123" t="s">
        <v>251</v>
      </c>
      <c r="C32" s="144"/>
      <c r="E32" s="116">
        <f>SUM(E8:E31)</f>
        <v>402839987</v>
      </c>
      <c r="F32" s="116"/>
      <c r="G32" s="116">
        <f>SUM(G8:G31)</f>
        <v>-201060277</v>
      </c>
      <c r="H32" s="116"/>
      <c r="I32" s="116">
        <f>SUM(I8:I31)</f>
        <v>99585703</v>
      </c>
      <c r="J32" s="116"/>
      <c r="K32" s="116">
        <f>SUM(K8:K31)</f>
        <v>96076385</v>
      </c>
    </row>
    <row r="33" spans="1:11" ht="21" customHeight="1" x14ac:dyDescent="0.2">
      <c r="A33" s="123" t="s">
        <v>56</v>
      </c>
      <c r="C33" s="144"/>
      <c r="E33" s="116"/>
      <c r="F33" s="116"/>
      <c r="G33" s="116"/>
      <c r="H33" s="116"/>
      <c r="I33" s="116"/>
      <c r="J33" s="116"/>
      <c r="K33" s="116"/>
    </row>
    <row r="34" spans="1:11" ht="21" customHeight="1" x14ac:dyDescent="0.2">
      <c r="A34" s="123" t="s">
        <v>96</v>
      </c>
      <c r="C34" s="144"/>
      <c r="E34" s="116">
        <v>125153051</v>
      </c>
      <c r="F34" s="116"/>
      <c r="G34" s="116">
        <v>-58024357</v>
      </c>
      <c r="H34" s="116"/>
      <c r="I34" s="116">
        <v>6080274</v>
      </c>
      <c r="J34" s="116"/>
      <c r="K34" s="116">
        <v>5039476</v>
      </c>
    </row>
    <row r="35" spans="1:11" ht="21" customHeight="1" x14ac:dyDescent="0.2">
      <c r="A35" s="123" t="s">
        <v>57</v>
      </c>
      <c r="C35" s="144"/>
      <c r="E35" s="122">
        <v>363188919</v>
      </c>
      <c r="F35" s="116"/>
      <c r="G35" s="116">
        <v>638036279</v>
      </c>
      <c r="H35" s="116"/>
      <c r="I35" s="122">
        <v>0</v>
      </c>
      <c r="J35" s="116"/>
      <c r="K35" s="122">
        <v>0</v>
      </c>
    </row>
    <row r="36" spans="1:11" ht="21" customHeight="1" x14ac:dyDescent="0.2">
      <c r="A36" s="123" t="s">
        <v>173</v>
      </c>
      <c r="C36" s="144"/>
      <c r="E36" s="122">
        <v>-162437225</v>
      </c>
      <c r="F36" s="116"/>
      <c r="G36" s="116">
        <v>-55204464</v>
      </c>
      <c r="H36" s="122"/>
      <c r="I36" s="122">
        <v>0</v>
      </c>
      <c r="J36" s="122"/>
      <c r="K36" s="122">
        <v>0</v>
      </c>
    </row>
    <row r="37" spans="1:11" ht="21" customHeight="1" x14ac:dyDescent="0.2">
      <c r="A37" s="123" t="s">
        <v>118</v>
      </c>
      <c r="C37" s="144"/>
      <c r="E37" s="116">
        <v>81636298</v>
      </c>
      <c r="F37" s="116"/>
      <c r="G37" s="116">
        <v>245653373</v>
      </c>
      <c r="H37" s="116"/>
      <c r="I37" s="116">
        <v>1337207</v>
      </c>
      <c r="J37" s="116"/>
      <c r="K37" s="116">
        <v>2448832</v>
      </c>
    </row>
    <row r="38" spans="1:11" ht="21" customHeight="1" x14ac:dyDescent="0.2">
      <c r="A38" s="11" t="s">
        <v>246</v>
      </c>
      <c r="C38" s="144"/>
      <c r="E38" s="122">
        <v>1103115</v>
      </c>
      <c r="F38" s="116"/>
      <c r="G38" s="116">
        <v>-6643263</v>
      </c>
      <c r="H38" s="122"/>
      <c r="I38" s="122">
        <v>0</v>
      </c>
      <c r="J38" s="122"/>
      <c r="K38" s="122">
        <v>0</v>
      </c>
    </row>
    <row r="39" spans="1:11" ht="21" customHeight="1" x14ac:dyDescent="0.2">
      <c r="A39" s="11" t="s">
        <v>247</v>
      </c>
      <c r="C39" s="144"/>
      <c r="E39" s="122">
        <v>-14314863</v>
      </c>
      <c r="F39" s="116"/>
      <c r="G39" s="116">
        <v>-16836011</v>
      </c>
      <c r="H39" s="122"/>
      <c r="I39" s="122">
        <v>0</v>
      </c>
      <c r="J39" s="122"/>
      <c r="K39" s="122">
        <v>0</v>
      </c>
    </row>
    <row r="40" spans="1:11" ht="21" customHeight="1" x14ac:dyDescent="0.2">
      <c r="A40" s="11" t="s">
        <v>248</v>
      </c>
      <c r="C40" s="144"/>
      <c r="E40" s="122">
        <v>-11308030</v>
      </c>
      <c r="F40" s="116"/>
      <c r="G40" s="119">
        <v>-26577241</v>
      </c>
      <c r="H40" s="122"/>
      <c r="I40" s="122">
        <v>0</v>
      </c>
      <c r="J40" s="122"/>
      <c r="K40" s="122">
        <v>0</v>
      </c>
    </row>
    <row r="41" spans="1:11" ht="21" customHeight="1" x14ac:dyDescent="0.2">
      <c r="A41" s="123" t="s">
        <v>193</v>
      </c>
      <c r="C41" s="144"/>
      <c r="E41" s="116">
        <v>26054573</v>
      </c>
      <c r="F41" s="116"/>
      <c r="G41" s="119">
        <v>-43461976</v>
      </c>
      <c r="H41" s="119"/>
      <c r="I41" s="119">
        <v>-106661</v>
      </c>
      <c r="J41" s="119"/>
      <c r="K41" s="119">
        <v>6013</v>
      </c>
    </row>
    <row r="42" spans="1:11" ht="21" customHeight="1" x14ac:dyDescent="0.2">
      <c r="A42" s="123" t="s">
        <v>119</v>
      </c>
      <c r="C42" s="144"/>
      <c r="E42" s="122">
        <v>-3409516</v>
      </c>
      <c r="F42" s="116"/>
      <c r="G42" s="116">
        <v>5938067</v>
      </c>
      <c r="H42" s="116"/>
      <c r="I42" s="122">
        <v>0</v>
      </c>
      <c r="J42" s="116"/>
      <c r="K42" s="122">
        <v>0</v>
      </c>
    </row>
    <row r="43" spans="1:11" ht="21" customHeight="1" x14ac:dyDescent="0.2">
      <c r="A43" s="145" t="s">
        <v>58</v>
      </c>
      <c r="B43" s="146"/>
      <c r="C43" s="144"/>
      <c r="E43" s="116">
        <v>6353162</v>
      </c>
      <c r="F43" s="116"/>
      <c r="G43" s="116">
        <v>-42665260</v>
      </c>
      <c r="H43" s="116"/>
      <c r="I43" s="116">
        <v>2471469</v>
      </c>
      <c r="J43" s="116"/>
      <c r="K43" s="116">
        <v>849954</v>
      </c>
    </row>
    <row r="44" spans="1:11" ht="21" customHeight="1" x14ac:dyDescent="0.2">
      <c r="A44" s="123" t="s">
        <v>263</v>
      </c>
      <c r="C44" s="144"/>
      <c r="E44" s="122">
        <v>7013433</v>
      </c>
      <c r="F44" s="116"/>
      <c r="G44" s="116">
        <v>2717077</v>
      </c>
      <c r="H44" s="116"/>
      <c r="I44" s="122">
        <v>0</v>
      </c>
      <c r="J44" s="116"/>
      <c r="K44" s="122">
        <v>0</v>
      </c>
    </row>
    <row r="45" spans="1:11" ht="21" customHeight="1" x14ac:dyDescent="0.2">
      <c r="A45" s="123" t="s">
        <v>140</v>
      </c>
      <c r="C45" s="144"/>
      <c r="E45" s="122">
        <v>-156927069</v>
      </c>
      <c r="F45" s="116"/>
      <c r="G45" s="116">
        <v>-1363041079</v>
      </c>
      <c r="H45" s="116"/>
      <c r="I45" s="122">
        <v>0</v>
      </c>
      <c r="J45" s="116"/>
      <c r="K45" s="122">
        <v>0</v>
      </c>
    </row>
    <row r="46" spans="1:11" ht="21" customHeight="1" x14ac:dyDescent="0.2">
      <c r="A46" s="11" t="s">
        <v>261</v>
      </c>
      <c r="C46" s="144"/>
      <c r="E46" s="122">
        <v>-27982854</v>
      </c>
      <c r="F46" s="116"/>
      <c r="G46" s="116">
        <v>-238601903</v>
      </c>
      <c r="H46" s="116"/>
      <c r="I46" s="122">
        <v>0</v>
      </c>
      <c r="J46" s="116"/>
      <c r="K46" s="122">
        <v>0</v>
      </c>
    </row>
    <row r="47" spans="1:11" ht="21" customHeight="1" x14ac:dyDescent="0.2">
      <c r="A47" s="145" t="s">
        <v>156</v>
      </c>
      <c r="B47" s="146"/>
      <c r="C47" s="144"/>
      <c r="E47" s="122">
        <v>-2330722367</v>
      </c>
      <c r="F47" s="116"/>
      <c r="G47" s="116">
        <v>-1181904401</v>
      </c>
      <c r="H47" s="116"/>
      <c r="I47" s="122">
        <v>0</v>
      </c>
      <c r="J47" s="116"/>
      <c r="K47" s="122">
        <v>0</v>
      </c>
    </row>
    <row r="48" spans="1:11" ht="21" customHeight="1" x14ac:dyDescent="0.2">
      <c r="A48" s="123" t="s">
        <v>120</v>
      </c>
      <c r="C48" s="144"/>
      <c r="E48" s="116">
        <v>-19479284</v>
      </c>
      <c r="F48" s="116"/>
      <c r="G48" s="116">
        <v>2809434</v>
      </c>
      <c r="H48" s="116"/>
      <c r="I48" s="116">
        <v>-20000</v>
      </c>
      <c r="J48" s="116"/>
      <c r="K48" s="116">
        <v>-232345</v>
      </c>
    </row>
    <row r="49" spans="1:11" ht="21" customHeight="1" x14ac:dyDescent="0.2">
      <c r="A49" s="123" t="s">
        <v>59</v>
      </c>
      <c r="C49" s="144"/>
      <c r="E49" s="116"/>
      <c r="F49" s="116"/>
      <c r="G49" s="116"/>
      <c r="H49" s="116"/>
      <c r="I49" s="116"/>
      <c r="J49" s="116"/>
      <c r="K49" s="116"/>
    </row>
    <row r="50" spans="1:11" ht="21" customHeight="1" x14ac:dyDescent="0.2">
      <c r="A50" s="145" t="s">
        <v>97</v>
      </c>
      <c r="B50" s="135"/>
      <c r="C50" s="144"/>
      <c r="E50" s="116">
        <v>-128139578</v>
      </c>
      <c r="F50" s="116"/>
      <c r="G50" s="116">
        <v>-6842432</v>
      </c>
      <c r="H50" s="116"/>
      <c r="I50" s="116">
        <v>-3304547</v>
      </c>
      <c r="J50" s="116"/>
      <c r="K50" s="116">
        <v>-6265576</v>
      </c>
    </row>
    <row r="51" spans="1:11" ht="21" customHeight="1" x14ac:dyDescent="0.2">
      <c r="A51" s="20" t="s">
        <v>249</v>
      </c>
      <c r="B51" s="135"/>
      <c r="C51" s="144"/>
      <c r="E51" s="122">
        <v>2317313</v>
      </c>
      <c r="F51" s="116"/>
      <c r="G51" s="116">
        <v>-12296455</v>
      </c>
      <c r="H51" s="116"/>
      <c r="I51" s="122">
        <v>0</v>
      </c>
      <c r="J51" s="116"/>
      <c r="K51" s="122">
        <v>0</v>
      </c>
    </row>
    <row r="52" spans="1:11" ht="21" customHeight="1" x14ac:dyDescent="0.2">
      <c r="A52" s="20" t="s">
        <v>250</v>
      </c>
      <c r="B52" s="135"/>
      <c r="C52" s="144"/>
      <c r="E52" s="122">
        <v>48085499</v>
      </c>
      <c r="F52" s="116"/>
      <c r="G52" s="116">
        <v>24384902</v>
      </c>
      <c r="H52" s="116"/>
      <c r="I52" s="122">
        <v>0</v>
      </c>
      <c r="J52" s="116"/>
      <c r="K52" s="122">
        <v>0</v>
      </c>
    </row>
    <row r="53" spans="1:11" ht="21" customHeight="1" x14ac:dyDescent="0.2">
      <c r="A53" s="145" t="s">
        <v>60</v>
      </c>
      <c r="B53" s="135"/>
      <c r="C53" s="144"/>
      <c r="E53" s="116">
        <v>13597412</v>
      </c>
      <c r="F53" s="116"/>
      <c r="G53" s="116">
        <v>4063688</v>
      </c>
      <c r="H53" s="116"/>
      <c r="I53" s="116">
        <v>1811781</v>
      </c>
      <c r="J53" s="116"/>
      <c r="K53" s="116">
        <v>917531</v>
      </c>
    </row>
    <row r="54" spans="1:11" ht="21" customHeight="1" x14ac:dyDescent="0.2">
      <c r="A54" s="123" t="s">
        <v>61</v>
      </c>
      <c r="B54" s="135"/>
      <c r="C54" s="144"/>
      <c r="E54" s="199">
        <v>-2843484</v>
      </c>
      <c r="F54" s="116"/>
      <c r="G54" s="199">
        <v>-8887261</v>
      </c>
      <c r="H54" s="116"/>
      <c r="I54" s="199">
        <v>-961784</v>
      </c>
      <c r="J54" s="116"/>
      <c r="K54" s="199">
        <v>937882</v>
      </c>
    </row>
    <row r="55" spans="1:11" ht="21" customHeight="1" x14ac:dyDescent="0.2">
      <c r="A55" s="145" t="s">
        <v>62</v>
      </c>
      <c r="B55" s="135"/>
      <c r="C55" s="144"/>
      <c r="E55" s="116">
        <f>SUM(E32:E54)</f>
        <v>-1780221508</v>
      </c>
      <c r="F55" s="116"/>
      <c r="G55" s="116">
        <f>SUM(G32:G54)</f>
        <v>-2338443560</v>
      </c>
      <c r="H55" s="116"/>
      <c r="I55" s="116">
        <f>SUM(I32:I54)</f>
        <v>106893442</v>
      </c>
      <c r="J55" s="116"/>
      <c r="K55" s="116">
        <f>SUM(K32:K54)</f>
        <v>99778152</v>
      </c>
    </row>
    <row r="56" spans="1:11" ht="21" customHeight="1" x14ac:dyDescent="0.2">
      <c r="A56" s="145" t="s">
        <v>54</v>
      </c>
      <c r="B56" s="135"/>
      <c r="C56" s="144"/>
      <c r="E56" s="116">
        <v>2131935923</v>
      </c>
      <c r="F56" s="116"/>
      <c r="G56" s="116">
        <v>2061922200</v>
      </c>
      <c r="H56" s="116"/>
      <c r="I56" s="116">
        <v>135826024</v>
      </c>
      <c r="J56" s="116"/>
      <c r="K56" s="116">
        <v>134007791</v>
      </c>
    </row>
    <row r="57" spans="1:11" ht="21" customHeight="1" x14ac:dyDescent="0.2">
      <c r="A57" s="145" t="s">
        <v>132</v>
      </c>
      <c r="B57" s="135"/>
      <c r="C57" s="144"/>
      <c r="E57" s="122">
        <v>-1465286</v>
      </c>
      <c r="F57" s="116"/>
      <c r="G57" s="116">
        <v>-532030</v>
      </c>
      <c r="H57" s="116"/>
      <c r="I57" s="122">
        <v>0</v>
      </c>
      <c r="J57" s="116"/>
      <c r="K57" s="122">
        <v>0</v>
      </c>
    </row>
    <row r="58" spans="1:11" ht="21" customHeight="1" x14ac:dyDescent="0.2">
      <c r="A58" s="145" t="s">
        <v>63</v>
      </c>
      <c r="C58" s="144"/>
      <c r="E58" s="199">
        <v>-295011693</v>
      </c>
      <c r="F58" s="116"/>
      <c r="G58" s="199">
        <v>-257664792</v>
      </c>
      <c r="H58" s="116"/>
      <c r="I58" s="199">
        <v>-9446685</v>
      </c>
      <c r="J58" s="116"/>
      <c r="K58" s="199">
        <v>-8970576</v>
      </c>
    </row>
    <row r="59" spans="1:11" ht="21" customHeight="1" x14ac:dyDescent="0.2">
      <c r="A59" s="108" t="s">
        <v>64</v>
      </c>
      <c r="B59" s="146"/>
      <c r="C59" s="144"/>
      <c r="E59" s="199">
        <f>SUM(E55:E58)</f>
        <v>55237436</v>
      </c>
      <c r="F59" s="116"/>
      <c r="G59" s="199">
        <f>SUM(G55:G58)</f>
        <v>-534718182</v>
      </c>
      <c r="H59" s="116"/>
      <c r="I59" s="199">
        <f>SUM(I55:I58)</f>
        <v>233272781</v>
      </c>
      <c r="J59" s="116"/>
      <c r="K59" s="199">
        <f>SUM(K55:K58)</f>
        <v>224815367</v>
      </c>
    </row>
    <row r="60" spans="1:11" ht="21" customHeight="1" x14ac:dyDescent="0.2">
      <c r="C60" s="144"/>
      <c r="E60" s="147"/>
      <c r="F60" s="148"/>
      <c r="G60" s="147"/>
      <c r="I60" s="147"/>
      <c r="J60" s="148"/>
      <c r="K60" s="147"/>
    </row>
    <row r="61" spans="1:11" ht="21.75" customHeight="1" x14ac:dyDescent="0.2">
      <c r="A61" s="149" t="s">
        <v>16</v>
      </c>
      <c r="B61" s="146"/>
      <c r="C61" s="144"/>
      <c r="F61" s="148"/>
    </row>
    <row r="62" spans="1:11" s="135" customFormat="1" ht="21.75" customHeight="1" x14ac:dyDescent="0.2">
      <c r="A62" s="112" t="s">
        <v>104</v>
      </c>
      <c r="B62" s="136"/>
      <c r="C62" s="134"/>
      <c r="D62" s="133"/>
      <c r="E62" s="133"/>
      <c r="F62" s="133"/>
      <c r="G62" s="133"/>
      <c r="H62" s="133"/>
      <c r="I62" s="133"/>
      <c r="J62" s="133"/>
      <c r="K62" s="133"/>
    </row>
    <row r="63" spans="1:11" s="135" customFormat="1" ht="21.75" customHeight="1" x14ac:dyDescent="0.2">
      <c r="A63" s="108" t="s">
        <v>131</v>
      </c>
      <c r="B63" s="133"/>
      <c r="C63" s="134"/>
      <c r="D63" s="133"/>
      <c r="E63" s="133"/>
      <c r="F63" s="133"/>
      <c r="G63" s="133"/>
      <c r="H63" s="133"/>
      <c r="I63" s="133"/>
      <c r="J63" s="133"/>
      <c r="K63" s="133"/>
    </row>
    <row r="64" spans="1:11" s="135" customFormat="1" ht="21.75" customHeight="1" x14ac:dyDescent="0.2">
      <c r="A64" s="112" t="s">
        <v>286</v>
      </c>
      <c r="B64" s="136"/>
      <c r="C64" s="134"/>
      <c r="D64" s="133"/>
      <c r="E64" s="133"/>
      <c r="F64" s="133"/>
      <c r="G64" s="133"/>
      <c r="H64" s="133"/>
      <c r="I64" s="133"/>
      <c r="J64" s="133"/>
      <c r="K64" s="133"/>
    </row>
    <row r="65" spans="1:11" s="135" customFormat="1" ht="21.75" customHeight="1" x14ac:dyDescent="0.2">
      <c r="B65" s="136"/>
      <c r="C65" s="134"/>
      <c r="D65" s="133"/>
      <c r="E65" s="133"/>
      <c r="F65" s="133"/>
      <c r="G65" s="133"/>
      <c r="H65" s="133"/>
      <c r="I65" s="136"/>
      <c r="J65" s="133"/>
      <c r="K65" s="137" t="s">
        <v>163</v>
      </c>
    </row>
    <row r="66" spans="1:11" ht="21.75" customHeight="1" x14ac:dyDescent="0.2">
      <c r="E66" s="198"/>
      <c r="F66" s="198" t="s">
        <v>1</v>
      </c>
      <c r="G66" s="198"/>
      <c r="H66" s="138"/>
      <c r="I66" s="198"/>
      <c r="J66" s="198" t="s">
        <v>2</v>
      </c>
      <c r="K66" s="198"/>
    </row>
    <row r="67" spans="1:11" ht="21.75" customHeight="1" x14ac:dyDescent="0.2">
      <c r="C67" s="139"/>
      <c r="D67" s="140"/>
      <c r="E67" s="141">
        <v>2562</v>
      </c>
      <c r="F67" s="142"/>
      <c r="G67" s="141">
        <v>2561</v>
      </c>
      <c r="H67" s="143"/>
      <c r="I67" s="141">
        <v>2562</v>
      </c>
      <c r="J67" s="142"/>
      <c r="K67" s="141">
        <v>2561</v>
      </c>
    </row>
    <row r="68" spans="1:11" ht="21.75" customHeight="1" x14ac:dyDescent="0.2">
      <c r="A68" s="121" t="s">
        <v>65</v>
      </c>
      <c r="B68" s="138"/>
      <c r="C68" s="144"/>
      <c r="E68" s="147"/>
      <c r="F68" s="148"/>
      <c r="G68" s="147"/>
      <c r="I68" s="147"/>
      <c r="J68" s="148"/>
      <c r="K68" s="147"/>
    </row>
    <row r="69" spans="1:11" ht="21.75" customHeight="1" x14ac:dyDescent="0.2">
      <c r="A69" s="123" t="s">
        <v>297</v>
      </c>
      <c r="C69" s="144"/>
      <c r="E69" s="122">
        <v>206527</v>
      </c>
      <c r="F69" s="148"/>
      <c r="G69" s="147">
        <v>-809458</v>
      </c>
      <c r="I69" s="122">
        <v>0</v>
      </c>
      <c r="J69" s="148"/>
      <c r="K69" s="122">
        <v>0</v>
      </c>
    </row>
    <row r="70" spans="1:11" ht="21.75" customHeight="1" x14ac:dyDescent="0.2">
      <c r="A70" s="123" t="s">
        <v>205</v>
      </c>
      <c r="C70" s="144"/>
      <c r="E70" s="122">
        <v>0</v>
      </c>
      <c r="F70" s="122"/>
      <c r="G70" s="122">
        <v>0</v>
      </c>
      <c r="H70" s="122"/>
      <c r="I70" s="122">
        <v>-419400000</v>
      </c>
      <c r="J70" s="122"/>
      <c r="K70" s="122">
        <v>-1350000000</v>
      </c>
    </row>
    <row r="71" spans="1:11" ht="21.75" customHeight="1" x14ac:dyDescent="0.2">
      <c r="A71" s="123" t="s">
        <v>206</v>
      </c>
      <c r="C71" s="144"/>
      <c r="E71" s="122">
        <v>0</v>
      </c>
      <c r="F71" s="148"/>
      <c r="G71" s="122">
        <v>0</v>
      </c>
      <c r="I71" s="122">
        <v>819000000</v>
      </c>
      <c r="J71" s="148"/>
      <c r="K71" s="122">
        <v>543098543</v>
      </c>
    </row>
    <row r="72" spans="1:11" ht="21.75" customHeight="1" x14ac:dyDescent="0.2">
      <c r="A72" s="57" t="s">
        <v>254</v>
      </c>
      <c r="B72" s="131"/>
      <c r="C72" s="144"/>
      <c r="E72" s="122">
        <v>-61897467</v>
      </c>
      <c r="F72" s="122"/>
      <c r="G72" s="122">
        <v>-171824808</v>
      </c>
      <c r="H72" s="122"/>
      <c r="I72" s="122">
        <v>0</v>
      </c>
      <c r="J72" s="122"/>
      <c r="K72" s="122">
        <v>0</v>
      </c>
    </row>
    <row r="73" spans="1:11" ht="21.75" customHeight="1" x14ac:dyDescent="0.2">
      <c r="A73" s="123" t="s">
        <v>148</v>
      </c>
      <c r="C73" s="144"/>
      <c r="E73" s="122">
        <v>0</v>
      </c>
      <c r="F73" s="148"/>
      <c r="G73" s="122">
        <v>0</v>
      </c>
      <c r="I73" s="122">
        <v>-301753695</v>
      </c>
      <c r="J73" s="148"/>
      <c r="K73" s="122">
        <v>-551854021</v>
      </c>
    </row>
    <row r="74" spans="1:11" ht="21.75" customHeight="1" x14ac:dyDescent="0.2">
      <c r="A74" s="123" t="s">
        <v>253</v>
      </c>
      <c r="C74" s="144"/>
      <c r="E74" s="122">
        <v>0</v>
      </c>
      <c r="F74" s="148"/>
      <c r="G74" s="122">
        <v>-19658189</v>
      </c>
      <c r="I74" s="122">
        <v>-25799990</v>
      </c>
      <c r="J74" s="148"/>
      <c r="K74" s="122">
        <v>0</v>
      </c>
    </row>
    <row r="75" spans="1:11" ht="21.75" customHeight="1" x14ac:dyDescent="0.2">
      <c r="A75" s="123" t="s">
        <v>347</v>
      </c>
      <c r="C75" s="144"/>
      <c r="E75" s="122">
        <v>-901265</v>
      </c>
      <c r="F75" s="148"/>
      <c r="G75" s="122">
        <v>0</v>
      </c>
      <c r="I75" s="122">
        <v>0</v>
      </c>
      <c r="J75" s="148"/>
      <c r="K75" s="122">
        <v>0</v>
      </c>
    </row>
    <row r="76" spans="1:11" ht="21.75" customHeight="1" x14ac:dyDescent="0.2">
      <c r="A76" s="123" t="s">
        <v>318</v>
      </c>
      <c r="C76" s="144"/>
      <c r="E76" s="122">
        <v>-264059609</v>
      </c>
      <c r="F76" s="148"/>
      <c r="G76" s="122">
        <v>0</v>
      </c>
      <c r="I76" s="122">
        <v>-264059609</v>
      </c>
      <c r="J76" s="148"/>
      <c r="K76" s="122">
        <v>0</v>
      </c>
    </row>
    <row r="77" spans="1:11" ht="21.75" customHeight="1" x14ac:dyDescent="0.2">
      <c r="A77" s="123" t="s">
        <v>194</v>
      </c>
      <c r="C77" s="144"/>
      <c r="E77" s="122">
        <v>-22078228</v>
      </c>
      <c r="F77" s="148"/>
      <c r="G77" s="122">
        <v>-49099391</v>
      </c>
      <c r="I77" s="122">
        <v>0</v>
      </c>
      <c r="J77" s="148"/>
      <c r="K77" s="122">
        <v>0</v>
      </c>
    </row>
    <row r="78" spans="1:11" ht="21.75" customHeight="1" x14ac:dyDescent="0.2">
      <c r="A78" s="123" t="s">
        <v>207</v>
      </c>
      <c r="C78" s="144"/>
      <c r="E78" s="122">
        <v>0</v>
      </c>
      <c r="F78" s="148"/>
      <c r="G78" s="122">
        <v>-6903846</v>
      </c>
      <c r="I78" s="122">
        <v>0</v>
      </c>
      <c r="J78" s="148"/>
      <c r="K78" s="122">
        <v>0</v>
      </c>
    </row>
    <row r="79" spans="1:11" ht="21.75" customHeight="1" x14ac:dyDescent="0.2">
      <c r="A79" s="150" t="s">
        <v>136</v>
      </c>
      <c r="B79" s="131"/>
      <c r="C79" s="144"/>
      <c r="E79" s="119">
        <v>-230042453</v>
      </c>
      <c r="F79" s="119"/>
      <c r="G79" s="119">
        <v>-293934375</v>
      </c>
      <c r="H79" s="119"/>
      <c r="I79" s="119">
        <v>-11723266</v>
      </c>
      <c r="J79" s="119"/>
      <c r="K79" s="119">
        <v>-39973390</v>
      </c>
    </row>
    <row r="80" spans="1:11" ht="21.75" customHeight="1" x14ac:dyDescent="0.2">
      <c r="A80" s="150" t="s">
        <v>195</v>
      </c>
      <c r="B80" s="131"/>
      <c r="C80" s="144"/>
      <c r="E80" s="122">
        <v>-63462119</v>
      </c>
      <c r="F80" s="122"/>
      <c r="G80" s="122">
        <v>-83336368</v>
      </c>
      <c r="H80" s="122"/>
      <c r="I80" s="122">
        <v>0</v>
      </c>
      <c r="J80" s="122"/>
      <c r="K80" s="122">
        <v>0</v>
      </c>
    </row>
    <row r="81" spans="1:11" ht="21.75" customHeight="1" x14ac:dyDescent="0.2">
      <c r="A81" s="150" t="s">
        <v>196</v>
      </c>
      <c r="B81" s="131"/>
      <c r="C81" s="144"/>
      <c r="E81" s="122">
        <v>-99297</v>
      </c>
      <c r="F81" s="122"/>
      <c r="G81" s="122">
        <v>-2114156</v>
      </c>
      <c r="H81" s="122"/>
      <c r="I81" s="122">
        <v>-170893</v>
      </c>
      <c r="J81" s="122"/>
      <c r="K81" s="122">
        <v>-2562121</v>
      </c>
    </row>
    <row r="82" spans="1:11" ht="21.75" customHeight="1" x14ac:dyDescent="0.2">
      <c r="A82" s="150" t="s">
        <v>285</v>
      </c>
      <c r="B82" s="131"/>
      <c r="C82" s="144"/>
      <c r="E82" s="122">
        <v>0</v>
      </c>
      <c r="F82" s="122"/>
      <c r="G82" s="122">
        <v>6755000</v>
      </c>
      <c r="H82" s="122"/>
      <c r="I82" s="122">
        <v>0</v>
      </c>
      <c r="J82" s="122"/>
      <c r="K82" s="122">
        <v>0</v>
      </c>
    </row>
    <row r="83" spans="1:11" ht="21.75" customHeight="1" x14ac:dyDescent="0.2">
      <c r="A83" s="150" t="s">
        <v>197</v>
      </c>
      <c r="B83" s="131"/>
      <c r="C83" s="144"/>
      <c r="E83" s="122">
        <v>5237556</v>
      </c>
      <c r="F83" s="122"/>
      <c r="G83" s="122">
        <v>8316232</v>
      </c>
      <c r="H83" s="122"/>
      <c r="I83" s="122">
        <v>13274</v>
      </c>
      <c r="J83" s="122"/>
      <c r="K83" s="122">
        <v>1097769</v>
      </c>
    </row>
    <row r="84" spans="1:11" ht="21.75" customHeight="1" x14ac:dyDescent="0.2">
      <c r="A84" s="57" t="s">
        <v>282</v>
      </c>
      <c r="B84" s="131"/>
      <c r="C84" s="144"/>
      <c r="E84" s="122">
        <v>0</v>
      </c>
      <c r="F84" s="122"/>
      <c r="G84" s="122">
        <v>11778448</v>
      </c>
      <c r="H84" s="122"/>
      <c r="I84" s="122">
        <v>0</v>
      </c>
      <c r="J84" s="122"/>
      <c r="K84" s="122">
        <v>25487867</v>
      </c>
    </row>
    <row r="85" spans="1:11" ht="21.75" customHeight="1" x14ac:dyDescent="0.2">
      <c r="A85" s="150" t="s">
        <v>149</v>
      </c>
      <c r="B85" s="131"/>
      <c r="C85" s="144"/>
      <c r="E85" s="122">
        <v>1414705</v>
      </c>
      <c r="F85" s="122"/>
      <c r="G85" s="122">
        <v>0</v>
      </c>
      <c r="H85" s="122"/>
      <c r="I85" s="122">
        <v>391518844</v>
      </c>
      <c r="J85" s="122"/>
      <c r="K85" s="122">
        <v>319755252</v>
      </c>
    </row>
    <row r="86" spans="1:11" ht="21.75" customHeight="1" x14ac:dyDescent="0.2">
      <c r="A86" s="121" t="s">
        <v>343</v>
      </c>
      <c r="C86" s="144"/>
      <c r="E86" s="200">
        <f>SUM(E69:E85)</f>
        <v>-635681650</v>
      </c>
      <c r="F86" s="116"/>
      <c r="G86" s="200">
        <f>SUM(G69:G85)</f>
        <v>-600830911</v>
      </c>
      <c r="H86" s="116"/>
      <c r="I86" s="200">
        <f>SUM(I69:I85)</f>
        <v>187624665</v>
      </c>
      <c r="J86" s="116"/>
      <c r="K86" s="200">
        <f>SUM(K69:K85)</f>
        <v>-1054950101</v>
      </c>
    </row>
    <row r="87" spans="1:11" ht="21.75" customHeight="1" x14ac:dyDescent="0.2">
      <c r="A87" s="121" t="s">
        <v>66</v>
      </c>
      <c r="B87" s="138"/>
      <c r="C87" s="144"/>
      <c r="E87" s="116"/>
      <c r="F87" s="116"/>
      <c r="G87" s="116"/>
      <c r="H87" s="116"/>
      <c r="I87" s="116"/>
      <c r="J87" s="116"/>
      <c r="K87" s="116"/>
    </row>
    <row r="88" spans="1:11" ht="21.75" customHeight="1" x14ac:dyDescent="0.2">
      <c r="A88" s="149" t="s">
        <v>175</v>
      </c>
      <c r="B88" s="146"/>
      <c r="C88" s="144"/>
      <c r="E88" s="116">
        <v>-535149436</v>
      </c>
      <c r="F88" s="116"/>
      <c r="G88" s="116">
        <v>331852065</v>
      </c>
      <c r="H88" s="116"/>
      <c r="I88" s="116">
        <v>-100000000</v>
      </c>
      <c r="J88" s="116"/>
      <c r="K88" s="116">
        <v>450000000</v>
      </c>
    </row>
    <row r="89" spans="1:11" ht="21.75" customHeight="1" x14ac:dyDescent="0.2">
      <c r="A89" s="149" t="s">
        <v>346</v>
      </c>
      <c r="B89" s="146"/>
      <c r="C89" s="144"/>
      <c r="E89" s="116">
        <v>240000000</v>
      </c>
      <c r="F89" s="116"/>
      <c r="G89" s="116">
        <v>-797000000</v>
      </c>
      <c r="H89" s="116"/>
      <c r="I89" s="122">
        <v>0</v>
      </c>
      <c r="J89" s="116"/>
      <c r="K89" s="116">
        <v>-617000000</v>
      </c>
    </row>
    <row r="90" spans="1:11" ht="21.75" customHeight="1" x14ac:dyDescent="0.2">
      <c r="A90" s="149" t="s">
        <v>208</v>
      </c>
      <c r="B90" s="146"/>
      <c r="C90" s="144"/>
      <c r="E90" s="122">
        <v>0</v>
      </c>
      <c r="F90" s="122"/>
      <c r="G90" s="122">
        <v>0</v>
      </c>
      <c r="H90" s="122"/>
      <c r="I90" s="122">
        <v>2017000000</v>
      </c>
      <c r="J90" s="122"/>
      <c r="K90" s="122">
        <v>800000000</v>
      </c>
    </row>
    <row r="91" spans="1:11" ht="21.75" customHeight="1" x14ac:dyDescent="0.2">
      <c r="A91" s="149" t="s">
        <v>209</v>
      </c>
      <c r="B91" s="146"/>
      <c r="C91" s="144"/>
      <c r="E91" s="122">
        <v>0</v>
      </c>
      <c r="F91" s="122"/>
      <c r="G91" s="122">
        <v>0</v>
      </c>
      <c r="H91" s="122"/>
      <c r="I91" s="122">
        <v>-2592000000</v>
      </c>
      <c r="J91" s="122"/>
      <c r="K91" s="122">
        <v>-195000000</v>
      </c>
    </row>
    <row r="92" spans="1:11" ht="21.75" customHeight="1" x14ac:dyDescent="0.2">
      <c r="A92" s="145" t="s">
        <v>67</v>
      </c>
      <c r="C92" s="144"/>
      <c r="E92" s="122">
        <v>118542000</v>
      </c>
      <c r="F92" s="116"/>
      <c r="G92" s="122">
        <v>438139000</v>
      </c>
      <c r="H92" s="116"/>
      <c r="I92" s="122">
        <v>0</v>
      </c>
      <c r="J92" s="116"/>
      <c r="K92" s="122">
        <v>0</v>
      </c>
    </row>
    <row r="93" spans="1:11" ht="21.75" customHeight="1" x14ac:dyDescent="0.2">
      <c r="A93" s="123" t="s">
        <v>68</v>
      </c>
      <c r="C93" s="144"/>
      <c r="E93" s="122">
        <v>-748755677</v>
      </c>
      <c r="F93" s="116"/>
      <c r="G93" s="116">
        <v>-397957291</v>
      </c>
      <c r="H93" s="116"/>
      <c r="I93" s="122">
        <v>-200070680</v>
      </c>
      <c r="J93" s="116"/>
      <c r="K93" s="122">
        <v>-198737251</v>
      </c>
    </row>
    <row r="94" spans="1:11" ht="21.75" customHeight="1" x14ac:dyDescent="0.2">
      <c r="A94" s="123" t="s">
        <v>121</v>
      </c>
      <c r="C94" s="144"/>
      <c r="E94" s="122">
        <v>-655731</v>
      </c>
      <c r="F94" s="116"/>
      <c r="G94" s="116">
        <v>-825159</v>
      </c>
      <c r="H94" s="116"/>
      <c r="I94" s="122">
        <v>0</v>
      </c>
      <c r="J94" s="116"/>
      <c r="K94" s="122">
        <v>0</v>
      </c>
    </row>
    <row r="95" spans="1:11" ht="21.75" customHeight="1" x14ac:dyDescent="0.2">
      <c r="A95" s="123" t="s">
        <v>153</v>
      </c>
      <c r="C95" s="144"/>
      <c r="E95" s="122">
        <v>3441300000</v>
      </c>
      <c r="F95" s="116"/>
      <c r="G95" s="122">
        <v>2174700000</v>
      </c>
      <c r="H95" s="116"/>
      <c r="I95" s="122">
        <v>1643300000</v>
      </c>
      <c r="J95" s="116"/>
      <c r="K95" s="122">
        <v>1000000000</v>
      </c>
    </row>
    <row r="96" spans="1:11" ht="21.75" customHeight="1" x14ac:dyDescent="0.2">
      <c r="A96" s="123" t="s">
        <v>219</v>
      </c>
      <c r="C96" s="144"/>
      <c r="E96" s="122">
        <v>-1869000000</v>
      </c>
      <c r="F96" s="116"/>
      <c r="G96" s="122">
        <v>-100000000</v>
      </c>
      <c r="H96" s="116"/>
      <c r="I96" s="122">
        <v>-950000000</v>
      </c>
      <c r="J96" s="116"/>
      <c r="K96" s="122">
        <v>0</v>
      </c>
    </row>
    <row r="97" spans="1:11" ht="21.75" customHeight="1" x14ac:dyDescent="0.2">
      <c r="A97" s="123" t="s">
        <v>298</v>
      </c>
      <c r="C97" s="144"/>
      <c r="F97" s="116"/>
      <c r="G97" s="122"/>
      <c r="H97" s="116"/>
      <c r="J97" s="116"/>
      <c r="K97" s="122"/>
    </row>
    <row r="98" spans="1:11" ht="21.75" customHeight="1" x14ac:dyDescent="0.2">
      <c r="A98" s="123" t="s">
        <v>299</v>
      </c>
      <c r="C98" s="144"/>
      <c r="E98" s="122">
        <v>-29660044</v>
      </c>
      <c r="F98" s="116"/>
      <c r="G98" s="122">
        <v>-10140275</v>
      </c>
      <c r="H98" s="116"/>
      <c r="I98" s="122">
        <v>-16104520</v>
      </c>
      <c r="J98" s="116"/>
      <c r="K98" s="122">
        <v>-2500000</v>
      </c>
    </row>
    <row r="99" spans="1:11" ht="21.75" customHeight="1" x14ac:dyDescent="0.2">
      <c r="A99" s="57" t="s">
        <v>255</v>
      </c>
      <c r="C99" s="144"/>
      <c r="E99" s="122">
        <v>0</v>
      </c>
      <c r="F99" s="116"/>
      <c r="G99" s="122">
        <v>485003144</v>
      </c>
      <c r="H99" s="116"/>
      <c r="I99" s="122">
        <v>0</v>
      </c>
      <c r="J99" s="116"/>
      <c r="K99" s="122">
        <v>0</v>
      </c>
    </row>
    <row r="100" spans="1:11" ht="21.75" customHeight="1" x14ac:dyDescent="0.2">
      <c r="A100" s="123" t="s">
        <v>300</v>
      </c>
      <c r="C100" s="144"/>
      <c r="E100" s="122">
        <v>54624817</v>
      </c>
      <c r="F100" s="116"/>
      <c r="G100" s="122">
        <v>391228139</v>
      </c>
      <c r="H100" s="116"/>
      <c r="I100" s="122">
        <v>0</v>
      </c>
      <c r="J100" s="116"/>
      <c r="K100" s="122">
        <v>0</v>
      </c>
    </row>
    <row r="101" spans="1:11" ht="21.75" customHeight="1" x14ac:dyDescent="0.2">
      <c r="A101" s="123" t="s">
        <v>340</v>
      </c>
      <c r="C101" s="144"/>
      <c r="E101" s="122">
        <v>31005</v>
      </c>
      <c r="F101" s="116"/>
      <c r="G101" s="122">
        <v>0</v>
      </c>
      <c r="H101" s="116"/>
      <c r="I101" s="122">
        <v>31005</v>
      </c>
      <c r="J101" s="116"/>
      <c r="K101" s="122">
        <v>0</v>
      </c>
    </row>
    <row r="102" spans="1:11" ht="21.75" customHeight="1" x14ac:dyDescent="0.2">
      <c r="A102" s="123" t="s">
        <v>301</v>
      </c>
      <c r="C102" s="144"/>
      <c r="E102" s="122">
        <v>-1387275</v>
      </c>
      <c r="F102" s="116"/>
      <c r="G102" s="122">
        <v>0</v>
      </c>
      <c r="H102" s="116"/>
      <c r="I102" s="122">
        <v>0</v>
      </c>
      <c r="J102" s="116"/>
      <c r="K102" s="122">
        <v>0</v>
      </c>
    </row>
    <row r="103" spans="1:11" ht="21.75" customHeight="1" x14ac:dyDescent="0.2">
      <c r="A103" s="123" t="s">
        <v>280</v>
      </c>
      <c r="C103" s="144"/>
      <c r="E103" s="122">
        <v>13596506</v>
      </c>
      <c r="F103" s="116"/>
      <c r="G103" s="122">
        <v>-12953416</v>
      </c>
      <c r="H103" s="116"/>
      <c r="I103" s="122">
        <v>0</v>
      </c>
      <c r="J103" s="116"/>
      <c r="K103" s="122">
        <v>0</v>
      </c>
    </row>
    <row r="104" spans="1:11" ht="21.75" customHeight="1" x14ac:dyDescent="0.2">
      <c r="A104" s="123" t="s">
        <v>150</v>
      </c>
      <c r="C104" s="144"/>
      <c r="E104" s="122">
        <v>-329148119</v>
      </c>
      <c r="F104" s="116"/>
      <c r="G104" s="116">
        <v>-395045966</v>
      </c>
      <c r="H104" s="116"/>
      <c r="I104" s="122">
        <v>-19154358</v>
      </c>
      <c r="J104" s="116"/>
      <c r="K104" s="122">
        <v>-234957230</v>
      </c>
    </row>
    <row r="105" spans="1:11" ht="21.75" customHeight="1" x14ac:dyDescent="0.2">
      <c r="A105" s="145" t="s">
        <v>143</v>
      </c>
      <c r="B105" s="135"/>
      <c r="C105" s="144"/>
      <c r="E105" s="116">
        <v>-509633216</v>
      </c>
      <c r="F105" s="116"/>
      <c r="G105" s="116">
        <v>-436968890</v>
      </c>
      <c r="H105" s="116"/>
      <c r="I105" s="122">
        <v>-217419677</v>
      </c>
      <c r="J105" s="116"/>
      <c r="K105" s="122">
        <v>-196695353</v>
      </c>
    </row>
    <row r="106" spans="1:11" ht="21.75" customHeight="1" x14ac:dyDescent="0.2">
      <c r="A106" s="121" t="s">
        <v>344</v>
      </c>
      <c r="C106" s="144"/>
      <c r="E106" s="176">
        <f>SUM(E88:E105)</f>
        <v>-155295170</v>
      </c>
      <c r="F106" s="116"/>
      <c r="G106" s="176">
        <f>SUM(G88:G105)</f>
        <v>1670031351</v>
      </c>
      <c r="H106" s="116"/>
      <c r="I106" s="176">
        <f>SUM(I88:I105)</f>
        <v>-434418230</v>
      </c>
      <c r="J106" s="116"/>
      <c r="K106" s="176">
        <f>SUM(K88:K105)</f>
        <v>805110166</v>
      </c>
    </row>
    <row r="107" spans="1:11" ht="21.75" customHeight="1" x14ac:dyDescent="0.2">
      <c r="A107" s="123" t="s">
        <v>210</v>
      </c>
      <c r="C107" s="144"/>
      <c r="E107" s="124">
        <v>-1079276</v>
      </c>
      <c r="F107" s="122"/>
      <c r="G107" s="124">
        <v>484474</v>
      </c>
      <c r="H107" s="122"/>
      <c r="I107" s="124">
        <v>0</v>
      </c>
      <c r="J107" s="122"/>
      <c r="K107" s="124">
        <v>0</v>
      </c>
    </row>
    <row r="108" spans="1:11" ht="21.75" customHeight="1" x14ac:dyDescent="0.2">
      <c r="A108" s="121" t="s">
        <v>211</v>
      </c>
      <c r="C108" s="144"/>
      <c r="E108" s="122">
        <f>E59+E86+E106+E107</f>
        <v>-736818660</v>
      </c>
      <c r="F108" s="122"/>
      <c r="G108" s="122">
        <f>G59+G86+G106+G107</f>
        <v>534966732</v>
      </c>
      <c r="H108" s="122"/>
      <c r="I108" s="122">
        <f>I59+I86+I106+I107</f>
        <v>-13520784</v>
      </c>
      <c r="J108" s="122"/>
      <c r="K108" s="122">
        <f>K59+K86+K106+K107</f>
        <v>-25024568</v>
      </c>
    </row>
    <row r="109" spans="1:11" ht="21.75" customHeight="1" x14ac:dyDescent="0.2">
      <c r="A109" s="145" t="s">
        <v>164</v>
      </c>
      <c r="B109" s="135"/>
      <c r="C109" s="144"/>
      <c r="E109" s="199">
        <v>1331080796</v>
      </c>
      <c r="F109" s="116"/>
      <c r="G109" s="199">
        <v>796114064</v>
      </c>
      <c r="H109" s="116"/>
      <c r="I109" s="199">
        <v>15180812</v>
      </c>
      <c r="J109" s="116"/>
      <c r="K109" s="199">
        <v>40205380</v>
      </c>
    </row>
    <row r="110" spans="1:11" ht="21.75" customHeight="1" thickBot="1" x14ac:dyDescent="0.25">
      <c r="A110" s="112" t="s">
        <v>165</v>
      </c>
      <c r="B110" s="146"/>
      <c r="C110" s="144"/>
      <c r="E110" s="151">
        <f>SUM(E108:E109)</f>
        <v>594262136</v>
      </c>
      <c r="F110" s="116"/>
      <c r="G110" s="151">
        <f>SUM(G108:G109)</f>
        <v>1331080796</v>
      </c>
      <c r="H110" s="116"/>
      <c r="I110" s="151">
        <f>SUM(I108:I109)</f>
        <v>1660028</v>
      </c>
      <c r="J110" s="116"/>
      <c r="K110" s="151">
        <f>SUM(K108:K109)</f>
        <v>15180812</v>
      </c>
    </row>
    <row r="111" spans="1:11" ht="21.75" customHeight="1" thickTop="1" x14ac:dyDescent="0.2">
      <c r="C111" s="144"/>
      <c r="D111" s="116"/>
      <c r="E111" s="122">
        <f>E110-BS!E9</f>
        <v>0</v>
      </c>
      <c r="F111" s="122"/>
      <c r="G111" s="122">
        <f>G110-BS!G9</f>
        <v>0</v>
      </c>
      <c r="H111" s="122"/>
      <c r="I111" s="122">
        <f>SUM(I110-BS!I9)</f>
        <v>0</v>
      </c>
      <c r="J111" s="122"/>
      <c r="K111" s="122">
        <f>SUM(K110-BS!K9)</f>
        <v>0</v>
      </c>
    </row>
    <row r="112" spans="1:11" ht="21.75" customHeight="1" x14ac:dyDescent="0.2">
      <c r="C112" s="144"/>
      <c r="E112" s="147"/>
      <c r="F112" s="148"/>
      <c r="G112" s="147"/>
      <c r="I112" s="147"/>
      <c r="J112" s="148"/>
      <c r="K112" s="147"/>
    </row>
    <row r="113" spans="1:11" ht="21.75" customHeight="1" x14ac:dyDescent="0.2">
      <c r="A113" s="149" t="s">
        <v>16</v>
      </c>
      <c r="B113" s="146"/>
      <c r="C113" s="144"/>
      <c r="F113" s="148"/>
    </row>
    <row r="114" spans="1:11" s="135" customFormat="1" ht="21.75" customHeight="1" x14ac:dyDescent="0.2">
      <c r="A114" s="112" t="s">
        <v>104</v>
      </c>
      <c r="B114" s="136"/>
      <c r="C114" s="134"/>
      <c r="D114" s="133"/>
      <c r="E114" s="133"/>
      <c r="F114" s="133"/>
      <c r="G114" s="133"/>
      <c r="H114" s="133"/>
      <c r="I114" s="133"/>
      <c r="J114" s="133"/>
      <c r="K114" s="133"/>
    </row>
    <row r="115" spans="1:11" s="135" customFormat="1" ht="21.75" customHeight="1" x14ac:dyDescent="0.2">
      <c r="A115" s="108" t="s">
        <v>131</v>
      </c>
      <c r="B115" s="133"/>
      <c r="C115" s="134"/>
      <c r="D115" s="133"/>
      <c r="E115" s="133"/>
      <c r="F115" s="133"/>
      <c r="G115" s="133"/>
      <c r="H115" s="133"/>
      <c r="I115" s="133"/>
      <c r="J115" s="133"/>
      <c r="K115" s="133"/>
    </row>
    <row r="116" spans="1:11" s="135" customFormat="1" ht="21.75" customHeight="1" x14ac:dyDescent="0.2">
      <c r="A116" s="112" t="s">
        <v>286</v>
      </c>
      <c r="B116" s="136"/>
      <c r="C116" s="134"/>
      <c r="D116" s="133"/>
      <c r="E116" s="133"/>
      <c r="F116" s="133"/>
      <c r="G116" s="133"/>
      <c r="H116" s="133"/>
      <c r="I116" s="133"/>
      <c r="J116" s="133"/>
      <c r="K116" s="133"/>
    </row>
    <row r="117" spans="1:11" s="135" customFormat="1" ht="21.75" customHeight="1" x14ac:dyDescent="0.2">
      <c r="B117" s="136"/>
      <c r="C117" s="134"/>
      <c r="D117" s="133"/>
      <c r="E117" s="133"/>
      <c r="F117" s="133"/>
      <c r="G117" s="133"/>
      <c r="H117" s="133"/>
      <c r="I117" s="136"/>
      <c r="J117" s="133"/>
      <c r="K117" s="137" t="s">
        <v>163</v>
      </c>
    </row>
    <row r="118" spans="1:11" ht="21.75" customHeight="1" x14ac:dyDescent="0.2">
      <c r="E118" s="198"/>
      <c r="F118" s="198" t="s">
        <v>1</v>
      </c>
      <c r="G118" s="198"/>
      <c r="H118" s="138"/>
      <c r="I118" s="198"/>
      <c r="J118" s="198" t="s">
        <v>2</v>
      </c>
      <c r="K118" s="198"/>
    </row>
    <row r="119" spans="1:11" ht="21.75" customHeight="1" x14ac:dyDescent="0.2">
      <c r="C119" s="139"/>
      <c r="D119" s="140"/>
      <c r="E119" s="141">
        <v>2562</v>
      </c>
      <c r="F119" s="142"/>
      <c r="G119" s="141">
        <v>2561</v>
      </c>
      <c r="H119" s="143"/>
      <c r="I119" s="141">
        <v>2562</v>
      </c>
      <c r="J119" s="142"/>
      <c r="K119" s="141">
        <v>2561</v>
      </c>
    </row>
    <row r="120" spans="1:11" ht="21.75" customHeight="1" x14ac:dyDescent="0.2">
      <c r="A120" s="112" t="s">
        <v>141</v>
      </c>
      <c r="B120" s="146"/>
      <c r="C120" s="144"/>
      <c r="E120" s="122"/>
      <c r="F120" s="122"/>
      <c r="G120" s="122"/>
      <c r="H120" s="122"/>
      <c r="I120" s="122"/>
      <c r="J120" s="122"/>
      <c r="K120" s="122"/>
    </row>
    <row r="121" spans="1:11" ht="21.75" customHeight="1" x14ac:dyDescent="0.2">
      <c r="A121" s="149" t="s">
        <v>142</v>
      </c>
      <c r="B121" s="146"/>
      <c r="C121" s="144"/>
      <c r="E121" s="122"/>
      <c r="F121" s="122"/>
      <c r="G121" s="122"/>
      <c r="H121" s="122"/>
      <c r="I121" s="122"/>
      <c r="J121" s="122"/>
      <c r="K121" s="122"/>
    </row>
    <row r="122" spans="1:11" ht="21.75" customHeight="1" x14ac:dyDescent="0.2">
      <c r="A122" s="123" t="s">
        <v>155</v>
      </c>
      <c r="C122" s="144"/>
      <c r="D122" s="116"/>
      <c r="E122" s="122">
        <v>4151428</v>
      </c>
      <c r="F122" s="122"/>
      <c r="G122" s="122">
        <v>15343660</v>
      </c>
      <c r="H122" s="122"/>
      <c r="I122" s="122">
        <v>642000</v>
      </c>
      <c r="J122" s="122"/>
      <c r="K122" s="122">
        <v>2611799</v>
      </c>
    </row>
    <row r="123" spans="1:11" ht="21.75" customHeight="1" x14ac:dyDescent="0.2">
      <c r="A123" s="123" t="s">
        <v>157</v>
      </c>
      <c r="C123" s="111"/>
      <c r="E123" s="122"/>
      <c r="F123" s="122"/>
      <c r="G123" s="122"/>
      <c r="H123" s="122"/>
      <c r="I123" s="122"/>
      <c r="J123" s="122"/>
      <c r="K123" s="122"/>
    </row>
    <row r="124" spans="1:11" ht="21.75" customHeight="1" x14ac:dyDescent="0.2">
      <c r="A124" s="123" t="s">
        <v>158</v>
      </c>
      <c r="C124" s="111"/>
      <c r="E124" s="122">
        <v>121208635</v>
      </c>
      <c r="F124" s="122"/>
      <c r="G124" s="122">
        <v>305139418</v>
      </c>
      <c r="H124" s="122"/>
      <c r="I124" s="122">
        <v>0</v>
      </c>
      <c r="J124" s="122"/>
      <c r="K124" s="122">
        <v>0</v>
      </c>
    </row>
    <row r="125" spans="1:11" ht="21.75" customHeight="1" x14ac:dyDescent="0.2">
      <c r="A125" s="123" t="s">
        <v>154</v>
      </c>
      <c r="C125" s="144"/>
      <c r="D125" s="116"/>
      <c r="E125" s="122">
        <v>15780846</v>
      </c>
      <c r="F125" s="122"/>
      <c r="G125" s="122">
        <v>7699818</v>
      </c>
      <c r="H125" s="122"/>
      <c r="I125" s="122">
        <v>0</v>
      </c>
      <c r="J125" s="122"/>
      <c r="K125" s="122">
        <v>0</v>
      </c>
    </row>
    <row r="126" spans="1:11" ht="21.75" customHeight="1" x14ac:dyDescent="0.2">
      <c r="A126" s="123" t="s">
        <v>302</v>
      </c>
      <c r="C126" s="144"/>
      <c r="D126" s="116"/>
      <c r="E126" s="122">
        <v>20000000</v>
      </c>
      <c r="F126" s="122"/>
      <c r="G126" s="122">
        <v>0</v>
      </c>
      <c r="H126" s="122"/>
      <c r="I126" s="122">
        <v>0</v>
      </c>
      <c r="J126" s="122"/>
      <c r="K126" s="122">
        <v>0</v>
      </c>
    </row>
    <row r="127" spans="1:11" ht="21.75" customHeight="1" x14ac:dyDescent="0.2">
      <c r="A127" s="123" t="s">
        <v>303</v>
      </c>
      <c r="C127" s="144"/>
      <c r="D127" s="116"/>
      <c r="E127" s="122">
        <v>1500000</v>
      </c>
      <c r="F127" s="122"/>
      <c r="G127" s="122">
        <v>0</v>
      </c>
      <c r="H127" s="122"/>
      <c r="I127" s="122">
        <v>0</v>
      </c>
      <c r="J127" s="122"/>
      <c r="K127" s="122">
        <v>0</v>
      </c>
    </row>
    <row r="128" spans="1:11" ht="21.75" customHeight="1" x14ac:dyDescent="0.2">
      <c r="A128" s="123" t="s">
        <v>170</v>
      </c>
      <c r="C128" s="144"/>
      <c r="D128" s="116"/>
      <c r="E128" s="122">
        <v>8821866</v>
      </c>
      <c r="F128" s="122"/>
      <c r="G128" s="122">
        <v>7647940</v>
      </c>
      <c r="H128" s="122"/>
      <c r="I128" s="122">
        <v>0</v>
      </c>
      <c r="J128" s="122"/>
      <c r="K128" s="122">
        <v>0</v>
      </c>
    </row>
    <row r="129" spans="1:11" ht="21.75" customHeight="1" x14ac:dyDescent="0.2">
      <c r="A129" s="123" t="s">
        <v>256</v>
      </c>
      <c r="C129" s="144"/>
      <c r="D129" s="116"/>
      <c r="E129" s="122">
        <v>0</v>
      </c>
      <c r="F129" s="122"/>
      <c r="G129" s="122">
        <v>1155939</v>
      </c>
      <c r="H129" s="122"/>
      <c r="I129" s="122">
        <v>0</v>
      </c>
      <c r="J129" s="122"/>
      <c r="K129" s="122">
        <v>0</v>
      </c>
    </row>
    <row r="130" spans="1:11" ht="21.75" customHeight="1" x14ac:dyDescent="0.2">
      <c r="A130" s="123" t="s">
        <v>257</v>
      </c>
      <c r="C130" s="144"/>
      <c r="D130" s="116"/>
      <c r="E130" s="122">
        <v>0</v>
      </c>
      <c r="F130" s="122"/>
      <c r="G130" s="122">
        <v>10000000</v>
      </c>
      <c r="H130" s="122"/>
      <c r="I130" s="122">
        <v>0</v>
      </c>
      <c r="J130" s="122"/>
      <c r="K130" s="122">
        <v>0</v>
      </c>
    </row>
    <row r="131" spans="1:11" ht="21.75" customHeight="1" x14ac:dyDescent="0.2">
      <c r="A131" s="123" t="s">
        <v>171</v>
      </c>
      <c r="C131" s="144"/>
      <c r="D131" s="116"/>
      <c r="E131" s="122">
        <v>172356400</v>
      </c>
      <c r="F131" s="122"/>
      <c r="G131" s="122">
        <v>0</v>
      </c>
      <c r="H131" s="122"/>
      <c r="I131" s="122">
        <v>172356400</v>
      </c>
      <c r="J131" s="122"/>
      <c r="K131" s="122">
        <v>0</v>
      </c>
    </row>
    <row r="132" spans="1:11" ht="21.75" customHeight="1" x14ac:dyDescent="0.2">
      <c r="A132" s="123" t="s">
        <v>177</v>
      </c>
      <c r="C132" s="144"/>
      <c r="D132" s="116"/>
      <c r="E132" s="122">
        <v>826656</v>
      </c>
      <c r="F132" s="122"/>
      <c r="G132" s="122">
        <v>805899</v>
      </c>
      <c r="H132" s="122"/>
      <c r="I132" s="122">
        <v>0</v>
      </c>
      <c r="J132" s="122"/>
      <c r="K132" s="122">
        <v>0</v>
      </c>
    </row>
    <row r="133" spans="1:11" ht="21.75" customHeight="1" x14ac:dyDescent="0.2">
      <c r="A133" s="123" t="s">
        <v>212</v>
      </c>
      <c r="C133" s="144"/>
      <c r="D133" s="116"/>
      <c r="E133" s="122">
        <v>572897</v>
      </c>
      <c r="F133" s="122"/>
      <c r="G133" s="122">
        <v>658000</v>
      </c>
      <c r="H133" s="122"/>
      <c r="I133" s="122">
        <v>0</v>
      </c>
      <c r="J133" s="122"/>
      <c r="K133" s="122">
        <v>0</v>
      </c>
    </row>
    <row r="134" spans="1:11" ht="21.75" customHeight="1" x14ac:dyDescent="0.2">
      <c r="A134" s="123" t="s">
        <v>258</v>
      </c>
      <c r="C134" s="144"/>
      <c r="D134" s="116"/>
      <c r="E134" s="122">
        <v>14257795</v>
      </c>
      <c r="F134" s="122"/>
      <c r="G134" s="122">
        <v>45903722</v>
      </c>
      <c r="H134" s="122"/>
      <c r="I134" s="122">
        <v>0</v>
      </c>
      <c r="J134" s="122"/>
      <c r="K134" s="122">
        <v>0</v>
      </c>
    </row>
    <row r="135" spans="1:11" ht="21.75" customHeight="1" x14ac:dyDescent="0.2">
      <c r="A135" s="123" t="s">
        <v>259</v>
      </c>
      <c r="C135" s="144"/>
      <c r="D135" s="116"/>
      <c r="E135" s="122">
        <v>128920000</v>
      </c>
      <c r="F135" s="122"/>
      <c r="G135" s="122">
        <v>17410000</v>
      </c>
      <c r="H135" s="122"/>
      <c r="I135" s="122">
        <v>0</v>
      </c>
      <c r="J135" s="122"/>
      <c r="K135" s="122">
        <v>0</v>
      </c>
    </row>
    <row r="136" spans="1:11" ht="21.75" customHeight="1" x14ac:dyDescent="0.2">
      <c r="A136" s="123" t="s">
        <v>260</v>
      </c>
      <c r="C136" s="144"/>
      <c r="D136" s="116"/>
      <c r="E136" s="122">
        <v>0</v>
      </c>
      <c r="F136" s="122"/>
      <c r="G136" s="122">
        <v>12876167</v>
      </c>
      <c r="H136" s="122"/>
      <c r="I136" s="122">
        <v>0</v>
      </c>
      <c r="J136" s="122"/>
      <c r="K136" s="122">
        <v>0</v>
      </c>
    </row>
    <row r="137" spans="1:11" ht="21.75" customHeight="1" x14ac:dyDescent="0.2">
      <c r="A137" s="123" t="s">
        <v>348</v>
      </c>
      <c r="C137" s="144"/>
      <c r="D137" s="116"/>
      <c r="E137" s="122">
        <v>56185667</v>
      </c>
      <c r="F137" s="122"/>
      <c r="G137" s="122">
        <v>0</v>
      </c>
      <c r="H137" s="122"/>
      <c r="I137" s="122">
        <v>0</v>
      </c>
      <c r="J137" s="122"/>
      <c r="K137" s="122">
        <v>0</v>
      </c>
    </row>
    <row r="138" spans="1:11" ht="21.75" customHeight="1" x14ac:dyDescent="0.2">
      <c r="A138" s="146"/>
      <c r="C138" s="111"/>
      <c r="E138" s="152"/>
      <c r="F138" s="116"/>
      <c r="G138" s="119"/>
      <c r="H138" s="116"/>
      <c r="I138" s="122"/>
      <c r="J138" s="116"/>
      <c r="K138" s="119"/>
    </row>
    <row r="139" spans="1:11" ht="21.75" customHeight="1" x14ac:dyDescent="0.2">
      <c r="A139" s="149" t="s">
        <v>16</v>
      </c>
      <c r="B139" s="146"/>
      <c r="C139" s="144"/>
      <c r="E139" s="148"/>
      <c r="F139" s="148"/>
      <c r="G139" s="148"/>
    </row>
    <row r="145" spans="2:21" s="123" customFormat="1" ht="21.75" customHeight="1" x14ac:dyDescent="0.2">
      <c r="B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</row>
    <row r="146" spans="2:21" s="123" customFormat="1" ht="21.75" customHeight="1" x14ac:dyDescent="0.2">
      <c r="B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</row>
    <row r="147" spans="2:21" s="123" customFormat="1" ht="21.75" customHeight="1" x14ac:dyDescent="0.2">
      <c r="B147" s="111"/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  <c r="T147" s="111"/>
      <c r="U147" s="111"/>
    </row>
    <row r="148" spans="2:21" s="123" customFormat="1" ht="21.75" customHeight="1" x14ac:dyDescent="0.2">
      <c r="B148" s="111"/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</row>
    <row r="149" spans="2:21" s="123" customFormat="1" ht="21.75" customHeight="1" x14ac:dyDescent="0.2">
      <c r="B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</row>
    <row r="150" spans="2:21" s="123" customFormat="1" ht="21.75" customHeight="1" x14ac:dyDescent="0.2">
      <c r="B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</row>
    <row r="151" spans="2:21" s="123" customFormat="1" ht="21.75" customHeight="1" x14ac:dyDescent="0.2">
      <c r="B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</row>
    <row r="152" spans="2:21" s="123" customFormat="1" ht="21.75" customHeight="1" x14ac:dyDescent="0.2">
      <c r="B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</row>
    <row r="153" spans="2:21" s="123" customFormat="1" ht="21.75" customHeight="1" x14ac:dyDescent="0.2">
      <c r="B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</row>
    <row r="154" spans="2:21" s="123" customFormat="1" ht="21.75" customHeight="1" x14ac:dyDescent="0.2">
      <c r="B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</row>
    <row r="155" spans="2:21" s="123" customFormat="1" ht="21.75" customHeight="1" x14ac:dyDescent="0.2">
      <c r="B155" s="111"/>
      <c r="D155" s="111"/>
      <c r="E155" s="111"/>
      <c r="F155" s="111"/>
      <c r="G155" s="111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</row>
    <row r="156" spans="2:21" s="123" customFormat="1" ht="21.75" customHeight="1" x14ac:dyDescent="0.2">
      <c r="B156" s="111"/>
      <c r="D156" s="111"/>
      <c r="E156" s="111"/>
      <c r="F156" s="111"/>
      <c r="G156" s="111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</row>
    <row r="157" spans="2:21" s="123" customFormat="1" ht="21.75" customHeight="1" x14ac:dyDescent="0.2">
      <c r="B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</row>
    <row r="158" spans="2:21" s="123" customFormat="1" ht="21.75" customHeight="1" x14ac:dyDescent="0.2">
      <c r="B158" s="111"/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  <c r="T158" s="111"/>
      <c r="U158" s="111"/>
    </row>
    <row r="159" spans="2:21" s="123" customFormat="1" ht="21.75" customHeight="1" x14ac:dyDescent="0.2">
      <c r="B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</row>
    <row r="160" spans="2:21" s="123" customFormat="1" ht="21.75" customHeight="1" x14ac:dyDescent="0.2">
      <c r="B160" s="111"/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  <c r="T160" s="111"/>
      <c r="U160" s="111"/>
    </row>
    <row r="161" spans="2:21" s="123" customFormat="1" ht="21.75" customHeight="1" x14ac:dyDescent="0.2">
      <c r="B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</row>
    <row r="162" spans="2:21" s="123" customFormat="1" ht="21.75" customHeight="1" x14ac:dyDescent="0.2">
      <c r="B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</row>
    <row r="163" spans="2:21" s="123" customFormat="1" ht="21.75" customHeight="1" x14ac:dyDescent="0.2">
      <c r="B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</row>
    <row r="164" spans="2:21" s="123" customFormat="1" ht="21.75" customHeight="1" x14ac:dyDescent="0.2">
      <c r="B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</row>
    <row r="165" spans="2:21" s="123" customFormat="1" ht="21.75" customHeight="1" x14ac:dyDescent="0.2">
      <c r="B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</row>
    <row r="166" spans="2:21" s="123" customFormat="1" ht="21.75" customHeight="1" x14ac:dyDescent="0.2">
      <c r="B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</row>
    <row r="167" spans="2:21" s="123" customFormat="1" ht="21.75" customHeight="1" x14ac:dyDescent="0.2">
      <c r="B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</row>
    <row r="168" spans="2:21" s="123" customFormat="1" ht="21.75" customHeight="1" x14ac:dyDescent="0.2">
      <c r="B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</row>
    <row r="169" spans="2:21" s="123" customFormat="1" ht="21.75" customHeight="1" x14ac:dyDescent="0.2">
      <c r="B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</row>
    <row r="170" spans="2:21" s="123" customFormat="1" ht="21.75" customHeight="1" x14ac:dyDescent="0.2">
      <c r="B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</row>
    <row r="171" spans="2:21" s="123" customFormat="1" ht="21.75" customHeight="1" x14ac:dyDescent="0.2">
      <c r="B171" s="111"/>
      <c r="D171" s="111"/>
      <c r="E171" s="111"/>
      <c r="F171" s="111"/>
      <c r="G171" s="111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1"/>
      <c r="U171" s="111"/>
    </row>
    <row r="172" spans="2:21" s="123" customFormat="1" ht="21.75" customHeight="1" x14ac:dyDescent="0.2">
      <c r="B172" s="111"/>
      <c r="D172" s="111"/>
      <c r="E172" s="111"/>
      <c r="F172" s="111"/>
      <c r="G172" s="111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</row>
    <row r="173" spans="2:21" s="123" customFormat="1" ht="21.75" customHeight="1" x14ac:dyDescent="0.2">
      <c r="B173" s="111"/>
      <c r="D173" s="111"/>
      <c r="E173" s="111"/>
      <c r="F173" s="111"/>
      <c r="G173" s="111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  <c r="T173" s="111"/>
      <c r="U173" s="111"/>
    </row>
    <row r="174" spans="2:21" s="123" customFormat="1" ht="21.75" customHeight="1" x14ac:dyDescent="0.2">
      <c r="B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</row>
    <row r="175" spans="2:21" s="123" customFormat="1" ht="21.75" customHeight="1" x14ac:dyDescent="0.2">
      <c r="B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</row>
    <row r="176" spans="2:21" s="123" customFormat="1" ht="21.75" customHeight="1" x14ac:dyDescent="0.2">
      <c r="B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</row>
    <row r="177" spans="2:21" s="123" customFormat="1" ht="21.75" customHeight="1" x14ac:dyDescent="0.2">
      <c r="B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</row>
    <row r="178" spans="2:21" s="123" customFormat="1" ht="21.75" customHeight="1" x14ac:dyDescent="0.2">
      <c r="B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</row>
    <row r="179" spans="2:21" s="123" customFormat="1" ht="21.75" customHeight="1" x14ac:dyDescent="0.2">
      <c r="B179" s="111"/>
      <c r="D179" s="111"/>
      <c r="E179" s="111"/>
      <c r="F179" s="111"/>
      <c r="G179" s="111"/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  <c r="T179" s="111"/>
      <c r="U179" s="111"/>
    </row>
    <row r="180" spans="2:21" s="123" customFormat="1" ht="21.75" customHeight="1" x14ac:dyDescent="0.2">
      <c r="B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  <c r="T180" s="111"/>
      <c r="U180" s="111"/>
    </row>
    <row r="181" spans="2:21" s="123" customFormat="1" ht="21.75" customHeight="1" x14ac:dyDescent="0.2">
      <c r="B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</row>
    <row r="182" spans="2:21" s="123" customFormat="1" ht="21.75" customHeight="1" x14ac:dyDescent="0.2">
      <c r="B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1"/>
    </row>
    <row r="183" spans="2:21" s="123" customFormat="1" ht="21.75" customHeight="1" x14ac:dyDescent="0.2">
      <c r="B183" s="111"/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  <c r="T183" s="111"/>
      <c r="U183" s="111"/>
    </row>
    <row r="184" spans="2:21" s="123" customFormat="1" ht="21.75" customHeight="1" x14ac:dyDescent="0.2">
      <c r="B184" s="111"/>
      <c r="D184" s="111"/>
      <c r="E184" s="111"/>
      <c r="F184" s="111"/>
      <c r="G184" s="111"/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  <c r="T184" s="111"/>
      <c r="U184" s="111"/>
    </row>
    <row r="185" spans="2:21" s="123" customFormat="1" ht="21.75" customHeight="1" x14ac:dyDescent="0.2">
      <c r="B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</row>
    <row r="186" spans="2:21" s="123" customFormat="1" ht="21.75" customHeight="1" x14ac:dyDescent="0.2">
      <c r="B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</row>
    <row r="187" spans="2:21" s="123" customFormat="1" ht="21.75" customHeight="1" x14ac:dyDescent="0.2">
      <c r="B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</row>
    <row r="188" spans="2:21" s="123" customFormat="1" ht="21.75" customHeight="1" x14ac:dyDescent="0.2">
      <c r="B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</row>
    <row r="189" spans="2:21" s="123" customFormat="1" ht="21.75" customHeight="1" x14ac:dyDescent="0.2">
      <c r="B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</row>
    <row r="190" spans="2:21" s="123" customFormat="1" ht="21.75" customHeight="1" x14ac:dyDescent="0.2">
      <c r="B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</row>
    <row r="191" spans="2:21" s="123" customFormat="1" ht="21.75" customHeight="1" x14ac:dyDescent="0.2">
      <c r="B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</row>
    <row r="192" spans="2:21" s="123" customFormat="1" ht="21.75" customHeight="1" x14ac:dyDescent="0.2">
      <c r="B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</row>
    <row r="193" spans="2:21" s="123" customFormat="1" ht="21.75" customHeight="1" x14ac:dyDescent="0.2">
      <c r="B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</row>
    <row r="194" spans="2:21" s="123" customFormat="1" ht="21.75" customHeight="1" x14ac:dyDescent="0.2">
      <c r="B194" s="111"/>
      <c r="D194" s="111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</row>
    <row r="195" spans="2:21" s="123" customFormat="1" ht="21.75" customHeight="1" x14ac:dyDescent="0.2">
      <c r="B195" s="111"/>
      <c r="D195" s="111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</row>
    <row r="196" spans="2:21" s="123" customFormat="1" ht="21.75" customHeight="1" x14ac:dyDescent="0.2">
      <c r="B196" s="111"/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  <c r="T196" s="111"/>
      <c r="U196" s="111"/>
    </row>
  </sheetData>
  <pageMargins left="0.98425196850393704" right="0.196850393700787" top="0.78740157480314998" bottom="0.196850393700787" header="0.196850393700787" footer="0.196850393700787"/>
  <pageSetup paperSize="9" scale="60" fitToHeight="7" orientation="portrait" r:id="rId1"/>
  <headerFooter>
    <evenHeader>&amp;R&amp;"Arial,Italic"&amp;12For internal use only</evenHeader>
  </headerFooter>
  <rowBreaks count="2" manualBreakCount="2">
    <brk id="61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2020-02-26T13:28:54Z</cp:lastPrinted>
  <dcterms:created xsi:type="dcterms:W3CDTF">2011-03-08T09:02:15Z</dcterms:created>
  <dcterms:modified xsi:type="dcterms:W3CDTF">2020-02-26T13:28:57Z</dcterms:modified>
</cp:coreProperties>
</file>