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19\YE12'19\"/>
    </mc:Choice>
  </mc:AlternateContent>
  <xr:revisionPtr revIDLastSave="0" documentId="13_ncr:1_{96D3C185-E1F1-4CB9-860F-B7645F40B0C1}" xr6:coauthVersionLast="36" xr6:coauthVersionMax="36" xr10:uidLastSave="{00000000-0000-0000-0000-000000000000}"/>
  <bookViews>
    <workbookView xWindow="-45" yWindow="15" windowWidth="10365" windowHeight="10110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BS!$A$1:$L$119</definedName>
    <definedName name="_xlnm.Print_Area" localSheetId="4">CF!$A$1:$K$143</definedName>
    <definedName name="_xlnm.Print_Area" localSheetId="2">Consolidated!$A$1:$AH$59</definedName>
    <definedName name="_xlnm.Print_Area" localSheetId="3">'The Company Only'!$A$1:$AC$37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6" i="2" l="1"/>
  <c r="G56" i="2"/>
  <c r="I56" i="2"/>
  <c r="K56" i="2"/>
  <c r="M56" i="2"/>
  <c r="O56" i="2"/>
  <c r="Q56" i="2"/>
  <c r="S56" i="2"/>
  <c r="U56" i="2"/>
  <c r="W56" i="2"/>
  <c r="Y56" i="2"/>
  <c r="AA56" i="2"/>
  <c r="AC56" i="2"/>
  <c r="AG56" i="2"/>
  <c r="AG33" i="2"/>
  <c r="E33" i="2"/>
  <c r="G33" i="2"/>
  <c r="I33" i="2"/>
  <c r="K33" i="2"/>
  <c r="M33" i="2"/>
  <c r="O33" i="2"/>
  <c r="Q33" i="2"/>
  <c r="S33" i="2"/>
  <c r="U33" i="2"/>
  <c r="W33" i="2"/>
  <c r="Y33" i="2"/>
  <c r="AA33" i="2"/>
  <c r="AC33" i="2"/>
  <c r="AE33" i="2"/>
  <c r="AC32" i="2"/>
  <c r="AG32" i="2" s="1"/>
  <c r="AC30" i="2"/>
  <c r="AC55" i="2"/>
  <c r="AG55" i="2" s="1"/>
  <c r="K8" i="7" l="1"/>
  <c r="I8" i="7"/>
  <c r="G8" i="7"/>
  <c r="AC48" i="2" l="1"/>
  <c r="E61" i="5" l="1"/>
  <c r="K61" i="5"/>
  <c r="I61" i="5"/>
  <c r="G61" i="5"/>
  <c r="K62" i="5" l="1"/>
  <c r="G62" i="5"/>
  <c r="E62" i="5"/>
  <c r="AA35" i="3" l="1"/>
  <c r="U35" i="3"/>
  <c r="S35" i="3"/>
  <c r="O35" i="3"/>
  <c r="M35" i="3"/>
  <c r="AA29" i="3"/>
  <c r="AC29" i="3" s="1"/>
  <c r="AA32" i="3"/>
  <c r="AC32" i="3" s="1"/>
  <c r="AA31" i="3"/>
  <c r="AC31" i="3" s="1"/>
  <c r="K26" i="3"/>
  <c r="K16" i="3"/>
  <c r="K21" i="3" s="1"/>
  <c r="K23" i="3" s="1"/>
  <c r="K34" i="3" s="1"/>
  <c r="AA33" i="3"/>
  <c r="AC33" i="3"/>
  <c r="AC52" i="2"/>
  <c r="AG52" i="2" s="1"/>
  <c r="AG48" i="2"/>
  <c r="AC42" i="2"/>
  <c r="K38" i="2"/>
  <c r="K18" i="2"/>
  <c r="K35" i="2" s="1"/>
  <c r="K33" i="5"/>
  <c r="K21" i="5"/>
  <c r="K15" i="5"/>
  <c r="K22" i="5" s="1"/>
  <c r="K30" i="5" s="1"/>
  <c r="K34" i="5" s="1"/>
  <c r="K36" i="5" s="1"/>
  <c r="K39" i="5" s="1"/>
  <c r="K41" i="5" s="1"/>
  <c r="I33" i="5"/>
  <c r="G33" i="5"/>
  <c r="E33" i="5"/>
  <c r="I21" i="5"/>
  <c r="G21" i="5"/>
  <c r="E21" i="5"/>
  <c r="I15" i="5"/>
  <c r="G15" i="5"/>
  <c r="E15" i="5"/>
  <c r="E22" i="5" s="1"/>
  <c r="E30" i="5" s="1"/>
  <c r="K112" i="1"/>
  <c r="K111" i="1"/>
  <c r="K108" i="1"/>
  <c r="K110" i="1" s="1"/>
  <c r="G112" i="1"/>
  <c r="G111" i="1"/>
  <c r="E108" i="1"/>
  <c r="E110" i="1" s="1"/>
  <c r="G108" i="1"/>
  <c r="I108" i="1"/>
  <c r="I110" i="1" s="1"/>
  <c r="G110" i="1"/>
  <c r="K78" i="1"/>
  <c r="K68" i="1"/>
  <c r="I78" i="1"/>
  <c r="I79" i="1" s="1"/>
  <c r="G78" i="1"/>
  <c r="G79" i="1" s="1"/>
  <c r="E78" i="1"/>
  <c r="I68" i="1"/>
  <c r="G68" i="1"/>
  <c r="E68" i="1"/>
  <c r="K43" i="1"/>
  <c r="K27" i="1"/>
  <c r="I43" i="1"/>
  <c r="I44" i="1" s="1"/>
  <c r="G43" i="1"/>
  <c r="G44" i="1" s="1"/>
  <c r="E43" i="1"/>
  <c r="I27" i="1"/>
  <c r="G27" i="1"/>
  <c r="E27" i="1"/>
  <c r="I111" i="1" l="1"/>
  <c r="I112" i="1" s="1"/>
  <c r="K58" i="2"/>
  <c r="K57" i="2"/>
  <c r="E34" i="5"/>
  <c r="E36" i="5" s="1"/>
  <c r="E39" i="5" s="1"/>
  <c r="AG42" i="2"/>
  <c r="K74" i="5"/>
  <c r="G22" i="5"/>
  <c r="G30" i="5" s="1"/>
  <c r="G34" i="5" s="1"/>
  <c r="G36" i="5" s="1"/>
  <c r="G39" i="5" s="1"/>
  <c r="G41" i="5" s="1"/>
  <c r="I22" i="5"/>
  <c r="I30" i="5" s="1"/>
  <c r="I34" i="5" s="1"/>
  <c r="I36" i="5" s="1"/>
  <c r="I39" i="5" s="1"/>
  <c r="I41" i="5" s="1"/>
  <c r="E44" i="1"/>
  <c r="K44" i="1"/>
  <c r="K79" i="1"/>
  <c r="E79" i="1"/>
  <c r="E111" i="1" s="1"/>
  <c r="E41" i="5" l="1"/>
  <c r="E74" i="5" s="1"/>
  <c r="E8" i="7"/>
  <c r="E34" i="7" s="1"/>
  <c r="E112" i="1"/>
  <c r="G74" i="5"/>
  <c r="I74" i="5"/>
  <c r="Q36" i="2" s="1"/>
  <c r="K109" i="7"/>
  <c r="K88" i="7"/>
  <c r="G109" i="7"/>
  <c r="G88" i="7"/>
  <c r="G81" i="5"/>
  <c r="K52" i="5"/>
  <c r="G52" i="5"/>
  <c r="AA30" i="3"/>
  <c r="AC29" i="2"/>
  <c r="AG29" i="2" s="1"/>
  <c r="AC25" i="2"/>
  <c r="AG25" i="2" s="1"/>
  <c r="AC24" i="2"/>
  <c r="AG24" i="2" s="1"/>
  <c r="AA30" i="2"/>
  <c r="AA22" i="2"/>
  <c r="AA20" i="2"/>
  <c r="K64" i="5" l="1"/>
  <c r="G64" i="5"/>
  <c r="K79" i="5"/>
  <c r="K34" i="7"/>
  <c r="K57" i="7" s="1"/>
  <c r="K61" i="7" s="1"/>
  <c r="K111" i="7" s="1"/>
  <c r="K113" i="7" s="1"/>
  <c r="G76" i="5"/>
  <c r="G34" i="7"/>
  <c r="G57" i="7" s="1"/>
  <c r="G61" i="7" s="1"/>
  <c r="G111" i="7" s="1"/>
  <c r="G113" i="7" s="1"/>
  <c r="AC49" i="2"/>
  <c r="AG49" i="2" l="1"/>
  <c r="U38" i="2" l="1"/>
  <c r="U18" i="2"/>
  <c r="U35" i="2" s="1"/>
  <c r="AA13" i="3" l="1"/>
  <c r="AA20" i="3" l="1"/>
  <c r="AC20" i="3" s="1"/>
  <c r="AA19" i="3"/>
  <c r="AC19" i="3" s="1"/>
  <c r="AA18" i="3"/>
  <c r="AC18" i="3" s="1"/>
  <c r="AG30" i="2"/>
  <c r="AC22" i="2"/>
  <c r="AG22" i="2" s="1"/>
  <c r="AC20" i="2"/>
  <c r="AG20" i="2" s="1"/>
  <c r="AA37" i="2" l="1"/>
  <c r="AC37" i="2" s="1"/>
  <c r="AA36" i="2"/>
  <c r="E76" i="5" l="1"/>
  <c r="I88" i="7" l="1"/>
  <c r="AE36" i="2" l="1"/>
  <c r="AC30" i="3"/>
  <c r="AC44" i="2" l="1"/>
  <c r="AG44" i="2" s="1"/>
  <c r="AA28" i="3" l="1"/>
  <c r="AC28" i="3" s="1"/>
  <c r="E81" i="5"/>
  <c r="I52" i="5"/>
  <c r="E52" i="5"/>
  <c r="I62" i="5" l="1"/>
  <c r="I64" i="5" s="1"/>
  <c r="E64" i="5"/>
  <c r="I79" i="5" l="1"/>
  <c r="W26" i="3"/>
  <c r="W34" i="3" s="1"/>
  <c r="W16" i="3"/>
  <c r="W38" i="2"/>
  <c r="W18" i="2"/>
  <c r="W35" i="2" s="1"/>
  <c r="W21" i="3" l="1"/>
  <c r="W23" i="3" s="1"/>
  <c r="Q26" i="3" l="1"/>
  <c r="Q16" i="3"/>
  <c r="Q21" i="3"/>
  <c r="M38" i="2"/>
  <c r="M18" i="2"/>
  <c r="M35" i="2" s="1"/>
  <c r="Q23" i="3" l="1"/>
  <c r="Q34" i="3" s="1"/>
  <c r="AA25" i="3" l="1"/>
  <c r="AA24" i="3"/>
  <c r="AA14" i="3"/>
  <c r="I26" i="3"/>
  <c r="I16" i="3"/>
  <c r="I21" i="3" l="1"/>
  <c r="I23" i="3" s="1"/>
  <c r="I38" i="3" s="1"/>
  <c r="I34" i="3" l="1"/>
  <c r="I36" i="3" s="1"/>
  <c r="I35" i="3"/>
  <c r="M26" i="3"/>
  <c r="O26" i="3"/>
  <c r="O16" i="3"/>
  <c r="O21" i="3" s="1"/>
  <c r="M16" i="3"/>
  <c r="M21" i="3" s="1"/>
  <c r="O23" i="3" l="1"/>
  <c r="O34" i="3" s="1"/>
  <c r="O36" i="3" s="1"/>
  <c r="M23" i="3"/>
  <c r="M34" i="3" s="1"/>
  <c r="M36" i="3" s="1"/>
  <c r="E109" i="7" l="1"/>
  <c r="E88" i="7"/>
  <c r="AC40" i="2"/>
  <c r="AG40" i="2" s="1"/>
  <c r="AC46" i="2"/>
  <c r="AG46" i="2" s="1"/>
  <c r="AA17" i="2"/>
  <c r="AC17" i="2" s="1"/>
  <c r="AC13" i="3"/>
  <c r="AA15" i="3"/>
  <c r="Y38" i="2"/>
  <c r="Y18" i="2"/>
  <c r="Y35" i="2" s="1"/>
  <c r="AE16" i="2"/>
  <c r="Q16" i="2"/>
  <c r="Q18" i="2" s="1"/>
  <c r="Q57" i="2" s="1"/>
  <c r="AC53" i="2"/>
  <c r="AG53" i="2" s="1"/>
  <c r="AA15" i="2"/>
  <c r="AC15" i="2" s="1"/>
  <c r="AG15" i="2" s="1"/>
  <c r="Y26" i="3"/>
  <c r="S26" i="3"/>
  <c r="G26" i="3"/>
  <c r="E26" i="3"/>
  <c r="AC25" i="3"/>
  <c r="S16" i="3"/>
  <c r="S21" i="3" s="1"/>
  <c r="G16" i="3"/>
  <c r="G21" i="3" s="1"/>
  <c r="G23" i="3" s="1"/>
  <c r="E16" i="3"/>
  <c r="E21" i="3" s="1"/>
  <c r="E23" i="3" s="1"/>
  <c r="O38" i="2"/>
  <c r="I38" i="2"/>
  <c r="G38" i="2"/>
  <c r="E38" i="2"/>
  <c r="S18" i="2"/>
  <c r="S35" i="2" s="1"/>
  <c r="O18" i="2"/>
  <c r="O57" i="2" s="1"/>
  <c r="I18" i="2"/>
  <c r="G18" i="2"/>
  <c r="E18" i="2"/>
  <c r="AA16" i="2"/>
  <c r="AC51" i="2"/>
  <c r="S23" i="3" l="1"/>
  <c r="S34" i="3" s="1"/>
  <c r="S36" i="3" s="1"/>
  <c r="K114" i="7"/>
  <c r="G114" i="7"/>
  <c r="E57" i="2"/>
  <c r="E35" i="2"/>
  <c r="E58" i="2" s="1"/>
  <c r="G57" i="2"/>
  <c r="G35" i="2"/>
  <c r="O35" i="2"/>
  <c r="O58" i="2" s="1"/>
  <c r="I57" i="2"/>
  <c r="I35" i="2"/>
  <c r="Q35" i="2"/>
  <c r="E38" i="3"/>
  <c r="E35" i="3"/>
  <c r="G38" i="3"/>
  <c r="G35" i="3"/>
  <c r="Y16" i="3"/>
  <c r="Y21" i="3" s="1"/>
  <c r="Y23" i="3" s="1"/>
  <c r="AA23" i="3" s="1"/>
  <c r="G34" i="3"/>
  <c r="G36" i="3" s="1"/>
  <c r="E34" i="3"/>
  <c r="E36" i="3" s="1"/>
  <c r="AA26" i="3"/>
  <c r="AE38" i="2"/>
  <c r="AG17" i="2"/>
  <c r="I34" i="7"/>
  <c r="AC15" i="3"/>
  <c r="AA16" i="3"/>
  <c r="AA21" i="3" s="1"/>
  <c r="AG51" i="2"/>
  <c r="AA18" i="2"/>
  <c r="AA57" i="2" s="1"/>
  <c r="AE18" i="2"/>
  <c r="AE57" i="2" s="1"/>
  <c r="AC16" i="2"/>
  <c r="AA38" i="2"/>
  <c r="AG37" i="2"/>
  <c r="S38" i="2"/>
  <c r="I58" i="2" l="1"/>
  <c r="G58" i="2"/>
  <c r="Y34" i="3"/>
  <c r="AA35" i="2"/>
  <c r="AA58" i="2" s="1"/>
  <c r="AE35" i="2"/>
  <c r="I57" i="7"/>
  <c r="I61" i="7" s="1"/>
  <c r="AC18" i="2"/>
  <c r="AC57" i="2" s="1"/>
  <c r="AG16" i="2"/>
  <c r="AG18" i="2" s="1"/>
  <c r="AG57" i="2" s="1"/>
  <c r="AA34" i="3"/>
  <c r="AA36" i="3" s="1"/>
  <c r="AE56" i="2" l="1"/>
  <c r="AE58" i="2" s="1"/>
  <c r="AC35" i="2"/>
  <c r="AG35" i="2" s="1"/>
  <c r="U24" i="3"/>
  <c r="AC14" i="3"/>
  <c r="AC16" i="3" s="1"/>
  <c r="AC21" i="3" s="1"/>
  <c r="AC35" i="3" s="1"/>
  <c r="U16" i="3"/>
  <c r="U21" i="3" s="1"/>
  <c r="U23" i="3" l="1"/>
  <c r="AC24" i="3"/>
  <c r="AC26" i="3" s="1"/>
  <c r="I109" i="7"/>
  <c r="I111" i="7" s="1"/>
  <c r="I113" i="7" s="1"/>
  <c r="I114" i="7" s="1"/>
  <c r="E57" i="7"/>
  <c r="E61" i="7" s="1"/>
  <c r="E111" i="7" s="1"/>
  <c r="AC23" i="3"/>
  <c r="E113" i="7" l="1"/>
  <c r="E114" i="7" s="1"/>
  <c r="U26" i="3"/>
  <c r="U34" i="3" s="1"/>
  <c r="U36" i="3" s="1"/>
  <c r="Q38" i="2"/>
  <c r="Q58" i="2" s="1"/>
  <c r="AC36" i="2"/>
  <c r="AC34" i="3"/>
  <c r="AC36" i="3" s="1"/>
  <c r="AC38" i="2" l="1"/>
  <c r="AC58" i="2" s="1"/>
  <c r="AG36" i="2"/>
  <c r="AG38" i="2" s="1"/>
  <c r="AG58" i="2" s="1"/>
</calcChain>
</file>

<file path=xl/sharedStrings.xml><?xml version="1.0" encoding="utf-8"?>
<sst xmlns="http://schemas.openxmlformats.org/spreadsheetml/2006/main" count="525" uniqueCount="391">
  <si>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</si>
  <si>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</si>
  <si>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</si>
  <si>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</si>
  <si>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</si>
  <si>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</si>
  <si>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</si>
  <si>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</si>
  <si>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</si>
  <si>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</si>
  <si>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</si>
  <si>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</si>
  <si>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</si>
  <si>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</si>
  <si>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</si>
  <si>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</si>
  <si>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</si>
  <si>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</si>
  <si>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</si>
  <si>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</si>
  <si>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</si>
  <si>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</si>
  <si>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</si>
  <si>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</si>
  <si>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</si>
  <si>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</si>
  <si>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</si>
  <si>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</si>
  <si>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</si>
  <si>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</si>
  <si>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</si>
  <si>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</si>
  <si>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</si>
  <si>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</si>
  <si>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</si>
  <si>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</si>
  <si>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</si>
  <si>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</si>
  <si>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</si>
  <si>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</si>
  <si>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</si>
  <si>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</si>
  <si>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</si>
  <si>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</si>
  <si>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</si>
  <si>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</si>
  <si>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</si>
  <si>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</si>
  <si>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</si>
  <si>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</si>
  <si>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</si>
  <si>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</si>
  <si>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</si>
  <si>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</si>
  <si>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</si>
  <si>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</si>
  <si>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</si>
  <si>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</si>
  <si>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</si>
  <si>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</si>
  <si>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</si>
  <si>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</si>
  <si>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</si>
  <si>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</si>
  <si>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</si>
  <si>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</si>
  <si>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</si>
  <si>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</si>
  <si>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</si>
  <si>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</si>
  <si>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</si>
  <si>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</si>
  <si>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</si>
  <si>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</si>
  <si>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</si>
  <si>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</si>
  <si>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</si>
  <si>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</si>
  <si>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</si>
  <si>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</si>
  <si>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</si>
  <si>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</si>
  <si>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</si>
  <si>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</si>
  <si>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</si>
  <si>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</si>
  <si>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</si>
  <si>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</si>
  <si>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</si>
  <si>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</si>
  <si>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</si>
  <si>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</si>
  <si>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</si>
  <si>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</si>
  <si>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</si>
  <si>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</si>
  <si>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</si>
  <si>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</si>
  <si>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</si>
  <si>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</si>
  <si>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</si>
  <si>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</si>
  <si>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</si>
  <si>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</si>
  <si>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</si>
  <si>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</si>
  <si>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</si>
  <si>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</si>
  <si>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</si>
  <si>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</si>
  <si>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>Refundable value added tax</t>
  </si>
  <si>
    <t>Advance payment for purchasing goods</t>
  </si>
  <si>
    <t xml:space="preserve">  finance lease agreements</t>
  </si>
  <si>
    <t>Current portion of liabilities under</t>
  </si>
  <si>
    <t xml:space="preserve">   - net of current portion</t>
  </si>
  <si>
    <t xml:space="preserve">Liabilities under finance lease agreements </t>
  </si>
  <si>
    <t xml:space="preserve">Surplus from change in proportion of </t>
  </si>
  <si>
    <t xml:space="preserve">   Accrued income</t>
  </si>
  <si>
    <t xml:space="preserve">   Advance payment for purchasing goods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</si>
  <si>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</si>
  <si>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</si>
  <si>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</si>
  <si>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</si>
  <si>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</si>
  <si>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</si>
  <si>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</si>
  <si>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</si>
  <si>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</si>
  <si>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</si>
  <si>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</si>
  <si>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</si>
  <si>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</si>
  <si>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Current portion of hire purchase receivables</t>
  </si>
  <si>
    <t>Statement of comprehensive income (continued)</t>
  </si>
  <si>
    <t>Statement of changes in shareholders' equity (continued)</t>
  </si>
  <si>
    <t xml:space="preserve">   Other non-current assets</t>
  </si>
  <si>
    <t xml:space="preserve">   Cash paid for employee benefit</t>
  </si>
  <si>
    <t>Current portion of loans to customers</t>
  </si>
  <si>
    <t>Loans to customers - net of current portion</t>
  </si>
  <si>
    <t xml:space="preserve">  investment in subsidiaries</t>
  </si>
  <si>
    <t xml:space="preserve"> subsidiaries</t>
  </si>
  <si>
    <t xml:space="preserve">   Allowance for doubtful accounts (reversal)</t>
  </si>
  <si>
    <t xml:space="preserve">   Loans to customers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</si>
  <si>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</si>
  <si>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</si>
  <si>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</si>
  <si>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</si>
  <si>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</si>
  <si>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</si>
  <si>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</si>
  <si>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Leasehold rights and prepaid rent</t>
  </si>
  <si>
    <t>Restricted bank deposits</t>
  </si>
  <si>
    <t xml:space="preserve">   Appropriated - statutory reserve</t>
  </si>
  <si>
    <t>Surplus from change in proportion of</t>
  </si>
  <si>
    <t>Dividend paid</t>
  </si>
  <si>
    <t xml:space="preserve">   financial institutions</t>
  </si>
  <si>
    <t>Short-term loans</t>
  </si>
  <si>
    <t xml:space="preserve">Bank overdrafts and short-term loans from </t>
  </si>
  <si>
    <t>Proceeds from the issuance of debentures</t>
  </si>
  <si>
    <t xml:space="preserve">   Accounts payable for construction</t>
  </si>
  <si>
    <t xml:space="preserve">      and intangible assets</t>
  </si>
  <si>
    <t>Loans receivable from purchase of accounts receivable</t>
  </si>
  <si>
    <t>(Unit: Baht)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</si>
  <si>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</si>
  <si>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</si>
  <si>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</si>
  <si>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</si>
  <si>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</si>
  <si>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>Current portion of debentures</t>
  </si>
  <si>
    <t>Debentures - net of current portion</t>
  </si>
  <si>
    <t xml:space="preserve">Property, building and equipment </t>
  </si>
  <si>
    <t xml:space="preserve">   Interest expenses recorded as cost of project</t>
  </si>
  <si>
    <t xml:space="preserve">   Real estate development costs</t>
  </si>
  <si>
    <t>Short-term loans to subsidiaries</t>
  </si>
  <si>
    <t>Intangible assets</t>
  </si>
  <si>
    <t xml:space="preserve">   Decrease (increase) in fair value of investment properties</t>
  </si>
  <si>
    <t xml:space="preserve">Increase (decrease) in bank overdrafts and short-term </t>
  </si>
  <si>
    <t xml:space="preserve">   loans from financial institutions </t>
  </si>
  <si>
    <t>Gain (loss) on fair value adjustment of investment property</t>
  </si>
  <si>
    <t>Property development costs</t>
  </si>
  <si>
    <t>Investment property</t>
  </si>
  <si>
    <t xml:space="preserve">   Bad debt</t>
  </si>
  <si>
    <t xml:space="preserve">   Provision for decommissioning cost</t>
  </si>
  <si>
    <t>Actuarial gain (loss) - net of income tax</t>
  </si>
  <si>
    <t xml:space="preserve">   Issuance of stock dividend</t>
  </si>
  <si>
    <t>Differences arising</t>
  </si>
  <si>
    <t xml:space="preserve"> from business transfer</t>
  </si>
  <si>
    <t>The Company</t>
  </si>
  <si>
    <t>The subsidiary</t>
  </si>
  <si>
    <t>Surplus from change</t>
  </si>
  <si>
    <t xml:space="preserve"> in proportion </t>
  </si>
  <si>
    <t>of investment</t>
  </si>
  <si>
    <t xml:space="preserve"> in subsidiaries</t>
  </si>
  <si>
    <t xml:space="preserve">   of accounts receivable</t>
  </si>
  <si>
    <t xml:space="preserve">Differences arising from business transfer </t>
  </si>
  <si>
    <t xml:space="preserve">   of the parent company</t>
  </si>
  <si>
    <t xml:space="preserve">   of the subsidiary</t>
  </si>
  <si>
    <t>Surplus from change in proportion of investment</t>
  </si>
  <si>
    <t>Increase in investments in subsidiaries</t>
  </si>
  <si>
    <t>Acquisition of leasehold rights</t>
  </si>
  <si>
    <t>Interest income</t>
  </si>
  <si>
    <t>Operating profit (loss) - net of finance cost</t>
  </si>
  <si>
    <t>Profit (loss) before income tax expenses</t>
  </si>
  <si>
    <t xml:space="preserve">   in foreign currency</t>
  </si>
  <si>
    <t xml:space="preserve">Advance receipt </t>
  </si>
  <si>
    <t>for share</t>
  </si>
  <si>
    <t>subscription</t>
  </si>
  <si>
    <t xml:space="preserve">   Unrealised loss (gain) on exchange rate</t>
  </si>
  <si>
    <t xml:space="preserve">   Loans receivable from purchases of accounts receivable</t>
  </si>
  <si>
    <t>Cash receipt from short-term loans to subsidiaries</t>
  </si>
  <si>
    <t>Increase in other long-term investments</t>
  </si>
  <si>
    <t>Cash paid for acquisition of food and beverage business</t>
  </si>
  <si>
    <t>Cash receipt from short-term loans from subsidiary</t>
  </si>
  <si>
    <t>Net increase (decrease) in cash and cash equivalents</t>
  </si>
  <si>
    <t xml:space="preserve">   Payable for acquisition of property, building and equipment</t>
  </si>
  <si>
    <t>Share of other</t>
  </si>
  <si>
    <t>comprehensive</t>
  </si>
  <si>
    <t>income from</t>
  </si>
  <si>
    <t>Goodwill</t>
  </si>
  <si>
    <t>Cash paid for short-term loans to subsidiaries</t>
  </si>
  <si>
    <t>Cash paid for redemption of debentures</t>
  </si>
  <si>
    <t>Other long-term investments</t>
  </si>
  <si>
    <t>Income tax revenues (expenses)</t>
  </si>
  <si>
    <t xml:space="preserve">subsidiaries </t>
  </si>
  <si>
    <t>and associates</t>
  </si>
  <si>
    <t>Differences on translation of finanical statements</t>
  </si>
  <si>
    <t xml:space="preserve">   Purchase of asset under finance lease agreement</t>
  </si>
  <si>
    <t>Cash paid for acquisition of investment properties</t>
  </si>
  <si>
    <t>Share of other comprehensive income from investments in subsidiaries</t>
  </si>
  <si>
    <t>Share of other comprehensive income from investments in associates</t>
  </si>
  <si>
    <t>Balance as at 1 January 2018</t>
  </si>
  <si>
    <t>Balance as at 31 December 2018</t>
  </si>
  <si>
    <t>2018</t>
  </si>
  <si>
    <t>6, 8</t>
  </si>
  <si>
    <t>6, 11</t>
  </si>
  <si>
    <t>Premium receivables</t>
  </si>
  <si>
    <t>Reinsurance assets</t>
  </si>
  <si>
    <t>Reinsurance receivables</t>
  </si>
  <si>
    <t>Short-term investments</t>
  </si>
  <si>
    <t>Current portion of factoring receivables</t>
  </si>
  <si>
    <t>Short-term loans from subsidiaries</t>
  </si>
  <si>
    <t>Insurance contract liabilities</t>
  </si>
  <si>
    <t>Amount due to reinsurers</t>
  </si>
  <si>
    <t>Liability arising from issuing and offering digital tokens</t>
  </si>
  <si>
    <t>Insurance income</t>
  </si>
  <si>
    <t>Insurance expenses</t>
  </si>
  <si>
    <t>Profit (loss) for the year</t>
  </si>
  <si>
    <t>Profit (loss) attributable to:</t>
  </si>
  <si>
    <t>Basic earnings (loss) per share</t>
  </si>
  <si>
    <t xml:space="preserve">   Profit (loss) attributable to equity holders of the Company</t>
  </si>
  <si>
    <t xml:space="preserve">   investment in subsidiaries</t>
  </si>
  <si>
    <t xml:space="preserve">   in subsidiaries</t>
  </si>
  <si>
    <t>Loss for the year</t>
  </si>
  <si>
    <t>Profit (loss) before tax</t>
  </si>
  <si>
    <t xml:space="preserve">   Decrease in property development costs as a result of transfer to cost of sales</t>
  </si>
  <si>
    <t xml:space="preserve">   Premium receivables</t>
  </si>
  <si>
    <t xml:space="preserve">   Reinsurance assets</t>
  </si>
  <si>
    <t xml:space="preserve">   Reinsurance receivables</t>
  </si>
  <si>
    <t xml:space="preserve">   Factoring receivable</t>
  </si>
  <si>
    <t xml:space="preserve">   Insurance contract liabilities</t>
  </si>
  <si>
    <t xml:space="preserve">   Amount due to reinsurers</t>
  </si>
  <si>
    <t>Profit from operating activities before changes in operating assets and liabilities</t>
  </si>
  <si>
    <t xml:space="preserve">   operating activities:</t>
  </si>
  <si>
    <t>Cash paid for investment in subsidiaries</t>
  </si>
  <si>
    <t>Acquisition of property, building and equipment and intangible assets</t>
  </si>
  <si>
    <t>Proceeds from sales of property, building and equipment and intangible assets</t>
  </si>
  <si>
    <t>Cash receipt from funds mobilising by the digital tokens</t>
  </si>
  <si>
    <t xml:space="preserve">   Transfer of leasehold rights to property, building and equipment</t>
  </si>
  <si>
    <t xml:space="preserve">   Transfer of deposit for rental of land to leasehold rights</t>
  </si>
  <si>
    <t xml:space="preserve">   Purchase of non-performing accounts receivable from financial institutions </t>
  </si>
  <si>
    <t xml:space="preserve">      by installments not affecting the cash flows</t>
  </si>
  <si>
    <t xml:space="preserve">   Other receivables from auction</t>
  </si>
  <si>
    <t xml:space="preserve">   Properties foreclosed transfer from receivables for debts settlement</t>
  </si>
  <si>
    <t xml:space="preserve">   Digital tokens paid for advisory fee</t>
  </si>
  <si>
    <t>Selling and distribution expenses</t>
  </si>
  <si>
    <t>6, 12</t>
  </si>
  <si>
    <t>6, 31</t>
  </si>
  <si>
    <t>available-for-sale</t>
  </si>
  <si>
    <t>investment</t>
  </si>
  <si>
    <t>6, 29</t>
  </si>
  <si>
    <t>Share of profit (loss) from investments in subsidiaries</t>
  </si>
  <si>
    <t>Current portion of loans receivable from purchase</t>
  </si>
  <si>
    <t xml:space="preserve">Operating profit </t>
  </si>
  <si>
    <t>Exchange differences on translation of financial statements</t>
  </si>
  <si>
    <t>Loss on change in value of available-for-sale investment - net of income tax</t>
  </si>
  <si>
    <t>Changes in surplus on revluation of asset - net of income tax</t>
  </si>
  <si>
    <t>Deficit</t>
  </si>
  <si>
    <t>on changes</t>
  </si>
  <si>
    <t>in value of</t>
  </si>
  <si>
    <t>Treasury shares of a subsidiary</t>
  </si>
  <si>
    <t>Other  components of equity</t>
  </si>
  <si>
    <t xml:space="preserve">Reversal of (loss on) impairment of assets </t>
  </si>
  <si>
    <t>Proceeds from disolution of subsidiary and associate</t>
  </si>
  <si>
    <t xml:space="preserve">   Share of loss (profit) from investment in subsidiaries</t>
  </si>
  <si>
    <t xml:space="preserve">   Gains on sales of properties foreclosed</t>
  </si>
  <si>
    <t>Cash receipt from sales of properties foreclosed</t>
  </si>
  <si>
    <t>Treasury shares</t>
  </si>
  <si>
    <t xml:space="preserve">   Allowance for loss on impairment assets  (reversal)</t>
  </si>
  <si>
    <t xml:space="preserve">   Loss (gain) on sales/write-off of property, building and equipment</t>
  </si>
  <si>
    <t>Increase in short-term investments</t>
  </si>
  <si>
    <t>For the year ended 31 December 2019</t>
  </si>
  <si>
    <t>Balance as at 1 January 2019</t>
  </si>
  <si>
    <t>Balance as at 31 December 2019</t>
  </si>
  <si>
    <t xml:space="preserve">Balance as at 1 January 2018 </t>
  </si>
  <si>
    <t>As at 31 December 2019</t>
  </si>
  <si>
    <t>2019</t>
  </si>
  <si>
    <t xml:space="preserve">      906,612,007 ordinary shares of Baht 1 each </t>
  </si>
  <si>
    <t xml:space="preserve">      (2018: 897,414,498 ordinary shares of Baht 1 each) </t>
  </si>
  <si>
    <t xml:space="preserve">         (2018: 734,250,243 ordinary shares of Baht 1 each)</t>
  </si>
  <si>
    <t>Gain on investment</t>
  </si>
  <si>
    <t>6, 36</t>
  </si>
  <si>
    <t>6, 38</t>
  </si>
  <si>
    <t>Share of profit (loss) from investments in associates</t>
  </si>
  <si>
    <t>(Restated)</t>
  </si>
  <si>
    <t xml:space="preserve">   investment in subsidiaries (Note 21)</t>
  </si>
  <si>
    <t>Issuance of ordinary shares from the exercise of warrant (Note 39)</t>
  </si>
  <si>
    <t xml:space="preserve">   in subsidiaries (Note 21)</t>
  </si>
  <si>
    <t>Increase in investments in associate</t>
  </si>
  <si>
    <t>25, 46</t>
  </si>
  <si>
    <t>37, 46</t>
  </si>
  <si>
    <t>Revenue from contracts with customers</t>
  </si>
  <si>
    <t>Dividend paid (Note 50)</t>
  </si>
  <si>
    <t>Share discount on business combination under common control</t>
  </si>
  <si>
    <t>Stock dividend (Note 50)</t>
  </si>
  <si>
    <t>under common control</t>
  </si>
  <si>
    <t>common control</t>
  </si>
  <si>
    <t xml:space="preserve">combination under </t>
  </si>
  <si>
    <t xml:space="preserve">on business </t>
  </si>
  <si>
    <t xml:space="preserve">Share discount  </t>
  </si>
  <si>
    <t>Appropriated retained earnings to statutory reverse (Note 41)</t>
  </si>
  <si>
    <t>Share discount on business combination under common control (Note 21)</t>
  </si>
  <si>
    <t>Share discount on</t>
  </si>
  <si>
    <t xml:space="preserve">business combination </t>
  </si>
  <si>
    <t xml:space="preserve">Cost of rental </t>
  </si>
  <si>
    <t>44, 51</t>
  </si>
  <si>
    <t xml:space="preserve">Interest income from loans receivable from purchase of </t>
  </si>
  <si>
    <t>Gains on loans receivable from purchase of accounts receivable</t>
  </si>
  <si>
    <t xml:space="preserve">      906,608,710 ordinary shares of Baht 1 each </t>
  </si>
  <si>
    <t xml:space="preserve">Rental </t>
  </si>
  <si>
    <t>Other comprehensive income to be reclassified to profit or loss</t>
  </si>
  <si>
    <t xml:space="preserve">   in subsequent periods: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</si>
  <si>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</si>
  <si>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</si>
  <si>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</si>
  <si>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</si>
  <si>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>associates</t>
  </si>
  <si>
    <t xml:space="preserve">Appropriate retained earnings </t>
  </si>
  <si>
    <t xml:space="preserve">   to statutory reserve (Note 41)</t>
  </si>
  <si>
    <t xml:space="preserve">Issuance of ordinary shares from </t>
  </si>
  <si>
    <t xml:space="preserve">   the exercise of warrant of a subsidiary </t>
  </si>
  <si>
    <t xml:space="preserve">Issuance of additional ordinary shares </t>
  </si>
  <si>
    <t xml:space="preserve">   of a subsidiary</t>
  </si>
  <si>
    <t>Issuance of ordinary shares from</t>
  </si>
  <si>
    <t>Share discount on business combination</t>
  </si>
  <si>
    <t xml:space="preserve">   under common control (Note 21)</t>
  </si>
  <si>
    <t xml:space="preserve">   the exercise of warrant (Note 39)</t>
  </si>
  <si>
    <t xml:space="preserve">Increase in equity attributable to </t>
  </si>
  <si>
    <t xml:space="preserve">   non-controlling interest of subsidiary </t>
  </si>
  <si>
    <t xml:space="preserve">   due to purchase of investment in </t>
  </si>
  <si>
    <t xml:space="preserve">   subsidiary (Note 21)</t>
  </si>
  <si>
    <t xml:space="preserve">   accounts receivable and loans to customers</t>
  </si>
  <si>
    <t>Decrease (increase) in restricted bank deposits</t>
  </si>
  <si>
    <t>Dividend income</t>
  </si>
  <si>
    <t>Net cash flows from (used in) investing activities</t>
  </si>
  <si>
    <t>Increase (decrease) in short-term loans</t>
  </si>
  <si>
    <t>Repayment of liabilities under finance lease agreements</t>
  </si>
  <si>
    <t xml:space="preserve">   long-term loans and issuing debentures</t>
  </si>
  <si>
    <t xml:space="preserve">Cash paid for transaction costs of short-term loans from financial institutions, </t>
  </si>
  <si>
    <t xml:space="preserve">   Losses on written-off withholding tax</t>
  </si>
  <si>
    <t xml:space="preserve">   Loss from impairment on properties foreclosed</t>
  </si>
  <si>
    <t xml:space="preserve">   Share of loss (profit) from investments in associates</t>
  </si>
  <si>
    <t xml:space="preserve">   Loss on revaluation of investment</t>
  </si>
  <si>
    <t xml:space="preserve">   Dividend received</t>
  </si>
  <si>
    <t xml:space="preserve">   Refundable value added tax</t>
  </si>
  <si>
    <t>Proceeds from increase share capital of subsidiary - non controlling interests</t>
  </si>
  <si>
    <t>Cash receipt from share subscription from the exercise of warrants</t>
  </si>
  <si>
    <t>Cash paid for direct costs related to the share offering</t>
  </si>
  <si>
    <t>Net cash flows from (used in) financing activities</t>
  </si>
  <si>
    <t xml:space="preserve">   Amortised leasehold rights recorded as cost of project</t>
  </si>
  <si>
    <t xml:space="preserve">Cash paid for non-controlling interest of subsidiary </t>
  </si>
  <si>
    <t xml:space="preserve">   Amortised assets and liability arising from issuing and offering digital tokens</t>
  </si>
  <si>
    <t xml:space="preserve">Dividend paid to non-controlling interest </t>
  </si>
  <si>
    <t xml:space="preserve">   Provision for long-term employee benefits (reversal)</t>
  </si>
  <si>
    <t xml:space="preserve">   Allowance for diminution in value of investment</t>
  </si>
  <si>
    <t xml:space="preserve">   of subsidiary (Note 21.3)</t>
  </si>
  <si>
    <t xml:space="preserve">Adjustments to reconcile profit (loss) before tax to net cash provided by (paid from) </t>
  </si>
  <si>
    <t xml:space="preserve">   Expenses of insurance contract liabilities</t>
  </si>
  <si>
    <t xml:space="preserve">   Unearned insurance premium reserves (reversal)</t>
  </si>
  <si>
    <t xml:space="preserve">   Allowance for diminution in value of inventories (reversal)</t>
  </si>
  <si>
    <t>Repayment of short-term loans from subsidiaries</t>
  </si>
  <si>
    <t xml:space="preserve">   Account payable for leasehold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</si>
</sst>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56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2" borderId="0" xfId="0" applyNumberFormat="1" applyFont="1" applyFill="1" applyAlignment="1">
      <alignment horizontal="centerContinuous" vertical="center"/>
    </xf>
    <xf numFmtId="0" fontId="3" fillId="2" borderId="0" xfId="0" applyNumberFormat="1" applyFont="1" applyFill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3" fillId="2" borderId="0" xfId="0" quotePrefix="1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41" fontId="3" fillId="2" borderId="1" xfId="2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Border="1" applyAlignment="1">
      <alignment horizontal="centerContinuous" vertical="center"/>
    </xf>
    <xf numFmtId="164" fontId="3" fillId="2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38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Border="1" applyAlignment="1">
      <alignment horizontal="centerContinuous" vertical="center"/>
    </xf>
    <xf numFmtId="37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center" vertical="center"/>
    </xf>
    <xf numFmtId="41" fontId="3" fillId="2" borderId="0" xfId="0" applyNumberFormat="1" applyFont="1" applyFill="1" applyAlignment="1">
      <alignment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0" xfId="0" quotePrefix="1" applyNumberFormat="1" applyFont="1" applyFill="1" applyAlignment="1">
      <alignment horizontal="left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9"/>
  <sheetViews>
    <sheetView showGridLines="0" topLeftCell="A70" zoomScale="85" zoomScaleNormal="85" zoomScaleSheetLayoutView="85" workbookViewId="0">
      <selection activeCell="A74" sqref="A74"/>
    </sheetView>
  </sheetViews>
  <sheetFormatPr defaultColWidth="10.7109375" defaultRowHeight="21.95" customHeight="1"/>
  <cols>
    <col min="1" max="1" width="58.5703125" style="8" customWidth="1"/>
    <col min="2" max="2" width="1.7109375" style="9" customWidth="1"/>
    <col min="3" max="3" width="7" style="80" customWidth="1"/>
    <col min="4" max="4" width="1.5703125" style="9" customWidth="1"/>
    <col min="5" max="5" width="18.7109375" style="9" customWidth="1"/>
    <col min="6" max="6" width="1.5703125" style="9" customWidth="1"/>
    <col min="7" max="7" width="18.7109375" style="9" customWidth="1"/>
    <col min="8" max="8" width="1.5703125" style="9" customWidth="1"/>
    <col min="9" max="9" width="18.7109375" style="9" customWidth="1"/>
    <col min="10" max="10" width="1.5703125" style="9" customWidth="1"/>
    <col min="11" max="11" width="18.7109375" style="9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124</v>
      </c>
      <c r="B1" s="2"/>
      <c r="C1" s="79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103</v>
      </c>
      <c r="B2" s="4"/>
      <c r="C2" s="79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304</v>
      </c>
      <c r="B3" s="4"/>
      <c r="C3" s="79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79"/>
      <c r="D4" s="4"/>
      <c r="E4" s="4"/>
      <c r="F4" s="4"/>
      <c r="G4" s="4"/>
      <c r="H4" s="4"/>
      <c r="I4" s="4"/>
      <c r="J4" s="4"/>
      <c r="K4" s="7" t="s">
        <v>162</v>
      </c>
    </row>
    <row r="5" spans="1:11" ht="21.95" customHeight="1">
      <c r="E5" s="147" t="s">
        <v>0</v>
      </c>
      <c r="F5" s="147"/>
      <c r="G5" s="147"/>
      <c r="H5" s="10"/>
      <c r="I5" s="147" t="s">
        <v>1</v>
      </c>
      <c r="J5" s="147"/>
      <c r="K5" s="147"/>
    </row>
    <row r="6" spans="1:11" ht="21.95" customHeight="1">
      <c r="C6" s="81" t="s">
        <v>2</v>
      </c>
      <c r="E6" s="67" t="s">
        <v>305</v>
      </c>
      <c r="F6" s="10"/>
      <c r="G6" s="67" t="s">
        <v>232</v>
      </c>
      <c r="H6" s="10"/>
      <c r="I6" s="67" t="s">
        <v>305</v>
      </c>
      <c r="J6" s="10"/>
      <c r="K6" s="67" t="s">
        <v>232</v>
      </c>
    </row>
    <row r="7" spans="1:11" ht="21.95" customHeight="1">
      <c r="A7" s="1" t="s">
        <v>3</v>
      </c>
      <c r="C7" s="82"/>
    </row>
    <row r="8" spans="1:11" ht="21.95" customHeight="1">
      <c r="A8" s="1" t="s">
        <v>4</v>
      </c>
      <c r="C8" s="82"/>
    </row>
    <row r="9" spans="1:11" ht="21.95" customHeight="1">
      <c r="A9" s="11" t="s">
        <v>5</v>
      </c>
      <c r="B9" s="12"/>
      <c r="C9" s="83">
        <v>7</v>
      </c>
      <c r="E9" s="27">
        <v>594262136</v>
      </c>
      <c r="F9" s="27"/>
      <c r="G9" s="27">
        <v>1331080796</v>
      </c>
      <c r="H9" s="27"/>
      <c r="I9" s="27">
        <v>1660028</v>
      </c>
      <c r="J9" s="27"/>
      <c r="K9" s="27">
        <v>15180812</v>
      </c>
    </row>
    <row r="10" spans="1:11" ht="21.95" customHeight="1">
      <c r="A10" s="11" t="s">
        <v>94</v>
      </c>
      <c r="C10" s="83" t="s">
        <v>233</v>
      </c>
      <c r="D10" s="87"/>
      <c r="E10" s="27">
        <v>317944974</v>
      </c>
      <c r="F10" s="88"/>
      <c r="G10" s="27">
        <v>351668818</v>
      </c>
      <c r="H10" s="88"/>
      <c r="I10" s="27">
        <v>2925508</v>
      </c>
      <c r="J10" s="88"/>
      <c r="K10" s="27">
        <v>8605778</v>
      </c>
    </row>
    <row r="11" spans="1:11" ht="21.95" customHeight="1">
      <c r="A11" s="11" t="s">
        <v>173</v>
      </c>
      <c r="C11" s="83">
        <v>6</v>
      </c>
      <c r="D11" s="87"/>
      <c r="E11" s="27">
        <v>0</v>
      </c>
      <c r="F11" s="88"/>
      <c r="G11" s="27">
        <v>0</v>
      </c>
      <c r="H11" s="88"/>
      <c r="I11" s="27">
        <v>2784900000</v>
      </c>
      <c r="J11" s="88"/>
      <c r="K11" s="27">
        <v>3184500000</v>
      </c>
    </row>
    <row r="12" spans="1:11" ht="21.95" customHeight="1">
      <c r="A12" s="11" t="s">
        <v>96</v>
      </c>
      <c r="B12" s="5"/>
      <c r="C12" s="83">
        <v>9</v>
      </c>
      <c r="E12" s="27">
        <v>1006457853</v>
      </c>
      <c r="F12" s="27"/>
      <c r="G12" s="27">
        <v>1329086212</v>
      </c>
      <c r="H12" s="27"/>
      <c r="I12" s="27">
        <v>0</v>
      </c>
      <c r="J12" s="27"/>
      <c r="K12" s="27">
        <v>0</v>
      </c>
    </row>
    <row r="13" spans="1:11" ht="21.95" customHeight="1">
      <c r="A13" s="11" t="s">
        <v>179</v>
      </c>
      <c r="C13" s="83">
        <v>10</v>
      </c>
      <c r="E13" s="27">
        <v>164758839</v>
      </c>
      <c r="F13" s="27"/>
      <c r="G13" s="27">
        <v>154361570</v>
      </c>
      <c r="H13" s="27"/>
      <c r="I13" s="27">
        <v>0</v>
      </c>
      <c r="J13" s="27"/>
      <c r="K13" s="27">
        <v>0</v>
      </c>
    </row>
    <row r="14" spans="1:11" ht="21.95" customHeight="1">
      <c r="A14" s="11" t="s">
        <v>107</v>
      </c>
      <c r="B14" s="5"/>
      <c r="C14" s="83" t="s">
        <v>234</v>
      </c>
      <c r="E14" s="27">
        <v>422158904</v>
      </c>
      <c r="F14" s="27"/>
      <c r="G14" s="27">
        <v>502409829</v>
      </c>
      <c r="H14" s="27"/>
      <c r="I14" s="27">
        <v>3779832</v>
      </c>
      <c r="J14" s="27"/>
      <c r="K14" s="27">
        <v>5117039</v>
      </c>
    </row>
    <row r="15" spans="1:11" ht="21.95" customHeight="1">
      <c r="A15" s="11" t="s">
        <v>235</v>
      </c>
      <c r="B15" s="5"/>
      <c r="C15" s="83" t="s">
        <v>275</v>
      </c>
      <c r="E15" s="27">
        <v>38987012</v>
      </c>
      <c r="F15" s="27"/>
      <c r="G15" s="27">
        <v>40367172</v>
      </c>
      <c r="H15" s="27"/>
      <c r="I15" s="27">
        <v>0</v>
      </c>
      <c r="J15" s="27"/>
      <c r="K15" s="27">
        <v>0</v>
      </c>
    </row>
    <row r="16" spans="1:11" ht="21.95" customHeight="1">
      <c r="A16" s="11" t="s">
        <v>236</v>
      </c>
      <c r="B16" s="5"/>
      <c r="C16" s="83">
        <v>13</v>
      </c>
      <c r="E16" s="27">
        <v>207632185</v>
      </c>
      <c r="F16" s="27"/>
      <c r="G16" s="27">
        <v>120844870</v>
      </c>
      <c r="H16" s="27"/>
      <c r="I16" s="27">
        <v>0</v>
      </c>
      <c r="J16" s="27"/>
      <c r="K16" s="27">
        <v>0</v>
      </c>
    </row>
    <row r="17" spans="1:11" ht="21.95" customHeight="1">
      <c r="A17" s="11" t="s">
        <v>237</v>
      </c>
      <c r="B17" s="5"/>
      <c r="C17" s="83">
        <v>14</v>
      </c>
      <c r="E17" s="27">
        <v>37910621</v>
      </c>
      <c r="F17" s="27"/>
      <c r="G17" s="27">
        <v>26602591</v>
      </c>
      <c r="H17" s="27"/>
      <c r="I17" s="27">
        <v>0</v>
      </c>
      <c r="J17" s="27"/>
      <c r="K17" s="27">
        <v>0</v>
      </c>
    </row>
    <row r="18" spans="1:11" ht="21.95" customHeight="1">
      <c r="A18" s="11" t="s">
        <v>238</v>
      </c>
      <c r="B18" s="5"/>
      <c r="C18" s="83">
        <v>15</v>
      </c>
      <c r="E18" s="27">
        <v>293830760</v>
      </c>
      <c r="F18" s="27"/>
      <c r="G18" s="27">
        <v>235719508</v>
      </c>
      <c r="H18" s="27"/>
      <c r="I18" s="27">
        <v>0</v>
      </c>
      <c r="J18" s="27"/>
      <c r="K18" s="27">
        <v>0</v>
      </c>
    </row>
    <row r="19" spans="1:11" ht="21.95" customHeight="1">
      <c r="A19" s="11" t="s">
        <v>132</v>
      </c>
      <c r="B19" s="5"/>
      <c r="C19" s="83"/>
      <c r="E19" s="27">
        <v>51234</v>
      </c>
      <c r="F19" s="27"/>
      <c r="G19" s="27">
        <v>107685</v>
      </c>
      <c r="H19" s="27"/>
      <c r="I19" s="27">
        <v>0</v>
      </c>
      <c r="J19" s="27"/>
      <c r="K19" s="27">
        <v>0</v>
      </c>
    </row>
    <row r="20" spans="1:11" ht="21.95" customHeight="1">
      <c r="A20" s="11" t="s">
        <v>137</v>
      </c>
      <c r="B20" s="5"/>
      <c r="C20" s="83">
        <v>18</v>
      </c>
      <c r="E20" s="27">
        <v>3030411787</v>
      </c>
      <c r="F20" s="27"/>
      <c r="G20" s="27">
        <v>3432435569</v>
      </c>
      <c r="H20" s="27"/>
      <c r="I20" s="27">
        <v>0</v>
      </c>
      <c r="J20" s="27"/>
      <c r="K20" s="27">
        <v>0</v>
      </c>
    </row>
    <row r="21" spans="1:11" ht="21.95" customHeight="1">
      <c r="A21" s="11" t="s">
        <v>239</v>
      </c>
      <c r="B21" s="5"/>
      <c r="C21" s="83">
        <v>19</v>
      </c>
      <c r="E21" s="27">
        <v>215999011</v>
      </c>
      <c r="F21" s="27"/>
      <c r="G21" s="27">
        <v>238601903</v>
      </c>
      <c r="H21" s="27"/>
      <c r="I21" s="27">
        <v>0</v>
      </c>
      <c r="J21" s="27"/>
      <c r="K21" s="27">
        <v>0</v>
      </c>
    </row>
    <row r="22" spans="1:11" ht="21.95" customHeight="1">
      <c r="A22" s="11" t="s">
        <v>281</v>
      </c>
      <c r="B22" s="5"/>
      <c r="C22" s="83"/>
      <c r="E22" s="27"/>
      <c r="F22" s="27"/>
      <c r="G22" s="27"/>
      <c r="H22" s="27"/>
      <c r="I22" s="27"/>
      <c r="J22" s="27"/>
      <c r="K22" s="27"/>
    </row>
    <row r="23" spans="1:11" ht="21.95" customHeight="1">
      <c r="A23" s="11" t="s">
        <v>193</v>
      </c>
      <c r="B23" s="5"/>
      <c r="C23" s="47">
        <v>20</v>
      </c>
      <c r="E23" s="27">
        <v>378372262</v>
      </c>
      <c r="F23" s="27"/>
      <c r="G23" s="27">
        <v>464643006</v>
      </c>
      <c r="H23" s="27"/>
      <c r="I23" s="27">
        <v>0</v>
      </c>
      <c r="J23" s="27"/>
      <c r="K23" s="27">
        <v>0</v>
      </c>
    </row>
    <row r="24" spans="1:11" ht="21.95" customHeight="1">
      <c r="A24" s="11" t="s">
        <v>110</v>
      </c>
      <c r="B24" s="5"/>
      <c r="C24" s="83"/>
      <c r="E24" s="27">
        <v>188707659</v>
      </c>
      <c r="F24" s="27"/>
      <c r="G24" s="27">
        <v>214762232</v>
      </c>
      <c r="H24" s="27"/>
      <c r="I24" s="27">
        <v>106661</v>
      </c>
      <c r="J24" s="27"/>
      <c r="K24" s="27">
        <v>0</v>
      </c>
    </row>
    <row r="25" spans="1:11" ht="21.95" customHeight="1">
      <c r="A25" s="11" t="s">
        <v>111</v>
      </c>
      <c r="B25" s="5"/>
      <c r="C25" s="83"/>
      <c r="E25" s="27">
        <v>5892074</v>
      </c>
      <c r="F25" s="27"/>
      <c r="G25" s="27">
        <v>2482558</v>
      </c>
      <c r="H25" s="27"/>
      <c r="I25" s="27">
        <v>0</v>
      </c>
      <c r="J25" s="27"/>
      <c r="K25" s="27">
        <v>0</v>
      </c>
    </row>
    <row r="26" spans="1:11" ht="21.95" customHeight="1">
      <c r="A26" s="11" t="s">
        <v>6</v>
      </c>
      <c r="C26" s="83">
        <v>16</v>
      </c>
      <c r="E26" s="27">
        <v>367689268</v>
      </c>
      <c r="F26" s="27"/>
      <c r="G26" s="27">
        <v>299452608</v>
      </c>
      <c r="H26" s="27"/>
      <c r="I26" s="27">
        <v>36760356</v>
      </c>
      <c r="J26" s="27"/>
      <c r="K26" s="27">
        <v>29356586</v>
      </c>
    </row>
    <row r="27" spans="1:11" ht="21.95" customHeight="1">
      <c r="A27" s="1" t="s">
        <v>7</v>
      </c>
      <c r="C27" s="83"/>
      <c r="E27" s="65">
        <f>SUM(E9:E26)</f>
        <v>7271066579</v>
      </c>
      <c r="F27" s="27"/>
      <c r="G27" s="65">
        <f>SUM(G9:G26)</f>
        <v>8744626927</v>
      </c>
      <c r="H27" s="27"/>
      <c r="I27" s="65">
        <f>SUM(I9:I26)</f>
        <v>2830132385</v>
      </c>
      <c r="J27" s="27"/>
      <c r="K27" s="65">
        <f>SUM(K9:K26)</f>
        <v>3242760215</v>
      </c>
    </row>
    <row r="28" spans="1:11" ht="21.95" customHeight="1">
      <c r="A28" s="1" t="s">
        <v>8</v>
      </c>
      <c r="C28" s="83"/>
      <c r="E28" s="27"/>
      <c r="F28" s="27"/>
      <c r="G28" s="27"/>
      <c r="H28" s="27"/>
      <c r="I28" s="27"/>
      <c r="J28" s="27"/>
      <c r="K28" s="27"/>
    </row>
    <row r="29" spans="1:11" ht="21.95" customHeight="1">
      <c r="A29" s="11" t="s">
        <v>151</v>
      </c>
      <c r="C29" s="83">
        <v>17</v>
      </c>
      <c r="E29" s="27">
        <v>2549116</v>
      </c>
      <c r="F29" s="27"/>
      <c r="G29" s="27">
        <v>2755643</v>
      </c>
      <c r="H29" s="27"/>
      <c r="I29" s="27">
        <v>0</v>
      </c>
      <c r="J29" s="27"/>
      <c r="K29" s="27">
        <v>0</v>
      </c>
    </row>
    <row r="30" spans="1:11" ht="21.95" customHeight="1">
      <c r="A30" s="11" t="s">
        <v>138</v>
      </c>
      <c r="C30" s="83">
        <v>18</v>
      </c>
      <c r="E30" s="27">
        <v>109242270</v>
      </c>
      <c r="F30" s="27"/>
      <c r="G30" s="27">
        <v>50720670</v>
      </c>
      <c r="H30" s="27"/>
      <c r="I30" s="27">
        <v>0</v>
      </c>
      <c r="J30" s="27"/>
      <c r="K30" s="27">
        <v>0</v>
      </c>
    </row>
    <row r="31" spans="1:11" ht="21.95" customHeight="1">
      <c r="A31" s="11" t="s">
        <v>161</v>
      </c>
      <c r="C31" s="83"/>
      <c r="E31" s="27"/>
      <c r="F31" s="27"/>
      <c r="G31" s="27"/>
      <c r="H31" s="27"/>
      <c r="I31" s="27"/>
      <c r="J31" s="27"/>
      <c r="K31" s="27"/>
    </row>
    <row r="32" spans="1:11" ht="21.95" customHeight="1">
      <c r="A32" s="11" t="s">
        <v>114</v>
      </c>
      <c r="C32" s="83">
        <v>20</v>
      </c>
      <c r="E32" s="27">
        <v>7339115816</v>
      </c>
      <c r="F32" s="27"/>
      <c r="G32" s="27">
        <v>5244730561</v>
      </c>
      <c r="H32" s="27"/>
      <c r="I32" s="27">
        <v>0</v>
      </c>
      <c r="J32" s="27"/>
      <c r="K32" s="27">
        <v>0</v>
      </c>
    </row>
    <row r="33" spans="1:11" ht="21.95" customHeight="1">
      <c r="A33" s="11" t="s">
        <v>9</v>
      </c>
      <c r="C33" s="83">
        <v>21</v>
      </c>
      <c r="E33" s="27">
        <v>0</v>
      </c>
      <c r="F33" s="27"/>
      <c r="G33" s="27">
        <v>0</v>
      </c>
      <c r="H33" s="27"/>
      <c r="I33" s="27">
        <v>3970159299</v>
      </c>
      <c r="J33" s="27"/>
      <c r="K33" s="27">
        <v>3513003626</v>
      </c>
    </row>
    <row r="34" spans="1:11" ht="21.95" customHeight="1">
      <c r="A34" s="11" t="s">
        <v>10</v>
      </c>
      <c r="C34" s="83">
        <v>22</v>
      </c>
      <c r="E34" s="27">
        <v>1241485697</v>
      </c>
      <c r="F34" s="27"/>
      <c r="G34" s="27">
        <v>929622222</v>
      </c>
      <c r="H34" s="27"/>
      <c r="I34" s="27">
        <v>1241485697</v>
      </c>
      <c r="J34" s="27"/>
      <c r="K34" s="27">
        <v>929622222</v>
      </c>
    </row>
    <row r="35" spans="1:11" ht="21.95" customHeight="1">
      <c r="A35" s="11" t="s">
        <v>221</v>
      </c>
      <c r="C35" s="83">
        <v>23</v>
      </c>
      <c r="E35" s="27">
        <v>115330904</v>
      </c>
      <c r="F35" s="27"/>
      <c r="G35" s="27">
        <v>97047396</v>
      </c>
      <c r="H35" s="27"/>
      <c r="I35" s="27">
        <v>0</v>
      </c>
      <c r="J35" s="27"/>
      <c r="K35" s="27">
        <v>0</v>
      </c>
    </row>
    <row r="36" spans="1:11" ht="21.95" customHeight="1">
      <c r="A36" s="11" t="s">
        <v>180</v>
      </c>
      <c r="C36" s="83">
        <v>24</v>
      </c>
      <c r="E36" s="27">
        <v>524973460</v>
      </c>
      <c r="F36" s="27"/>
      <c r="G36" s="27">
        <v>518800000</v>
      </c>
      <c r="H36" s="27"/>
      <c r="I36" s="27">
        <v>383760893</v>
      </c>
      <c r="J36" s="27"/>
      <c r="K36" s="27">
        <v>383590000</v>
      </c>
    </row>
    <row r="37" spans="1:11" ht="21.95" customHeight="1">
      <c r="A37" s="11" t="s">
        <v>170</v>
      </c>
      <c r="B37" s="5"/>
      <c r="C37" s="83">
        <v>25</v>
      </c>
      <c r="E37" s="27">
        <v>845011348</v>
      </c>
      <c r="F37" s="27"/>
      <c r="G37" s="27">
        <v>923601475</v>
      </c>
      <c r="H37" s="27"/>
      <c r="I37" s="27">
        <v>39789645</v>
      </c>
      <c r="J37" s="27"/>
      <c r="K37" s="27">
        <v>48462255</v>
      </c>
    </row>
    <row r="38" spans="1:11" ht="21.95" customHeight="1">
      <c r="A38" s="11" t="s">
        <v>218</v>
      </c>
      <c r="B38" s="5"/>
      <c r="C38" s="83">
        <v>26</v>
      </c>
      <c r="E38" s="27">
        <v>295644826</v>
      </c>
      <c r="F38" s="27"/>
      <c r="G38" s="27">
        <v>295644826</v>
      </c>
      <c r="H38" s="27"/>
      <c r="I38" s="27">
        <v>0</v>
      </c>
      <c r="J38" s="27"/>
      <c r="K38" s="27">
        <v>0</v>
      </c>
    </row>
    <row r="39" spans="1:11" ht="21.95" customHeight="1">
      <c r="A39" s="11" t="s">
        <v>174</v>
      </c>
      <c r="B39" s="5"/>
      <c r="C39" s="83">
        <v>27</v>
      </c>
      <c r="E39" s="27">
        <v>400533885</v>
      </c>
      <c r="F39" s="27"/>
      <c r="G39" s="27">
        <v>375890148</v>
      </c>
      <c r="H39" s="27"/>
      <c r="I39" s="27">
        <v>40158150</v>
      </c>
      <c r="J39" s="27"/>
      <c r="K39" s="27">
        <v>44046526</v>
      </c>
    </row>
    <row r="40" spans="1:11" ht="21.95" customHeight="1">
      <c r="A40" s="11" t="s">
        <v>150</v>
      </c>
      <c r="B40" s="5"/>
      <c r="C40" s="83">
        <v>28</v>
      </c>
      <c r="E40" s="27">
        <v>1530015193</v>
      </c>
      <c r="F40" s="27"/>
      <c r="G40" s="27">
        <v>1556269502</v>
      </c>
      <c r="H40" s="27"/>
      <c r="I40" s="27">
        <v>135975493</v>
      </c>
      <c r="J40" s="27"/>
      <c r="K40" s="27">
        <v>160239852</v>
      </c>
    </row>
    <row r="41" spans="1:11" ht="21.95" customHeight="1">
      <c r="A41" s="11" t="s">
        <v>146</v>
      </c>
      <c r="B41" s="5"/>
      <c r="C41" s="83">
        <v>46</v>
      </c>
      <c r="E41" s="27">
        <v>343760326</v>
      </c>
      <c r="F41" s="27"/>
      <c r="G41" s="27">
        <v>335802554</v>
      </c>
      <c r="H41" s="27"/>
      <c r="I41" s="27">
        <v>13032774</v>
      </c>
      <c r="J41" s="27"/>
      <c r="K41" s="27">
        <v>0</v>
      </c>
    </row>
    <row r="42" spans="1:11" ht="21.95" customHeight="1">
      <c r="A42" s="11" t="s">
        <v>11</v>
      </c>
      <c r="B42" s="5"/>
      <c r="C42" s="83" t="s">
        <v>279</v>
      </c>
      <c r="E42" s="45">
        <v>354041713</v>
      </c>
      <c r="F42" s="27"/>
      <c r="G42" s="45">
        <v>368468409</v>
      </c>
      <c r="H42" s="27"/>
      <c r="I42" s="45">
        <v>2313817</v>
      </c>
      <c r="J42" s="27"/>
      <c r="K42" s="45">
        <v>2293817</v>
      </c>
    </row>
    <row r="43" spans="1:11" ht="21.95" customHeight="1">
      <c r="A43" s="1" t="s">
        <v>12</v>
      </c>
      <c r="C43" s="83"/>
      <c r="E43" s="27">
        <f>SUM(E29:E42)</f>
        <v>13101704554</v>
      </c>
      <c r="F43" s="27"/>
      <c r="G43" s="27">
        <f>SUM(G29:G42)</f>
        <v>10699353406</v>
      </c>
      <c r="H43" s="27"/>
      <c r="I43" s="27">
        <f>SUM(I29:I42)</f>
        <v>5826675768</v>
      </c>
      <c r="J43" s="27"/>
      <c r="K43" s="27">
        <f>SUM(K29:K42)</f>
        <v>5081258298</v>
      </c>
    </row>
    <row r="44" spans="1:11" ht="21.95" customHeight="1" thickBot="1">
      <c r="A44" s="1" t="s">
        <v>13</v>
      </c>
      <c r="E44" s="64">
        <f>E43+E27</f>
        <v>20372771133</v>
      </c>
      <c r="F44" s="27"/>
      <c r="G44" s="64">
        <f>G43+G27</f>
        <v>19443980333</v>
      </c>
      <c r="H44" s="27"/>
      <c r="I44" s="64">
        <f>I43+I27</f>
        <v>8656808153</v>
      </c>
      <c r="J44" s="27"/>
      <c r="K44" s="64">
        <f>K43+K27</f>
        <v>8324018513</v>
      </c>
    </row>
    <row r="45" spans="1:11" ht="21.95" customHeight="1" thickTop="1"/>
    <row r="46" spans="1:11" ht="21.95" customHeight="1">
      <c r="A46" s="15" t="s">
        <v>14</v>
      </c>
      <c r="B46" s="12"/>
    </row>
    <row r="47" spans="1:11" s="5" customFormat="1" ht="21.95" customHeight="1">
      <c r="A47" s="1" t="s">
        <v>124</v>
      </c>
      <c r="B47" s="2"/>
      <c r="C47" s="79"/>
      <c r="D47" s="4"/>
      <c r="E47" s="4"/>
      <c r="F47" s="4"/>
      <c r="G47" s="4"/>
      <c r="H47" s="4"/>
      <c r="I47" s="4"/>
      <c r="J47" s="4"/>
      <c r="K47" s="4"/>
    </row>
    <row r="48" spans="1:11" s="5" customFormat="1" ht="21.95" customHeight="1">
      <c r="A48" s="1" t="s">
        <v>104</v>
      </c>
      <c r="B48" s="4"/>
      <c r="C48" s="79"/>
      <c r="D48" s="4"/>
      <c r="E48" s="4"/>
      <c r="F48" s="4"/>
      <c r="G48" s="4"/>
      <c r="H48" s="4"/>
      <c r="I48" s="4"/>
      <c r="J48" s="4"/>
      <c r="K48" s="4"/>
    </row>
    <row r="49" spans="1:11" s="5" customFormat="1" ht="21.95" customHeight="1">
      <c r="A49" s="6" t="s">
        <v>304</v>
      </c>
      <c r="B49" s="4"/>
      <c r="C49" s="79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B50" s="4"/>
      <c r="C50" s="79"/>
      <c r="D50" s="4"/>
      <c r="E50" s="4"/>
      <c r="F50" s="4"/>
      <c r="G50" s="4"/>
      <c r="H50" s="4"/>
      <c r="I50" s="4"/>
      <c r="J50" s="4"/>
      <c r="K50" s="7" t="s">
        <v>162</v>
      </c>
    </row>
    <row r="51" spans="1:11" ht="21.95" customHeight="1">
      <c r="E51" s="147" t="s">
        <v>0</v>
      </c>
      <c r="F51" s="147"/>
      <c r="G51" s="147"/>
      <c r="H51" s="10"/>
      <c r="I51" s="147" t="s">
        <v>1</v>
      </c>
      <c r="J51" s="147"/>
      <c r="K51" s="147"/>
    </row>
    <row r="52" spans="1:11" ht="21.95" customHeight="1">
      <c r="C52" s="81" t="s">
        <v>2</v>
      </c>
      <c r="E52" s="67" t="s">
        <v>305</v>
      </c>
      <c r="F52" s="10"/>
      <c r="G52" s="67" t="s">
        <v>232</v>
      </c>
      <c r="H52" s="10"/>
      <c r="I52" s="67" t="s">
        <v>305</v>
      </c>
      <c r="J52" s="10"/>
      <c r="K52" s="67" t="s">
        <v>232</v>
      </c>
    </row>
    <row r="53" spans="1:11" ht="21.95" customHeight="1">
      <c r="A53" s="1" t="s">
        <v>15</v>
      </c>
      <c r="C53" s="82"/>
    </row>
    <row r="54" spans="1:11" ht="21.95" customHeight="1">
      <c r="A54" s="1" t="s">
        <v>16</v>
      </c>
      <c r="C54" s="82"/>
    </row>
    <row r="55" spans="1:11" ht="21.95" customHeight="1">
      <c r="A55" s="11" t="s">
        <v>157</v>
      </c>
      <c r="C55" s="82"/>
    </row>
    <row r="56" spans="1:11" ht="21.95" customHeight="1">
      <c r="A56" s="11" t="s">
        <v>155</v>
      </c>
      <c r="B56" s="5"/>
      <c r="C56" s="83">
        <v>30</v>
      </c>
      <c r="E56" s="42">
        <v>2608711094</v>
      </c>
      <c r="F56" s="42"/>
      <c r="G56" s="42">
        <v>3146010530</v>
      </c>
      <c r="H56" s="42"/>
      <c r="I56" s="42">
        <v>500000000</v>
      </c>
      <c r="J56" s="42"/>
      <c r="K56" s="42">
        <v>600000000</v>
      </c>
    </row>
    <row r="57" spans="1:11" ht="21.95" customHeight="1">
      <c r="A57" s="11" t="s">
        <v>95</v>
      </c>
      <c r="C57" s="83" t="s">
        <v>276</v>
      </c>
      <c r="E57" s="42">
        <v>699971288</v>
      </c>
      <c r="F57" s="42"/>
      <c r="G57" s="42">
        <v>977133974</v>
      </c>
      <c r="H57" s="42"/>
      <c r="I57" s="42">
        <v>43520494</v>
      </c>
      <c r="J57" s="42"/>
      <c r="K57" s="42">
        <v>39990193</v>
      </c>
    </row>
    <row r="58" spans="1:11" ht="21.95" customHeight="1">
      <c r="A58" s="11" t="s">
        <v>240</v>
      </c>
      <c r="C58" s="83">
        <v>6</v>
      </c>
      <c r="E58" s="42">
        <v>0</v>
      </c>
      <c r="F58" s="117"/>
      <c r="G58" s="42">
        <v>0</v>
      </c>
      <c r="H58" s="117"/>
      <c r="I58" s="117">
        <v>30000000</v>
      </c>
      <c r="J58" s="117"/>
      <c r="K58" s="117">
        <v>605000000</v>
      </c>
    </row>
    <row r="59" spans="1:11" ht="21.95" customHeight="1">
      <c r="A59" s="11" t="s">
        <v>241</v>
      </c>
      <c r="C59" s="83">
        <v>32</v>
      </c>
      <c r="E59" s="117">
        <v>421521677</v>
      </c>
      <c r="F59" s="117"/>
      <c r="G59" s="117">
        <v>311757389</v>
      </c>
      <c r="H59" s="117"/>
      <c r="I59" s="42">
        <v>0</v>
      </c>
      <c r="J59" s="117"/>
      <c r="K59" s="42">
        <v>0</v>
      </c>
    </row>
    <row r="60" spans="1:11" ht="21.95" customHeight="1">
      <c r="A60" s="11" t="s">
        <v>242</v>
      </c>
      <c r="C60" s="83">
        <v>33</v>
      </c>
      <c r="E60" s="117">
        <v>119187385</v>
      </c>
      <c r="F60" s="117"/>
      <c r="G60" s="117">
        <v>71101886</v>
      </c>
      <c r="H60" s="117"/>
      <c r="I60" s="42">
        <v>0</v>
      </c>
      <c r="J60" s="117"/>
      <c r="K60" s="42">
        <v>0</v>
      </c>
    </row>
    <row r="61" spans="1:11" ht="21.95" customHeight="1">
      <c r="A61" s="11" t="s">
        <v>113</v>
      </c>
      <c r="C61" s="83"/>
      <c r="E61" s="42"/>
      <c r="F61" s="42"/>
      <c r="G61" s="42"/>
      <c r="H61" s="42"/>
      <c r="I61" s="42"/>
      <c r="J61" s="42"/>
      <c r="K61" s="42"/>
    </row>
    <row r="62" spans="1:11" ht="21.95" customHeight="1">
      <c r="A62" s="11" t="s">
        <v>112</v>
      </c>
      <c r="C62" s="83"/>
      <c r="E62" s="42">
        <v>616479</v>
      </c>
      <c r="F62" s="42"/>
      <c r="G62" s="42">
        <v>457223</v>
      </c>
      <c r="H62" s="42"/>
      <c r="I62" s="42">
        <v>0</v>
      </c>
      <c r="J62" s="42"/>
      <c r="K62" s="42">
        <v>0</v>
      </c>
    </row>
    <row r="63" spans="1:11" ht="21.95" customHeight="1">
      <c r="A63" s="11" t="s">
        <v>17</v>
      </c>
      <c r="B63" s="5"/>
      <c r="C63" s="83">
        <v>34</v>
      </c>
      <c r="E63" s="42">
        <v>432577161</v>
      </c>
      <c r="F63" s="42"/>
      <c r="G63" s="42">
        <v>616430888</v>
      </c>
      <c r="H63" s="42"/>
      <c r="I63" s="42">
        <v>34939144</v>
      </c>
      <c r="J63" s="42"/>
      <c r="K63" s="42">
        <v>199366287</v>
      </c>
    </row>
    <row r="64" spans="1:11" ht="21.95" customHeight="1">
      <c r="A64" s="11" t="s">
        <v>168</v>
      </c>
      <c r="B64" s="5"/>
      <c r="C64" s="83">
        <v>35</v>
      </c>
      <c r="E64" s="42">
        <v>2726353540</v>
      </c>
      <c r="F64" s="42"/>
      <c r="G64" s="42">
        <v>1866225246</v>
      </c>
      <c r="H64" s="42"/>
      <c r="I64" s="42">
        <v>988960766</v>
      </c>
      <c r="J64" s="42"/>
      <c r="K64" s="42">
        <v>949408694</v>
      </c>
    </row>
    <row r="65" spans="1:11" ht="21.95" customHeight="1">
      <c r="A65" s="11" t="s">
        <v>156</v>
      </c>
      <c r="B65" s="5"/>
      <c r="C65" s="83">
        <v>30</v>
      </c>
      <c r="E65" s="42">
        <v>236584541</v>
      </c>
      <c r="F65" s="42"/>
      <c r="G65" s="42">
        <v>0</v>
      </c>
      <c r="H65" s="42"/>
      <c r="I65" s="42">
        <v>0</v>
      </c>
      <c r="J65" s="42"/>
      <c r="K65" s="42">
        <v>0</v>
      </c>
    </row>
    <row r="66" spans="1:11" ht="21.95" customHeight="1">
      <c r="A66" s="11" t="s">
        <v>18</v>
      </c>
      <c r="B66" s="5"/>
      <c r="C66" s="83"/>
      <c r="E66" s="42">
        <v>99923031</v>
      </c>
      <c r="F66" s="42"/>
      <c r="G66" s="42">
        <v>146171031</v>
      </c>
      <c r="H66" s="42"/>
      <c r="I66" s="42">
        <v>0</v>
      </c>
      <c r="J66" s="42"/>
      <c r="K66" s="42">
        <v>0</v>
      </c>
    </row>
    <row r="67" spans="1:11" ht="21.95" customHeight="1">
      <c r="A67" s="11" t="s">
        <v>19</v>
      </c>
      <c r="C67" s="83"/>
      <c r="E67" s="43">
        <v>112754479</v>
      </c>
      <c r="F67" s="42"/>
      <c r="G67" s="43">
        <v>99157067</v>
      </c>
      <c r="H67" s="42"/>
      <c r="I67" s="42">
        <v>6123986</v>
      </c>
      <c r="J67" s="42"/>
      <c r="K67" s="42">
        <v>4312205</v>
      </c>
    </row>
    <row r="68" spans="1:11" ht="21.95" customHeight="1">
      <c r="A68" s="1" t="s">
        <v>20</v>
      </c>
      <c r="C68" s="83"/>
      <c r="E68" s="97">
        <f>SUM(E56:E67)</f>
        <v>7458200675</v>
      </c>
      <c r="F68" s="44"/>
      <c r="G68" s="97">
        <f>SUM(G56:G67)</f>
        <v>7234445234</v>
      </c>
      <c r="H68" s="42"/>
      <c r="I68" s="97">
        <f>SUM(I56:I67)</f>
        <v>1603544390</v>
      </c>
      <c r="J68" s="42"/>
      <c r="K68" s="97">
        <f>SUM(K56:K67)</f>
        <v>2398077379</v>
      </c>
    </row>
    <row r="69" spans="1:11" ht="21.95" customHeight="1">
      <c r="A69" s="1" t="s">
        <v>21</v>
      </c>
      <c r="C69" s="83"/>
      <c r="E69" s="44"/>
      <c r="F69" s="44"/>
      <c r="G69" s="44"/>
      <c r="H69" s="42"/>
      <c r="I69" s="42"/>
      <c r="J69" s="42"/>
      <c r="K69" s="42"/>
    </row>
    <row r="70" spans="1:11" ht="21.95" customHeight="1">
      <c r="A70" s="11" t="s">
        <v>115</v>
      </c>
      <c r="C70" s="83"/>
      <c r="E70" s="44"/>
      <c r="F70" s="44"/>
      <c r="G70" s="44"/>
      <c r="H70" s="42"/>
      <c r="I70" s="42"/>
      <c r="J70" s="42"/>
      <c r="K70" s="42"/>
    </row>
    <row r="71" spans="1:11" ht="21.95" customHeight="1">
      <c r="A71" s="11" t="s">
        <v>114</v>
      </c>
      <c r="C71" s="83"/>
      <c r="E71" s="44">
        <v>717052</v>
      </c>
      <c r="F71" s="44"/>
      <c r="G71" s="44">
        <v>959142</v>
      </c>
      <c r="H71" s="42"/>
      <c r="I71" s="42">
        <v>0</v>
      </c>
      <c r="J71" s="42"/>
      <c r="K71" s="42">
        <v>0</v>
      </c>
    </row>
    <row r="72" spans="1:11" ht="21.95" customHeight="1">
      <c r="A72" s="11" t="s">
        <v>108</v>
      </c>
      <c r="C72" s="83">
        <v>34</v>
      </c>
      <c r="E72" s="44">
        <v>675233662</v>
      </c>
      <c r="F72" s="44"/>
      <c r="G72" s="44">
        <v>1120560049</v>
      </c>
      <c r="H72" s="42"/>
      <c r="I72" s="42">
        <v>7615824</v>
      </c>
      <c r="J72" s="42"/>
      <c r="K72" s="42">
        <v>42577630</v>
      </c>
    </row>
    <row r="73" spans="1:11" ht="21.95" customHeight="1">
      <c r="A73" s="11" t="s">
        <v>169</v>
      </c>
      <c r="C73" s="83">
        <v>35</v>
      </c>
      <c r="E73" s="44">
        <v>6393440101</v>
      </c>
      <c r="F73" s="44"/>
      <c r="G73" s="44">
        <v>5688874232</v>
      </c>
      <c r="H73" s="42"/>
      <c r="I73" s="42">
        <v>3631240258</v>
      </c>
      <c r="J73" s="42"/>
      <c r="K73" s="42">
        <v>2982701942</v>
      </c>
    </row>
    <row r="74" spans="1:11" ht="21.95" customHeight="1">
      <c r="A74" s="11" t="s">
        <v>243</v>
      </c>
      <c r="C74" s="83" t="s">
        <v>310</v>
      </c>
      <c r="E74" s="116">
        <v>441693644</v>
      </c>
      <c r="F74" s="116"/>
      <c r="G74" s="116">
        <v>497879311</v>
      </c>
      <c r="H74" s="117"/>
      <c r="I74" s="27">
        <v>0</v>
      </c>
      <c r="J74" s="116"/>
      <c r="K74" s="27">
        <v>0</v>
      </c>
    </row>
    <row r="75" spans="1:11" ht="21.95" customHeight="1">
      <c r="A75" s="11" t="s">
        <v>92</v>
      </c>
      <c r="C75" s="83">
        <v>37</v>
      </c>
      <c r="E75" s="44">
        <v>13858245</v>
      </c>
      <c r="F75" s="44"/>
      <c r="G75" s="44">
        <v>28216441</v>
      </c>
      <c r="H75" s="42"/>
      <c r="I75" s="42">
        <v>5593215</v>
      </c>
      <c r="J75" s="42"/>
      <c r="K75" s="42">
        <v>22076119</v>
      </c>
    </row>
    <row r="76" spans="1:11" ht="21.95" customHeight="1">
      <c r="A76" s="11" t="s">
        <v>109</v>
      </c>
      <c r="C76" s="83">
        <v>46</v>
      </c>
      <c r="E76" s="44">
        <v>12241534</v>
      </c>
      <c r="F76" s="44"/>
      <c r="G76" s="44">
        <v>20797688</v>
      </c>
      <c r="H76" s="42"/>
      <c r="I76" s="42">
        <v>0</v>
      </c>
      <c r="J76" s="42"/>
      <c r="K76" s="42">
        <v>8556154</v>
      </c>
    </row>
    <row r="77" spans="1:11" ht="21.95" customHeight="1">
      <c r="A77" s="11" t="s">
        <v>22</v>
      </c>
      <c r="C77" s="83" t="s">
        <v>311</v>
      </c>
      <c r="E77" s="43">
        <v>144952950</v>
      </c>
      <c r="F77" s="44"/>
      <c r="G77" s="43">
        <v>147775677</v>
      </c>
      <c r="H77" s="42"/>
      <c r="I77" s="43">
        <v>23344486</v>
      </c>
      <c r="J77" s="42"/>
      <c r="K77" s="43">
        <v>24306270</v>
      </c>
    </row>
    <row r="78" spans="1:11" ht="21.95" customHeight="1">
      <c r="A78" s="1" t="s">
        <v>23</v>
      </c>
      <c r="C78" s="83"/>
      <c r="E78" s="44">
        <f>SUM(E71:E77)</f>
        <v>7682137188</v>
      </c>
      <c r="F78" s="44"/>
      <c r="G78" s="44">
        <f>SUM(G71:G77)</f>
        <v>7505062540</v>
      </c>
      <c r="H78" s="42"/>
      <c r="I78" s="44">
        <f>SUM(I71:I77)</f>
        <v>3667793783</v>
      </c>
      <c r="J78" s="42"/>
      <c r="K78" s="44">
        <f>SUM(K71:K77)</f>
        <v>3080218115</v>
      </c>
    </row>
    <row r="79" spans="1:11" ht="21.95" customHeight="1">
      <c r="A79" s="1" t="s">
        <v>24</v>
      </c>
      <c r="E79" s="97">
        <f>E78+E68</f>
        <v>15140337863</v>
      </c>
      <c r="F79" s="44"/>
      <c r="G79" s="97">
        <f>G78+G68</f>
        <v>14739507774</v>
      </c>
      <c r="H79" s="42"/>
      <c r="I79" s="97">
        <f>I78+I68</f>
        <v>5271338173</v>
      </c>
      <c r="J79" s="42"/>
      <c r="K79" s="97">
        <f>K78+K68</f>
        <v>5478295494</v>
      </c>
    </row>
    <row r="80" spans="1:11" ht="21.95" customHeight="1">
      <c r="A80" s="15"/>
      <c r="B80" s="12"/>
    </row>
    <row r="81" spans="1:11" ht="21.95" customHeight="1">
      <c r="A81" s="15" t="s">
        <v>14</v>
      </c>
      <c r="B81" s="12"/>
    </row>
    <row r="82" spans="1:11" s="5" customFormat="1" ht="21.95" customHeight="1">
      <c r="A82" s="1" t="s">
        <v>124</v>
      </c>
      <c r="B82" s="2"/>
      <c r="C82" s="79"/>
      <c r="D82" s="4"/>
      <c r="E82" s="4"/>
      <c r="F82" s="4"/>
      <c r="G82" s="4"/>
      <c r="H82" s="4"/>
      <c r="I82" s="4"/>
      <c r="J82" s="4"/>
      <c r="K82" s="4"/>
    </row>
    <row r="83" spans="1:11" s="5" customFormat="1" ht="21.95" customHeight="1">
      <c r="A83" s="1" t="s">
        <v>104</v>
      </c>
      <c r="B83" s="4"/>
      <c r="C83" s="79"/>
      <c r="D83" s="4"/>
      <c r="E83" s="4"/>
      <c r="F83" s="4"/>
      <c r="G83" s="4"/>
      <c r="H83" s="4"/>
      <c r="I83" s="4"/>
      <c r="J83" s="4"/>
      <c r="K83" s="4"/>
    </row>
    <row r="84" spans="1:11" s="5" customFormat="1" ht="21.95" customHeight="1">
      <c r="A84" s="6" t="s">
        <v>304</v>
      </c>
      <c r="B84" s="4"/>
      <c r="C84" s="79"/>
      <c r="D84" s="4"/>
      <c r="E84" s="4"/>
      <c r="F84" s="4"/>
      <c r="G84" s="4"/>
      <c r="H84" s="4"/>
      <c r="I84" s="4"/>
      <c r="J84" s="4"/>
      <c r="K84" s="4"/>
    </row>
    <row r="85" spans="1:11" s="5" customFormat="1" ht="21.95" customHeight="1">
      <c r="B85" s="4"/>
      <c r="C85" s="79"/>
      <c r="D85" s="4"/>
      <c r="E85" s="4"/>
      <c r="F85" s="4"/>
      <c r="G85" s="4"/>
      <c r="H85" s="4"/>
      <c r="I85" s="4"/>
      <c r="J85" s="4"/>
      <c r="K85" s="7" t="s">
        <v>162</v>
      </c>
    </row>
    <row r="86" spans="1:11" ht="21.95" customHeight="1">
      <c r="E86" s="147" t="s">
        <v>0</v>
      </c>
      <c r="F86" s="147"/>
      <c r="G86" s="147"/>
      <c r="H86" s="10"/>
      <c r="I86" s="147" t="s">
        <v>1</v>
      </c>
      <c r="J86" s="147"/>
      <c r="K86" s="147"/>
    </row>
    <row r="87" spans="1:11" ht="21.95" customHeight="1">
      <c r="C87" s="81" t="s">
        <v>2</v>
      </c>
      <c r="E87" s="67" t="s">
        <v>305</v>
      </c>
      <c r="F87" s="10"/>
      <c r="G87" s="67" t="s">
        <v>232</v>
      </c>
      <c r="H87" s="10"/>
      <c r="I87" s="67" t="s">
        <v>305</v>
      </c>
      <c r="J87" s="10"/>
      <c r="K87" s="67" t="s">
        <v>232</v>
      </c>
    </row>
    <row r="88" spans="1:11" ht="21.95" customHeight="1">
      <c r="A88" s="1" t="s">
        <v>25</v>
      </c>
      <c r="E88" s="16"/>
      <c r="F88" s="16"/>
      <c r="G88" s="16"/>
      <c r="H88" s="16"/>
      <c r="I88" s="16"/>
      <c r="J88" s="16"/>
      <c r="K88" s="16"/>
    </row>
    <row r="89" spans="1:11" ht="21.95" customHeight="1">
      <c r="A89" s="11" t="s">
        <v>26</v>
      </c>
      <c r="C89" s="83">
        <v>39</v>
      </c>
      <c r="E89" s="16"/>
      <c r="F89" s="16"/>
      <c r="G89" s="16"/>
      <c r="H89" s="16"/>
      <c r="I89" s="16"/>
      <c r="J89" s="16"/>
      <c r="K89" s="16"/>
    </row>
    <row r="90" spans="1:11" ht="21.95" customHeight="1">
      <c r="A90" s="11" t="s">
        <v>27</v>
      </c>
      <c r="B90" s="12"/>
      <c r="C90" s="82"/>
      <c r="E90" s="16"/>
      <c r="F90" s="16"/>
      <c r="G90" s="16"/>
      <c r="H90" s="16"/>
      <c r="I90" s="16"/>
      <c r="J90" s="16"/>
      <c r="K90" s="16"/>
    </row>
    <row r="91" spans="1:11" ht="21.95" customHeight="1">
      <c r="A91" s="11" t="s">
        <v>306</v>
      </c>
      <c r="B91" s="12"/>
      <c r="C91" s="82"/>
      <c r="E91" s="16"/>
      <c r="F91" s="16"/>
      <c r="G91" s="16"/>
      <c r="H91" s="16"/>
      <c r="I91" s="16"/>
      <c r="J91" s="16"/>
      <c r="K91" s="16"/>
    </row>
    <row r="92" spans="1:11" ht="21.95" customHeight="1" thickBot="1">
      <c r="A92" s="11" t="s">
        <v>307</v>
      </c>
      <c r="B92" s="12"/>
      <c r="C92" s="82"/>
      <c r="E92" s="18">
        <v>906612007</v>
      </c>
      <c r="F92" s="14"/>
      <c r="G92" s="18">
        <v>897414498</v>
      </c>
      <c r="H92" s="21"/>
      <c r="I92" s="18">
        <v>906612007</v>
      </c>
      <c r="J92" s="21"/>
      <c r="K92" s="18">
        <v>897414498</v>
      </c>
    </row>
    <row r="93" spans="1:11" ht="21.95" customHeight="1" thickTop="1">
      <c r="A93" s="11" t="s">
        <v>28</v>
      </c>
      <c r="B93" s="12"/>
      <c r="C93" s="82"/>
      <c r="E93" s="16"/>
      <c r="F93" s="16"/>
      <c r="G93" s="16"/>
      <c r="I93" s="16"/>
      <c r="K93" s="16"/>
    </row>
    <row r="94" spans="1:11" ht="21.95" customHeight="1">
      <c r="A94" s="11" t="s">
        <v>337</v>
      </c>
      <c r="B94" s="12"/>
      <c r="C94" s="82"/>
      <c r="E94" s="16"/>
      <c r="F94" s="16"/>
      <c r="G94" s="16"/>
      <c r="I94" s="16"/>
      <c r="K94" s="16"/>
    </row>
    <row r="95" spans="1:11" ht="21.95" customHeight="1">
      <c r="A95" s="11" t="s">
        <v>308</v>
      </c>
      <c r="B95" s="12"/>
      <c r="C95" s="82"/>
      <c r="E95" s="14">
        <v>906608710</v>
      </c>
      <c r="F95" s="16"/>
      <c r="G95" s="14">
        <v>734250243</v>
      </c>
      <c r="H95" s="21"/>
      <c r="I95" s="14">
        <v>906608710</v>
      </c>
      <c r="J95" s="21"/>
      <c r="K95" s="14">
        <v>734250243</v>
      </c>
    </row>
    <row r="96" spans="1:11" ht="21.95" customHeight="1">
      <c r="A96" s="11" t="s">
        <v>29</v>
      </c>
      <c r="E96" s="9">
        <v>548088873</v>
      </c>
      <c r="F96" s="16"/>
      <c r="G96" s="9">
        <v>548059935</v>
      </c>
      <c r="I96" s="9">
        <v>548088873</v>
      </c>
      <c r="K96" s="9">
        <v>548059935</v>
      </c>
    </row>
    <row r="97" spans="1:11" ht="21.95" customHeight="1">
      <c r="A97" s="11" t="s">
        <v>116</v>
      </c>
      <c r="F97" s="16"/>
    </row>
    <row r="98" spans="1:11" ht="21.95" customHeight="1">
      <c r="A98" s="11" t="s">
        <v>139</v>
      </c>
      <c r="C98" s="83">
        <v>21</v>
      </c>
      <c r="E98" s="9">
        <v>797028493</v>
      </c>
      <c r="F98" s="16"/>
      <c r="G98" s="9">
        <v>772079296</v>
      </c>
      <c r="I98" s="9">
        <v>797028493</v>
      </c>
      <c r="K98" s="9">
        <v>772079296</v>
      </c>
    </row>
    <row r="99" spans="1:11" ht="21.95" customHeight="1">
      <c r="A99" s="11" t="s">
        <v>322</v>
      </c>
      <c r="C99" s="83">
        <v>21</v>
      </c>
      <c r="E99" s="27">
        <v>-901265</v>
      </c>
      <c r="F99" s="16"/>
      <c r="G99" s="27">
        <v>0</v>
      </c>
      <c r="I99" s="9">
        <v>-901265</v>
      </c>
      <c r="K99" s="27">
        <v>0</v>
      </c>
    </row>
    <row r="100" spans="1:11" ht="21.95" customHeight="1">
      <c r="A100" s="11" t="s">
        <v>194</v>
      </c>
    </row>
    <row r="101" spans="1:11" ht="21.95" customHeight="1">
      <c r="A101" s="11" t="s">
        <v>195</v>
      </c>
      <c r="C101" s="83"/>
      <c r="E101" s="27">
        <v>0</v>
      </c>
      <c r="F101" s="27"/>
      <c r="G101" s="27">
        <v>0</v>
      </c>
      <c r="H101" s="27"/>
      <c r="I101" s="27">
        <v>156412109</v>
      </c>
      <c r="J101" s="27"/>
      <c r="K101" s="27">
        <v>156412109</v>
      </c>
    </row>
    <row r="102" spans="1:11" ht="21.95" customHeight="1">
      <c r="A102" s="11" t="s">
        <v>194</v>
      </c>
      <c r="C102" s="83"/>
    </row>
    <row r="103" spans="1:11" ht="21.95" customHeight="1">
      <c r="A103" s="11" t="s">
        <v>196</v>
      </c>
      <c r="C103" s="83"/>
      <c r="E103" s="27">
        <v>0</v>
      </c>
      <c r="F103" s="27"/>
      <c r="G103" s="27">
        <v>0</v>
      </c>
      <c r="H103" s="27"/>
      <c r="I103" s="27">
        <v>-156412109</v>
      </c>
      <c r="J103" s="27"/>
      <c r="K103" s="27">
        <v>-156412109</v>
      </c>
    </row>
    <row r="104" spans="1:11" ht="21.95" customHeight="1">
      <c r="A104" s="11" t="s">
        <v>30</v>
      </c>
      <c r="B104" s="12"/>
      <c r="C104" s="83"/>
      <c r="E104" s="27"/>
      <c r="F104" s="27"/>
      <c r="G104" s="27"/>
      <c r="H104" s="27"/>
      <c r="I104" s="27"/>
      <c r="J104" s="27"/>
      <c r="K104" s="27"/>
    </row>
    <row r="105" spans="1:11" ht="21.95" customHeight="1">
      <c r="A105" s="11" t="s">
        <v>152</v>
      </c>
      <c r="B105" s="5"/>
      <c r="C105" s="83">
        <v>41</v>
      </c>
      <c r="E105" s="16">
        <v>90661200</v>
      </c>
      <c r="F105" s="16"/>
      <c r="G105" s="16">
        <v>89741450</v>
      </c>
      <c r="I105" s="16">
        <v>90661200</v>
      </c>
      <c r="K105" s="16">
        <v>89741450</v>
      </c>
    </row>
    <row r="106" spans="1:11" ht="21.95" customHeight="1">
      <c r="A106" s="11" t="s">
        <v>31</v>
      </c>
      <c r="B106" s="5"/>
      <c r="E106" s="14">
        <v>925991642</v>
      </c>
      <c r="F106" s="14"/>
      <c r="G106" s="14">
        <v>585224010</v>
      </c>
      <c r="H106" s="21"/>
      <c r="I106" s="14">
        <v>984175642</v>
      </c>
      <c r="J106" s="21"/>
      <c r="K106" s="14">
        <v>643408010</v>
      </c>
    </row>
    <row r="107" spans="1:11" ht="21.95" customHeight="1">
      <c r="A107" s="11" t="s">
        <v>69</v>
      </c>
      <c r="B107" s="5"/>
      <c r="E107" s="17">
        <v>117992327</v>
      </c>
      <c r="F107" s="14"/>
      <c r="G107" s="17">
        <v>116368085</v>
      </c>
      <c r="H107" s="21"/>
      <c r="I107" s="17">
        <v>59808327</v>
      </c>
      <c r="J107" s="21"/>
      <c r="K107" s="17">
        <v>58184085</v>
      </c>
    </row>
    <row r="108" spans="1:11" ht="21.95" customHeight="1">
      <c r="A108" s="11" t="s">
        <v>70</v>
      </c>
      <c r="B108" s="5"/>
      <c r="E108" s="16">
        <f>SUM(E95:E107)</f>
        <v>3385469980</v>
      </c>
      <c r="F108" s="16"/>
      <c r="G108" s="16">
        <f>SUM(G95:G107)</f>
        <v>2845723019</v>
      </c>
      <c r="I108" s="16">
        <f>SUM(I95:I107)</f>
        <v>3385469980</v>
      </c>
      <c r="K108" s="16">
        <f>SUM(K95:K107)</f>
        <v>2845723019</v>
      </c>
    </row>
    <row r="109" spans="1:11" ht="21.95" customHeight="1">
      <c r="A109" s="11" t="s">
        <v>40</v>
      </c>
      <c r="B109" s="5"/>
      <c r="E109" s="17">
        <v>1846963290</v>
      </c>
      <c r="F109" s="14"/>
      <c r="G109" s="17">
        <v>1858749540</v>
      </c>
      <c r="H109" s="21"/>
      <c r="I109" s="45">
        <v>0</v>
      </c>
      <c r="J109" s="21"/>
      <c r="K109" s="45">
        <v>0</v>
      </c>
    </row>
    <row r="110" spans="1:11" ht="21.95" customHeight="1">
      <c r="A110" s="1" t="s">
        <v>33</v>
      </c>
      <c r="B110" s="12"/>
      <c r="E110" s="17">
        <f>SUM(E108:E109)</f>
        <v>5232433270</v>
      </c>
      <c r="F110" s="16"/>
      <c r="G110" s="17">
        <f>SUM(G108:G109)</f>
        <v>4704472559</v>
      </c>
      <c r="I110" s="17">
        <f>SUM(I108:I109)</f>
        <v>3385469980</v>
      </c>
      <c r="K110" s="17">
        <f>SUM(K108:K109)</f>
        <v>2845723019</v>
      </c>
    </row>
    <row r="111" spans="1:11" ht="21.95" customHeight="1" thickBot="1">
      <c r="A111" s="1" t="s">
        <v>34</v>
      </c>
      <c r="E111" s="18">
        <f>SUM(E79,E110)</f>
        <v>20372771133</v>
      </c>
      <c r="F111" s="16"/>
      <c r="G111" s="18">
        <f>SUM(G79,G110)</f>
        <v>19443980333</v>
      </c>
      <c r="I111" s="18">
        <f>SUM(I79,I110)</f>
        <v>8656808153</v>
      </c>
      <c r="K111" s="18">
        <f>SUM(K79,K110)</f>
        <v>8324018513</v>
      </c>
    </row>
    <row r="112" spans="1:11" ht="21.95" customHeight="1" thickTop="1">
      <c r="E112" s="16">
        <f>SUM(E111-E44)</f>
        <v>0</v>
      </c>
      <c r="G112" s="16">
        <f>SUM(G111-G44)</f>
        <v>0</v>
      </c>
      <c r="I112" s="16">
        <f>SUM(I111-I44)</f>
        <v>0</v>
      </c>
      <c r="K112" s="16">
        <f>SUM(K111-K44)</f>
        <v>0</v>
      </c>
    </row>
    <row r="113" spans="1:11" ht="21.95" customHeight="1">
      <c r="A113" s="15" t="s">
        <v>14</v>
      </c>
      <c r="B113" s="12"/>
      <c r="C113" s="84"/>
    </row>
    <row r="114" spans="1:11" ht="21.95" customHeight="1">
      <c r="A114" s="15"/>
      <c r="B114" s="12"/>
      <c r="C114" s="84"/>
      <c r="E114" s="16"/>
      <c r="G114" s="16"/>
      <c r="K114" s="16"/>
    </row>
    <row r="115" spans="1:11" ht="21.95" customHeight="1">
      <c r="A115" s="20"/>
      <c r="B115" s="21"/>
      <c r="C115" s="84"/>
    </row>
    <row r="116" spans="1:11" ht="21.95" customHeight="1">
      <c r="A116" s="15"/>
      <c r="B116" s="12"/>
      <c r="C116" s="84"/>
    </row>
    <row r="117" spans="1:11" ht="21.95" customHeight="1">
      <c r="A117" s="15"/>
      <c r="B117" s="22" t="s">
        <v>35</v>
      </c>
      <c r="C117" s="85"/>
    </row>
    <row r="118" spans="1:11" ht="21.95" customHeight="1">
      <c r="A118" s="20"/>
      <c r="B118" s="21"/>
      <c r="C118" s="82"/>
    </row>
    <row r="119" spans="1:11" ht="21.95" customHeight="1">
      <c r="A119" s="24"/>
      <c r="B119" s="21"/>
      <c r="C119" s="82"/>
    </row>
  </sheetData>
  <mergeCells count="6">
    <mergeCell ref="I51:K51"/>
    <mergeCell ref="I86:K86"/>
    <mergeCell ref="E51:G51"/>
    <mergeCell ref="E86:G86"/>
    <mergeCell ref="I5:K5"/>
    <mergeCell ref="E5:G5"/>
  </mergeCells>
  <pageMargins left="0.74803149606299213" right="0.19685039370078741" top="0.78740157480314965" bottom="0.31496062992125984" header="0.19685039370078741" footer="0.19685039370078741"/>
  <pageSetup paperSize="9" scale="63" fitToHeight="7" orientation="portrait" r:id="rId1"/>
  <headerFooter scaleWithDoc="0" alignWithMargins="0"/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showGridLines="0" view="pageBreakPreview" topLeftCell="A31" zoomScale="85" zoomScaleNormal="85" zoomScaleSheetLayoutView="85" workbookViewId="0">
      <selection activeCell="E14" sqref="E14"/>
    </sheetView>
  </sheetViews>
  <sheetFormatPr defaultColWidth="10.7109375" defaultRowHeight="21.6" customHeight="1"/>
  <cols>
    <col min="1" max="1" width="68.28515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6384" width="10.7109375" style="9"/>
  </cols>
  <sheetData>
    <row r="1" spans="1:11" s="5" customFormat="1" ht="20.25" customHeight="1">
      <c r="A1" s="1" t="s">
        <v>124</v>
      </c>
      <c r="B1" s="2"/>
      <c r="C1" s="3"/>
      <c r="D1" s="4"/>
      <c r="E1" s="4"/>
      <c r="F1" s="4"/>
      <c r="G1" s="4"/>
      <c r="H1" s="4"/>
      <c r="I1" s="4"/>
      <c r="J1" s="4"/>
      <c r="K1" s="16"/>
    </row>
    <row r="2" spans="1:11" s="5" customFormat="1" ht="20.25" customHeight="1">
      <c r="A2" s="1" t="s">
        <v>99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0.25" customHeight="1">
      <c r="A3" s="1" t="s">
        <v>300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0.25" customHeight="1">
      <c r="B4" s="4"/>
      <c r="C4" s="3"/>
      <c r="D4" s="4"/>
      <c r="E4" s="4"/>
      <c r="F4" s="4"/>
      <c r="G4" s="4"/>
      <c r="H4" s="4"/>
      <c r="I4" s="4"/>
      <c r="J4" s="4"/>
      <c r="K4" s="7" t="s">
        <v>162</v>
      </c>
    </row>
    <row r="5" spans="1:11" ht="20.25" customHeight="1">
      <c r="E5" s="147" t="s">
        <v>0</v>
      </c>
      <c r="F5" s="147"/>
      <c r="G5" s="147"/>
      <c r="H5" s="25"/>
      <c r="I5" s="147" t="s">
        <v>1</v>
      </c>
      <c r="J5" s="147"/>
      <c r="K5" s="147"/>
    </row>
    <row r="6" spans="1:11" ht="20.25" customHeight="1">
      <c r="C6" s="69" t="s">
        <v>2</v>
      </c>
      <c r="E6" s="69">
        <v>2019</v>
      </c>
      <c r="F6" s="26"/>
      <c r="G6" s="69">
        <v>2018</v>
      </c>
      <c r="H6" s="26"/>
      <c r="I6" s="69">
        <v>2019</v>
      </c>
      <c r="J6" s="26"/>
      <c r="K6" s="69">
        <v>2018</v>
      </c>
    </row>
    <row r="7" spans="1:11" ht="20.25" customHeight="1">
      <c r="A7" s="37" t="s">
        <v>147</v>
      </c>
      <c r="C7" s="69"/>
      <c r="E7" s="69"/>
      <c r="F7" s="26"/>
      <c r="G7" s="69"/>
      <c r="H7" s="26"/>
      <c r="I7" s="69"/>
      <c r="J7" s="26"/>
      <c r="K7" s="69"/>
    </row>
    <row r="8" spans="1:11" ht="20.25" customHeight="1">
      <c r="A8" s="1" t="s">
        <v>148</v>
      </c>
      <c r="H8" s="46"/>
    </row>
    <row r="9" spans="1:11" ht="20.25" customHeight="1">
      <c r="A9" s="11" t="s">
        <v>320</v>
      </c>
      <c r="C9" s="47">
        <v>42</v>
      </c>
      <c r="E9" s="9">
        <v>7894942305</v>
      </c>
      <c r="G9" s="9">
        <v>9609613531</v>
      </c>
      <c r="I9" s="48">
        <v>0</v>
      </c>
      <c r="K9" s="48">
        <v>0</v>
      </c>
    </row>
    <row r="10" spans="1:11" ht="20.25" customHeight="1">
      <c r="A10" s="11" t="s">
        <v>335</v>
      </c>
    </row>
    <row r="11" spans="1:11" ht="20.25" customHeight="1">
      <c r="A11" s="11" t="s">
        <v>360</v>
      </c>
      <c r="B11" s="5"/>
      <c r="C11" s="99"/>
      <c r="E11" s="117">
        <v>2115886120</v>
      </c>
      <c r="F11" s="117"/>
      <c r="G11" s="117">
        <v>2067472316</v>
      </c>
      <c r="H11" s="117"/>
      <c r="I11" s="48">
        <v>0</v>
      </c>
      <c r="J11" s="117"/>
      <c r="K11" s="48">
        <v>0</v>
      </c>
    </row>
    <row r="12" spans="1:11" ht="20.25" customHeight="1">
      <c r="A12" s="11" t="s">
        <v>336</v>
      </c>
      <c r="B12" s="5"/>
      <c r="C12" s="99"/>
      <c r="E12" s="117">
        <v>657157443</v>
      </c>
      <c r="F12" s="117"/>
      <c r="G12" s="117">
        <v>267999357</v>
      </c>
      <c r="H12" s="117"/>
      <c r="I12" s="48">
        <v>0</v>
      </c>
      <c r="J12" s="48"/>
      <c r="K12" s="48">
        <v>0</v>
      </c>
    </row>
    <row r="13" spans="1:11" ht="20.25" customHeight="1">
      <c r="A13" s="11" t="s">
        <v>338</v>
      </c>
      <c r="B13" s="5"/>
      <c r="C13" s="47"/>
      <c r="E13" s="117">
        <v>456230493</v>
      </c>
      <c r="F13" s="117"/>
      <c r="G13" s="117">
        <v>518770565</v>
      </c>
      <c r="H13" s="117"/>
      <c r="I13" s="48">
        <v>92400277</v>
      </c>
      <c r="J13" s="48"/>
      <c r="K13" s="48">
        <v>86394489</v>
      </c>
    </row>
    <row r="14" spans="1:11" ht="20.45" customHeight="1">
      <c r="A14" s="11" t="s">
        <v>244</v>
      </c>
      <c r="B14" s="5"/>
      <c r="C14" s="47">
        <v>43</v>
      </c>
      <c r="E14" s="117">
        <v>210597842</v>
      </c>
      <c r="F14" s="117"/>
      <c r="G14" s="117">
        <v>98277315</v>
      </c>
      <c r="H14" s="116"/>
      <c r="I14" s="48">
        <v>0</v>
      </c>
      <c r="J14" s="48"/>
      <c r="K14" s="48">
        <v>0</v>
      </c>
    </row>
    <row r="15" spans="1:11" ht="20.25" customHeight="1">
      <c r="A15" s="1" t="s">
        <v>149</v>
      </c>
      <c r="E15" s="115">
        <f>SUM(E9:E14)</f>
        <v>11334814203</v>
      </c>
      <c r="F15" s="117"/>
      <c r="G15" s="115">
        <f>SUM(G9:G14)</f>
        <v>12562133084</v>
      </c>
      <c r="H15" s="117"/>
      <c r="I15" s="115">
        <f>SUM(I9:I14)</f>
        <v>92400277</v>
      </c>
      <c r="J15" s="117"/>
      <c r="K15" s="115">
        <f>SUM(K9:K14)</f>
        <v>86394489</v>
      </c>
    </row>
    <row r="16" spans="1:11" ht="20.25" customHeight="1">
      <c r="A16" s="1" t="s">
        <v>125</v>
      </c>
      <c r="E16" s="117"/>
      <c r="F16" s="117"/>
      <c r="G16" s="117"/>
      <c r="H16" s="117"/>
      <c r="I16" s="117"/>
      <c r="J16" s="117"/>
      <c r="K16" s="117"/>
    </row>
    <row r="17" spans="1:11" ht="20.25" customHeight="1">
      <c r="A17" s="11" t="s">
        <v>105</v>
      </c>
      <c r="B17" s="5"/>
      <c r="C17" s="99"/>
      <c r="E17" s="117">
        <v>6374570767</v>
      </c>
      <c r="F17" s="117"/>
      <c r="G17" s="117">
        <v>8164455601</v>
      </c>
      <c r="H17" s="117"/>
      <c r="I17" s="48">
        <v>0</v>
      </c>
      <c r="J17" s="117"/>
      <c r="K17" s="48">
        <v>0</v>
      </c>
    </row>
    <row r="18" spans="1:11" ht="20.25" customHeight="1">
      <c r="A18" s="11" t="s">
        <v>106</v>
      </c>
      <c r="B18" s="5"/>
      <c r="C18" s="99"/>
      <c r="E18" s="117">
        <v>920630721</v>
      </c>
      <c r="F18" s="117"/>
      <c r="G18" s="117">
        <v>779531642</v>
      </c>
      <c r="H18" s="117"/>
      <c r="I18" s="48">
        <v>0</v>
      </c>
      <c r="J18" s="48"/>
      <c r="K18" s="48">
        <v>0</v>
      </c>
    </row>
    <row r="19" spans="1:11" ht="20.25" customHeight="1">
      <c r="A19" s="11" t="s">
        <v>333</v>
      </c>
      <c r="B19" s="5"/>
      <c r="C19" s="99"/>
      <c r="E19" s="117">
        <v>563704650</v>
      </c>
      <c r="F19" s="117"/>
      <c r="G19" s="117">
        <v>623102513</v>
      </c>
      <c r="H19" s="117"/>
      <c r="I19" s="48">
        <v>50335974</v>
      </c>
      <c r="J19" s="48"/>
      <c r="K19" s="48">
        <v>50107961</v>
      </c>
    </row>
    <row r="20" spans="1:11" ht="20.45" customHeight="1">
      <c r="A20" s="11" t="s">
        <v>245</v>
      </c>
      <c r="B20" s="5"/>
      <c r="C20" s="47" t="s">
        <v>334</v>
      </c>
      <c r="E20" s="117">
        <v>233623340</v>
      </c>
      <c r="F20" s="117"/>
      <c r="G20" s="117">
        <v>109989392</v>
      </c>
      <c r="H20" s="117"/>
      <c r="I20" s="49">
        <v>0</v>
      </c>
      <c r="J20" s="48"/>
      <c r="K20" s="49">
        <v>0</v>
      </c>
    </row>
    <row r="21" spans="1:11" ht="20.25" customHeight="1">
      <c r="A21" s="1" t="s">
        <v>126</v>
      </c>
      <c r="C21" s="99"/>
      <c r="E21" s="115">
        <f>SUM(E17:E20)</f>
        <v>8092529478</v>
      </c>
      <c r="F21" s="117"/>
      <c r="G21" s="115">
        <f>SUM(G17:G20)</f>
        <v>9677079148</v>
      </c>
      <c r="H21" s="117"/>
      <c r="I21" s="115">
        <f>SUM(I17:I20)</f>
        <v>50335974</v>
      </c>
      <c r="J21" s="117"/>
      <c r="K21" s="115">
        <f>SUM(K17:K20)</f>
        <v>50107961</v>
      </c>
    </row>
    <row r="22" spans="1:11" ht="20.25" customHeight="1">
      <c r="A22" s="1" t="s">
        <v>127</v>
      </c>
      <c r="B22" s="5"/>
      <c r="C22" s="99"/>
      <c r="E22" s="117">
        <f>E15-E21</f>
        <v>3242284725</v>
      </c>
      <c r="F22" s="117"/>
      <c r="G22" s="117">
        <f>G15-G21</f>
        <v>2885053936</v>
      </c>
      <c r="H22" s="117"/>
      <c r="I22" s="48">
        <f>I15-I21</f>
        <v>42064303</v>
      </c>
      <c r="J22" s="117"/>
      <c r="K22" s="48">
        <f>K15-K21</f>
        <v>36286528</v>
      </c>
    </row>
    <row r="23" spans="1:11" ht="20.25" customHeight="1">
      <c r="A23" s="11" t="s">
        <v>128</v>
      </c>
      <c r="B23" s="5"/>
      <c r="C23" s="99"/>
      <c r="E23" s="117">
        <v>331669233</v>
      </c>
      <c r="F23" s="117"/>
      <c r="G23" s="117">
        <v>217594098</v>
      </c>
      <c r="H23" s="117"/>
      <c r="I23" s="48">
        <v>0</v>
      </c>
      <c r="J23" s="117"/>
      <c r="K23" s="48">
        <v>0</v>
      </c>
    </row>
    <row r="24" spans="1:11" ht="20.25" customHeight="1">
      <c r="A24" s="11" t="s">
        <v>129</v>
      </c>
      <c r="B24" s="5"/>
      <c r="C24" s="99"/>
      <c r="E24" s="48">
        <v>4152000</v>
      </c>
      <c r="F24" s="117"/>
      <c r="G24" s="48">
        <v>3600000</v>
      </c>
      <c r="H24" s="117"/>
      <c r="I24" s="117">
        <v>135554365</v>
      </c>
      <c r="J24" s="117"/>
      <c r="K24" s="117">
        <v>139588226</v>
      </c>
    </row>
    <row r="25" spans="1:11" ht="20.25" customHeight="1">
      <c r="A25" s="11" t="s">
        <v>309</v>
      </c>
      <c r="B25" s="5"/>
      <c r="C25" s="99"/>
      <c r="E25" s="48">
        <v>15797233</v>
      </c>
      <c r="F25" s="117"/>
      <c r="G25" s="48">
        <v>0</v>
      </c>
      <c r="H25" s="117"/>
      <c r="I25" s="48">
        <v>0</v>
      </c>
      <c r="J25" s="117"/>
      <c r="K25" s="48">
        <v>0</v>
      </c>
    </row>
    <row r="26" spans="1:11" ht="20.25" customHeight="1">
      <c r="A26" s="11" t="s">
        <v>200</v>
      </c>
      <c r="B26" s="5"/>
      <c r="C26" s="99"/>
      <c r="E26" s="48">
        <v>12273635</v>
      </c>
      <c r="F26" s="117"/>
      <c r="G26" s="48">
        <v>6900524</v>
      </c>
      <c r="H26" s="117"/>
      <c r="I26" s="117">
        <v>135826024</v>
      </c>
      <c r="J26" s="117"/>
      <c r="K26" s="117">
        <v>134007791</v>
      </c>
    </row>
    <row r="27" spans="1:11" ht="20.25" customHeight="1">
      <c r="A27" s="11" t="s">
        <v>36</v>
      </c>
      <c r="B27" s="5"/>
      <c r="C27" s="99"/>
      <c r="E27" s="117">
        <v>167517009</v>
      </c>
      <c r="F27" s="117"/>
      <c r="G27" s="117">
        <v>105147120</v>
      </c>
      <c r="H27" s="117"/>
      <c r="I27" s="117">
        <v>5168462</v>
      </c>
      <c r="J27" s="117"/>
      <c r="K27" s="117">
        <v>6466520</v>
      </c>
    </row>
    <row r="28" spans="1:11" ht="20.25" customHeight="1">
      <c r="A28" s="11" t="s">
        <v>178</v>
      </c>
      <c r="B28" s="5"/>
      <c r="C28" s="47">
        <v>24</v>
      </c>
      <c r="E28" s="48">
        <v>6074163</v>
      </c>
      <c r="F28" s="117"/>
      <c r="G28" s="48">
        <v>-3589693</v>
      </c>
      <c r="H28" s="117"/>
      <c r="I28" s="48">
        <v>0</v>
      </c>
      <c r="J28" s="117"/>
      <c r="K28" s="48">
        <v>11522330</v>
      </c>
    </row>
    <row r="29" spans="1:11" ht="20.25" customHeight="1">
      <c r="A29" s="11" t="s">
        <v>291</v>
      </c>
      <c r="B29" s="5"/>
      <c r="C29" s="47">
        <v>25</v>
      </c>
      <c r="E29" s="48">
        <v>9888351</v>
      </c>
      <c r="F29" s="116"/>
      <c r="G29" s="48">
        <v>-13267128</v>
      </c>
      <c r="H29" s="116"/>
      <c r="I29" s="48">
        <v>0</v>
      </c>
      <c r="J29" s="116"/>
      <c r="K29" s="48">
        <v>0</v>
      </c>
    </row>
    <row r="30" spans="1:11" ht="20.25" customHeight="1">
      <c r="A30" s="1" t="s">
        <v>130</v>
      </c>
      <c r="B30" s="5"/>
      <c r="C30" s="99"/>
      <c r="E30" s="115">
        <f>SUM(E22:E29)</f>
        <v>3789656349</v>
      </c>
      <c r="F30" s="117"/>
      <c r="G30" s="115">
        <f>SUM(G22:G29)</f>
        <v>3201438857</v>
      </c>
      <c r="H30" s="117"/>
      <c r="I30" s="115">
        <f>SUM(I22:I29)</f>
        <v>318613154</v>
      </c>
      <c r="J30" s="117"/>
      <c r="K30" s="115">
        <f>SUM(K22:K29)</f>
        <v>327871395</v>
      </c>
    </row>
    <row r="31" spans="1:11" ht="20.25" customHeight="1">
      <c r="A31" s="11" t="s">
        <v>274</v>
      </c>
      <c r="B31" s="12"/>
      <c r="C31" s="47"/>
      <c r="E31" s="117">
        <v>935625916</v>
      </c>
      <c r="F31" s="117"/>
      <c r="G31" s="117">
        <v>1035863254</v>
      </c>
      <c r="H31" s="117"/>
      <c r="I31" s="117">
        <v>837581</v>
      </c>
      <c r="J31" s="117"/>
      <c r="K31" s="117">
        <v>2069415</v>
      </c>
    </row>
    <row r="32" spans="1:11" ht="20.25" customHeight="1">
      <c r="A32" s="11" t="s">
        <v>37</v>
      </c>
      <c r="B32" s="12"/>
      <c r="C32" s="47"/>
      <c r="E32" s="116">
        <v>1397880393</v>
      </c>
      <c r="F32" s="116"/>
      <c r="G32" s="116">
        <v>1730159992</v>
      </c>
      <c r="H32" s="116"/>
      <c r="I32" s="116">
        <v>112046474</v>
      </c>
      <c r="J32" s="116"/>
      <c r="K32" s="116">
        <v>134777261</v>
      </c>
    </row>
    <row r="33" spans="1:11" ht="20.25" customHeight="1">
      <c r="A33" s="1" t="s">
        <v>38</v>
      </c>
      <c r="E33" s="115">
        <f>SUM(E31:E32)</f>
        <v>2333506309</v>
      </c>
      <c r="F33" s="117"/>
      <c r="G33" s="115">
        <f>SUM(G31:G32)</f>
        <v>2766023246</v>
      </c>
      <c r="H33" s="117"/>
      <c r="I33" s="115">
        <f>SUM(I31:I32)</f>
        <v>112884055</v>
      </c>
      <c r="J33" s="117"/>
      <c r="K33" s="115">
        <f>SUM(K31:K32)</f>
        <v>136846676</v>
      </c>
    </row>
    <row r="34" spans="1:11" ht="20.25" customHeight="1">
      <c r="A34" s="1" t="s">
        <v>282</v>
      </c>
      <c r="B34" s="12"/>
      <c r="E34" s="117">
        <f>E30-E33</f>
        <v>1456150040</v>
      </c>
      <c r="F34" s="117"/>
      <c r="G34" s="117">
        <f>G30-G33</f>
        <v>435415611</v>
      </c>
      <c r="H34" s="117"/>
      <c r="I34" s="117">
        <f>I30-I33</f>
        <v>205729099</v>
      </c>
      <c r="J34" s="117"/>
      <c r="K34" s="117">
        <f>K30-K33</f>
        <v>191024719</v>
      </c>
    </row>
    <row r="35" spans="1:11" ht="20.25" customHeight="1">
      <c r="A35" s="11" t="s">
        <v>39</v>
      </c>
      <c r="E35" s="114">
        <v>-530151364</v>
      </c>
      <c r="F35" s="117"/>
      <c r="G35" s="114">
        <v>-457672240</v>
      </c>
      <c r="H35" s="117"/>
      <c r="I35" s="114">
        <v>-237372413</v>
      </c>
      <c r="J35" s="117"/>
      <c r="K35" s="114">
        <v>-205142541</v>
      </c>
    </row>
    <row r="36" spans="1:11" ht="20.25" customHeight="1">
      <c r="A36" s="1" t="s">
        <v>201</v>
      </c>
      <c r="E36" s="116">
        <f>SUM(E34:E35)</f>
        <v>925998676</v>
      </c>
      <c r="F36" s="117"/>
      <c r="G36" s="116">
        <f>SUM(G34:G35)</f>
        <v>-22256629</v>
      </c>
      <c r="H36" s="117"/>
      <c r="I36" s="116">
        <f>SUM(I34:I35)</f>
        <v>-31643314</v>
      </c>
      <c r="J36" s="117"/>
      <c r="K36" s="116">
        <f>SUM(K34:K35)</f>
        <v>-14117822</v>
      </c>
    </row>
    <row r="37" spans="1:11" ht="20.25" customHeight="1">
      <c r="A37" s="11" t="s">
        <v>280</v>
      </c>
      <c r="C37" s="47">
        <v>21</v>
      </c>
      <c r="E37" s="48">
        <v>0</v>
      </c>
      <c r="F37" s="117"/>
      <c r="G37" s="48">
        <v>0</v>
      </c>
      <c r="H37" s="48"/>
      <c r="I37" s="48">
        <v>499170708</v>
      </c>
      <c r="J37" s="48"/>
      <c r="K37" s="48">
        <v>-173426907</v>
      </c>
    </row>
    <row r="38" spans="1:11" ht="20.25" customHeight="1">
      <c r="A38" s="11" t="s">
        <v>312</v>
      </c>
      <c r="C38" s="47">
        <v>22</v>
      </c>
      <c r="E38" s="114">
        <v>44732634</v>
      </c>
      <c r="F38" s="117"/>
      <c r="G38" s="114">
        <v>-33533487</v>
      </c>
      <c r="H38" s="48"/>
      <c r="I38" s="49">
        <v>44732634</v>
      </c>
      <c r="J38" s="117"/>
      <c r="K38" s="49">
        <v>-23675274</v>
      </c>
    </row>
    <row r="39" spans="1:11" ht="20.25" customHeight="1">
      <c r="A39" s="1" t="s">
        <v>202</v>
      </c>
      <c r="E39" s="117">
        <f>SUM(E36:E38)</f>
        <v>970731310</v>
      </c>
      <c r="F39" s="117"/>
      <c r="G39" s="117">
        <f>SUM(G36:G38)</f>
        <v>-55790116</v>
      </c>
      <c r="H39" s="117"/>
      <c r="I39" s="117">
        <f>SUM(I36:I38)</f>
        <v>512260028</v>
      </c>
      <c r="J39" s="117"/>
      <c r="K39" s="117">
        <f>SUM(K36:K38)</f>
        <v>-211220003</v>
      </c>
    </row>
    <row r="40" spans="1:11" ht="20.25" customHeight="1">
      <c r="A40" s="11" t="s">
        <v>222</v>
      </c>
      <c r="C40" s="47">
        <v>46</v>
      </c>
      <c r="E40" s="114">
        <v>-177573356</v>
      </c>
      <c r="F40" s="116"/>
      <c r="G40" s="114">
        <v>-49305815</v>
      </c>
      <c r="H40" s="116"/>
      <c r="I40" s="48">
        <v>21588928</v>
      </c>
      <c r="J40" s="116"/>
      <c r="K40" s="114">
        <v>-7657531</v>
      </c>
    </row>
    <row r="41" spans="1:11" ht="20.25" customHeight="1">
      <c r="A41" s="1" t="s">
        <v>246</v>
      </c>
      <c r="B41" s="5"/>
      <c r="E41" s="115">
        <f>SUM(E39:E40)</f>
        <v>793157954</v>
      </c>
      <c r="F41" s="116"/>
      <c r="G41" s="115">
        <f>SUM(G39:G40)</f>
        <v>-105095931</v>
      </c>
      <c r="H41" s="116"/>
      <c r="I41" s="115">
        <f>SUM(I39:I40)</f>
        <v>533848956</v>
      </c>
      <c r="J41" s="116"/>
      <c r="K41" s="115">
        <f>SUM(K39:K40)</f>
        <v>-218877534</v>
      </c>
    </row>
    <row r="42" spans="1:11" ht="20.25" customHeight="1">
      <c r="A42" s="1"/>
      <c r="B42" s="5"/>
      <c r="C42" s="47"/>
      <c r="E42" s="116"/>
      <c r="F42" s="116"/>
      <c r="G42" s="116"/>
      <c r="H42" s="116"/>
      <c r="I42" s="116"/>
      <c r="J42" s="116"/>
      <c r="K42" s="116"/>
    </row>
    <row r="43" spans="1:11" ht="20.25" customHeight="1">
      <c r="A43" s="50" t="s">
        <v>78</v>
      </c>
      <c r="C43" s="51"/>
      <c r="D43" s="52"/>
      <c r="E43" s="70"/>
      <c r="F43" s="71"/>
      <c r="G43" s="70"/>
      <c r="H43" s="73"/>
      <c r="I43" s="74"/>
      <c r="J43" s="66"/>
      <c r="K43" s="74"/>
    </row>
    <row r="44" spans="1:11" ht="20.25" customHeight="1">
      <c r="A44" s="58" t="s">
        <v>339</v>
      </c>
      <c r="C44" s="51"/>
      <c r="D44" s="52"/>
      <c r="E44" s="70"/>
      <c r="F44" s="71"/>
      <c r="G44" s="70"/>
      <c r="H44" s="73"/>
      <c r="I44" s="74"/>
      <c r="J44" s="66"/>
      <c r="K44" s="74"/>
    </row>
    <row r="45" spans="1:11" ht="20.25" customHeight="1">
      <c r="A45" s="58" t="s">
        <v>340</v>
      </c>
      <c r="C45" s="51"/>
      <c r="D45" s="52"/>
      <c r="E45" s="70"/>
      <c r="F45" s="71"/>
      <c r="G45" s="70"/>
      <c r="H45" s="73"/>
      <c r="I45" s="74"/>
      <c r="K45" s="74"/>
    </row>
    <row r="46" spans="1:11" ht="20.25" customHeight="1">
      <c r="A46" s="11" t="s">
        <v>283</v>
      </c>
      <c r="C46" s="51"/>
      <c r="D46" s="52"/>
      <c r="E46" s="70"/>
      <c r="F46" s="71"/>
      <c r="G46" s="70"/>
      <c r="H46" s="73"/>
      <c r="I46" s="74"/>
      <c r="K46" s="74"/>
    </row>
    <row r="47" spans="1:11" ht="20.25" customHeight="1">
      <c r="A47" s="11" t="s">
        <v>203</v>
      </c>
      <c r="C47" s="51"/>
      <c r="D47" s="52"/>
      <c r="E47" s="48">
        <v>-1079276</v>
      </c>
      <c r="F47" s="48"/>
      <c r="G47" s="48">
        <v>484474</v>
      </c>
      <c r="H47" s="48"/>
      <c r="I47" s="48">
        <v>0</v>
      </c>
      <c r="J47" s="48"/>
      <c r="K47" s="48">
        <v>0</v>
      </c>
    </row>
    <row r="48" spans="1:11" ht="20.25" customHeight="1">
      <c r="A48" s="11" t="s">
        <v>284</v>
      </c>
      <c r="C48" s="51"/>
      <c r="D48" s="52"/>
      <c r="E48" s="48">
        <v>-2751643</v>
      </c>
      <c r="F48" s="48"/>
      <c r="G48" s="48">
        <v>-35586</v>
      </c>
      <c r="H48" s="48"/>
      <c r="I48" s="48">
        <v>0</v>
      </c>
      <c r="J48" s="48"/>
      <c r="K48" s="48">
        <v>0</v>
      </c>
    </row>
    <row r="49" spans="1:11" ht="20.25" customHeight="1">
      <c r="A49" s="11" t="s">
        <v>228</v>
      </c>
      <c r="C49" s="47">
        <v>21</v>
      </c>
      <c r="D49" s="52"/>
      <c r="E49" s="48">
        <v>0</v>
      </c>
      <c r="F49" s="48"/>
      <c r="G49" s="48">
        <v>0</v>
      </c>
      <c r="H49" s="48"/>
      <c r="I49" s="48">
        <v>-1446990</v>
      </c>
      <c r="J49" s="48"/>
      <c r="K49" s="48">
        <v>482669</v>
      </c>
    </row>
    <row r="50" spans="1:11" ht="20.25" customHeight="1">
      <c r="A50" s="11" t="s">
        <v>229</v>
      </c>
      <c r="C50" s="47">
        <v>22</v>
      </c>
      <c r="D50" s="52"/>
      <c r="E50" s="49">
        <v>530648</v>
      </c>
      <c r="F50" s="75"/>
      <c r="G50" s="49">
        <v>212192</v>
      </c>
      <c r="H50" s="48"/>
      <c r="I50" s="49">
        <v>530648</v>
      </c>
      <c r="J50" s="48"/>
      <c r="K50" s="49">
        <v>0</v>
      </c>
    </row>
    <row r="51" spans="1:11" ht="20.25" customHeight="1">
      <c r="A51" s="58" t="s">
        <v>342</v>
      </c>
      <c r="C51" s="51"/>
      <c r="D51" s="52"/>
    </row>
    <row r="52" spans="1:11" ht="20.25" customHeight="1">
      <c r="A52" s="58" t="s">
        <v>341</v>
      </c>
      <c r="C52" s="51"/>
      <c r="D52" s="52"/>
      <c r="E52" s="94">
        <f>SUM(E47:E50)</f>
        <v>-3300271</v>
      </c>
      <c r="F52" s="89"/>
      <c r="G52" s="94">
        <f>SUM(G47:G50)</f>
        <v>661080</v>
      </c>
      <c r="H52" s="76"/>
      <c r="I52" s="94">
        <f>SUM(I47:I50)</f>
        <v>-916342</v>
      </c>
      <c r="K52" s="94">
        <f>SUM(K47:K50)</f>
        <v>482669</v>
      </c>
    </row>
    <row r="53" spans="1:11" ht="20.25" customHeight="1">
      <c r="A53" s="11"/>
      <c r="C53" s="51"/>
      <c r="D53" s="52"/>
      <c r="E53" s="72"/>
      <c r="F53" s="71"/>
      <c r="G53" s="72"/>
      <c r="H53" s="73"/>
      <c r="I53" s="72"/>
      <c r="K53" s="72"/>
    </row>
    <row r="54" spans="1:11" ht="20.25" customHeight="1">
      <c r="A54" s="77" t="s">
        <v>343</v>
      </c>
      <c r="C54" s="51"/>
      <c r="D54" s="52"/>
      <c r="E54" s="72"/>
      <c r="F54" s="71"/>
      <c r="G54" s="72"/>
      <c r="H54" s="73"/>
      <c r="I54" s="72"/>
      <c r="K54" s="72"/>
    </row>
    <row r="55" spans="1:11" ht="20.25" customHeight="1">
      <c r="A55" s="77" t="s">
        <v>340</v>
      </c>
      <c r="C55" s="51"/>
      <c r="D55" s="52"/>
      <c r="E55" s="100">
        <v>0</v>
      </c>
      <c r="F55" s="89"/>
      <c r="G55" s="100">
        <v>58184000</v>
      </c>
      <c r="H55" s="76"/>
      <c r="I55" s="100">
        <v>0</v>
      </c>
      <c r="J55" s="66"/>
      <c r="K55" s="100">
        <v>0</v>
      </c>
    </row>
    <row r="56" spans="1:11" ht="20.25" customHeight="1">
      <c r="A56" s="78" t="s">
        <v>285</v>
      </c>
      <c r="C56" s="47" t="s">
        <v>318</v>
      </c>
      <c r="D56" s="52"/>
      <c r="E56" s="48"/>
      <c r="F56" s="75"/>
      <c r="G56" s="48"/>
      <c r="H56" s="48"/>
      <c r="I56" s="48"/>
      <c r="J56" s="48"/>
      <c r="K56" s="48"/>
    </row>
    <row r="57" spans="1:11" ht="20.25" customHeight="1">
      <c r="A57" s="78" t="s">
        <v>183</v>
      </c>
      <c r="C57" s="47" t="s">
        <v>319</v>
      </c>
      <c r="D57" s="52"/>
      <c r="E57" s="48">
        <v>-1253225</v>
      </c>
      <c r="F57" s="75"/>
      <c r="G57" s="48">
        <v>270605</v>
      </c>
      <c r="H57" s="48"/>
      <c r="I57" s="48">
        <v>0</v>
      </c>
      <c r="J57" s="48"/>
      <c r="K57" s="48">
        <v>0</v>
      </c>
    </row>
    <row r="58" spans="1:11" ht="20.25" customHeight="1">
      <c r="A58" s="78" t="s">
        <v>228</v>
      </c>
      <c r="C58" s="47">
        <v>21</v>
      </c>
      <c r="D58" s="52"/>
      <c r="E58" s="48">
        <v>0</v>
      </c>
      <c r="F58" s="75"/>
      <c r="G58" s="48">
        <v>0</v>
      </c>
      <c r="H58" s="48"/>
      <c r="I58" s="48">
        <v>-650816</v>
      </c>
      <c r="J58" s="48"/>
      <c r="K58" s="48">
        <v>83065</v>
      </c>
    </row>
    <row r="59" spans="1:11" ht="20.25" customHeight="1">
      <c r="A59" s="78" t="s">
        <v>229</v>
      </c>
      <c r="C59" s="47">
        <v>22</v>
      </c>
      <c r="D59" s="52"/>
      <c r="E59" s="49">
        <v>2540584</v>
      </c>
      <c r="F59" s="75"/>
      <c r="G59" s="49">
        <v>6709280</v>
      </c>
      <c r="H59" s="48"/>
      <c r="I59" s="49">
        <v>2540584</v>
      </c>
      <c r="J59" s="48"/>
      <c r="K59" s="49">
        <v>6709280</v>
      </c>
    </row>
    <row r="60" spans="1:11" ht="20.25" customHeight="1">
      <c r="A60" s="58" t="s">
        <v>343</v>
      </c>
      <c r="C60" s="51"/>
      <c r="D60" s="52"/>
      <c r="E60" s="90"/>
      <c r="F60" s="91"/>
      <c r="G60" s="90"/>
      <c r="H60" s="92"/>
      <c r="I60" s="92"/>
      <c r="K60" s="92"/>
    </row>
    <row r="61" spans="1:11" ht="20.25" customHeight="1">
      <c r="A61" s="58" t="s">
        <v>344</v>
      </c>
      <c r="C61" s="51"/>
      <c r="D61" s="52"/>
      <c r="E61" s="49">
        <f>SUM(E55:E59)</f>
        <v>1287359</v>
      </c>
      <c r="F61" s="75"/>
      <c r="G61" s="49">
        <f>SUM(G55:G59)</f>
        <v>65163885</v>
      </c>
      <c r="H61" s="48"/>
      <c r="I61" s="49">
        <f>SUM(I55:I59)</f>
        <v>1889768</v>
      </c>
      <c r="K61" s="49">
        <f>SUM(K55:K59)</f>
        <v>6792345</v>
      </c>
    </row>
    <row r="62" spans="1:11" ht="20.25" customHeight="1">
      <c r="A62" s="50" t="s">
        <v>164</v>
      </c>
      <c r="C62" s="57"/>
      <c r="D62" s="60"/>
      <c r="E62" s="94">
        <f>SUM(E52,E61)</f>
        <v>-2012912</v>
      </c>
      <c r="F62" s="95"/>
      <c r="G62" s="94">
        <f>SUM(G52,G61)</f>
        <v>65824965</v>
      </c>
      <c r="H62" s="76"/>
      <c r="I62" s="94">
        <f>SUM(I52,I61)</f>
        <v>973426</v>
      </c>
      <c r="J62" s="95"/>
      <c r="K62" s="94">
        <f>SUM(K52,K61)</f>
        <v>7275014</v>
      </c>
    </row>
    <row r="63" spans="1:11" ht="20.25" customHeight="1">
      <c r="A63" s="59"/>
      <c r="C63" s="57"/>
      <c r="D63" s="60"/>
      <c r="E63" s="36"/>
      <c r="F63" s="36"/>
      <c r="G63" s="36"/>
      <c r="H63" s="36"/>
      <c r="I63" s="36"/>
      <c r="J63" s="25"/>
      <c r="K63" s="36"/>
    </row>
    <row r="64" spans="1:11" ht="20.25" customHeight="1" thickBot="1">
      <c r="A64" s="50" t="s">
        <v>165</v>
      </c>
      <c r="C64" s="51"/>
      <c r="D64" s="52"/>
      <c r="E64" s="146">
        <f>SUM(E41,E62)</f>
        <v>791145042</v>
      </c>
      <c r="F64" s="95"/>
      <c r="G64" s="146">
        <f>SUM(G41,G62)</f>
        <v>-39270966</v>
      </c>
      <c r="H64" s="76"/>
      <c r="I64" s="146">
        <f>SUM(I41,I62)</f>
        <v>534822382</v>
      </c>
      <c r="J64" s="66"/>
      <c r="K64" s="146">
        <f>SUM(K41,K62)</f>
        <v>-211602520</v>
      </c>
    </row>
    <row r="65" spans="1:11" ht="20.25" customHeight="1" thickTop="1">
      <c r="E65" s="116"/>
      <c r="F65" s="21"/>
      <c r="G65" s="116"/>
      <c r="H65" s="21"/>
      <c r="I65" s="116"/>
      <c r="J65" s="14"/>
      <c r="K65" s="116"/>
    </row>
    <row r="66" spans="1:11" ht="20.25" customHeight="1">
      <c r="A66" s="8" t="s">
        <v>14</v>
      </c>
      <c r="C66" s="19"/>
      <c r="E66" s="14"/>
      <c r="F66" s="21"/>
      <c r="G66" s="14"/>
      <c r="H66" s="21"/>
      <c r="I66" s="14"/>
      <c r="J66" s="14"/>
      <c r="K66" s="14"/>
    </row>
    <row r="67" spans="1:11" ht="21.6" customHeight="1">
      <c r="A67" s="1" t="s">
        <v>124</v>
      </c>
      <c r="C67" s="19"/>
      <c r="E67" s="14"/>
      <c r="F67" s="21"/>
      <c r="G67" s="14"/>
      <c r="H67" s="21"/>
      <c r="I67" s="14"/>
      <c r="J67" s="14"/>
      <c r="K67" s="14"/>
    </row>
    <row r="68" spans="1:11" ht="21.6" customHeight="1">
      <c r="A68" s="1" t="s">
        <v>133</v>
      </c>
      <c r="C68" s="19"/>
      <c r="E68" s="14"/>
      <c r="F68" s="21"/>
      <c r="G68" s="14"/>
      <c r="H68" s="21"/>
      <c r="I68" s="14"/>
      <c r="J68" s="14"/>
      <c r="K68" s="14"/>
    </row>
    <row r="69" spans="1:11" ht="21.6" customHeight="1">
      <c r="A69" s="1" t="s">
        <v>300</v>
      </c>
      <c r="C69" s="19"/>
      <c r="E69" s="14"/>
      <c r="F69" s="21"/>
      <c r="G69" s="14"/>
      <c r="H69" s="21"/>
      <c r="I69" s="14"/>
      <c r="J69" s="14"/>
      <c r="K69" s="14"/>
    </row>
    <row r="70" spans="1:11" ht="21.6" customHeight="1">
      <c r="C70" s="19"/>
      <c r="E70" s="14"/>
      <c r="F70" s="21"/>
      <c r="G70" s="14"/>
      <c r="H70" s="21"/>
      <c r="I70" s="14"/>
      <c r="J70" s="14"/>
      <c r="K70" s="7" t="s">
        <v>162</v>
      </c>
    </row>
    <row r="71" spans="1:11" ht="21.6" customHeight="1">
      <c r="E71" s="113"/>
      <c r="F71" s="113" t="s">
        <v>0</v>
      </c>
      <c r="G71" s="113"/>
      <c r="H71" s="25"/>
      <c r="I71" s="113"/>
      <c r="J71" s="113" t="s">
        <v>1</v>
      </c>
      <c r="K71" s="113"/>
    </row>
    <row r="72" spans="1:11" ht="21.6" customHeight="1">
      <c r="C72" s="69" t="s">
        <v>2</v>
      </c>
      <c r="E72" s="69">
        <v>2019</v>
      </c>
      <c r="F72" s="26"/>
      <c r="G72" s="69">
        <v>2018</v>
      </c>
      <c r="H72" s="26"/>
      <c r="I72" s="69">
        <v>2019</v>
      </c>
      <c r="J72" s="26"/>
      <c r="K72" s="69">
        <v>2018</v>
      </c>
    </row>
    <row r="73" spans="1:11" ht="21.6" customHeight="1">
      <c r="A73" s="1" t="s">
        <v>247</v>
      </c>
      <c r="C73" s="68"/>
      <c r="D73" s="21"/>
      <c r="E73" s="14"/>
      <c r="F73" s="21"/>
      <c r="G73" s="14"/>
      <c r="H73" s="21"/>
      <c r="I73" s="14"/>
      <c r="J73" s="14"/>
      <c r="K73" s="14"/>
    </row>
    <row r="74" spans="1:11" ht="21.6" customHeight="1" thickBot="1">
      <c r="A74" s="11" t="s">
        <v>71</v>
      </c>
      <c r="C74" s="47"/>
      <c r="E74" s="116">
        <f>SUM(E41-E75)</f>
        <v>533848956</v>
      </c>
      <c r="G74" s="116">
        <f>SUM(G41-G75)</f>
        <v>-277061534</v>
      </c>
      <c r="I74" s="18">
        <f>SUM(I41)</f>
        <v>533848956</v>
      </c>
      <c r="J74" s="16"/>
      <c r="K74" s="18">
        <f>SUM(K41)</f>
        <v>-218877534</v>
      </c>
    </row>
    <row r="75" spans="1:11" ht="21.6" customHeight="1" thickTop="1">
      <c r="A75" s="11" t="s">
        <v>40</v>
      </c>
      <c r="C75" s="47"/>
      <c r="E75" s="14">
        <v>259308998</v>
      </c>
      <c r="G75" s="14">
        <v>171965603</v>
      </c>
      <c r="I75" s="62"/>
      <c r="J75" s="14"/>
      <c r="K75" s="62"/>
    </row>
    <row r="76" spans="1:11" ht="21.6" customHeight="1" thickBot="1">
      <c r="A76" s="11"/>
      <c r="C76" s="47"/>
      <c r="E76" s="13">
        <f>SUM(E74:E75)</f>
        <v>793157954</v>
      </c>
      <c r="F76" s="116"/>
      <c r="G76" s="13">
        <f>SUM(G74:G75)</f>
        <v>-105095931</v>
      </c>
      <c r="H76" s="116"/>
      <c r="I76" s="62"/>
      <c r="J76" s="116"/>
      <c r="K76" s="62"/>
    </row>
    <row r="77" spans="1:11" ht="21.6" customHeight="1" thickTop="1">
      <c r="A77" s="58"/>
      <c r="C77" s="51"/>
      <c r="D77" s="52"/>
      <c r="E77" s="48"/>
      <c r="F77" s="53"/>
      <c r="G77" s="48"/>
      <c r="H77" s="55"/>
      <c r="I77" s="56"/>
      <c r="J77" s="57"/>
      <c r="K77" s="56"/>
    </row>
    <row r="78" spans="1:11" ht="21.6" customHeight="1">
      <c r="A78" s="1" t="s">
        <v>68</v>
      </c>
      <c r="C78" s="57"/>
      <c r="D78" s="60"/>
      <c r="E78" s="66"/>
      <c r="F78" s="7"/>
      <c r="G78" s="66"/>
      <c r="H78" s="28"/>
      <c r="I78" s="27"/>
      <c r="J78" s="57"/>
      <c r="K78" s="27"/>
    </row>
    <row r="79" spans="1:11" ht="21.6" customHeight="1" thickBot="1">
      <c r="A79" s="11" t="s">
        <v>71</v>
      </c>
      <c r="C79" s="57"/>
      <c r="D79" s="60"/>
      <c r="E79" s="116">
        <v>534822382</v>
      </c>
      <c r="G79" s="116">
        <v>-211602520</v>
      </c>
      <c r="H79" s="28"/>
      <c r="I79" s="63">
        <f>I64</f>
        <v>534822382</v>
      </c>
      <c r="J79" s="57"/>
      <c r="K79" s="63">
        <f>K64</f>
        <v>-211602520</v>
      </c>
    </row>
    <row r="80" spans="1:11" ht="21.6" customHeight="1" thickTop="1">
      <c r="A80" s="11" t="s">
        <v>40</v>
      </c>
      <c r="C80" s="57"/>
      <c r="D80" s="60"/>
      <c r="E80" s="14">
        <v>256322660</v>
      </c>
      <c r="G80" s="14">
        <v>172331554</v>
      </c>
      <c r="H80" s="28"/>
      <c r="I80" s="62"/>
      <c r="J80" s="61"/>
      <c r="K80" s="62"/>
    </row>
    <row r="81" spans="1:11" ht="21.6" customHeight="1" thickBot="1">
      <c r="A81" s="59"/>
      <c r="C81" s="57"/>
      <c r="D81" s="60"/>
      <c r="E81" s="13">
        <f>SUM(E79:E80)</f>
        <v>791145042</v>
      </c>
      <c r="F81" s="7"/>
      <c r="G81" s="13">
        <f>SUM(G79:G80)</f>
        <v>-39270966</v>
      </c>
      <c r="H81" s="28"/>
      <c r="I81" s="62"/>
      <c r="J81" s="61"/>
      <c r="K81" s="62"/>
    </row>
    <row r="82" spans="1:11" ht="21.6" customHeight="1" thickTop="1">
      <c r="A82" s="11"/>
      <c r="C82" s="51"/>
      <c r="D82" s="52"/>
      <c r="E82" s="48"/>
      <c r="F82" s="53"/>
      <c r="G82" s="48"/>
      <c r="H82" s="55"/>
      <c r="I82" s="56"/>
      <c r="J82" s="57"/>
      <c r="K82" s="56"/>
    </row>
    <row r="83" spans="1:11" ht="21.6" customHeight="1">
      <c r="A83" s="11"/>
      <c r="C83" s="51"/>
      <c r="D83" s="52"/>
      <c r="E83" s="48"/>
      <c r="F83" s="53"/>
      <c r="G83" s="48" t="s">
        <v>313</v>
      </c>
      <c r="H83" s="55"/>
      <c r="I83" s="56"/>
      <c r="J83" s="57"/>
      <c r="K83" s="48" t="s">
        <v>313</v>
      </c>
    </row>
    <row r="84" spans="1:11" ht="21.6" customHeight="1">
      <c r="A84" s="1" t="s">
        <v>41</v>
      </c>
      <c r="C84" s="47">
        <v>47</v>
      </c>
      <c r="E84" s="16"/>
      <c r="G84" s="16"/>
      <c r="I84" s="16"/>
      <c r="J84" s="16"/>
      <c r="K84" s="16"/>
    </row>
    <row r="85" spans="1:11" ht="21.6" customHeight="1">
      <c r="A85" s="11" t="s">
        <v>248</v>
      </c>
      <c r="B85" s="5"/>
      <c r="C85" s="47"/>
      <c r="E85" s="16"/>
      <c r="G85" s="16"/>
      <c r="H85" s="16"/>
      <c r="I85" s="16"/>
      <c r="J85" s="16"/>
      <c r="K85" s="16"/>
    </row>
    <row r="86" spans="1:11" ht="21.6" customHeight="1" thickBot="1">
      <c r="A86" s="11" t="s">
        <v>249</v>
      </c>
      <c r="B86" s="5"/>
      <c r="C86" s="47"/>
      <c r="E86" s="118">
        <v>0.58899999999999997</v>
      </c>
      <c r="F86" s="119"/>
      <c r="G86" s="118">
        <v>-0.30599999999999999</v>
      </c>
      <c r="H86" s="119"/>
      <c r="I86" s="118">
        <v>0.58899999999999997</v>
      </c>
      <c r="J86" s="120"/>
      <c r="K86" s="118">
        <v>-0.24099999999999999</v>
      </c>
    </row>
    <row r="87" spans="1:11" ht="21.6" customHeight="1" thickTop="1">
      <c r="A87" s="58"/>
      <c r="C87" s="57"/>
      <c r="D87" s="60"/>
      <c r="E87" s="101"/>
      <c r="F87" s="91"/>
      <c r="G87" s="72"/>
      <c r="H87" s="102"/>
      <c r="I87" s="72"/>
      <c r="J87" s="90"/>
      <c r="K87" s="90"/>
    </row>
    <row r="88" spans="1:11" ht="21.6" customHeight="1">
      <c r="A88" s="59"/>
      <c r="C88" s="57"/>
      <c r="D88" s="60"/>
      <c r="E88" s="54"/>
      <c r="F88" s="7"/>
      <c r="G88" s="54"/>
      <c r="H88" s="55"/>
      <c r="I88" s="54"/>
      <c r="J88" s="57"/>
      <c r="K88" s="54"/>
    </row>
    <row r="89" spans="1:11" ht="21.6" customHeight="1">
      <c r="A89" s="8" t="s">
        <v>14</v>
      </c>
      <c r="C89" s="57"/>
      <c r="D89" s="60"/>
      <c r="E89" s="54"/>
      <c r="F89" s="7"/>
      <c r="G89" s="54"/>
      <c r="H89" s="55"/>
      <c r="I89" s="54"/>
      <c r="J89" s="57"/>
      <c r="K89" s="54"/>
    </row>
  </sheetData>
  <mergeCells count="2">
    <mergeCell ref="E5:G5"/>
    <mergeCell ref="I5:K5"/>
  </mergeCells>
  <pageMargins left="0.98425196850393704" right="0.31496062992125984" top="0.78740157480314965" bottom="0.31496062992125984" header="0.19685039370078741" footer="0.19685039370078741"/>
  <pageSetup paperSize="9" scale="55" fitToHeight="7" orientation="portrait" r:id="rId1"/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9"/>
  <sheetViews>
    <sheetView showGridLines="0" topLeftCell="A36" zoomScale="85" zoomScaleNormal="85" zoomScaleSheetLayoutView="55" workbookViewId="0">
      <selection activeCell="C41" sqref="C41"/>
    </sheetView>
  </sheetViews>
  <sheetFormatPr defaultColWidth="9.140625" defaultRowHeight="19.149999999999999" customHeight="1"/>
  <cols>
    <col min="1" max="1" width="11.140625" style="85" customWidth="1"/>
    <col min="2" max="2" width="12.42578125" style="85" customWidth="1"/>
    <col min="3" max="3" width="14.5703125" style="85" customWidth="1"/>
    <col min="4" max="4" width="1.7109375" style="134" customWidth="1"/>
    <col min="5" max="5" width="17.42578125" style="85" customWidth="1"/>
    <col min="6" max="6" width="1.28515625" style="85" customWidth="1"/>
    <col min="7" max="7" width="17.42578125" style="85" customWidth="1"/>
    <col min="8" max="8" width="1.28515625" style="85" customWidth="1"/>
    <col min="9" max="9" width="17.42578125" style="85" customWidth="1"/>
    <col min="10" max="10" width="1.28515625" style="85" customWidth="1"/>
    <col min="11" max="11" width="17.42578125" style="85" customWidth="1"/>
    <col min="12" max="12" width="1.28515625" style="85" customWidth="1"/>
    <col min="13" max="13" width="17.42578125" style="85" customWidth="1"/>
    <col min="14" max="14" width="1.28515625" style="85" customWidth="1"/>
    <col min="15" max="15" width="17.42578125" style="85" customWidth="1"/>
    <col min="16" max="16" width="1.28515625" style="85" customWidth="1"/>
    <col min="17" max="17" width="17.42578125" style="85" customWidth="1"/>
    <col min="18" max="18" width="1.28515625" style="85" customWidth="1"/>
    <col min="19" max="19" width="17.42578125" style="85" customWidth="1"/>
    <col min="20" max="20" width="1.140625" style="85" customWidth="1"/>
    <col min="21" max="21" width="17.42578125" style="85" customWidth="1"/>
    <col min="22" max="22" width="1.140625" style="85" customWidth="1"/>
    <col min="23" max="23" width="17.42578125" style="85" customWidth="1"/>
    <col min="24" max="24" width="1.28515625" style="85" customWidth="1"/>
    <col min="25" max="25" width="17.42578125" style="85" customWidth="1"/>
    <col min="26" max="26" width="1.28515625" style="85" customWidth="1"/>
    <col min="27" max="27" width="17.42578125" style="85" customWidth="1"/>
    <col min="28" max="28" width="1.28515625" style="85" customWidth="1"/>
    <col min="29" max="29" width="17.42578125" style="85" customWidth="1"/>
    <col min="30" max="30" width="1.28515625" style="85" customWidth="1"/>
    <col min="31" max="31" width="17.42578125" style="85" customWidth="1"/>
    <col min="32" max="32" width="1.28515625" style="85" customWidth="1"/>
    <col min="33" max="33" width="17.42578125" style="85" customWidth="1"/>
    <col min="34" max="34" width="0.7109375" style="85" customWidth="1"/>
    <col min="35" max="16384" width="9.140625" style="85"/>
  </cols>
  <sheetData>
    <row r="1" spans="1:33" ht="19.149999999999999" customHeight="1">
      <c r="A1" s="122" t="s">
        <v>124</v>
      </c>
      <c r="B1" s="123"/>
      <c r="C1" s="123"/>
      <c r="D1" s="124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5"/>
      <c r="T1" s="125"/>
      <c r="U1" s="125"/>
      <c r="V1" s="125"/>
      <c r="W1" s="125"/>
      <c r="X1" s="125"/>
      <c r="Y1" s="125"/>
      <c r="Z1" s="123"/>
      <c r="AA1" s="123"/>
      <c r="AB1" s="123"/>
      <c r="AC1" s="126"/>
      <c r="AD1" s="123"/>
      <c r="AE1" s="123"/>
      <c r="AF1" s="123"/>
      <c r="AG1" s="123"/>
    </row>
    <row r="2" spans="1:33" ht="19.149999999999999" customHeight="1">
      <c r="A2" s="122" t="s">
        <v>102</v>
      </c>
      <c r="B2" s="123"/>
      <c r="C2" s="123"/>
      <c r="D2" s="124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5"/>
      <c r="T2" s="125"/>
      <c r="U2" s="125"/>
      <c r="V2" s="125"/>
      <c r="W2" s="125"/>
      <c r="X2" s="125"/>
      <c r="Y2" s="125"/>
      <c r="Z2" s="123"/>
      <c r="AA2" s="123"/>
      <c r="AB2" s="123"/>
      <c r="AC2" s="123"/>
      <c r="AD2" s="123"/>
      <c r="AE2" s="123"/>
      <c r="AF2" s="123"/>
      <c r="AG2" s="123"/>
    </row>
    <row r="3" spans="1:33" ht="19.149999999999999" customHeight="1">
      <c r="A3" s="122" t="s">
        <v>300</v>
      </c>
      <c r="B3" s="123"/>
      <c r="C3" s="123"/>
      <c r="D3" s="124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4"/>
      <c r="T3" s="124"/>
      <c r="U3" s="124"/>
      <c r="V3" s="124"/>
      <c r="W3" s="124"/>
      <c r="X3" s="124"/>
      <c r="Y3" s="124"/>
      <c r="Z3" s="123"/>
      <c r="AA3" s="123"/>
      <c r="AB3" s="123"/>
      <c r="AC3" s="123"/>
      <c r="AD3" s="123"/>
      <c r="AE3" s="123"/>
      <c r="AF3" s="123"/>
      <c r="AG3" s="123"/>
    </row>
    <row r="4" spans="1:33" ht="19.149999999999999" customHeight="1">
      <c r="B4" s="127"/>
      <c r="C4" s="127"/>
      <c r="D4" s="128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9"/>
      <c r="AB4" s="129"/>
      <c r="AC4" s="129"/>
      <c r="AD4" s="127"/>
      <c r="AE4" s="127"/>
      <c r="AF4" s="127"/>
      <c r="AG4" s="130" t="s">
        <v>162</v>
      </c>
    </row>
    <row r="5" spans="1:33" s="133" customFormat="1" ht="19.149999999999999" customHeight="1">
      <c r="A5" s="131"/>
      <c r="B5" s="131"/>
      <c r="C5" s="131"/>
      <c r="D5" s="132"/>
      <c r="E5" s="149" t="s">
        <v>0</v>
      </c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</row>
    <row r="6" spans="1:33" s="133" customFormat="1" ht="19.149999999999999" customHeight="1">
      <c r="A6" s="131"/>
      <c r="B6" s="131"/>
      <c r="C6" s="131"/>
      <c r="D6" s="134"/>
      <c r="E6" s="150" t="s">
        <v>70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35"/>
      <c r="AE6" s="86"/>
      <c r="AF6" s="135"/>
      <c r="AG6" s="135"/>
    </row>
    <row r="7" spans="1:33" s="133" customFormat="1" ht="19.149999999999999" customHeight="1">
      <c r="A7" s="131"/>
      <c r="B7" s="131"/>
      <c r="C7" s="131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50" t="s">
        <v>32</v>
      </c>
      <c r="T7" s="150"/>
      <c r="U7" s="150"/>
      <c r="V7" s="150"/>
      <c r="W7" s="150"/>
      <c r="X7" s="150"/>
      <c r="Y7" s="150"/>
      <c r="Z7" s="150"/>
      <c r="AA7" s="150"/>
      <c r="AB7" s="134"/>
      <c r="AC7" s="134"/>
      <c r="AD7" s="135"/>
      <c r="AE7" s="86"/>
      <c r="AF7" s="135"/>
      <c r="AG7" s="135"/>
    </row>
    <row r="8" spans="1:33" s="133" customFormat="1" ht="19.149999999999999" customHeight="1">
      <c r="A8" s="131"/>
      <c r="B8" s="131"/>
      <c r="C8" s="131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48" t="s">
        <v>42</v>
      </c>
      <c r="T8" s="148"/>
      <c r="U8" s="148"/>
      <c r="V8" s="148"/>
      <c r="W8" s="148"/>
      <c r="X8" s="148"/>
      <c r="Y8" s="148"/>
      <c r="Z8" s="148"/>
      <c r="AA8" s="134"/>
      <c r="AB8" s="134"/>
      <c r="AC8" s="134"/>
      <c r="AD8" s="135"/>
      <c r="AF8" s="135"/>
      <c r="AG8" s="135"/>
    </row>
    <row r="9" spans="1:33" s="133" customFormat="1" ht="19.149999999999999" customHeight="1">
      <c r="A9" s="131"/>
      <c r="B9" s="131"/>
      <c r="C9" s="131"/>
      <c r="D9" s="134"/>
      <c r="E9" s="134"/>
      <c r="F9" s="134"/>
      <c r="G9" s="134"/>
      <c r="H9" s="134"/>
      <c r="J9" s="134"/>
      <c r="K9" s="134"/>
      <c r="L9" s="134"/>
      <c r="M9" s="134"/>
      <c r="N9" s="134"/>
      <c r="O9" s="134"/>
      <c r="P9" s="134"/>
      <c r="Q9" s="134"/>
      <c r="R9" s="134"/>
      <c r="S9" s="86" t="s">
        <v>79</v>
      </c>
      <c r="T9" s="86"/>
      <c r="U9" s="86"/>
      <c r="V9" s="86"/>
      <c r="W9" s="86"/>
      <c r="X9" s="86"/>
      <c r="Y9" s="86"/>
      <c r="Z9" s="125"/>
      <c r="AA9" s="134"/>
      <c r="AB9" s="134"/>
      <c r="AC9" s="134"/>
      <c r="AD9" s="135"/>
      <c r="AF9" s="135"/>
      <c r="AG9" s="135"/>
    </row>
    <row r="10" spans="1:33" s="86" customFormat="1" ht="19.149999999999999" customHeight="1">
      <c r="D10" s="151"/>
      <c r="E10" s="151"/>
      <c r="I10" s="86" t="s">
        <v>120</v>
      </c>
      <c r="R10" s="125"/>
      <c r="S10" s="86" t="s">
        <v>80</v>
      </c>
      <c r="U10" s="86" t="s">
        <v>286</v>
      </c>
    </row>
    <row r="11" spans="1:33" s="86" customFormat="1" ht="19.149999999999999" customHeight="1">
      <c r="D11" s="125"/>
      <c r="E11" s="125"/>
      <c r="I11" s="86" t="s">
        <v>121</v>
      </c>
      <c r="K11" s="86" t="s">
        <v>328</v>
      </c>
      <c r="R11" s="125"/>
      <c r="S11" s="86" t="s">
        <v>81</v>
      </c>
      <c r="U11" s="86" t="s">
        <v>287</v>
      </c>
      <c r="W11" s="86" t="s">
        <v>215</v>
      </c>
      <c r="AA11" s="86" t="s">
        <v>63</v>
      </c>
      <c r="AC11" s="86" t="s">
        <v>85</v>
      </c>
      <c r="AE11" s="86" t="s">
        <v>73</v>
      </c>
    </row>
    <row r="12" spans="1:33" s="86" customFormat="1" ht="19.149999999999999" customHeight="1">
      <c r="C12" s="86" t="s">
        <v>131</v>
      </c>
      <c r="D12" s="125"/>
      <c r="E12" s="125" t="s">
        <v>62</v>
      </c>
      <c r="I12" s="86" t="s">
        <v>122</v>
      </c>
      <c r="K12" s="86" t="s">
        <v>327</v>
      </c>
      <c r="M12" s="86" t="s">
        <v>204</v>
      </c>
      <c r="R12" s="125"/>
      <c r="S12" s="86" t="s">
        <v>89</v>
      </c>
      <c r="U12" s="86" t="s">
        <v>288</v>
      </c>
      <c r="W12" s="86" t="s">
        <v>216</v>
      </c>
      <c r="Y12" s="86" t="s">
        <v>75</v>
      </c>
      <c r="AA12" s="86" t="s">
        <v>72</v>
      </c>
      <c r="AC12" s="86" t="s">
        <v>84</v>
      </c>
      <c r="AE12" s="86" t="s">
        <v>74</v>
      </c>
      <c r="AG12" s="86" t="s">
        <v>61</v>
      </c>
    </row>
    <row r="13" spans="1:33" s="86" customFormat="1" ht="19.149999999999999" customHeight="1">
      <c r="D13" s="125"/>
      <c r="E13" s="125" t="s">
        <v>64</v>
      </c>
      <c r="I13" s="86" t="s">
        <v>123</v>
      </c>
      <c r="K13" s="86" t="s">
        <v>326</v>
      </c>
      <c r="M13" s="86" t="s">
        <v>205</v>
      </c>
      <c r="O13" s="148" t="s">
        <v>30</v>
      </c>
      <c r="P13" s="148"/>
      <c r="Q13" s="148"/>
      <c r="R13" s="125"/>
      <c r="S13" s="86" t="s">
        <v>90</v>
      </c>
      <c r="U13" s="86" t="s">
        <v>277</v>
      </c>
      <c r="W13" s="86" t="s">
        <v>217</v>
      </c>
      <c r="Y13" s="86" t="s">
        <v>76</v>
      </c>
      <c r="AA13" s="86" t="s">
        <v>82</v>
      </c>
      <c r="AC13" s="86" t="s">
        <v>93</v>
      </c>
      <c r="AD13" s="125"/>
      <c r="AE13" s="86" t="s">
        <v>87</v>
      </c>
      <c r="AF13" s="125"/>
      <c r="AG13" s="86" t="s">
        <v>82</v>
      </c>
    </row>
    <row r="14" spans="1:33" s="86" customFormat="1" ht="19.149999999999999" customHeight="1">
      <c r="D14" s="125"/>
      <c r="E14" s="96" t="s">
        <v>65</v>
      </c>
      <c r="G14" s="96" t="s">
        <v>29</v>
      </c>
      <c r="I14" s="96" t="s">
        <v>140</v>
      </c>
      <c r="K14" s="96" t="s">
        <v>325</v>
      </c>
      <c r="M14" s="96" t="s">
        <v>206</v>
      </c>
      <c r="O14" s="96" t="s">
        <v>66</v>
      </c>
      <c r="Q14" s="96" t="s">
        <v>67</v>
      </c>
      <c r="R14" s="125"/>
      <c r="S14" s="96" t="s">
        <v>91</v>
      </c>
      <c r="T14" s="125"/>
      <c r="U14" s="96" t="s">
        <v>278</v>
      </c>
      <c r="V14" s="125"/>
      <c r="W14" s="96" t="s">
        <v>345</v>
      </c>
      <c r="X14" s="125"/>
      <c r="Y14" s="96" t="s">
        <v>77</v>
      </c>
      <c r="AA14" s="96" t="s">
        <v>83</v>
      </c>
      <c r="AB14" s="125"/>
      <c r="AC14" s="96" t="s">
        <v>86</v>
      </c>
      <c r="AD14" s="125"/>
      <c r="AE14" s="96" t="s">
        <v>88</v>
      </c>
      <c r="AF14" s="125"/>
      <c r="AG14" s="96" t="s">
        <v>83</v>
      </c>
    </row>
    <row r="15" spans="1:33" ht="19.149999999999999" customHeight="1">
      <c r="A15" s="133" t="s">
        <v>303</v>
      </c>
      <c r="D15" s="125"/>
      <c r="E15" s="86">
        <v>734249341</v>
      </c>
      <c r="F15" s="86"/>
      <c r="G15" s="86">
        <v>548047307</v>
      </c>
      <c r="H15" s="86"/>
      <c r="I15" s="86">
        <v>713776265</v>
      </c>
      <c r="J15" s="86"/>
      <c r="K15" s="136">
        <v>0</v>
      </c>
      <c r="L15" s="86"/>
      <c r="M15" s="136">
        <v>13530</v>
      </c>
      <c r="N15" s="86"/>
      <c r="O15" s="86">
        <v>89741450</v>
      </c>
      <c r="P15" s="86"/>
      <c r="Q15" s="86">
        <v>1097159709</v>
      </c>
      <c r="R15" s="125"/>
      <c r="S15" s="136">
        <v>-188780</v>
      </c>
      <c r="T15" s="136"/>
      <c r="U15" s="136">
        <v>0</v>
      </c>
      <c r="V15" s="136"/>
      <c r="W15" s="136">
        <v>-6495628</v>
      </c>
      <c r="X15" s="136"/>
      <c r="Y15" s="86">
        <v>57676544</v>
      </c>
      <c r="Z15" s="86"/>
      <c r="AA15" s="86">
        <f>SUM(S15:Z15)</f>
        <v>50992136</v>
      </c>
      <c r="AB15" s="86"/>
      <c r="AC15" s="86">
        <f>SUM(E15:Q15)+AA15</f>
        <v>3233979738</v>
      </c>
      <c r="AD15" s="86"/>
      <c r="AE15" s="86">
        <v>1429568637</v>
      </c>
      <c r="AF15" s="86"/>
      <c r="AG15" s="86">
        <f>AC15+AE15</f>
        <v>4663548375</v>
      </c>
    </row>
    <row r="16" spans="1:33" ht="19.149999999999999" customHeight="1">
      <c r="A16" s="85" t="s">
        <v>246</v>
      </c>
      <c r="D16" s="125"/>
      <c r="E16" s="136">
        <v>0</v>
      </c>
      <c r="F16" s="136"/>
      <c r="G16" s="136">
        <v>0</v>
      </c>
      <c r="H16" s="136"/>
      <c r="I16" s="136">
        <v>0</v>
      </c>
      <c r="J16" s="136"/>
      <c r="K16" s="136">
        <v>0</v>
      </c>
      <c r="L16" s="136"/>
      <c r="M16" s="136">
        <v>0</v>
      </c>
      <c r="N16" s="136"/>
      <c r="O16" s="136">
        <v>0</v>
      </c>
      <c r="P16" s="86"/>
      <c r="Q16" s="125">
        <f>'PL '!G74</f>
        <v>-277061534</v>
      </c>
      <c r="S16" s="137">
        <v>0</v>
      </c>
      <c r="T16" s="137"/>
      <c r="U16" s="137">
        <v>0</v>
      </c>
      <c r="V16" s="137"/>
      <c r="W16" s="137">
        <v>0</v>
      </c>
      <c r="X16" s="137"/>
      <c r="Y16" s="137">
        <v>0</v>
      </c>
      <c r="Z16" s="134"/>
      <c r="AA16" s="136">
        <f>SUM(S16:Z16)</f>
        <v>0</v>
      </c>
      <c r="AB16" s="86"/>
      <c r="AC16" s="86">
        <f>SUM(E16:Q16)+AA16</f>
        <v>-277061534</v>
      </c>
      <c r="AD16" s="86"/>
      <c r="AE16" s="86">
        <f>'PL '!G75</f>
        <v>171965603</v>
      </c>
      <c r="AF16" s="86"/>
      <c r="AG16" s="86">
        <f>AC16+AE16</f>
        <v>-105095931</v>
      </c>
    </row>
    <row r="17" spans="1:33" ht="19.149999999999999" customHeight="1">
      <c r="A17" s="85" t="s">
        <v>164</v>
      </c>
      <c r="D17" s="125"/>
      <c r="E17" s="138">
        <v>0</v>
      </c>
      <c r="F17" s="136"/>
      <c r="G17" s="138">
        <v>0</v>
      </c>
      <c r="H17" s="136"/>
      <c r="I17" s="138">
        <v>0</v>
      </c>
      <c r="J17" s="136"/>
      <c r="K17" s="138">
        <v>0</v>
      </c>
      <c r="L17" s="136"/>
      <c r="M17" s="138">
        <v>0</v>
      </c>
      <c r="N17" s="136"/>
      <c r="O17" s="138">
        <v>0</v>
      </c>
      <c r="P17" s="86"/>
      <c r="Q17" s="138">
        <v>83065</v>
      </c>
      <c r="R17" s="139"/>
      <c r="S17" s="138">
        <v>281401</v>
      </c>
      <c r="T17" s="139"/>
      <c r="U17" s="138">
        <v>-10924</v>
      </c>
      <c r="V17" s="139"/>
      <c r="W17" s="138">
        <v>6921472</v>
      </c>
      <c r="X17" s="139"/>
      <c r="Y17" s="138">
        <v>58184000</v>
      </c>
      <c r="Z17" s="86"/>
      <c r="AA17" s="96">
        <f>SUM(S17:Z17)</f>
        <v>65375949</v>
      </c>
      <c r="AB17" s="86"/>
      <c r="AC17" s="138">
        <f>SUM(E17:Q17)+AA17</f>
        <v>65459014</v>
      </c>
      <c r="AD17" s="136"/>
      <c r="AE17" s="138">
        <v>365951</v>
      </c>
      <c r="AF17" s="136"/>
      <c r="AG17" s="138">
        <f>AC17+AE17</f>
        <v>65824965</v>
      </c>
    </row>
    <row r="18" spans="1:33" ht="19.149999999999999" customHeight="1">
      <c r="A18" s="85" t="s">
        <v>165</v>
      </c>
      <c r="D18" s="125"/>
      <c r="E18" s="136">
        <f>SUM(E16:E17)</f>
        <v>0</v>
      </c>
      <c r="F18" s="136"/>
      <c r="G18" s="136">
        <f>SUM(G16:G17)</f>
        <v>0</v>
      </c>
      <c r="H18" s="136"/>
      <c r="I18" s="136">
        <f>SUM(I16:I17)</f>
        <v>0</v>
      </c>
      <c r="J18" s="136"/>
      <c r="K18" s="136">
        <f>SUM(K16:K17)</f>
        <v>0</v>
      </c>
      <c r="L18" s="136"/>
      <c r="M18" s="136">
        <f>SUM(M16:M17)</f>
        <v>0</v>
      </c>
      <c r="N18" s="136"/>
      <c r="O18" s="136">
        <f>SUM(O16:O17)</f>
        <v>0</v>
      </c>
      <c r="P18" s="86"/>
      <c r="Q18" s="86">
        <f>SUM(Q16:Q17)</f>
        <v>-276978469</v>
      </c>
      <c r="S18" s="139">
        <f>SUM(S16:S17)</f>
        <v>281401</v>
      </c>
      <c r="T18" s="139"/>
      <c r="U18" s="139">
        <f>SUM(U16:U17)</f>
        <v>-10924</v>
      </c>
      <c r="V18" s="139"/>
      <c r="W18" s="139">
        <f>SUM(W16:W17)</f>
        <v>6921472</v>
      </c>
      <c r="X18" s="139"/>
      <c r="Y18" s="136">
        <f>SUM(Y16:Y17)</f>
        <v>58184000</v>
      </c>
      <c r="Z18" s="140"/>
      <c r="AA18" s="136">
        <f>SUM(AA16:AA17)</f>
        <v>65375949</v>
      </c>
      <c r="AB18" s="86"/>
      <c r="AC18" s="86">
        <f>SUM(AC16:AC17)</f>
        <v>-211602520</v>
      </c>
      <c r="AD18" s="86"/>
      <c r="AE18" s="86">
        <f>SUM(AE16:AE17)</f>
        <v>172331554</v>
      </c>
      <c r="AF18" s="86"/>
      <c r="AG18" s="86">
        <f>SUM(AG16:AG17)</f>
        <v>-39270966</v>
      </c>
    </row>
    <row r="19" spans="1:33" ht="19.149999999999999" customHeight="1">
      <c r="A19" s="85" t="s">
        <v>153</v>
      </c>
      <c r="D19" s="125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7"/>
      <c r="S19" s="136"/>
      <c r="T19" s="136"/>
      <c r="U19" s="136"/>
      <c r="V19" s="136"/>
      <c r="W19" s="136"/>
      <c r="X19" s="136"/>
      <c r="Y19" s="136"/>
      <c r="Z19" s="140"/>
      <c r="AA19" s="136"/>
      <c r="AB19" s="136"/>
      <c r="AC19" s="136"/>
      <c r="AD19" s="136"/>
      <c r="AE19" s="136"/>
      <c r="AF19" s="136"/>
      <c r="AG19" s="136"/>
    </row>
    <row r="20" spans="1:33" ht="19.149999999999999" customHeight="1">
      <c r="A20" s="85" t="s">
        <v>250</v>
      </c>
      <c r="D20" s="125"/>
      <c r="E20" s="136">
        <v>0</v>
      </c>
      <c r="F20" s="136"/>
      <c r="G20" s="136">
        <v>0</v>
      </c>
      <c r="H20" s="136"/>
      <c r="I20" s="136">
        <v>58303031</v>
      </c>
      <c r="J20" s="136"/>
      <c r="K20" s="136">
        <v>0</v>
      </c>
      <c r="L20" s="136"/>
      <c r="M20" s="136">
        <v>0</v>
      </c>
      <c r="N20" s="136"/>
      <c r="O20" s="136">
        <v>0</v>
      </c>
      <c r="P20" s="136"/>
      <c r="Q20" s="136">
        <v>0</v>
      </c>
      <c r="R20" s="137"/>
      <c r="S20" s="103">
        <v>0</v>
      </c>
      <c r="T20" s="103"/>
      <c r="U20" s="103">
        <v>0</v>
      </c>
      <c r="V20" s="103"/>
      <c r="W20" s="103">
        <v>0</v>
      </c>
      <c r="X20" s="136"/>
      <c r="Y20" s="103">
        <v>0</v>
      </c>
      <c r="Z20" s="140"/>
      <c r="AA20" s="136">
        <f>SUM(S20:Z20)</f>
        <v>0</v>
      </c>
      <c r="AB20" s="103"/>
      <c r="AC20" s="103">
        <f>SUM(E20:Q20,AA20)</f>
        <v>58303031</v>
      </c>
      <c r="AD20" s="136"/>
      <c r="AE20" s="136">
        <v>-58303031</v>
      </c>
      <c r="AF20" s="136"/>
      <c r="AG20" s="103">
        <f t="shared" ref="AG20:AG22" si="0">AC20+AE20</f>
        <v>0</v>
      </c>
    </row>
    <row r="21" spans="1:33" ht="19.149999999999999" customHeight="1">
      <c r="A21" s="85" t="s">
        <v>348</v>
      </c>
      <c r="D21" s="125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7"/>
      <c r="S21" s="103"/>
      <c r="T21" s="103"/>
      <c r="U21" s="103"/>
      <c r="V21" s="103"/>
      <c r="W21" s="103"/>
      <c r="X21" s="136"/>
      <c r="Y21" s="103"/>
      <c r="Z21" s="140"/>
      <c r="AA21" s="103"/>
      <c r="AB21" s="103"/>
      <c r="AC21" s="103"/>
      <c r="AD21" s="136"/>
      <c r="AE21" s="136"/>
      <c r="AF21" s="136"/>
      <c r="AG21" s="103"/>
    </row>
    <row r="22" spans="1:33" ht="19.149999999999999" customHeight="1">
      <c r="A22" s="85" t="s">
        <v>355</v>
      </c>
      <c r="D22" s="125"/>
      <c r="E22" s="136">
        <v>902</v>
      </c>
      <c r="F22" s="136"/>
      <c r="G22" s="136">
        <v>12628</v>
      </c>
      <c r="H22" s="136"/>
      <c r="I22" s="136">
        <v>0</v>
      </c>
      <c r="J22" s="136"/>
      <c r="K22" s="136">
        <v>0</v>
      </c>
      <c r="L22" s="136"/>
      <c r="M22" s="136">
        <v>-13530</v>
      </c>
      <c r="N22" s="136"/>
      <c r="O22" s="136">
        <v>0</v>
      </c>
      <c r="P22" s="136"/>
      <c r="Q22" s="136">
        <v>0</v>
      </c>
      <c r="R22" s="137"/>
      <c r="S22" s="103">
        <v>0</v>
      </c>
      <c r="T22" s="103"/>
      <c r="U22" s="103">
        <v>0</v>
      </c>
      <c r="V22" s="103"/>
      <c r="W22" s="103">
        <v>0</v>
      </c>
      <c r="X22" s="136"/>
      <c r="Y22" s="103">
        <v>0</v>
      </c>
      <c r="Z22" s="140"/>
      <c r="AA22" s="136">
        <f>SUM(S22:Z22)</f>
        <v>0</v>
      </c>
      <c r="AB22" s="103"/>
      <c r="AC22" s="103">
        <f>SUM(E22:Q22,AA22)</f>
        <v>0</v>
      </c>
      <c r="AD22" s="136"/>
      <c r="AE22" s="136">
        <v>0</v>
      </c>
      <c r="AF22" s="136"/>
      <c r="AG22" s="103">
        <f t="shared" si="0"/>
        <v>0</v>
      </c>
    </row>
    <row r="23" spans="1:33" ht="19.149999999999999" customHeight="1">
      <c r="A23" s="85" t="s">
        <v>348</v>
      </c>
      <c r="D23" s="125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</row>
    <row r="24" spans="1:33" ht="19.149999999999999" customHeight="1">
      <c r="A24" s="85" t="s">
        <v>349</v>
      </c>
      <c r="D24" s="125"/>
      <c r="E24" s="103">
        <v>0</v>
      </c>
      <c r="F24" s="103"/>
      <c r="G24" s="103">
        <v>0</v>
      </c>
      <c r="H24" s="103"/>
      <c r="I24" s="103">
        <v>0</v>
      </c>
      <c r="J24" s="103"/>
      <c r="K24" s="103">
        <v>0</v>
      </c>
      <c r="L24" s="103"/>
      <c r="M24" s="103">
        <v>0</v>
      </c>
      <c r="N24" s="103"/>
      <c r="O24" s="103">
        <v>0</v>
      </c>
      <c r="P24" s="103"/>
      <c r="Q24" s="103">
        <v>0</v>
      </c>
      <c r="R24" s="103"/>
      <c r="S24" s="103">
        <v>0</v>
      </c>
      <c r="T24" s="103"/>
      <c r="U24" s="103">
        <v>0</v>
      </c>
      <c r="V24" s="103"/>
      <c r="W24" s="103">
        <v>0</v>
      </c>
      <c r="X24" s="103"/>
      <c r="Y24" s="103">
        <v>0</v>
      </c>
      <c r="Z24" s="103"/>
      <c r="AA24" s="103">
        <v>0</v>
      </c>
      <c r="AB24" s="103"/>
      <c r="AC24" s="103">
        <f>SUM(E24:Q24,AA24)</f>
        <v>0</v>
      </c>
      <c r="AD24" s="103"/>
      <c r="AE24" s="103">
        <v>391228139</v>
      </c>
      <c r="AF24" s="103"/>
      <c r="AG24" s="103">
        <f t="shared" ref="AG24:AG25" si="1">AC24+AE24</f>
        <v>391228139</v>
      </c>
    </row>
    <row r="25" spans="1:33" ht="19.149999999999999" customHeight="1">
      <c r="A25" s="85" t="s">
        <v>289</v>
      </c>
      <c r="D25" s="125"/>
      <c r="E25" s="103">
        <v>0</v>
      </c>
      <c r="F25" s="103"/>
      <c r="G25" s="103">
        <v>0</v>
      </c>
      <c r="H25" s="103"/>
      <c r="I25" s="103">
        <v>0</v>
      </c>
      <c r="J25" s="103"/>
      <c r="K25" s="103">
        <v>0</v>
      </c>
      <c r="L25" s="103"/>
      <c r="M25" s="103">
        <v>0</v>
      </c>
      <c r="N25" s="103"/>
      <c r="O25" s="103">
        <v>0</v>
      </c>
      <c r="P25" s="103"/>
      <c r="Q25" s="103">
        <v>0</v>
      </c>
      <c r="R25" s="103"/>
      <c r="S25" s="103">
        <v>0</v>
      </c>
      <c r="T25" s="103"/>
      <c r="U25" s="103">
        <v>0</v>
      </c>
      <c r="V25" s="103"/>
      <c r="W25" s="103">
        <v>0</v>
      </c>
      <c r="X25" s="103"/>
      <c r="Y25" s="103">
        <v>0</v>
      </c>
      <c r="Z25" s="103"/>
      <c r="AA25" s="103">
        <v>0</v>
      </c>
      <c r="AB25" s="103"/>
      <c r="AC25" s="103">
        <f>SUM(E25:Q25,AA25)</f>
        <v>0</v>
      </c>
      <c r="AD25" s="103"/>
      <c r="AE25" s="103">
        <v>-12953416</v>
      </c>
      <c r="AF25" s="103"/>
      <c r="AG25" s="103">
        <f t="shared" si="1"/>
        <v>-12953416</v>
      </c>
    </row>
    <row r="26" spans="1:33" ht="19.149999999999999" customHeight="1">
      <c r="A26" s="85" t="s">
        <v>356</v>
      </c>
      <c r="D26" s="125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</row>
    <row r="27" spans="1:33" ht="19.149999999999999" customHeight="1">
      <c r="A27" s="85" t="s">
        <v>357</v>
      </c>
      <c r="D27" s="125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</row>
    <row r="28" spans="1:33" ht="19.149999999999999" customHeight="1">
      <c r="A28" s="85" t="s">
        <v>358</v>
      </c>
      <c r="D28" s="14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</row>
    <row r="29" spans="1:33" ht="19.149999999999999" customHeight="1">
      <c r="A29" s="85" t="s">
        <v>359</v>
      </c>
      <c r="D29" s="125"/>
      <c r="E29" s="103">
        <v>0</v>
      </c>
      <c r="F29" s="103"/>
      <c r="G29" s="103">
        <v>0</v>
      </c>
      <c r="H29" s="103"/>
      <c r="I29" s="103">
        <v>0</v>
      </c>
      <c r="J29" s="103"/>
      <c r="K29" s="103">
        <v>0</v>
      </c>
      <c r="L29" s="103"/>
      <c r="M29" s="103">
        <v>0</v>
      </c>
      <c r="N29" s="103"/>
      <c r="O29" s="103">
        <v>0</v>
      </c>
      <c r="P29" s="103"/>
      <c r="Q29" s="103">
        <v>0</v>
      </c>
      <c r="R29" s="103"/>
      <c r="S29" s="103">
        <v>0</v>
      </c>
      <c r="T29" s="103"/>
      <c r="U29" s="103">
        <v>0</v>
      </c>
      <c r="V29" s="103"/>
      <c r="W29" s="103">
        <v>0</v>
      </c>
      <c r="X29" s="103"/>
      <c r="Y29" s="103">
        <v>0</v>
      </c>
      <c r="Z29" s="103"/>
      <c r="AA29" s="103">
        <v>0</v>
      </c>
      <c r="AB29" s="103"/>
      <c r="AC29" s="103">
        <f>SUM(E29:Q29,AA29)</f>
        <v>0</v>
      </c>
      <c r="AD29" s="103"/>
      <c r="AE29" s="103">
        <v>96966393</v>
      </c>
      <c r="AF29" s="103"/>
      <c r="AG29" s="103">
        <f>AC29+AE29</f>
        <v>96966393</v>
      </c>
    </row>
    <row r="30" spans="1:33" ht="19.149999999999999" customHeight="1">
      <c r="A30" s="85" t="s">
        <v>321</v>
      </c>
      <c r="D30" s="125"/>
      <c r="E30" s="136">
        <v>0</v>
      </c>
      <c r="F30" s="136"/>
      <c r="G30" s="136">
        <v>0</v>
      </c>
      <c r="H30" s="136"/>
      <c r="I30" s="136">
        <v>0</v>
      </c>
      <c r="J30" s="136"/>
      <c r="K30" s="136">
        <v>0</v>
      </c>
      <c r="L30" s="136"/>
      <c r="M30" s="136">
        <v>0</v>
      </c>
      <c r="N30" s="136"/>
      <c r="O30" s="136">
        <v>0</v>
      </c>
      <c r="P30" s="86"/>
      <c r="Q30" s="103">
        <v>-234957230</v>
      </c>
      <c r="S30" s="139">
        <v>0</v>
      </c>
      <c r="T30" s="139"/>
      <c r="U30" s="139">
        <v>0</v>
      </c>
      <c r="V30" s="139"/>
      <c r="W30" s="139">
        <v>0</v>
      </c>
      <c r="X30" s="139"/>
      <c r="Y30" s="139">
        <v>0</v>
      </c>
      <c r="Z30" s="140"/>
      <c r="AA30" s="139">
        <f>SUM(S30:Z30)</f>
        <v>0</v>
      </c>
      <c r="AB30" s="145"/>
      <c r="AC30" s="103">
        <f>SUM(E30:Q30,AA30)</f>
        <v>-234957230</v>
      </c>
      <c r="AD30" s="139"/>
      <c r="AE30" s="139">
        <v>0</v>
      </c>
      <c r="AF30" s="139"/>
      <c r="AG30" s="139">
        <f>AC30+AE30</f>
        <v>-234957230</v>
      </c>
    </row>
    <row r="31" spans="1:33" ht="19.149999999999999" customHeight="1">
      <c r="A31" s="85" t="s">
        <v>381</v>
      </c>
      <c r="D31" s="145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86"/>
      <c r="Q31" s="103"/>
      <c r="S31" s="139"/>
      <c r="T31" s="139"/>
      <c r="U31" s="139"/>
      <c r="V31" s="139"/>
      <c r="W31" s="139"/>
      <c r="X31" s="139"/>
      <c r="Y31" s="139"/>
      <c r="Z31" s="140"/>
      <c r="AA31" s="136"/>
      <c r="AB31" s="86"/>
      <c r="AC31" s="139"/>
      <c r="AD31" s="136"/>
      <c r="AE31" s="139"/>
      <c r="AF31" s="136"/>
      <c r="AG31" s="139"/>
    </row>
    <row r="32" spans="1:33" ht="19.149999999999999" customHeight="1">
      <c r="A32" s="85" t="s">
        <v>384</v>
      </c>
      <c r="D32" s="145"/>
      <c r="E32" s="136">
        <v>0</v>
      </c>
      <c r="F32" s="136"/>
      <c r="G32" s="136">
        <v>0</v>
      </c>
      <c r="H32" s="136"/>
      <c r="I32" s="136">
        <v>0</v>
      </c>
      <c r="J32" s="136"/>
      <c r="K32" s="136">
        <v>0</v>
      </c>
      <c r="L32" s="136"/>
      <c r="M32" s="136">
        <v>0</v>
      </c>
      <c r="N32" s="136"/>
      <c r="O32" s="136">
        <v>0</v>
      </c>
      <c r="P32" s="86"/>
      <c r="Q32" s="136">
        <v>0</v>
      </c>
      <c r="S32" s="136">
        <v>0</v>
      </c>
      <c r="T32" s="139"/>
      <c r="U32" s="136">
        <v>0</v>
      </c>
      <c r="V32" s="139"/>
      <c r="W32" s="136">
        <v>0</v>
      </c>
      <c r="X32" s="139"/>
      <c r="Y32" s="136">
        <v>0</v>
      </c>
      <c r="Z32" s="140"/>
      <c r="AA32" s="136">
        <v>0</v>
      </c>
      <c r="AB32" s="86"/>
      <c r="AC32" s="103">
        <f>SUM(E32:Q32,AA32)</f>
        <v>0</v>
      </c>
      <c r="AD32" s="136"/>
      <c r="AE32" s="139">
        <v>-160088736</v>
      </c>
      <c r="AF32" s="136"/>
      <c r="AG32" s="139">
        <f>AC32+AE32</f>
        <v>-160088736</v>
      </c>
    </row>
    <row r="33" spans="1:33" ht="19.149999999999999" customHeight="1" thickBot="1">
      <c r="A33" s="133" t="s">
        <v>231</v>
      </c>
      <c r="D33" s="125"/>
      <c r="E33" s="141">
        <f>SUM(E15,E18:E32)</f>
        <v>734250243</v>
      </c>
      <c r="F33" s="125"/>
      <c r="G33" s="141">
        <f>SUM(G15,G18:G32)</f>
        <v>548059935</v>
      </c>
      <c r="H33" s="125"/>
      <c r="I33" s="141">
        <f>SUM(I15,I18:I32)</f>
        <v>772079296</v>
      </c>
      <c r="J33" s="125"/>
      <c r="K33" s="141">
        <f>SUM(K15,K18:K32)</f>
        <v>0</v>
      </c>
      <c r="L33" s="125"/>
      <c r="M33" s="141">
        <f>SUM(M15,M18:M32)</f>
        <v>0</v>
      </c>
      <c r="N33" s="125"/>
      <c r="O33" s="141">
        <f>SUM(O15,O18:O32)</f>
        <v>89741450</v>
      </c>
      <c r="P33" s="125"/>
      <c r="Q33" s="141">
        <f>SUM(Q15,Q18:Q32)</f>
        <v>585224010</v>
      </c>
      <c r="R33" s="136"/>
      <c r="S33" s="141">
        <f>SUM(S15,S18:S32)</f>
        <v>92621</v>
      </c>
      <c r="T33" s="139"/>
      <c r="U33" s="141">
        <f>SUM(U15,U18:U32)</f>
        <v>-10924</v>
      </c>
      <c r="V33" s="139"/>
      <c r="W33" s="141">
        <f>SUM(W15,W18:W32)</f>
        <v>425844</v>
      </c>
      <c r="X33" s="139"/>
      <c r="Y33" s="141">
        <f>SUM(Y15,Y18:Y32)</f>
        <v>115860544</v>
      </c>
      <c r="Z33" s="136"/>
      <c r="AA33" s="141">
        <f>SUM(AA15,AA18:AA32)</f>
        <v>116368085</v>
      </c>
      <c r="AB33" s="125"/>
      <c r="AC33" s="141">
        <f>SUM(AC15,AC18:AC32)</f>
        <v>2845723019</v>
      </c>
      <c r="AD33" s="86"/>
      <c r="AE33" s="141">
        <f>SUM(AE15,AE18:AE32)</f>
        <v>1858749540</v>
      </c>
      <c r="AF33" s="86"/>
      <c r="AG33" s="141">
        <f>SUM(AG15,AG18:AG32)</f>
        <v>4704472559</v>
      </c>
    </row>
    <row r="34" spans="1:33" ht="19.149999999999999" customHeight="1" thickTop="1">
      <c r="A34" s="133"/>
      <c r="D34" s="125"/>
      <c r="E34" s="125"/>
      <c r="F34" s="125"/>
      <c r="G34" s="125"/>
      <c r="H34" s="125"/>
      <c r="I34" s="125"/>
      <c r="J34" s="125"/>
      <c r="K34" s="103"/>
      <c r="L34" s="125"/>
      <c r="M34" s="103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86"/>
      <c r="AE34" s="125"/>
      <c r="AF34" s="86"/>
      <c r="AG34" s="125"/>
    </row>
    <row r="35" spans="1:33" ht="19.149999999999999" customHeight="1">
      <c r="A35" s="133" t="s">
        <v>301</v>
      </c>
      <c r="D35" s="125"/>
      <c r="E35" s="86">
        <f>E33</f>
        <v>734250243</v>
      </c>
      <c r="F35" s="86"/>
      <c r="G35" s="86">
        <f>G33</f>
        <v>548059935</v>
      </c>
      <c r="H35" s="86"/>
      <c r="I35" s="86">
        <f>I33</f>
        <v>772079296</v>
      </c>
      <c r="J35" s="86"/>
      <c r="K35" s="103">
        <f>K33</f>
        <v>0</v>
      </c>
      <c r="L35" s="86"/>
      <c r="M35" s="103">
        <f>M33</f>
        <v>0</v>
      </c>
      <c r="N35" s="86"/>
      <c r="O35" s="86">
        <f>O33</f>
        <v>89741450</v>
      </c>
      <c r="P35" s="86"/>
      <c r="Q35" s="86">
        <f>Q33</f>
        <v>585224010</v>
      </c>
      <c r="R35" s="125"/>
      <c r="S35" s="103">
        <f>S33</f>
        <v>92621</v>
      </c>
      <c r="T35" s="86"/>
      <c r="U35" s="103">
        <f>U33</f>
        <v>-10924</v>
      </c>
      <c r="V35" s="86"/>
      <c r="W35" s="86">
        <f>W33</f>
        <v>425844</v>
      </c>
      <c r="X35" s="86"/>
      <c r="Y35" s="86">
        <f>Y33</f>
        <v>115860544</v>
      </c>
      <c r="Z35" s="86"/>
      <c r="AA35" s="86">
        <f>AA33</f>
        <v>116368085</v>
      </c>
      <c r="AB35" s="86"/>
      <c r="AC35" s="86">
        <f>AC33</f>
        <v>2845723019</v>
      </c>
      <c r="AD35" s="86"/>
      <c r="AE35" s="86">
        <f>AE33</f>
        <v>1858749540</v>
      </c>
      <c r="AF35" s="86"/>
      <c r="AG35" s="86">
        <f>AC35+AE35</f>
        <v>4704472559</v>
      </c>
    </row>
    <row r="36" spans="1:33" ht="19.149999999999999" customHeight="1">
      <c r="A36" s="85" t="s">
        <v>163</v>
      </c>
      <c r="D36" s="125"/>
      <c r="E36" s="136">
        <v>0</v>
      </c>
      <c r="F36" s="136"/>
      <c r="G36" s="136">
        <v>0</v>
      </c>
      <c r="H36" s="136"/>
      <c r="I36" s="136">
        <v>0</v>
      </c>
      <c r="J36" s="136"/>
      <c r="K36" s="136">
        <v>0</v>
      </c>
      <c r="L36" s="136"/>
      <c r="M36" s="136">
        <v>0</v>
      </c>
      <c r="N36" s="136"/>
      <c r="O36" s="136">
        <v>0</v>
      </c>
      <c r="P36" s="136"/>
      <c r="Q36" s="139">
        <f>SUM('PL '!I74)</f>
        <v>533848956</v>
      </c>
      <c r="R36" s="137"/>
      <c r="S36" s="137">
        <v>0</v>
      </c>
      <c r="T36" s="137"/>
      <c r="U36" s="137">
        <v>0</v>
      </c>
      <c r="V36" s="137"/>
      <c r="W36" s="137">
        <v>0</v>
      </c>
      <c r="X36" s="137"/>
      <c r="Y36" s="137">
        <v>0</v>
      </c>
      <c r="Z36" s="140"/>
      <c r="AA36" s="136">
        <f>SUM(S36:Z36)</f>
        <v>0</v>
      </c>
      <c r="AB36" s="136"/>
      <c r="AC36" s="136">
        <f>SUM(E36:Q36)+AA36</f>
        <v>533848956</v>
      </c>
      <c r="AD36" s="136"/>
      <c r="AE36" s="136">
        <f>SUM('PL '!E75)</f>
        <v>259308998</v>
      </c>
      <c r="AF36" s="136"/>
      <c r="AG36" s="136">
        <f>AC36+AE36</f>
        <v>793157954</v>
      </c>
    </row>
    <row r="37" spans="1:33" ht="19.149999999999999" customHeight="1">
      <c r="A37" s="85" t="s">
        <v>164</v>
      </c>
      <c r="D37" s="125"/>
      <c r="E37" s="138">
        <v>0</v>
      </c>
      <c r="F37" s="136"/>
      <c r="G37" s="138">
        <v>0</v>
      </c>
      <c r="H37" s="136"/>
      <c r="I37" s="138">
        <v>0</v>
      </c>
      <c r="J37" s="136"/>
      <c r="K37" s="138">
        <v>0</v>
      </c>
      <c r="L37" s="136"/>
      <c r="M37" s="138">
        <v>0</v>
      </c>
      <c r="N37" s="136"/>
      <c r="O37" s="138">
        <v>0</v>
      </c>
      <c r="P37" s="136"/>
      <c r="Q37" s="121">
        <v>-650816</v>
      </c>
      <c r="R37" s="103"/>
      <c r="S37" s="121">
        <v>-602351</v>
      </c>
      <c r="T37" s="103"/>
      <c r="U37" s="121">
        <v>-844639</v>
      </c>
      <c r="V37" s="103"/>
      <c r="W37" s="121">
        <v>3071232</v>
      </c>
      <c r="X37" s="139"/>
      <c r="Y37" s="138">
        <v>0</v>
      </c>
      <c r="Z37" s="136"/>
      <c r="AA37" s="138">
        <f>SUM(S37:Z37)</f>
        <v>1624242</v>
      </c>
      <c r="AB37" s="136"/>
      <c r="AC37" s="138">
        <f>SUM(E37:Q37)+AA37</f>
        <v>973426</v>
      </c>
      <c r="AD37" s="136"/>
      <c r="AE37" s="138">
        <v>-2986338</v>
      </c>
      <c r="AF37" s="136"/>
      <c r="AG37" s="138">
        <f>AC37+AE37</f>
        <v>-2012912</v>
      </c>
    </row>
    <row r="38" spans="1:33" ht="19.149999999999999" customHeight="1">
      <c r="A38" s="85" t="s">
        <v>165</v>
      </c>
      <c r="D38" s="125"/>
      <c r="E38" s="136">
        <f>SUM(E36:E37)</f>
        <v>0</v>
      </c>
      <c r="F38" s="136"/>
      <c r="G38" s="136">
        <f>SUM(G36:G37)</f>
        <v>0</v>
      </c>
      <c r="H38" s="136"/>
      <c r="I38" s="136">
        <f>SUM(I36:I37)</f>
        <v>0</v>
      </c>
      <c r="J38" s="136"/>
      <c r="K38" s="136">
        <f>SUM(K36:K37)</f>
        <v>0</v>
      </c>
      <c r="L38" s="136"/>
      <c r="M38" s="136">
        <f>SUM(M36:M37)</f>
        <v>0</v>
      </c>
      <c r="N38" s="136"/>
      <c r="O38" s="136">
        <f>SUM(O36:O37)</f>
        <v>0</v>
      </c>
      <c r="P38" s="136"/>
      <c r="Q38" s="136">
        <f>SUM(Q36:Q37)</f>
        <v>533198140</v>
      </c>
      <c r="R38" s="137"/>
      <c r="S38" s="136">
        <f>SUM(S36:S37)</f>
        <v>-602351</v>
      </c>
      <c r="T38" s="136"/>
      <c r="U38" s="136">
        <f>SUM(U36:U37)</f>
        <v>-844639</v>
      </c>
      <c r="V38" s="136"/>
      <c r="W38" s="136">
        <f>SUM(W36:W37)</f>
        <v>3071232</v>
      </c>
      <c r="X38" s="136"/>
      <c r="Y38" s="136">
        <f>SUM(Y36:Y37)</f>
        <v>0</v>
      </c>
      <c r="Z38" s="140"/>
      <c r="AA38" s="136">
        <f>SUM(AA36:AA37)</f>
        <v>1624242</v>
      </c>
      <c r="AB38" s="136"/>
      <c r="AC38" s="136">
        <f>SUM(AC36:AC37)</f>
        <v>534822382</v>
      </c>
      <c r="AD38" s="136"/>
      <c r="AE38" s="136">
        <f>SUM(AE36:AE37)</f>
        <v>256322660</v>
      </c>
      <c r="AF38" s="136"/>
      <c r="AG38" s="136">
        <f>SUM(AG36:AG37)</f>
        <v>791145042</v>
      </c>
    </row>
    <row r="39" spans="1:33" ht="19.149999999999999" customHeight="1">
      <c r="A39" s="85" t="s">
        <v>153</v>
      </c>
      <c r="D39" s="125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7"/>
      <c r="S39" s="136"/>
      <c r="T39" s="136"/>
      <c r="U39" s="136"/>
      <c r="V39" s="136"/>
      <c r="W39" s="136"/>
      <c r="X39" s="136"/>
      <c r="Y39" s="136"/>
      <c r="Z39" s="140"/>
      <c r="AA39" s="136"/>
      <c r="AB39" s="136"/>
      <c r="AC39" s="136"/>
      <c r="AD39" s="136"/>
      <c r="AE39" s="136"/>
      <c r="AF39" s="136"/>
      <c r="AG39" s="136"/>
    </row>
    <row r="40" spans="1:33" ht="19.149999999999999" customHeight="1">
      <c r="A40" s="85" t="s">
        <v>314</v>
      </c>
      <c r="D40" s="125"/>
      <c r="E40" s="136">
        <v>0</v>
      </c>
      <c r="F40" s="136"/>
      <c r="G40" s="136">
        <v>0</v>
      </c>
      <c r="H40" s="136"/>
      <c r="I40" s="136">
        <v>24949197</v>
      </c>
      <c r="J40" s="136"/>
      <c r="K40" s="136">
        <v>0</v>
      </c>
      <c r="L40" s="136"/>
      <c r="M40" s="136">
        <v>0</v>
      </c>
      <c r="N40" s="136"/>
      <c r="O40" s="136">
        <v>0</v>
      </c>
      <c r="P40" s="136"/>
      <c r="Q40" s="136">
        <v>0</v>
      </c>
      <c r="R40" s="137"/>
      <c r="S40" s="103">
        <v>0</v>
      </c>
      <c r="T40" s="103"/>
      <c r="U40" s="103">
        <v>0</v>
      </c>
      <c r="V40" s="103"/>
      <c r="W40" s="103">
        <v>0</v>
      </c>
      <c r="X40" s="136"/>
      <c r="Y40" s="103">
        <v>0</v>
      </c>
      <c r="Z40" s="140"/>
      <c r="AA40" s="103">
        <v>0</v>
      </c>
      <c r="AB40" s="103"/>
      <c r="AC40" s="103">
        <f>SUM(E40:Q40,AA40)</f>
        <v>24949197</v>
      </c>
      <c r="AD40" s="136"/>
      <c r="AE40" s="136">
        <v>-24949197</v>
      </c>
      <c r="AF40" s="136"/>
      <c r="AG40" s="103">
        <f t="shared" ref="AG40:AG49" si="2">AC40+AE40</f>
        <v>0</v>
      </c>
    </row>
    <row r="41" spans="1:33" ht="19.149999999999999" customHeight="1">
      <c r="A41" s="85" t="s">
        <v>353</v>
      </c>
      <c r="D41" s="125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7"/>
      <c r="S41" s="103"/>
      <c r="T41" s="103"/>
      <c r="U41" s="103"/>
      <c r="V41" s="103"/>
      <c r="W41" s="103"/>
      <c r="X41" s="136"/>
      <c r="Y41" s="103"/>
      <c r="Z41" s="140"/>
      <c r="AA41" s="103"/>
      <c r="AB41" s="103"/>
      <c r="AC41" s="103"/>
      <c r="AD41" s="136"/>
      <c r="AE41" s="136"/>
      <c r="AF41" s="136"/>
      <c r="AG41" s="103"/>
    </row>
    <row r="42" spans="1:33" ht="19.149999999999999" customHeight="1">
      <c r="A42" s="85" t="s">
        <v>354</v>
      </c>
      <c r="D42" s="125"/>
      <c r="E42" s="136">
        <v>0</v>
      </c>
      <c r="F42" s="136"/>
      <c r="G42" s="136">
        <v>0</v>
      </c>
      <c r="H42" s="136"/>
      <c r="I42" s="136">
        <v>0</v>
      </c>
      <c r="J42" s="136"/>
      <c r="K42" s="136">
        <v>-901265</v>
      </c>
      <c r="L42" s="136"/>
      <c r="M42" s="136">
        <v>0</v>
      </c>
      <c r="N42" s="136"/>
      <c r="O42" s="136">
        <v>0</v>
      </c>
      <c r="P42" s="136"/>
      <c r="Q42" s="136">
        <v>0</v>
      </c>
      <c r="R42" s="137"/>
      <c r="S42" s="136">
        <v>0</v>
      </c>
      <c r="T42" s="103"/>
      <c r="U42" s="136">
        <v>0</v>
      </c>
      <c r="V42" s="103"/>
      <c r="W42" s="136">
        <v>0</v>
      </c>
      <c r="X42" s="136"/>
      <c r="Y42" s="136">
        <v>0</v>
      </c>
      <c r="Z42" s="140"/>
      <c r="AA42" s="136">
        <v>0</v>
      </c>
      <c r="AB42" s="103"/>
      <c r="AC42" s="103">
        <f>SUM(E42:Q42,AA42)</f>
        <v>-901265</v>
      </c>
      <c r="AD42" s="136"/>
      <c r="AE42" s="136">
        <v>0</v>
      </c>
      <c r="AF42" s="136"/>
      <c r="AG42" s="103">
        <f t="shared" si="2"/>
        <v>-901265</v>
      </c>
    </row>
    <row r="43" spans="1:33" ht="19.149999999999999" customHeight="1">
      <c r="A43" s="85" t="s">
        <v>352</v>
      </c>
      <c r="D43" s="125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7"/>
      <c r="S43" s="103"/>
      <c r="T43" s="103"/>
      <c r="U43" s="103"/>
      <c r="V43" s="103"/>
      <c r="W43" s="103"/>
      <c r="X43" s="136"/>
      <c r="Y43" s="103"/>
      <c r="Z43" s="140"/>
      <c r="AA43" s="103"/>
      <c r="AB43" s="103"/>
      <c r="AC43" s="103"/>
      <c r="AD43" s="136"/>
      <c r="AE43" s="136"/>
      <c r="AF43" s="136"/>
      <c r="AG43" s="103"/>
    </row>
    <row r="44" spans="1:33" ht="19.149999999999999" customHeight="1">
      <c r="A44" s="85" t="s">
        <v>355</v>
      </c>
      <c r="D44" s="125"/>
      <c r="E44" s="136">
        <v>2067</v>
      </c>
      <c r="F44" s="136"/>
      <c r="G44" s="136">
        <v>28938</v>
      </c>
      <c r="H44" s="136"/>
      <c r="I44" s="136">
        <v>0</v>
      </c>
      <c r="J44" s="136"/>
      <c r="K44" s="136">
        <v>0</v>
      </c>
      <c r="L44" s="136"/>
      <c r="M44" s="136">
        <v>0</v>
      </c>
      <c r="N44" s="136"/>
      <c r="O44" s="136">
        <v>0</v>
      </c>
      <c r="P44" s="136"/>
      <c r="Q44" s="136">
        <v>0</v>
      </c>
      <c r="R44" s="137"/>
      <c r="S44" s="103">
        <v>0</v>
      </c>
      <c r="T44" s="103"/>
      <c r="U44" s="103">
        <v>0</v>
      </c>
      <c r="V44" s="103"/>
      <c r="W44" s="103">
        <v>0</v>
      </c>
      <c r="X44" s="136"/>
      <c r="Y44" s="103">
        <v>0</v>
      </c>
      <c r="Z44" s="140"/>
      <c r="AA44" s="103">
        <v>0</v>
      </c>
      <c r="AB44" s="103"/>
      <c r="AC44" s="103">
        <f>SUM(E44:Q44,AA44)</f>
        <v>31005</v>
      </c>
      <c r="AD44" s="136"/>
      <c r="AE44" s="136">
        <v>0</v>
      </c>
      <c r="AF44" s="136"/>
      <c r="AG44" s="103">
        <f t="shared" si="2"/>
        <v>31005</v>
      </c>
    </row>
    <row r="45" spans="1:33" ht="19.149999999999999" customHeight="1">
      <c r="A45" s="85" t="s">
        <v>348</v>
      </c>
      <c r="D45" s="125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</row>
    <row r="46" spans="1:33" ht="19.149999999999999" customHeight="1">
      <c r="A46" s="85" t="s">
        <v>349</v>
      </c>
      <c r="D46" s="125"/>
      <c r="E46" s="103">
        <v>0</v>
      </c>
      <c r="F46" s="103"/>
      <c r="G46" s="103">
        <v>0</v>
      </c>
      <c r="H46" s="103"/>
      <c r="I46" s="103">
        <v>0</v>
      </c>
      <c r="J46" s="103"/>
      <c r="K46" s="103">
        <v>0</v>
      </c>
      <c r="L46" s="103"/>
      <c r="M46" s="103">
        <v>0</v>
      </c>
      <c r="N46" s="103"/>
      <c r="O46" s="103">
        <v>0</v>
      </c>
      <c r="P46" s="103"/>
      <c r="Q46" s="103">
        <v>0</v>
      </c>
      <c r="R46" s="103"/>
      <c r="S46" s="103">
        <v>0</v>
      </c>
      <c r="T46" s="103"/>
      <c r="U46" s="103">
        <v>0</v>
      </c>
      <c r="V46" s="103"/>
      <c r="W46" s="103">
        <v>0</v>
      </c>
      <c r="X46" s="103"/>
      <c r="Y46" s="103">
        <v>0</v>
      </c>
      <c r="Z46" s="103"/>
      <c r="AA46" s="103">
        <v>0</v>
      </c>
      <c r="AB46" s="103"/>
      <c r="AC46" s="103">
        <f>SUM(E46:Q46,AA46)</f>
        <v>0</v>
      </c>
      <c r="AD46" s="103"/>
      <c r="AE46" s="103">
        <v>9640618</v>
      </c>
      <c r="AF46" s="103"/>
      <c r="AG46" s="103">
        <f t="shared" si="2"/>
        <v>9640618</v>
      </c>
    </row>
    <row r="47" spans="1:33" ht="19.149999999999999" customHeight="1">
      <c r="A47" s="85" t="s">
        <v>350</v>
      </c>
      <c r="D47" s="125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</row>
    <row r="48" spans="1:33" ht="19.149999999999999" customHeight="1">
      <c r="A48" s="85" t="s">
        <v>351</v>
      </c>
      <c r="D48" s="125"/>
      <c r="E48" s="103">
        <v>0</v>
      </c>
      <c r="F48" s="103"/>
      <c r="G48" s="103">
        <v>0</v>
      </c>
      <c r="H48" s="103"/>
      <c r="I48" s="103">
        <v>0</v>
      </c>
      <c r="J48" s="103"/>
      <c r="K48" s="103">
        <v>0</v>
      </c>
      <c r="L48" s="103"/>
      <c r="M48" s="103">
        <v>0</v>
      </c>
      <c r="N48" s="103"/>
      <c r="O48" s="103">
        <v>0</v>
      </c>
      <c r="P48" s="103"/>
      <c r="Q48" s="103">
        <v>0</v>
      </c>
      <c r="R48" s="103"/>
      <c r="S48" s="103">
        <v>0</v>
      </c>
      <c r="T48" s="103"/>
      <c r="U48" s="103">
        <v>0</v>
      </c>
      <c r="V48" s="103"/>
      <c r="W48" s="103">
        <v>0</v>
      </c>
      <c r="X48" s="103"/>
      <c r="Y48" s="103">
        <v>0</v>
      </c>
      <c r="Z48" s="103"/>
      <c r="AA48" s="103">
        <v>0</v>
      </c>
      <c r="AB48" s="103"/>
      <c r="AC48" s="103">
        <f>SUM(E48:Q48,AA48)</f>
        <v>0</v>
      </c>
      <c r="AD48" s="103"/>
      <c r="AE48" s="103">
        <v>43596924</v>
      </c>
      <c r="AF48" s="103"/>
      <c r="AG48" s="103">
        <f t="shared" si="2"/>
        <v>43596924</v>
      </c>
    </row>
    <row r="49" spans="1:33" ht="19.149999999999999" customHeight="1">
      <c r="A49" s="85" t="s">
        <v>289</v>
      </c>
      <c r="D49" s="125"/>
      <c r="E49" s="103">
        <v>0</v>
      </c>
      <c r="F49" s="103"/>
      <c r="G49" s="103">
        <v>0</v>
      </c>
      <c r="H49" s="103"/>
      <c r="I49" s="103">
        <v>0</v>
      </c>
      <c r="J49" s="103"/>
      <c r="K49" s="103">
        <v>0</v>
      </c>
      <c r="L49" s="103"/>
      <c r="M49" s="103">
        <v>0</v>
      </c>
      <c r="N49" s="103"/>
      <c r="O49" s="103">
        <v>0</v>
      </c>
      <c r="P49" s="103"/>
      <c r="Q49" s="103">
        <v>0</v>
      </c>
      <c r="R49" s="103"/>
      <c r="S49" s="103">
        <v>0</v>
      </c>
      <c r="T49" s="103"/>
      <c r="U49" s="103">
        <v>0</v>
      </c>
      <c r="V49" s="103"/>
      <c r="W49" s="103">
        <v>0</v>
      </c>
      <c r="X49" s="103"/>
      <c r="Y49" s="103">
        <v>0</v>
      </c>
      <c r="Z49" s="103"/>
      <c r="AA49" s="103">
        <v>0</v>
      </c>
      <c r="AB49" s="103"/>
      <c r="AC49" s="103">
        <f>SUM(E49:Q49,AA49)</f>
        <v>0</v>
      </c>
      <c r="AD49" s="103"/>
      <c r="AE49" s="103">
        <v>13596506</v>
      </c>
      <c r="AF49" s="103"/>
      <c r="AG49" s="103">
        <f t="shared" si="2"/>
        <v>13596506</v>
      </c>
    </row>
    <row r="50" spans="1:33" ht="19.149999999999999" customHeight="1">
      <c r="A50" s="85" t="s">
        <v>346</v>
      </c>
      <c r="D50" s="125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</row>
    <row r="51" spans="1:33" ht="19.149999999999999" customHeight="1">
      <c r="A51" s="85" t="s">
        <v>347</v>
      </c>
      <c r="D51" s="125"/>
      <c r="E51" s="103">
        <v>0</v>
      </c>
      <c r="F51" s="103"/>
      <c r="G51" s="103">
        <v>0</v>
      </c>
      <c r="H51" s="103"/>
      <c r="I51" s="103">
        <v>0</v>
      </c>
      <c r="J51" s="103"/>
      <c r="K51" s="103">
        <v>0</v>
      </c>
      <c r="L51" s="103"/>
      <c r="M51" s="103">
        <v>0</v>
      </c>
      <c r="N51" s="103"/>
      <c r="O51" s="103">
        <v>919750</v>
      </c>
      <c r="P51" s="103"/>
      <c r="Q51" s="103">
        <v>-919750</v>
      </c>
      <c r="R51" s="103"/>
      <c r="S51" s="103">
        <v>0</v>
      </c>
      <c r="T51" s="103"/>
      <c r="U51" s="103">
        <v>0</v>
      </c>
      <c r="V51" s="103"/>
      <c r="W51" s="103">
        <v>0</v>
      </c>
      <c r="X51" s="103"/>
      <c r="Y51" s="103">
        <v>0</v>
      </c>
      <c r="Z51" s="103"/>
      <c r="AA51" s="103">
        <v>0</v>
      </c>
      <c r="AB51" s="103"/>
      <c r="AC51" s="103">
        <f>SUM(E51:Q51,AA51)</f>
        <v>0</v>
      </c>
      <c r="AD51" s="103"/>
      <c r="AE51" s="103">
        <v>0</v>
      </c>
      <c r="AF51" s="103"/>
      <c r="AG51" s="103">
        <f>AC51+AE51</f>
        <v>0</v>
      </c>
    </row>
    <row r="52" spans="1:33" ht="19.149999999999999" customHeight="1">
      <c r="A52" s="85" t="s">
        <v>323</v>
      </c>
      <c r="D52" s="125"/>
      <c r="E52" s="103">
        <v>172356400</v>
      </c>
      <c r="F52" s="103"/>
      <c r="G52" s="103">
        <v>0</v>
      </c>
      <c r="H52" s="103"/>
      <c r="I52" s="103">
        <v>0</v>
      </c>
      <c r="J52" s="103"/>
      <c r="K52" s="103">
        <v>0</v>
      </c>
      <c r="L52" s="103"/>
      <c r="M52" s="103">
        <v>0</v>
      </c>
      <c r="N52" s="103"/>
      <c r="O52" s="103">
        <v>0</v>
      </c>
      <c r="P52" s="103"/>
      <c r="Q52" s="103">
        <v>-172356400</v>
      </c>
      <c r="R52" s="103"/>
      <c r="S52" s="103">
        <v>0</v>
      </c>
      <c r="T52" s="103"/>
      <c r="U52" s="103">
        <v>0</v>
      </c>
      <c r="V52" s="103"/>
      <c r="W52" s="103">
        <v>0</v>
      </c>
      <c r="X52" s="103"/>
      <c r="Y52" s="103">
        <v>0</v>
      </c>
      <c r="Z52" s="103"/>
      <c r="AA52" s="103">
        <v>0</v>
      </c>
      <c r="AB52" s="103"/>
      <c r="AC52" s="103">
        <f>SUM(E52:Q52,AA52)</f>
        <v>0</v>
      </c>
      <c r="AD52" s="103"/>
      <c r="AE52" s="103">
        <v>0</v>
      </c>
      <c r="AF52" s="103"/>
      <c r="AG52" s="103">
        <f>AC52+AE52</f>
        <v>0</v>
      </c>
    </row>
    <row r="53" spans="1:33" ht="19.149999999999999" customHeight="1">
      <c r="A53" s="85" t="s">
        <v>321</v>
      </c>
      <c r="D53" s="125"/>
      <c r="E53" s="136">
        <v>0</v>
      </c>
      <c r="F53" s="136"/>
      <c r="G53" s="136">
        <v>0</v>
      </c>
      <c r="H53" s="136"/>
      <c r="I53" s="136">
        <v>0</v>
      </c>
      <c r="J53" s="136"/>
      <c r="K53" s="136">
        <v>0</v>
      </c>
      <c r="L53" s="136"/>
      <c r="M53" s="136">
        <v>0</v>
      </c>
      <c r="N53" s="136"/>
      <c r="O53" s="103">
        <v>0</v>
      </c>
      <c r="P53" s="103"/>
      <c r="Q53" s="103">
        <v>-19154358</v>
      </c>
      <c r="S53" s="139">
        <v>0</v>
      </c>
      <c r="T53" s="139"/>
      <c r="U53" s="139">
        <v>0</v>
      </c>
      <c r="V53" s="139"/>
      <c r="W53" s="139">
        <v>0</v>
      </c>
      <c r="X53" s="139"/>
      <c r="Y53" s="139">
        <v>0</v>
      </c>
      <c r="Z53" s="140"/>
      <c r="AA53" s="139">
        <v>0</v>
      </c>
      <c r="AB53" s="145"/>
      <c r="AC53" s="139">
        <f>SUM(E53:Q53)+AA53</f>
        <v>-19154358</v>
      </c>
      <c r="AD53" s="139"/>
      <c r="AE53" s="103">
        <v>0</v>
      </c>
      <c r="AF53" s="139"/>
      <c r="AG53" s="139">
        <f>AC53+AE53</f>
        <v>-19154358</v>
      </c>
    </row>
    <row r="54" spans="1:33" ht="19.149999999999999" customHeight="1">
      <c r="A54" s="85" t="s">
        <v>381</v>
      </c>
      <c r="D54" s="145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03"/>
      <c r="P54" s="103"/>
      <c r="Q54" s="103"/>
      <c r="S54" s="139"/>
      <c r="T54" s="139"/>
      <c r="U54" s="139"/>
      <c r="V54" s="139"/>
      <c r="W54" s="139"/>
      <c r="X54" s="139"/>
      <c r="Y54" s="139"/>
      <c r="Z54" s="140"/>
      <c r="AA54" s="139"/>
      <c r="AB54" s="145"/>
      <c r="AC54" s="139"/>
      <c r="AD54" s="139"/>
      <c r="AE54" s="103"/>
      <c r="AF54" s="139"/>
      <c r="AG54" s="139"/>
    </row>
    <row r="55" spans="1:33" ht="19.149999999999999" customHeight="1">
      <c r="A55" s="85" t="s">
        <v>384</v>
      </c>
      <c r="D55" s="145"/>
      <c r="E55" s="136">
        <v>0</v>
      </c>
      <c r="F55" s="136"/>
      <c r="G55" s="136">
        <v>0</v>
      </c>
      <c r="H55" s="136"/>
      <c r="I55" s="136">
        <v>0</v>
      </c>
      <c r="J55" s="136"/>
      <c r="K55" s="136">
        <v>0</v>
      </c>
      <c r="L55" s="136"/>
      <c r="M55" s="136">
        <v>0</v>
      </c>
      <c r="N55" s="136"/>
      <c r="O55" s="136">
        <v>0</v>
      </c>
      <c r="P55" s="103"/>
      <c r="Q55" s="136">
        <v>0</v>
      </c>
      <c r="S55" s="136">
        <v>0</v>
      </c>
      <c r="T55" s="139"/>
      <c r="U55" s="136">
        <v>0</v>
      </c>
      <c r="V55" s="139"/>
      <c r="W55" s="136">
        <v>0</v>
      </c>
      <c r="X55" s="139"/>
      <c r="Y55" s="136">
        <v>0</v>
      </c>
      <c r="Z55" s="140"/>
      <c r="AA55" s="136">
        <v>0</v>
      </c>
      <c r="AB55" s="86"/>
      <c r="AC55" s="139">
        <f>SUM(E55:Q55)+AA55</f>
        <v>0</v>
      </c>
      <c r="AD55" s="136"/>
      <c r="AE55" s="103">
        <v>-309993761</v>
      </c>
      <c r="AF55" s="136"/>
      <c r="AG55" s="139">
        <f>AC55+AE55</f>
        <v>-309993761</v>
      </c>
    </row>
    <row r="56" spans="1:33" ht="19.149999999999999" customHeight="1" thickBot="1">
      <c r="A56" s="133" t="s">
        <v>302</v>
      </c>
      <c r="D56" s="125"/>
      <c r="E56" s="141">
        <f>SUM(E35,E38:E55)</f>
        <v>906608710</v>
      </c>
      <c r="F56" s="125"/>
      <c r="G56" s="141">
        <f>SUM(G35,G38:G55)</f>
        <v>548088873</v>
      </c>
      <c r="H56" s="125"/>
      <c r="I56" s="141">
        <f>SUM(I35,I38:I55)</f>
        <v>797028493</v>
      </c>
      <c r="J56" s="125"/>
      <c r="K56" s="141">
        <f>SUM(K35,K38:K55)</f>
        <v>-901265</v>
      </c>
      <c r="L56" s="125"/>
      <c r="M56" s="141">
        <f>SUM(M35,M38:M55)</f>
        <v>0</v>
      </c>
      <c r="N56" s="125"/>
      <c r="O56" s="141">
        <f>SUM(O35,O38:O55)</f>
        <v>90661200</v>
      </c>
      <c r="P56" s="125"/>
      <c r="Q56" s="141">
        <f>SUM(Q35,Q38:Q55)</f>
        <v>925991642</v>
      </c>
      <c r="R56" s="125"/>
      <c r="S56" s="141">
        <f>SUM(S35,S38:S55)</f>
        <v>-509730</v>
      </c>
      <c r="T56" s="125"/>
      <c r="U56" s="141">
        <f>SUM(U35,U38:U55)</f>
        <v>-855563</v>
      </c>
      <c r="V56" s="125"/>
      <c r="W56" s="141">
        <f>SUM(W35,W38:W55)</f>
        <v>3497076</v>
      </c>
      <c r="X56" s="125"/>
      <c r="Y56" s="141">
        <f>SUM(Y35,Y38:Y55)</f>
        <v>115860544</v>
      </c>
      <c r="Z56" s="125"/>
      <c r="AA56" s="141">
        <f>SUM(AA35,AA38:AA55)</f>
        <v>117992327</v>
      </c>
      <c r="AB56" s="125"/>
      <c r="AC56" s="141">
        <f>SUM(AC35,AC38:AC55)</f>
        <v>3385469980</v>
      </c>
      <c r="AD56" s="86"/>
      <c r="AE56" s="141">
        <f>SUM(AE35,AE38:AE55)</f>
        <v>1846963290</v>
      </c>
      <c r="AF56" s="86"/>
      <c r="AG56" s="141">
        <f>SUM(AG35,AG38:AG55)</f>
        <v>5232433270</v>
      </c>
    </row>
    <row r="57" spans="1:33" ht="19.149999999999999" customHeight="1" thickTop="1">
      <c r="A57" s="133"/>
      <c r="D57" s="125"/>
      <c r="E57" s="125">
        <f>SUM(E33-BS!G95)</f>
        <v>0</v>
      </c>
      <c r="F57" s="125"/>
      <c r="G57" s="125">
        <f>SUM(G33-BS!G96)</f>
        <v>0</v>
      </c>
      <c r="H57" s="125"/>
      <c r="I57" s="125">
        <f>SUM(I33-BS!G98)</f>
        <v>0</v>
      </c>
      <c r="J57" s="125"/>
      <c r="K57" s="125">
        <f>SUM(K33-BS!G99)</f>
        <v>0</v>
      </c>
      <c r="L57" s="125"/>
      <c r="M57" s="125"/>
      <c r="N57" s="125"/>
      <c r="O57" s="125">
        <f>SUM(O33-BS!G105)</f>
        <v>0</v>
      </c>
      <c r="P57" s="125"/>
      <c r="Q57" s="125">
        <f>SUM(Q33-BS!G106)</f>
        <v>0</v>
      </c>
      <c r="R57" s="125"/>
      <c r="S57" s="125"/>
      <c r="T57" s="125"/>
      <c r="U57" s="125"/>
      <c r="V57" s="125"/>
      <c r="W57" s="125"/>
      <c r="X57" s="125"/>
      <c r="Y57" s="125"/>
      <c r="Z57" s="125"/>
      <c r="AA57" s="125">
        <f>SUM(AA33-BS!G107)</f>
        <v>0</v>
      </c>
      <c r="AB57" s="125"/>
      <c r="AC57" s="125">
        <f>SUM(AC33-BS!G108)</f>
        <v>0</v>
      </c>
      <c r="AD57" s="86"/>
      <c r="AE57" s="125">
        <f>SUM(AE33-BS!G109)</f>
        <v>0</v>
      </c>
      <c r="AF57" s="86"/>
      <c r="AG57" s="125">
        <f>SUM(AG33-BS!G110)</f>
        <v>0</v>
      </c>
    </row>
    <row r="58" spans="1:33" ht="19.149999999999999" customHeight="1">
      <c r="A58" s="133"/>
      <c r="D58" s="125"/>
      <c r="E58" s="125">
        <f>E56-BS!E95</f>
        <v>0</v>
      </c>
      <c r="F58" s="125"/>
      <c r="G58" s="125">
        <f>G56-BS!E96</f>
        <v>0</v>
      </c>
      <c r="H58" s="125"/>
      <c r="I58" s="125">
        <f>I56-BS!E98</f>
        <v>0</v>
      </c>
      <c r="J58" s="125"/>
      <c r="K58" s="125">
        <f>SUM(K56-BS!E99)</f>
        <v>0</v>
      </c>
      <c r="L58" s="125"/>
      <c r="M58" s="125"/>
      <c r="N58" s="125"/>
      <c r="O58" s="125">
        <f>SUM(O56-BS!E105)</f>
        <v>0</v>
      </c>
      <c r="P58" s="125"/>
      <c r="Q58" s="125">
        <f>SUM(Q56-BS!E106)</f>
        <v>0</v>
      </c>
      <c r="R58" s="125"/>
      <c r="S58" s="125"/>
      <c r="T58" s="125"/>
      <c r="U58" s="125"/>
      <c r="V58" s="125"/>
      <c r="W58" s="125"/>
      <c r="X58" s="125"/>
      <c r="Y58" s="125"/>
      <c r="Z58" s="125"/>
      <c r="AA58" s="125">
        <f>SUM(AA56-BS!E107)</f>
        <v>0</v>
      </c>
      <c r="AB58" s="125"/>
      <c r="AC58" s="125">
        <f>SUM(AC56-BS!E108)</f>
        <v>0</v>
      </c>
      <c r="AD58" s="86"/>
      <c r="AE58" s="125">
        <f>SUM(AE56-BS!E109)</f>
        <v>0</v>
      </c>
      <c r="AF58" s="86"/>
      <c r="AG58" s="125">
        <f>SUM(AG56-BS!E110)</f>
        <v>0</v>
      </c>
    </row>
    <row r="59" spans="1:33" ht="19.149999999999999" customHeight="1">
      <c r="A59" s="142" t="s">
        <v>14</v>
      </c>
    </row>
  </sheetData>
  <mergeCells count="6">
    <mergeCell ref="O13:Q13"/>
    <mergeCell ref="E5:AG5"/>
    <mergeCell ref="E6:AC6"/>
    <mergeCell ref="S7:AA7"/>
    <mergeCell ref="S8:Z8"/>
    <mergeCell ref="D10:E10"/>
  </mergeCells>
  <printOptions horizontalCentered="1"/>
  <pageMargins left="0" right="0" top="0.78740157480314965" bottom="0.31496062992125984" header="0.19685039370078741" footer="0.19685039370078741"/>
  <pageSetup paperSize="9" scale="4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8"/>
  <sheetViews>
    <sheetView showGridLines="0" topLeftCell="D14" zoomScale="70" zoomScaleNormal="70" zoomScaleSheetLayoutView="70" workbookViewId="0">
      <selection activeCell="U24" sqref="U24"/>
    </sheetView>
  </sheetViews>
  <sheetFormatPr defaultColWidth="9.140625" defaultRowHeight="21.95" customHeight="1"/>
  <cols>
    <col min="1" max="2" width="11.140625" style="9" customWidth="1"/>
    <col min="3" max="3" width="43.5703125" style="9" customWidth="1"/>
    <col min="4" max="4" width="1.140625" style="21" customWidth="1"/>
    <col min="5" max="5" width="19.85546875" style="9" customWidth="1"/>
    <col min="6" max="6" width="1.140625" style="9" customWidth="1"/>
    <col min="7" max="7" width="19.85546875" style="9" customWidth="1"/>
    <col min="8" max="8" width="1.140625" style="9" customWidth="1"/>
    <col min="9" max="9" width="19.85546875" style="9" customWidth="1"/>
    <col min="10" max="10" width="1.140625" style="9" customWidth="1"/>
    <col min="11" max="11" width="19.85546875" style="9" customWidth="1"/>
    <col min="12" max="12" width="1.140625" style="9" customWidth="1"/>
    <col min="13" max="13" width="19.85546875" style="9" customWidth="1"/>
    <col min="14" max="14" width="1.140625" style="9" customWidth="1"/>
    <col min="15" max="15" width="19.85546875" style="9" customWidth="1"/>
    <col min="16" max="16" width="1.140625" style="9" customWidth="1"/>
    <col min="17" max="17" width="19.85546875" style="9" customWidth="1"/>
    <col min="18" max="18" width="1.140625" style="9" customWidth="1"/>
    <col min="19" max="19" width="19.85546875" style="9" customWidth="1"/>
    <col min="20" max="20" width="1.140625" style="9" customWidth="1"/>
    <col min="21" max="21" width="19.85546875" style="9" customWidth="1"/>
    <col min="22" max="22" width="0.85546875" style="21" customWidth="1"/>
    <col min="23" max="23" width="16.140625" style="9" customWidth="1"/>
    <col min="24" max="24" width="1.5703125" style="9" customWidth="1"/>
    <col min="25" max="25" width="19.85546875" style="9" customWidth="1"/>
    <col min="26" max="26" width="1.140625" style="9" customWidth="1"/>
    <col min="27" max="27" width="19.85546875" style="9" customWidth="1"/>
    <col min="28" max="28" width="1.140625" style="9" customWidth="1"/>
    <col min="29" max="29" width="19.85546875" style="9" customWidth="1"/>
    <col min="30" max="30" width="16.42578125" style="9" bestFit="1" customWidth="1"/>
    <col min="31" max="16384" width="9.140625" style="9"/>
  </cols>
  <sheetData>
    <row r="1" spans="1:29" ht="21.95" customHeight="1">
      <c r="A1" s="1" t="s">
        <v>124</v>
      </c>
      <c r="B1" s="29"/>
      <c r="C1" s="29"/>
      <c r="D1" s="30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30"/>
      <c r="W1" s="29"/>
      <c r="X1" s="29"/>
      <c r="Y1" s="29"/>
      <c r="Z1" s="29"/>
      <c r="AA1" s="29"/>
      <c r="AB1" s="29"/>
      <c r="AC1" s="29"/>
    </row>
    <row r="2" spans="1:29" ht="21.95" customHeight="1">
      <c r="A2" s="1" t="s">
        <v>134</v>
      </c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  <c r="W2" s="29"/>
      <c r="X2" s="29"/>
      <c r="Y2" s="29"/>
      <c r="Z2" s="29"/>
      <c r="AA2" s="29"/>
      <c r="AB2" s="29"/>
      <c r="AC2" s="29"/>
    </row>
    <row r="3" spans="1:29" ht="21.95" customHeight="1">
      <c r="A3" s="1" t="s">
        <v>300</v>
      </c>
      <c r="B3" s="29"/>
      <c r="C3" s="29"/>
      <c r="D3" s="30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0"/>
      <c r="W3" s="29"/>
      <c r="X3" s="29"/>
      <c r="Y3" s="29"/>
      <c r="Z3" s="29"/>
      <c r="AA3" s="29"/>
      <c r="AB3" s="29"/>
      <c r="AC3" s="29"/>
    </row>
    <row r="4" spans="1:29" ht="21.95" customHeight="1">
      <c r="B4" s="31"/>
      <c r="C4" s="31"/>
      <c r="D4" s="32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1"/>
      <c r="X4" s="31"/>
      <c r="Y4" s="31"/>
      <c r="Z4" s="31"/>
      <c r="AA4" s="33"/>
      <c r="AB4" s="33"/>
      <c r="AC4" s="7" t="s">
        <v>162</v>
      </c>
    </row>
    <row r="5" spans="1:29" s="25" customFormat="1" ht="21.95" customHeight="1">
      <c r="A5" s="34"/>
      <c r="B5" s="34"/>
      <c r="C5" s="34"/>
      <c r="D5" s="35"/>
      <c r="E5" s="147" t="s">
        <v>1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</row>
    <row r="6" spans="1:29" s="25" customFormat="1" ht="21.95" customHeight="1">
      <c r="A6" s="34"/>
      <c r="B6" s="34"/>
      <c r="C6" s="34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155" t="s">
        <v>290</v>
      </c>
      <c r="X6" s="155"/>
      <c r="Y6" s="155"/>
      <c r="Z6" s="155"/>
      <c r="AA6" s="155"/>
      <c r="AB6" s="21"/>
      <c r="AC6" s="36"/>
    </row>
    <row r="7" spans="1:29" s="25" customFormat="1" ht="21.95" customHeight="1">
      <c r="A7" s="34"/>
      <c r="B7" s="34"/>
      <c r="C7" s="34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155" t="s">
        <v>42</v>
      </c>
      <c r="X7" s="155"/>
      <c r="Y7" s="155"/>
      <c r="Z7" s="21"/>
      <c r="AA7" s="21"/>
      <c r="AB7" s="21"/>
      <c r="AC7" s="36"/>
    </row>
    <row r="8" spans="1:29" s="25" customFormat="1" ht="21.95" customHeight="1">
      <c r="A8" s="34"/>
      <c r="B8" s="34"/>
      <c r="C8" s="34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116"/>
      <c r="W8" s="86" t="s">
        <v>215</v>
      </c>
      <c r="X8" s="116"/>
      <c r="Y8" s="116"/>
      <c r="Z8" s="21"/>
      <c r="AA8" s="21"/>
      <c r="AB8" s="21"/>
      <c r="AC8" s="36"/>
    </row>
    <row r="9" spans="1:29" s="117" customFormat="1" ht="21.95" customHeight="1">
      <c r="D9" s="152"/>
      <c r="E9" s="152"/>
      <c r="I9" s="117" t="s">
        <v>189</v>
      </c>
      <c r="P9" s="116"/>
      <c r="Q9" s="116"/>
      <c r="R9" s="116"/>
      <c r="V9" s="116"/>
      <c r="W9" s="86" t="s">
        <v>216</v>
      </c>
      <c r="AA9" s="117" t="s">
        <v>63</v>
      </c>
    </row>
    <row r="10" spans="1:29" s="117" customFormat="1" ht="21.95" customHeight="1">
      <c r="D10" s="116"/>
      <c r="E10" s="116" t="s">
        <v>62</v>
      </c>
      <c r="I10" s="117" t="s">
        <v>190</v>
      </c>
      <c r="K10" s="117" t="s">
        <v>331</v>
      </c>
      <c r="M10" s="154" t="s">
        <v>185</v>
      </c>
      <c r="N10" s="154"/>
      <c r="O10" s="154"/>
      <c r="P10" s="116"/>
      <c r="Q10" s="86" t="s">
        <v>204</v>
      </c>
      <c r="R10" s="116"/>
      <c r="V10" s="116"/>
      <c r="W10" s="86" t="s">
        <v>217</v>
      </c>
      <c r="Y10" s="117" t="s">
        <v>75</v>
      </c>
      <c r="AA10" s="117" t="s">
        <v>72</v>
      </c>
      <c r="AC10" s="117" t="s">
        <v>61</v>
      </c>
    </row>
    <row r="11" spans="1:29" s="117" customFormat="1" ht="21.95" customHeight="1">
      <c r="D11" s="116"/>
      <c r="E11" s="116" t="s">
        <v>64</v>
      </c>
      <c r="I11" s="117" t="s">
        <v>191</v>
      </c>
      <c r="K11" s="117" t="s">
        <v>332</v>
      </c>
      <c r="M11" s="153" t="s">
        <v>186</v>
      </c>
      <c r="N11" s="153"/>
      <c r="O11" s="153"/>
      <c r="P11" s="116"/>
      <c r="Q11" s="86" t="s">
        <v>205</v>
      </c>
      <c r="R11" s="116"/>
      <c r="S11" s="153" t="s">
        <v>30</v>
      </c>
      <c r="T11" s="153"/>
      <c r="U11" s="153"/>
      <c r="V11" s="116"/>
      <c r="W11" s="117" t="s">
        <v>223</v>
      </c>
      <c r="Y11" s="117" t="s">
        <v>76</v>
      </c>
      <c r="AA11" s="117" t="s">
        <v>82</v>
      </c>
      <c r="AC11" s="117" t="s">
        <v>82</v>
      </c>
    </row>
    <row r="12" spans="1:29" s="117" customFormat="1" ht="21.95" customHeight="1">
      <c r="D12" s="116"/>
      <c r="E12" s="114" t="s">
        <v>65</v>
      </c>
      <c r="G12" s="114" t="s">
        <v>29</v>
      </c>
      <c r="I12" s="114" t="s">
        <v>192</v>
      </c>
      <c r="K12" s="114" t="s">
        <v>324</v>
      </c>
      <c r="M12" s="114" t="s">
        <v>187</v>
      </c>
      <c r="N12" s="116"/>
      <c r="O12" s="114" t="s">
        <v>188</v>
      </c>
      <c r="P12" s="116"/>
      <c r="Q12" s="96" t="s">
        <v>206</v>
      </c>
      <c r="R12" s="116"/>
      <c r="S12" s="114" t="s">
        <v>66</v>
      </c>
      <c r="U12" s="114" t="s">
        <v>67</v>
      </c>
      <c r="V12" s="116"/>
      <c r="W12" s="96" t="s">
        <v>224</v>
      </c>
      <c r="Y12" s="114" t="s">
        <v>77</v>
      </c>
      <c r="AA12" s="114" t="s">
        <v>83</v>
      </c>
      <c r="AB12" s="116"/>
      <c r="AC12" s="114" t="s">
        <v>83</v>
      </c>
    </row>
    <row r="13" spans="1:29" s="21" customFormat="1" ht="21.95" customHeight="1">
      <c r="A13" s="25" t="s">
        <v>230</v>
      </c>
      <c r="D13" s="116"/>
      <c r="E13" s="116">
        <v>734249341</v>
      </c>
      <c r="F13" s="116"/>
      <c r="G13" s="116">
        <v>548047307</v>
      </c>
      <c r="H13" s="116"/>
      <c r="I13" s="116">
        <v>713776265</v>
      </c>
      <c r="J13" s="116"/>
      <c r="K13" s="42">
        <v>0</v>
      </c>
      <c r="L13" s="116"/>
      <c r="M13" s="42">
        <v>156412109</v>
      </c>
      <c r="N13" s="42"/>
      <c r="O13" s="42">
        <v>-156412109</v>
      </c>
      <c r="P13" s="116"/>
      <c r="Q13" s="42">
        <v>13530</v>
      </c>
      <c r="R13" s="116"/>
      <c r="S13" s="116">
        <v>89741450</v>
      </c>
      <c r="T13" s="116"/>
      <c r="U13" s="116">
        <v>1097159709</v>
      </c>
      <c r="V13" s="116"/>
      <c r="W13" s="116">
        <v>-6684408</v>
      </c>
      <c r="X13" s="116"/>
      <c r="Y13" s="116">
        <v>57676544</v>
      </c>
      <c r="Z13" s="116"/>
      <c r="AA13" s="116">
        <f>SUM(V13:Y13)</f>
        <v>50992136</v>
      </c>
      <c r="AB13" s="116"/>
      <c r="AC13" s="116">
        <f>SUM(E13:U13)+AA13</f>
        <v>3233979738</v>
      </c>
    </row>
    <row r="14" spans="1:29" ht="21.95" customHeight="1">
      <c r="A14" s="9" t="s">
        <v>252</v>
      </c>
      <c r="D14" s="116"/>
      <c r="E14" s="42">
        <v>0</v>
      </c>
      <c r="F14" s="42"/>
      <c r="G14" s="42">
        <v>0</v>
      </c>
      <c r="H14" s="42"/>
      <c r="I14" s="42">
        <v>0</v>
      </c>
      <c r="J14" s="42"/>
      <c r="K14" s="42">
        <v>0</v>
      </c>
      <c r="L14" s="42"/>
      <c r="M14" s="42">
        <v>0</v>
      </c>
      <c r="N14" s="42"/>
      <c r="O14" s="42">
        <v>0</v>
      </c>
      <c r="P14" s="42"/>
      <c r="Q14" s="42">
        <v>0</v>
      </c>
      <c r="R14" s="42"/>
      <c r="S14" s="42">
        <v>0</v>
      </c>
      <c r="T14" s="42"/>
      <c r="U14" s="48">
        <v>-218877534</v>
      </c>
      <c r="V14" s="44"/>
      <c r="W14" s="42">
        <v>0</v>
      </c>
      <c r="X14" s="42"/>
      <c r="Y14" s="42">
        <v>0</v>
      </c>
      <c r="Z14" s="42"/>
      <c r="AA14" s="42">
        <f>SUM(V14:Y14)</f>
        <v>0</v>
      </c>
      <c r="AB14" s="42"/>
      <c r="AC14" s="42">
        <f>SUM(E14:U14)+AA14</f>
        <v>-218877534</v>
      </c>
    </row>
    <row r="15" spans="1:29" ht="21.95" customHeight="1">
      <c r="A15" s="9" t="s">
        <v>164</v>
      </c>
      <c r="D15" s="116"/>
      <c r="E15" s="43">
        <v>0</v>
      </c>
      <c r="F15" s="42"/>
      <c r="G15" s="43">
        <v>0</v>
      </c>
      <c r="H15" s="42"/>
      <c r="I15" s="43">
        <v>0</v>
      </c>
      <c r="J15" s="42"/>
      <c r="K15" s="43">
        <v>0</v>
      </c>
      <c r="L15" s="42"/>
      <c r="M15" s="43">
        <v>0</v>
      </c>
      <c r="N15" s="42"/>
      <c r="O15" s="43">
        <v>0</v>
      </c>
      <c r="P15" s="42"/>
      <c r="Q15" s="43">
        <v>0</v>
      </c>
      <c r="R15" s="42"/>
      <c r="S15" s="43">
        <v>0</v>
      </c>
      <c r="T15" s="42"/>
      <c r="U15" s="49">
        <v>83065</v>
      </c>
      <c r="V15" s="44"/>
      <c r="W15" s="49">
        <v>7191949</v>
      </c>
      <c r="X15" s="42"/>
      <c r="Y15" s="43">
        <v>0</v>
      </c>
      <c r="Z15" s="42"/>
      <c r="AA15" s="114">
        <f>SUM(V15:Y15)</f>
        <v>7191949</v>
      </c>
      <c r="AB15" s="42"/>
      <c r="AC15" s="43">
        <f>SUM(E15:U15)+AA15</f>
        <v>7275014</v>
      </c>
    </row>
    <row r="16" spans="1:29" ht="21.95" customHeight="1">
      <c r="A16" s="9" t="s">
        <v>165</v>
      </c>
      <c r="D16" s="116"/>
      <c r="E16" s="42">
        <f>SUM(E14:E15)</f>
        <v>0</v>
      </c>
      <c r="F16" s="42"/>
      <c r="G16" s="42">
        <f>SUM(G14:G15)</f>
        <v>0</v>
      </c>
      <c r="H16" s="42"/>
      <c r="I16" s="42">
        <f>SUM(I14:I15)</f>
        <v>0</v>
      </c>
      <c r="J16" s="42"/>
      <c r="K16" s="42">
        <f>SUM(K14:K15)</f>
        <v>0</v>
      </c>
      <c r="L16" s="42"/>
      <c r="M16" s="42">
        <f>SUM(M14:M15)</f>
        <v>0</v>
      </c>
      <c r="N16" s="42"/>
      <c r="O16" s="42">
        <f>SUM(O14:O15)</f>
        <v>0</v>
      </c>
      <c r="P16" s="42"/>
      <c r="Q16" s="42">
        <f>SUM(Q14:Q15)</f>
        <v>0</v>
      </c>
      <c r="R16" s="42"/>
      <c r="S16" s="42">
        <f>SUM(S14:S15)</f>
        <v>0</v>
      </c>
      <c r="T16" s="42"/>
      <c r="U16" s="42">
        <f>SUM(U14:U15)</f>
        <v>-218794469</v>
      </c>
      <c r="V16" s="44"/>
      <c r="W16" s="42">
        <f t="shared" ref="W16" si="0">SUM(W14:W15)</f>
        <v>7191949</v>
      </c>
      <c r="X16" s="42"/>
      <c r="Y16" s="42">
        <f>SUM(Y14:Y15)</f>
        <v>0</v>
      </c>
      <c r="Z16" s="42"/>
      <c r="AA16" s="42">
        <f>SUM(AA14:AA15)</f>
        <v>7191949</v>
      </c>
      <c r="AB16" s="42"/>
      <c r="AC16" s="42">
        <f>SUM(AC14:AC15)</f>
        <v>-211602520</v>
      </c>
    </row>
    <row r="17" spans="1:29" ht="21.95" customHeight="1">
      <c r="A17" s="9" t="s">
        <v>197</v>
      </c>
      <c r="D17" s="116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4"/>
      <c r="W17" s="42"/>
      <c r="X17" s="42"/>
      <c r="Y17" s="42"/>
      <c r="Z17" s="42"/>
      <c r="AA17" s="42"/>
      <c r="AB17" s="42"/>
      <c r="AC17" s="42"/>
    </row>
    <row r="18" spans="1:29" ht="21.95" customHeight="1">
      <c r="A18" s="9" t="s">
        <v>251</v>
      </c>
      <c r="D18" s="116"/>
      <c r="E18" s="42">
        <v>0</v>
      </c>
      <c r="F18" s="42"/>
      <c r="G18" s="42">
        <v>0</v>
      </c>
      <c r="H18" s="42"/>
      <c r="I18" s="42">
        <v>58303031</v>
      </c>
      <c r="J18" s="42"/>
      <c r="K18" s="42">
        <v>0</v>
      </c>
      <c r="L18" s="42"/>
      <c r="M18" s="42">
        <v>0</v>
      </c>
      <c r="N18" s="42"/>
      <c r="O18" s="42">
        <v>0</v>
      </c>
      <c r="P18" s="42"/>
      <c r="Q18" s="42">
        <v>0</v>
      </c>
      <c r="R18" s="42"/>
      <c r="S18" s="42">
        <v>0</v>
      </c>
      <c r="T18" s="42"/>
      <c r="U18" s="42">
        <v>0</v>
      </c>
      <c r="V18" s="44"/>
      <c r="W18" s="42">
        <v>0</v>
      </c>
      <c r="X18" s="42"/>
      <c r="Y18" s="42">
        <v>0</v>
      </c>
      <c r="Z18" s="42"/>
      <c r="AA18" s="42">
        <f>SUM(V18:Y18)</f>
        <v>0</v>
      </c>
      <c r="AB18" s="42"/>
      <c r="AC18" s="42">
        <f>SUM(E18:U18)+AA18</f>
        <v>58303031</v>
      </c>
    </row>
    <row r="19" spans="1:29" ht="21.95" customHeight="1">
      <c r="A19" s="9" t="s">
        <v>315</v>
      </c>
      <c r="D19" s="116"/>
      <c r="E19" s="42">
        <v>902</v>
      </c>
      <c r="F19" s="42"/>
      <c r="G19" s="42">
        <v>12628</v>
      </c>
      <c r="H19" s="42"/>
      <c r="I19" s="42">
        <v>0</v>
      </c>
      <c r="J19" s="42"/>
      <c r="K19" s="42">
        <v>0</v>
      </c>
      <c r="L19" s="42"/>
      <c r="M19" s="42">
        <v>0</v>
      </c>
      <c r="N19" s="42"/>
      <c r="O19" s="42">
        <v>0</v>
      </c>
      <c r="P19" s="42"/>
      <c r="Q19" s="42">
        <v>-13530</v>
      </c>
      <c r="R19" s="42"/>
      <c r="S19" s="42">
        <v>0</v>
      </c>
      <c r="T19" s="42"/>
      <c r="U19" s="42">
        <v>0</v>
      </c>
      <c r="V19" s="44"/>
      <c r="W19" s="42">
        <v>0</v>
      </c>
      <c r="X19" s="42"/>
      <c r="Y19" s="42">
        <v>0</v>
      </c>
      <c r="Z19" s="42"/>
      <c r="AA19" s="42">
        <f>SUM(V19:Y19)</f>
        <v>0</v>
      </c>
      <c r="AB19" s="42"/>
      <c r="AC19" s="42">
        <f>SUM(E19:U19)+AA19</f>
        <v>0</v>
      </c>
    </row>
    <row r="20" spans="1:29" ht="21.95" customHeight="1">
      <c r="A20" s="85" t="s">
        <v>321</v>
      </c>
      <c r="D20" s="116"/>
      <c r="E20" s="48">
        <v>0</v>
      </c>
      <c r="F20" s="48"/>
      <c r="G20" s="48">
        <v>0</v>
      </c>
      <c r="H20" s="48"/>
      <c r="I20" s="48">
        <v>0</v>
      </c>
      <c r="J20" s="48"/>
      <c r="K20" s="49">
        <v>0</v>
      </c>
      <c r="L20" s="48"/>
      <c r="M20" s="49">
        <v>0</v>
      </c>
      <c r="N20" s="48"/>
      <c r="O20" s="49">
        <v>0</v>
      </c>
      <c r="P20" s="48"/>
      <c r="Q20" s="49">
        <v>0</v>
      </c>
      <c r="R20" s="48"/>
      <c r="S20" s="48">
        <v>0</v>
      </c>
      <c r="T20" s="48"/>
      <c r="U20" s="48">
        <v>-234957230</v>
      </c>
      <c r="V20" s="48"/>
      <c r="W20" s="48">
        <v>0</v>
      </c>
      <c r="X20" s="48"/>
      <c r="Y20" s="48">
        <v>0</v>
      </c>
      <c r="Z20" s="48"/>
      <c r="AA20" s="48">
        <f>SUM(V20:Y20)</f>
        <v>0</v>
      </c>
      <c r="AB20" s="48"/>
      <c r="AC20" s="48">
        <f>SUM(E20:U20,AA20)</f>
        <v>-234957230</v>
      </c>
    </row>
    <row r="21" spans="1:29" ht="21.95" customHeight="1" thickBot="1">
      <c r="A21" s="25" t="s">
        <v>231</v>
      </c>
      <c r="D21" s="116"/>
      <c r="E21" s="13">
        <f>SUM(E13,E16:E20)</f>
        <v>734250243</v>
      </c>
      <c r="F21" s="116"/>
      <c r="G21" s="13">
        <f>SUM(G13,G16:G20)</f>
        <v>548059935</v>
      </c>
      <c r="H21" s="116"/>
      <c r="I21" s="13">
        <f>SUM(I13,I16:I20)</f>
        <v>772079296</v>
      </c>
      <c r="J21" s="116"/>
      <c r="K21" s="93">
        <f>SUM(K13,K16:K20)</f>
        <v>0</v>
      </c>
      <c r="L21" s="116"/>
      <c r="M21" s="93">
        <f>SUM(M13,M16:M20)</f>
        <v>156412109</v>
      </c>
      <c r="N21" s="42"/>
      <c r="O21" s="93">
        <f>SUM(O13,O16:O20)</f>
        <v>-156412109</v>
      </c>
      <c r="P21" s="116"/>
      <c r="Q21" s="93">
        <f>SUM(Q13,Q16:Q20)</f>
        <v>0</v>
      </c>
      <c r="R21" s="116"/>
      <c r="S21" s="13">
        <f>SUM(S13,S16:S20)</f>
        <v>89741450</v>
      </c>
      <c r="T21" s="116"/>
      <c r="U21" s="13">
        <f>SUM(U13,U16:U20)</f>
        <v>643408010</v>
      </c>
      <c r="V21" s="116"/>
      <c r="W21" s="13">
        <f>SUM(W13,W16:W20)</f>
        <v>507541</v>
      </c>
      <c r="X21" s="116"/>
      <c r="Y21" s="13">
        <f>SUM(Y13,Y16:Y20)</f>
        <v>57676544</v>
      </c>
      <c r="Z21" s="116"/>
      <c r="AA21" s="13">
        <f>SUM(AA13,AA16:AA20)</f>
        <v>58184085</v>
      </c>
      <c r="AB21" s="116"/>
      <c r="AC21" s="13">
        <f>SUM(AC13,AC16:AC20)</f>
        <v>2845723019</v>
      </c>
    </row>
    <row r="22" spans="1:29" ht="21.95" customHeight="1" thickTop="1">
      <c r="A22" s="25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</row>
    <row r="23" spans="1:29" s="21" customFormat="1" ht="21.95" customHeight="1">
      <c r="A23" s="25" t="s">
        <v>301</v>
      </c>
      <c r="D23" s="116"/>
      <c r="E23" s="116">
        <f>SUM(E21)</f>
        <v>734250243</v>
      </c>
      <c r="F23" s="116"/>
      <c r="G23" s="116">
        <f>SUM(G21)</f>
        <v>548059935</v>
      </c>
      <c r="H23" s="116"/>
      <c r="I23" s="116">
        <f>SUM(I21)</f>
        <v>772079296</v>
      </c>
      <c r="J23" s="116"/>
      <c r="K23" s="42">
        <f>SUM(K21)</f>
        <v>0</v>
      </c>
      <c r="L23" s="116"/>
      <c r="M23" s="116">
        <f>SUM(M21)</f>
        <v>156412109</v>
      </c>
      <c r="N23" s="42"/>
      <c r="O23" s="116">
        <f>SUM(O21)</f>
        <v>-156412109</v>
      </c>
      <c r="P23" s="116"/>
      <c r="Q23" s="42">
        <f>SUM(Q21)</f>
        <v>0</v>
      </c>
      <c r="R23" s="116"/>
      <c r="S23" s="116">
        <f>SUM(S21)</f>
        <v>89741450</v>
      </c>
      <c r="T23" s="116"/>
      <c r="U23" s="116">
        <f>SUM(U21)</f>
        <v>643408010</v>
      </c>
      <c r="V23" s="116"/>
      <c r="W23" s="116">
        <f>SUM(W21)</f>
        <v>507541</v>
      </c>
      <c r="X23" s="116"/>
      <c r="Y23" s="116">
        <f>SUM(Y21)</f>
        <v>57676544</v>
      </c>
      <c r="Z23" s="116"/>
      <c r="AA23" s="116">
        <f>SUM(V23:Y23)</f>
        <v>58184085</v>
      </c>
      <c r="AB23" s="116"/>
      <c r="AC23" s="116">
        <f>SUM(E23:U23)+AA23</f>
        <v>2845723019</v>
      </c>
    </row>
    <row r="24" spans="1:29" ht="21.95" customHeight="1">
      <c r="A24" s="9" t="s">
        <v>163</v>
      </c>
      <c r="D24" s="116"/>
      <c r="E24" s="42">
        <v>0</v>
      </c>
      <c r="F24" s="42"/>
      <c r="G24" s="42">
        <v>0</v>
      </c>
      <c r="H24" s="42"/>
      <c r="I24" s="42">
        <v>0</v>
      </c>
      <c r="J24" s="42"/>
      <c r="K24" s="42">
        <v>0</v>
      </c>
      <c r="L24" s="42"/>
      <c r="M24" s="42">
        <v>0</v>
      </c>
      <c r="N24" s="42"/>
      <c r="O24" s="42">
        <v>0</v>
      </c>
      <c r="P24" s="42"/>
      <c r="Q24" s="42">
        <v>0</v>
      </c>
      <c r="R24" s="42"/>
      <c r="S24" s="42">
        <v>0</v>
      </c>
      <c r="T24" s="42"/>
      <c r="U24" s="42">
        <f>SUM('PL '!I74)</f>
        <v>533848956</v>
      </c>
      <c r="V24" s="44"/>
      <c r="W24" s="42">
        <v>0</v>
      </c>
      <c r="X24" s="42"/>
      <c r="Y24" s="42">
        <v>0</v>
      </c>
      <c r="Z24" s="42"/>
      <c r="AA24" s="42">
        <f>SUM(V24:Y24)</f>
        <v>0</v>
      </c>
      <c r="AB24" s="42"/>
      <c r="AC24" s="42">
        <f>SUM(E24:U24)+AA24</f>
        <v>533848956</v>
      </c>
    </row>
    <row r="25" spans="1:29" ht="21.95" customHeight="1">
      <c r="A25" s="9" t="s">
        <v>164</v>
      </c>
      <c r="D25" s="116"/>
      <c r="E25" s="43">
        <v>0</v>
      </c>
      <c r="F25" s="42"/>
      <c r="G25" s="43">
        <v>0</v>
      </c>
      <c r="H25" s="42"/>
      <c r="I25" s="43">
        <v>0</v>
      </c>
      <c r="J25" s="42"/>
      <c r="K25" s="43">
        <v>0</v>
      </c>
      <c r="L25" s="42"/>
      <c r="M25" s="43">
        <v>0</v>
      </c>
      <c r="N25" s="42"/>
      <c r="O25" s="43">
        <v>0</v>
      </c>
      <c r="P25" s="42"/>
      <c r="Q25" s="43">
        <v>0</v>
      </c>
      <c r="R25" s="42"/>
      <c r="S25" s="43">
        <v>0</v>
      </c>
      <c r="T25" s="42"/>
      <c r="U25" s="43">
        <v>-650816</v>
      </c>
      <c r="V25" s="44"/>
      <c r="W25" s="43">
        <v>1624242</v>
      </c>
      <c r="X25" s="42"/>
      <c r="Y25" s="43">
        <v>0</v>
      </c>
      <c r="Z25" s="42"/>
      <c r="AA25" s="43">
        <f>SUM(V25:Y25)</f>
        <v>1624242</v>
      </c>
      <c r="AB25" s="42"/>
      <c r="AC25" s="43">
        <f>SUM(E25:U25)+AA25</f>
        <v>973426</v>
      </c>
    </row>
    <row r="26" spans="1:29" ht="21.95" customHeight="1">
      <c r="A26" s="9" t="s">
        <v>165</v>
      </c>
      <c r="D26" s="116"/>
      <c r="E26" s="42">
        <f>SUM(E24:E25)</f>
        <v>0</v>
      </c>
      <c r="F26" s="42"/>
      <c r="G26" s="42">
        <f>SUM(G24:G25)</f>
        <v>0</v>
      </c>
      <c r="H26" s="42"/>
      <c r="I26" s="42">
        <f>SUM(I24:I25)</f>
        <v>0</v>
      </c>
      <c r="J26" s="42"/>
      <c r="K26" s="42">
        <f>SUM(K24:K25)</f>
        <v>0</v>
      </c>
      <c r="L26" s="42"/>
      <c r="M26" s="42">
        <f>SUM(M24:M25)</f>
        <v>0</v>
      </c>
      <c r="N26" s="42"/>
      <c r="O26" s="42">
        <f>SUM(O24:O25)</f>
        <v>0</v>
      </c>
      <c r="P26" s="42"/>
      <c r="Q26" s="42">
        <f>SUM(Q24:Q25)</f>
        <v>0</v>
      </c>
      <c r="R26" s="42"/>
      <c r="S26" s="42">
        <f>SUM(S24:S25)</f>
        <v>0</v>
      </c>
      <c r="T26" s="42"/>
      <c r="U26" s="42">
        <f>SUM(U24:U25)</f>
        <v>533198140</v>
      </c>
      <c r="V26" s="44"/>
      <c r="W26" s="42">
        <f t="shared" ref="W26" si="1">SUM(W24:W25)</f>
        <v>1624242</v>
      </c>
      <c r="X26" s="42"/>
      <c r="Y26" s="42">
        <f>SUM(Y24:Y25)</f>
        <v>0</v>
      </c>
      <c r="Z26" s="42"/>
      <c r="AA26" s="42">
        <f>SUM(AA24:AA25)</f>
        <v>1624242</v>
      </c>
      <c r="AB26" s="42"/>
      <c r="AC26" s="42">
        <f>SUM(AC24:AC25)</f>
        <v>534822382</v>
      </c>
    </row>
    <row r="27" spans="1:29" ht="21.95" customHeight="1">
      <c r="A27" s="9" t="s">
        <v>197</v>
      </c>
      <c r="D27" s="116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4"/>
      <c r="W27" s="42"/>
      <c r="X27" s="42"/>
      <c r="Y27" s="42"/>
      <c r="Z27" s="42"/>
      <c r="AA27" s="42"/>
      <c r="AB27" s="42"/>
      <c r="AC27" s="42"/>
    </row>
    <row r="28" spans="1:29" ht="21.95" customHeight="1">
      <c r="A28" s="9" t="s">
        <v>316</v>
      </c>
      <c r="D28" s="116"/>
      <c r="E28" s="42">
        <v>0</v>
      </c>
      <c r="F28" s="42"/>
      <c r="G28" s="42">
        <v>0</v>
      </c>
      <c r="H28" s="42"/>
      <c r="I28" s="42">
        <v>24949197</v>
      </c>
      <c r="J28" s="42"/>
      <c r="K28" s="42">
        <v>0</v>
      </c>
      <c r="L28" s="42"/>
      <c r="M28" s="42">
        <v>0</v>
      </c>
      <c r="N28" s="42"/>
      <c r="O28" s="42">
        <v>0</v>
      </c>
      <c r="P28" s="42"/>
      <c r="Q28" s="42">
        <v>0</v>
      </c>
      <c r="R28" s="42"/>
      <c r="S28" s="42">
        <v>0</v>
      </c>
      <c r="T28" s="42"/>
      <c r="U28" s="42">
        <v>0</v>
      </c>
      <c r="V28" s="44"/>
      <c r="W28" s="42">
        <v>0</v>
      </c>
      <c r="X28" s="42"/>
      <c r="Y28" s="42">
        <v>0</v>
      </c>
      <c r="Z28" s="42"/>
      <c r="AA28" s="42">
        <f t="shared" ref="AA28:AA33" si="2">SUM(V28:Y28)</f>
        <v>0</v>
      </c>
      <c r="AB28" s="42"/>
      <c r="AC28" s="42">
        <f>SUM(E28:U28)+AA28</f>
        <v>24949197</v>
      </c>
    </row>
    <row r="29" spans="1:29" ht="21.95" customHeight="1">
      <c r="A29" s="9" t="s">
        <v>330</v>
      </c>
      <c r="D29" s="116"/>
      <c r="E29" s="42">
        <v>0</v>
      </c>
      <c r="F29" s="42"/>
      <c r="G29" s="42">
        <v>0</v>
      </c>
      <c r="H29" s="42"/>
      <c r="I29" s="42">
        <v>0</v>
      </c>
      <c r="J29" s="42"/>
      <c r="K29" s="42">
        <v>-901265</v>
      </c>
      <c r="L29" s="42"/>
      <c r="M29" s="42">
        <v>0</v>
      </c>
      <c r="N29" s="42"/>
      <c r="O29" s="42">
        <v>0</v>
      </c>
      <c r="P29" s="42"/>
      <c r="Q29" s="42">
        <v>0</v>
      </c>
      <c r="R29" s="42"/>
      <c r="S29" s="42">
        <v>0</v>
      </c>
      <c r="T29" s="42"/>
      <c r="U29" s="42">
        <v>0</v>
      </c>
      <c r="V29" s="44"/>
      <c r="W29" s="42">
        <v>0</v>
      </c>
      <c r="X29" s="42"/>
      <c r="Y29" s="42">
        <v>0</v>
      </c>
      <c r="Z29" s="42"/>
      <c r="AA29" s="42">
        <f t="shared" si="2"/>
        <v>0</v>
      </c>
      <c r="AB29" s="42"/>
      <c r="AC29" s="42">
        <f>SUM(E29:U29)+AA29</f>
        <v>-901265</v>
      </c>
    </row>
    <row r="30" spans="1:29" ht="21.95" customHeight="1">
      <c r="A30" s="9" t="s">
        <v>315</v>
      </c>
      <c r="D30" s="116"/>
      <c r="E30" s="42">
        <v>2067</v>
      </c>
      <c r="F30" s="42"/>
      <c r="G30" s="42">
        <v>28938</v>
      </c>
      <c r="H30" s="42"/>
      <c r="I30" s="42">
        <v>0</v>
      </c>
      <c r="J30" s="42"/>
      <c r="K30" s="42">
        <v>0</v>
      </c>
      <c r="L30" s="42"/>
      <c r="M30" s="42">
        <v>0</v>
      </c>
      <c r="N30" s="42"/>
      <c r="O30" s="42">
        <v>0</v>
      </c>
      <c r="P30" s="42"/>
      <c r="Q30" s="42">
        <v>0</v>
      </c>
      <c r="R30" s="42"/>
      <c r="S30" s="42">
        <v>0</v>
      </c>
      <c r="T30" s="42"/>
      <c r="U30" s="42">
        <v>0</v>
      </c>
      <c r="V30" s="44"/>
      <c r="W30" s="42">
        <v>0</v>
      </c>
      <c r="X30" s="42"/>
      <c r="Y30" s="42">
        <v>0</v>
      </c>
      <c r="Z30" s="42"/>
      <c r="AA30" s="42">
        <f t="shared" si="2"/>
        <v>0</v>
      </c>
      <c r="AB30" s="42"/>
      <c r="AC30" s="42">
        <f>SUM(E30:U30)+AA30</f>
        <v>31005</v>
      </c>
    </row>
    <row r="31" spans="1:29" ht="21.95" customHeight="1">
      <c r="A31" s="9" t="s">
        <v>329</v>
      </c>
      <c r="D31" s="116"/>
      <c r="E31" s="42">
        <v>0</v>
      </c>
      <c r="F31" s="42"/>
      <c r="G31" s="42">
        <v>0</v>
      </c>
      <c r="H31" s="42"/>
      <c r="I31" s="42">
        <v>0</v>
      </c>
      <c r="J31" s="42"/>
      <c r="K31" s="42">
        <v>0</v>
      </c>
      <c r="L31" s="42"/>
      <c r="M31" s="42">
        <v>0</v>
      </c>
      <c r="N31" s="42"/>
      <c r="O31" s="42">
        <v>0</v>
      </c>
      <c r="P31" s="42"/>
      <c r="Q31" s="42">
        <v>0</v>
      </c>
      <c r="R31" s="42"/>
      <c r="S31" s="42">
        <v>919750</v>
      </c>
      <c r="T31" s="42"/>
      <c r="U31" s="9">
        <v>-919750</v>
      </c>
      <c r="V31" s="44"/>
      <c r="W31" s="42">
        <v>0</v>
      </c>
      <c r="X31" s="42"/>
      <c r="Y31" s="42">
        <v>0</v>
      </c>
      <c r="Z31" s="42"/>
      <c r="AA31" s="42">
        <f t="shared" si="2"/>
        <v>0</v>
      </c>
      <c r="AB31" s="42"/>
      <c r="AC31" s="42">
        <f>SUM(E31:U31)+AA31</f>
        <v>0</v>
      </c>
    </row>
    <row r="32" spans="1:29" ht="21.95" customHeight="1">
      <c r="A32" s="9" t="s">
        <v>323</v>
      </c>
      <c r="D32" s="116"/>
      <c r="E32" s="42">
        <v>172356400</v>
      </c>
      <c r="F32" s="42"/>
      <c r="G32" s="42">
        <v>0</v>
      </c>
      <c r="H32" s="42"/>
      <c r="I32" s="42">
        <v>0</v>
      </c>
      <c r="J32" s="42"/>
      <c r="K32" s="42">
        <v>0</v>
      </c>
      <c r="L32" s="42"/>
      <c r="M32" s="42">
        <v>0</v>
      </c>
      <c r="N32" s="42"/>
      <c r="O32" s="42">
        <v>0</v>
      </c>
      <c r="P32" s="42"/>
      <c r="Q32" s="42">
        <v>0</v>
      </c>
      <c r="R32" s="42"/>
      <c r="S32" s="42">
        <v>0</v>
      </c>
      <c r="T32" s="42"/>
      <c r="U32" s="42">
        <v>-172356400</v>
      </c>
      <c r="V32" s="44"/>
      <c r="W32" s="42">
        <v>0</v>
      </c>
      <c r="X32" s="42"/>
      <c r="Y32" s="42">
        <v>0</v>
      </c>
      <c r="Z32" s="42"/>
      <c r="AA32" s="42">
        <f t="shared" si="2"/>
        <v>0</v>
      </c>
      <c r="AB32" s="42"/>
      <c r="AC32" s="42">
        <f>SUM(E32:U32)+AA32</f>
        <v>0</v>
      </c>
    </row>
    <row r="33" spans="1:29" ht="21.95" customHeight="1">
      <c r="A33" s="85" t="s">
        <v>321</v>
      </c>
      <c r="D33" s="116"/>
      <c r="E33" s="48">
        <v>0</v>
      </c>
      <c r="F33" s="48"/>
      <c r="G33" s="48">
        <v>0</v>
      </c>
      <c r="H33" s="48"/>
      <c r="I33" s="48">
        <v>0</v>
      </c>
      <c r="J33" s="48"/>
      <c r="K33" s="48">
        <v>0</v>
      </c>
      <c r="L33" s="48"/>
      <c r="M33" s="49">
        <v>0</v>
      </c>
      <c r="N33" s="48"/>
      <c r="O33" s="49">
        <v>0</v>
      </c>
      <c r="P33" s="48"/>
      <c r="Q33" s="49">
        <v>0</v>
      </c>
      <c r="R33" s="48"/>
      <c r="S33" s="48">
        <v>0</v>
      </c>
      <c r="T33" s="48"/>
      <c r="U33" s="48">
        <v>-19154358</v>
      </c>
      <c r="V33" s="48"/>
      <c r="W33" s="48">
        <v>0</v>
      </c>
      <c r="X33" s="48"/>
      <c r="Y33" s="48">
        <v>0</v>
      </c>
      <c r="Z33" s="48"/>
      <c r="AA33" s="48">
        <f t="shared" si="2"/>
        <v>0</v>
      </c>
      <c r="AB33" s="48"/>
      <c r="AC33" s="48">
        <f>SUM(E33:U33,AA33)</f>
        <v>-19154358</v>
      </c>
    </row>
    <row r="34" spans="1:29" ht="21.95" customHeight="1" thickBot="1">
      <c r="A34" s="25" t="s">
        <v>302</v>
      </c>
      <c r="D34" s="116"/>
      <c r="E34" s="13">
        <f>SUM(E23,E26:E33)</f>
        <v>906608710</v>
      </c>
      <c r="F34" s="116"/>
      <c r="G34" s="13">
        <f>SUM(G23,G26:G33)</f>
        <v>548088873</v>
      </c>
      <c r="H34" s="116"/>
      <c r="I34" s="13">
        <f>SUM(I23,I26:I33)</f>
        <v>797028493</v>
      </c>
      <c r="J34" s="116"/>
      <c r="K34" s="13">
        <f>SUM(K23,K26:K33)</f>
        <v>-901265</v>
      </c>
      <c r="L34" s="116"/>
      <c r="M34" s="93">
        <f>SUM(M23,M26:M33)</f>
        <v>156412109</v>
      </c>
      <c r="N34" s="116"/>
      <c r="O34" s="93">
        <f>SUM(O23,O26:O33)</f>
        <v>-156412109</v>
      </c>
      <c r="P34" s="116"/>
      <c r="Q34" s="93">
        <f>SUM(Q23,Q26:Q33)</f>
        <v>0</v>
      </c>
      <c r="R34" s="116"/>
      <c r="S34" s="13">
        <f>SUM(S23,S26:S33)</f>
        <v>90661200</v>
      </c>
      <c r="T34" s="116"/>
      <c r="U34" s="13">
        <f>SUM(U23,U26:U33)</f>
        <v>984175642</v>
      </c>
      <c r="V34" s="116"/>
      <c r="W34" s="13">
        <f>SUM(W23,W26:W33)</f>
        <v>2131783</v>
      </c>
      <c r="X34" s="116"/>
      <c r="Y34" s="13">
        <f>SUM(Y23,Y26:Y33)</f>
        <v>57676544</v>
      </c>
      <c r="Z34" s="116"/>
      <c r="AA34" s="13">
        <f>SUM(AA23,AA26:AA33)</f>
        <v>59808327</v>
      </c>
      <c r="AB34" s="116"/>
      <c r="AC34" s="13">
        <f>SUM(AC23,AC26:AC33)</f>
        <v>3385469980</v>
      </c>
    </row>
    <row r="35" spans="1:29" ht="21.95" customHeight="1" thickTop="1">
      <c r="A35" s="25"/>
      <c r="D35" s="116"/>
      <c r="E35" s="116">
        <f>SUM(E21-BS!K95)</f>
        <v>0</v>
      </c>
      <c r="F35" s="116"/>
      <c r="G35" s="116">
        <f>SUM(G21-BS!K96)</f>
        <v>0</v>
      </c>
      <c r="H35" s="116"/>
      <c r="I35" s="116">
        <f>SUM(I21-BS!K98)</f>
        <v>0</v>
      </c>
      <c r="J35" s="116"/>
      <c r="K35" s="116"/>
      <c r="L35" s="116"/>
      <c r="M35" s="44">
        <f>SUM(M21-BS!K101)</f>
        <v>0</v>
      </c>
      <c r="N35" s="116"/>
      <c r="O35" s="44">
        <f>SUM(O21-BS!K103)</f>
        <v>0</v>
      </c>
      <c r="P35" s="116"/>
      <c r="Q35" s="44"/>
      <c r="R35" s="116"/>
      <c r="S35" s="116">
        <f>SUM(S21-BS!K105)</f>
        <v>0</v>
      </c>
      <c r="T35" s="116"/>
      <c r="U35" s="116">
        <f>SUM(U21-BS!K106)</f>
        <v>0</v>
      </c>
      <c r="V35" s="116"/>
      <c r="W35" s="116"/>
      <c r="X35" s="116"/>
      <c r="Y35" s="116"/>
      <c r="Z35" s="116"/>
      <c r="AA35" s="116">
        <f>SUM(AA21-BS!K107)</f>
        <v>0</v>
      </c>
      <c r="AB35" s="116"/>
      <c r="AC35" s="116">
        <f>SUM(AC21-BS!K110)</f>
        <v>0</v>
      </c>
    </row>
    <row r="36" spans="1:29" ht="21.95" customHeight="1">
      <c r="A36" s="25"/>
      <c r="D36" s="116"/>
      <c r="E36" s="116">
        <f>E34-BS!I95</f>
        <v>0</v>
      </c>
      <c r="F36" s="116"/>
      <c r="G36" s="116">
        <f>G34-BS!I96</f>
        <v>0</v>
      </c>
      <c r="H36" s="116"/>
      <c r="I36" s="116">
        <f>I34-BS!I98</f>
        <v>0</v>
      </c>
      <c r="J36" s="116"/>
      <c r="K36" s="116"/>
      <c r="L36" s="116"/>
      <c r="M36" s="48">
        <f>SUM(M34-BS!I101)</f>
        <v>0</v>
      </c>
      <c r="N36" s="48"/>
      <c r="O36" s="48">
        <f>SUM(O34-BS!I103)</f>
        <v>0</v>
      </c>
      <c r="P36" s="116"/>
      <c r="Q36" s="116"/>
      <c r="R36" s="116"/>
      <c r="S36" s="116">
        <f>SUM(S34-BS!I105)</f>
        <v>0</v>
      </c>
      <c r="T36" s="116"/>
      <c r="U36" s="116">
        <f>SUM(U34-BS!I106)</f>
        <v>0</v>
      </c>
      <c r="V36" s="116"/>
      <c r="W36" s="116"/>
      <c r="X36" s="116"/>
      <c r="Y36" s="116"/>
      <c r="Z36" s="116"/>
      <c r="AA36" s="116">
        <f>SUM(AA34-BS!I107)</f>
        <v>0</v>
      </c>
      <c r="AB36" s="116"/>
      <c r="AC36" s="116">
        <f>SUM(AC34-BS!I110)</f>
        <v>0</v>
      </c>
    </row>
    <row r="37" spans="1:29" ht="21.95" customHeight="1">
      <c r="A37" s="12" t="s">
        <v>14</v>
      </c>
    </row>
    <row r="38" spans="1:29" ht="21.95" customHeight="1">
      <c r="E38" s="9">
        <f>BS!K95-E21</f>
        <v>0</v>
      </c>
      <c r="G38" s="9">
        <f>BS!K96-'The Company Only'!G21</f>
        <v>0</v>
      </c>
      <c r="I38" s="9">
        <f>BS!K98-'The Company Only'!I23</f>
        <v>0</v>
      </c>
    </row>
  </sheetData>
  <mergeCells count="7">
    <mergeCell ref="D9:E9"/>
    <mergeCell ref="S11:U11"/>
    <mergeCell ref="E5:AC5"/>
    <mergeCell ref="M11:O11"/>
    <mergeCell ref="M10:O10"/>
    <mergeCell ref="W6:AA6"/>
    <mergeCell ref="W7:Y7"/>
  </mergeCells>
  <printOptions horizontalCentered="1"/>
  <pageMargins left="0.19685039370078741" right="0.19685039370078741" top="0.98425196850393704" bottom="0.31496062992125984" header="0.15748031496062992" footer="0.19685039370078741"/>
  <pageSetup paperSize="9" scale="4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3"/>
  <sheetViews>
    <sheetView showGridLines="0" tabSelected="1" view="pageBreakPreview" topLeftCell="A130" zoomScaleNormal="85" zoomScaleSheetLayoutView="100" workbookViewId="0">
      <selection activeCell="A137" sqref="A137"/>
    </sheetView>
  </sheetViews>
  <sheetFormatPr defaultColWidth="10.7109375" defaultRowHeight="21.95" customHeight="1"/>
  <cols>
    <col min="1" max="1" width="66.7109375" style="8" customWidth="1"/>
    <col min="2" max="2" width="2.140625" style="9" customWidth="1"/>
    <col min="3" max="3" width="7.42578125" style="8" customWidth="1"/>
    <col min="4" max="4" width="1.7109375" style="9" customWidth="1"/>
    <col min="5" max="5" width="17" style="9" customWidth="1"/>
    <col min="6" max="6" width="1.7109375" style="9" customWidth="1"/>
    <col min="7" max="7" width="17" style="9" customWidth="1"/>
    <col min="8" max="8" width="1.7109375" style="9" customWidth="1"/>
    <col min="9" max="9" width="17" style="9" customWidth="1"/>
    <col min="10" max="10" width="1.7109375" style="9" customWidth="1"/>
    <col min="11" max="11" width="17" style="9" customWidth="1"/>
    <col min="12" max="16384" width="10.7109375" style="9"/>
  </cols>
  <sheetData>
    <row r="1" spans="1:11" s="5" customFormat="1" ht="21.2" customHeight="1">
      <c r="A1" s="1" t="s">
        <v>124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21.2" customHeight="1">
      <c r="A2" s="1" t="s">
        <v>100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2" customHeight="1">
      <c r="A3" s="1" t="s">
        <v>300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2" customHeight="1">
      <c r="B4" s="4"/>
      <c r="C4" s="3"/>
      <c r="D4" s="4"/>
      <c r="E4" s="4"/>
      <c r="F4" s="4"/>
      <c r="G4" s="4"/>
      <c r="H4" s="4"/>
      <c r="I4" s="4"/>
      <c r="J4" s="4"/>
      <c r="K4" s="7" t="s">
        <v>162</v>
      </c>
    </row>
    <row r="5" spans="1:11" ht="21.2" customHeight="1">
      <c r="E5" s="104"/>
      <c r="F5" s="104" t="s">
        <v>0</v>
      </c>
      <c r="G5" s="104"/>
      <c r="H5" s="25"/>
      <c r="I5" s="104"/>
      <c r="J5" s="104" t="s">
        <v>1</v>
      </c>
      <c r="K5" s="104"/>
    </row>
    <row r="6" spans="1:11" ht="21.2" customHeight="1">
      <c r="C6" s="40"/>
      <c r="E6" s="69">
        <v>2019</v>
      </c>
      <c r="F6" s="26"/>
      <c r="G6" s="69">
        <v>2018</v>
      </c>
      <c r="H6" s="26"/>
      <c r="I6" s="69">
        <v>2019</v>
      </c>
      <c r="J6" s="26"/>
      <c r="K6" s="69">
        <v>2018</v>
      </c>
    </row>
    <row r="7" spans="1:11" s="25" customFormat="1" ht="21.2" customHeight="1">
      <c r="A7" s="37" t="s">
        <v>43</v>
      </c>
      <c r="C7" s="38"/>
      <c r="E7" s="34"/>
      <c r="F7" s="34"/>
      <c r="G7" s="34"/>
      <c r="I7" s="34"/>
      <c r="J7" s="34"/>
      <c r="K7" s="34"/>
    </row>
    <row r="8" spans="1:11" ht="21.2" customHeight="1">
      <c r="A8" s="8" t="s">
        <v>253</v>
      </c>
      <c r="C8" s="23"/>
      <c r="E8" s="48">
        <f>SUM('PL '!E39)</f>
        <v>970731310</v>
      </c>
      <c r="F8" s="48"/>
      <c r="G8" s="48">
        <f>SUM('PL '!G39)</f>
        <v>-55790116</v>
      </c>
      <c r="H8" s="48"/>
      <c r="I8" s="48">
        <f>SUM('PL '!I39)</f>
        <v>512260028</v>
      </c>
      <c r="J8" s="107"/>
      <c r="K8" s="48">
        <f>SUM('PL '!K39)</f>
        <v>-211220003</v>
      </c>
    </row>
    <row r="9" spans="1:11" ht="21.2" customHeight="1">
      <c r="A9" s="8" t="s">
        <v>385</v>
      </c>
      <c r="C9" s="23"/>
      <c r="E9" s="48"/>
      <c r="F9" s="48"/>
      <c r="G9" s="48"/>
      <c r="H9" s="48"/>
      <c r="I9" s="48"/>
      <c r="J9" s="48"/>
      <c r="K9" s="48"/>
    </row>
    <row r="10" spans="1:11" ht="21.2" customHeight="1">
      <c r="A10" s="8" t="s">
        <v>262</v>
      </c>
      <c r="C10" s="23"/>
      <c r="E10" s="48"/>
      <c r="F10" s="108"/>
      <c r="G10" s="48"/>
      <c r="H10" s="108"/>
      <c r="I10" s="108"/>
      <c r="J10" s="108"/>
      <c r="K10" s="112"/>
    </row>
    <row r="11" spans="1:11" ht="21.2" customHeight="1">
      <c r="A11" s="22" t="s">
        <v>44</v>
      </c>
      <c r="C11" s="23"/>
      <c r="E11" s="108">
        <v>351794886</v>
      </c>
      <c r="F11" s="108"/>
      <c r="G11" s="112">
        <v>347398474</v>
      </c>
      <c r="H11" s="108"/>
      <c r="I11" s="108">
        <v>46559342</v>
      </c>
      <c r="J11" s="108"/>
      <c r="K11" s="112">
        <v>46891008</v>
      </c>
    </row>
    <row r="12" spans="1:11" ht="21" customHeight="1">
      <c r="A12" s="22" t="s">
        <v>254</v>
      </c>
      <c r="C12" s="23"/>
      <c r="E12" s="108">
        <v>179714954</v>
      </c>
      <c r="F12" s="108"/>
      <c r="G12" s="112">
        <v>133943840</v>
      </c>
      <c r="H12" s="48"/>
      <c r="I12" s="48">
        <v>0</v>
      </c>
      <c r="J12" s="48"/>
      <c r="K12" s="48">
        <v>0</v>
      </c>
    </row>
    <row r="13" spans="1:11" ht="21.2" customHeight="1">
      <c r="A13" s="22" t="s">
        <v>141</v>
      </c>
      <c r="C13" s="23"/>
      <c r="E13" s="108">
        <v>-39020978</v>
      </c>
      <c r="F13" s="108"/>
      <c r="G13" s="112">
        <v>-28061395</v>
      </c>
      <c r="H13" s="108"/>
      <c r="I13" s="108">
        <v>-13742060</v>
      </c>
      <c r="J13" s="108"/>
      <c r="K13" s="112">
        <v>1514959</v>
      </c>
    </row>
    <row r="14" spans="1:11" ht="21.2" customHeight="1">
      <c r="A14" s="22" t="s">
        <v>181</v>
      </c>
      <c r="C14" s="23"/>
      <c r="E14" s="108">
        <v>594335456</v>
      </c>
      <c r="F14" s="108"/>
      <c r="G14" s="112">
        <v>877729235</v>
      </c>
      <c r="H14" s="108"/>
      <c r="I14" s="108">
        <v>13342056</v>
      </c>
      <c r="J14" s="108"/>
      <c r="K14" s="112">
        <v>1196892</v>
      </c>
    </row>
    <row r="15" spans="1:11" ht="21" customHeight="1">
      <c r="A15" s="22" t="s">
        <v>386</v>
      </c>
      <c r="C15" s="23"/>
      <c r="E15" s="48">
        <v>5899321</v>
      </c>
      <c r="F15" s="48"/>
      <c r="G15" s="48">
        <v>42603435</v>
      </c>
      <c r="H15" s="48"/>
      <c r="I15" s="48">
        <v>0</v>
      </c>
      <c r="J15" s="108"/>
      <c r="K15" s="48">
        <v>0</v>
      </c>
    </row>
    <row r="16" spans="1:11" ht="21" customHeight="1">
      <c r="A16" s="22" t="s">
        <v>387</v>
      </c>
      <c r="C16" s="23"/>
      <c r="E16" s="48">
        <v>29075201</v>
      </c>
      <c r="F16" s="48"/>
      <c r="G16" s="48">
        <v>-6394626</v>
      </c>
      <c r="H16" s="48"/>
      <c r="I16" s="48">
        <v>0</v>
      </c>
      <c r="J16" s="108"/>
      <c r="K16" s="48">
        <v>0</v>
      </c>
    </row>
    <row r="17" spans="1:11" ht="21.2" customHeight="1">
      <c r="A17" s="22" t="s">
        <v>388</v>
      </c>
      <c r="C17" s="23"/>
      <c r="E17" s="48">
        <v>-40560560</v>
      </c>
      <c r="F17" s="108"/>
      <c r="G17" s="48">
        <v>39211263</v>
      </c>
      <c r="H17" s="108"/>
      <c r="I17" s="48">
        <v>0</v>
      </c>
      <c r="J17" s="108"/>
      <c r="K17" s="48">
        <v>0</v>
      </c>
    </row>
    <row r="18" spans="1:11" ht="21" customHeight="1">
      <c r="A18" s="22" t="s">
        <v>294</v>
      </c>
      <c r="C18" s="23"/>
      <c r="E18" s="9">
        <v>-10474043</v>
      </c>
      <c r="F18" s="48"/>
      <c r="G18" s="9">
        <v>-2145517</v>
      </c>
      <c r="H18" s="48"/>
      <c r="I18" s="48">
        <v>0</v>
      </c>
      <c r="J18" s="108"/>
      <c r="K18" s="48">
        <v>0</v>
      </c>
    </row>
    <row r="19" spans="1:11" ht="21.2" customHeight="1">
      <c r="A19" s="8" t="s">
        <v>298</v>
      </c>
      <c r="C19" s="23"/>
      <c r="F19" s="108"/>
      <c r="H19" s="108"/>
      <c r="I19" s="108"/>
      <c r="J19" s="108"/>
      <c r="K19" s="112"/>
    </row>
    <row r="20" spans="1:11" ht="21.2" customHeight="1">
      <c r="A20" s="8" t="s">
        <v>160</v>
      </c>
      <c r="C20" s="23"/>
      <c r="E20" s="108">
        <v>26793174</v>
      </c>
      <c r="F20" s="108"/>
      <c r="G20" s="112">
        <v>10655126</v>
      </c>
      <c r="H20" s="108"/>
      <c r="I20" s="108">
        <v>6194</v>
      </c>
      <c r="J20" s="108"/>
      <c r="K20" s="112">
        <v>-944315</v>
      </c>
    </row>
    <row r="21" spans="1:11" ht="21.2" customHeight="1">
      <c r="A21" s="8" t="s">
        <v>368</v>
      </c>
      <c r="C21" s="23"/>
      <c r="E21" s="144">
        <v>885957</v>
      </c>
      <c r="F21" s="144"/>
      <c r="G21" s="48">
        <v>0</v>
      </c>
      <c r="H21" s="144"/>
      <c r="I21" s="48">
        <v>0</v>
      </c>
      <c r="J21" s="144"/>
      <c r="K21" s="48">
        <v>0</v>
      </c>
    </row>
    <row r="22" spans="1:11" ht="21.2" customHeight="1">
      <c r="A22" s="8" t="s">
        <v>297</v>
      </c>
      <c r="C22" s="23"/>
      <c r="E22" s="108">
        <v>-9888351</v>
      </c>
      <c r="F22" s="108"/>
      <c r="G22" s="112">
        <v>13267128</v>
      </c>
      <c r="H22" s="108"/>
      <c r="I22" s="48">
        <v>0</v>
      </c>
      <c r="J22" s="108"/>
      <c r="K22" s="48">
        <v>0</v>
      </c>
    </row>
    <row r="23" spans="1:11" ht="21.2" customHeight="1">
      <c r="A23" s="8" t="s">
        <v>369</v>
      </c>
      <c r="C23" s="23"/>
      <c r="E23" s="48">
        <v>3088417</v>
      </c>
      <c r="F23" s="108"/>
      <c r="G23" s="48">
        <v>0</v>
      </c>
      <c r="H23" s="108"/>
      <c r="I23" s="48">
        <v>0</v>
      </c>
      <c r="J23" s="108"/>
      <c r="K23" s="48">
        <v>0</v>
      </c>
    </row>
    <row r="24" spans="1:11" ht="21.2" customHeight="1">
      <c r="A24" s="8" t="s">
        <v>175</v>
      </c>
      <c r="C24" s="23"/>
      <c r="E24" s="108">
        <v>-6074163</v>
      </c>
      <c r="F24" s="108"/>
      <c r="G24" s="112">
        <v>3589693</v>
      </c>
      <c r="H24" s="48"/>
      <c r="I24" s="48">
        <v>0</v>
      </c>
      <c r="J24" s="108"/>
      <c r="K24" s="48">
        <v>-11522330</v>
      </c>
    </row>
    <row r="25" spans="1:11" ht="21.2" customHeight="1">
      <c r="A25" s="8" t="s">
        <v>207</v>
      </c>
      <c r="C25" s="23"/>
      <c r="E25" s="108">
        <v>101199</v>
      </c>
      <c r="F25" s="108"/>
      <c r="G25" s="112">
        <v>-210390</v>
      </c>
      <c r="H25" s="48"/>
      <c r="I25" s="48">
        <v>0</v>
      </c>
      <c r="J25" s="108"/>
      <c r="K25" s="48">
        <v>0</v>
      </c>
    </row>
    <row r="26" spans="1:11" ht="21.2" customHeight="1">
      <c r="A26" s="8" t="s">
        <v>293</v>
      </c>
      <c r="C26" s="23"/>
      <c r="E26" s="48">
        <v>0</v>
      </c>
      <c r="G26" s="48">
        <v>0</v>
      </c>
      <c r="I26" s="48">
        <v>-499170708</v>
      </c>
      <c r="K26" s="48">
        <v>173426907</v>
      </c>
    </row>
    <row r="27" spans="1:11" ht="21.2" customHeight="1">
      <c r="A27" s="8" t="s">
        <v>370</v>
      </c>
      <c r="C27" s="23"/>
      <c r="E27" s="48">
        <v>-44732634</v>
      </c>
      <c r="F27" s="108"/>
      <c r="G27" s="48">
        <v>33533487</v>
      </c>
      <c r="H27" s="108"/>
      <c r="I27" s="48">
        <v>-44732634</v>
      </c>
      <c r="J27" s="108"/>
      <c r="K27" s="48">
        <v>23675274</v>
      </c>
    </row>
    <row r="28" spans="1:11" ht="21" customHeight="1">
      <c r="A28" s="8" t="s">
        <v>371</v>
      </c>
      <c r="C28" s="23"/>
      <c r="E28" s="48">
        <v>3786215</v>
      </c>
      <c r="F28" s="48"/>
      <c r="G28" s="48">
        <v>2628603</v>
      </c>
      <c r="H28" s="48"/>
      <c r="I28" s="48">
        <v>0</v>
      </c>
      <c r="J28" s="48"/>
      <c r="K28" s="48">
        <v>0</v>
      </c>
    </row>
    <row r="29" spans="1:11" ht="21" customHeight="1">
      <c r="A29" s="8" t="s">
        <v>383</v>
      </c>
      <c r="C29" s="23"/>
      <c r="E29" s="48">
        <v>1049857</v>
      </c>
      <c r="F29" s="48"/>
      <c r="G29" s="48">
        <v>0</v>
      </c>
      <c r="H29" s="48"/>
      <c r="I29" s="48">
        <v>0</v>
      </c>
      <c r="J29" s="48"/>
      <c r="K29" s="48">
        <v>0</v>
      </c>
    </row>
    <row r="30" spans="1:11" ht="21.2" customHeight="1">
      <c r="A30" s="11" t="s">
        <v>382</v>
      </c>
      <c r="C30" s="23"/>
      <c r="E30" s="48">
        <v>-14242135</v>
      </c>
      <c r="F30" s="108"/>
      <c r="G30" s="48">
        <v>3682083</v>
      </c>
      <c r="H30" s="108"/>
      <c r="I30" s="108">
        <v>-16482904</v>
      </c>
      <c r="J30" s="108"/>
      <c r="K30" s="112">
        <v>1923243</v>
      </c>
    </row>
    <row r="31" spans="1:11" ht="21.2" customHeight="1">
      <c r="A31" s="8" t="s">
        <v>45</v>
      </c>
      <c r="C31" s="23"/>
      <c r="E31" s="48">
        <v>-2128159755</v>
      </c>
      <c r="F31" s="108"/>
      <c r="G31" s="48">
        <v>-2074372840</v>
      </c>
      <c r="H31" s="108"/>
      <c r="I31" s="108">
        <v>-135826024</v>
      </c>
      <c r="J31" s="108"/>
      <c r="K31" s="112">
        <v>-134007791</v>
      </c>
    </row>
    <row r="32" spans="1:11" ht="21.2" customHeight="1">
      <c r="A32" s="8" t="s">
        <v>372</v>
      </c>
      <c r="C32" s="23"/>
      <c r="E32" s="48">
        <v>-1414705</v>
      </c>
      <c r="F32" s="144"/>
      <c r="G32" s="48">
        <v>0</v>
      </c>
      <c r="H32" s="144"/>
      <c r="I32" s="48">
        <v>0</v>
      </c>
      <c r="J32" s="48"/>
      <c r="K32" s="48">
        <v>0</v>
      </c>
    </row>
    <row r="33" spans="1:11" ht="21.2" customHeight="1">
      <c r="A33" s="8" t="s">
        <v>46</v>
      </c>
      <c r="C33" s="23"/>
      <c r="E33" s="105">
        <v>530151364</v>
      </c>
      <c r="F33" s="108"/>
      <c r="G33" s="109">
        <v>457672240</v>
      </c>
      <c r="H33" s="108"/>
      <c r="I33" s="105">
        <v>237372413</v>
      </c>
      <c r="J33" s="108"/>
      <c r="K33" s="109">
        <v>205142541</v>
      </c>
    </row>
    <row r="34" spans="1:11" ht="21.2" customHeight="1">
      <c r="A34" s="8" t="s">
        <v>261</v>
      </c>
      <c r="C34" s="23"/>
      <c r="E34" s="108">
        <f>SUM(E8:E33)</f>
        <v>402839987</v>
      </c>
      <c r="F34" s="108"/>
      <c r="G34" s="112">
        <f>SUM(G8:G33)</f>
        <v>-201060277</v>
      </c>
      <c r="H34" s="108"/>
      <c r="I34" s="108">
        <f>SUM(I8:I33)</f>
        <v>99585703</v>
      </c>
      <c r="J34" s="108"/>
      <c r="K34" s="112">
        <f>SUM(K8:K33)</f>
        <v>96076385</v>
      </c>
    </row>
    <row r="35" spans="1:11" ht="21.2" customHeight="1">
      <c r="A35" s="8" t="s">
        <v>47</v>
      </c>
      <c r="C35" s="23"/>
      <c r="E35" s="108"/>
      <c r="F35" s="108"/>
      <c r="G35" s="112"/>
      <c r="H35" s="108"/>
      <c r="I35" s="108"/>
      <c r="J35" s="108"/>
      <c r="K35" s="112"/>
    </row>
    <row r="36" spans="1:11" ht="21.2" customHeight="1">
      <c r="A36" s="8" t="s">
        <v>97</v>
      </c>
      <c r="C36" s="23"/>
      <c r="E36" s="108">
        <v>125153051</v>
      </c>
      <c r="F36" s="108"/>
      <c r="G36" s="112">
        <v>-58024357</v>
      </c>
      <c r="H36" s="108"/>
      <c r="I36" s="108">
        <v>6080274</v>
      </c>
      <c r="J36" s="108"/>
      <c r="K36" s="112">
        <v>5039476</v>
      </c>
    </row>
    <row r="37" spans="1:11" ht="21.2" customHeight="1">
      <c r="A37" s="8" t="s">
        <v>48</v>
      </c>
      <c r="C37" s="23"/>
      <c r="E37" s="108">
        <v>363188919</v>
      </c>
      <c r="F37" s="108"/>
      <c r="G37" s="112">
        <v>638036279</v>
      </c>
      <c r="H37" s="108"/>
      <c r="I37" s="48">
        <v>0</v>
      </c>
      <c r="J37" s="108"/>
      <c r="K37" s="48">
        <v>0</v>
      </c>
    </row>
    <row r="38" spans="1:11" ht="21.2" customHeight="1">
      <c r="A38" s="8" t="s">
        <v>172</v>
      </c>
      <c r="C38" s="23"/>
      <c r="E38" s="108">
        <v>-162437225</v>
      </c>
      <c r="F38" s="108"/>
      <c r="G38" s="112">
        <v>-55204464</v>
      </c>
      <c r="H38" s="48"/>
      <c r="I38" s="48">
        <v>0</v>
      </c>
      <c r="J38" s="108"/>
      <c r="K38" s="48">
        <v>0</v>
      </c>
    </row>
    <row r="39" spans="1:11" ht="21.2" customHeight="1">
      <c r="A39" s="8" t="s">
        <v>117</v>
      </c>
      <c r="C39" s="23"/>
      <c r="E39" s="108">
        <v>81636298</v>
      </c>
      <c r="F39" s="108"/>
      <c r="G39" s="112">
        <v>245653373</v>
      </c>
      <c r="H39" s="108"/>
      <c r="I39" s="108">
        <v>1337207</v>
      </c>
      <c r="J39" s="108"/>
      <c r="K39" s="112">
        <v>2448832</v>
      </c>
    </row>
    <row r="40" spans="1:11" ht="21" customHeight="1">
      <c r="A40" s="8" t="s">
        <v>255</v>
      </c>
      <c r="C40" s="23"/>
      <c r="E40" s="108">
        <v>1103115</v>
      </c>
      <c r="F40" s="108"/>
      <c r="G40" s="112">
        <v>-6643263</v>
      </c>
      <c r="H40" s="108"/>
      <c r="I40" s="48">
        <v>0</v>
      </c>
      <c r="J40" s="48"/>
      <c r="K40" s="48">
        <v>0</v>
      </c>
    </row>
    <row r="41" spans="1:11" ht="21" customHeight="1">
      <c r="A41" s="8" t="s">
        <v>256</v>
      </c>
      <c r="C41" s="23"/>
      <c r="E41" s="108">
        <v>-14314863</v>
      </c>
      <c r="F41" s="108"/>
      <c r="G41" s="112">
        <v>-16836011</v>
      </c>
      <c r="H41" s="108"/>
      <c r="I41" s="48">
        <v>0</v>
      </c>
      <c r="J41" s="48"/>
      <c r="K41" s="48">
        <v>0</v>
      </c>
    </row>
    <row r="42" spans="1:11" ht="21" customHeight="1">
      <c r="A42" s="8" t="s">
        <v>257</v>
      </c>
      <c r="C42" s="23"/>
      <c r="E42" s="108">
        <v>-11308030</v>
      </c>
      <c r="F42" s="108"/>
      <c r="G42" s="112">
        <v>-26577241</v>
      </c>
      <c r="H42" s="108"/>
      <c r="I42" s="48">
        <v>0</v>
      </c>
      <c r="J42" s="48"/>
      <c r="K42" s="48">
        <v>0</v>
      </c>
    </row>
    <row r="43" spans="1:11" ht="21.2" customHeight="1">
      <c r="A43" s="8" t="s">
        <v>373</v>
      </c>
      <c r="C43" s="23"/>
      <c r="E43" s="108">
        <v>26054573</v>
      </c>
      <c r="F43" s="108"/>
      <c r="G43" s="112">
        <v>-43461976</v>
      </c>
      <c r="H43" s="108"/>
      <c r="I43" s="108">
        <v>-106661</v>
      </c>
      <c r="J43" s="108"/>
      <c r="K43" s="112">
        <v>6013</v>
      </c>
    </row>
    <row r="44" spans="1:11" ht="21.2" customHeight="1">
      <c r="A44" s="8" t="s">
        <v>118</v>
      </c>
      <c r="C44" s="23"/>
      <c r="E44" s="108">
        <v>-3409516</v>
      </c>
      <c r="F44" s="108"/>
      <c r="G44" s="112">
        <v>5938067</v>
      </c>
      <c r="H44" s="108"/>
      <c r="I44" s="48">
        <v>0</v>
      </c>
      <c r="J44" s="108"/>
      <c r="K44" s="48">
        <v>0</v>
      </c>
    </row>
    <row r="45" spans="1:11" ht="21.2" customHeight="1">
      <c r="A45" s="22" t="s">
        <v>49</v>
      </c>
      <c r="B45" s="5"/>
      <c r="C45" s="23"/>
      <c r="E45" s="108">
        <v>6353162</v>
      </c>
      <c r="F45" s="108"/>
      <c r="G45" s="112">
        <v>-42665260</v>
      </c>
      <c r="H45" s="108"/>
      <c r="I45" s="108">
        <v>2471469</v>
      </c>
      <c r="J45" s="108"/>
      <c r="K45" s="112">
        <v>849954</v>
      </c>
    </row>
    <row r="46" spans="1:11" ht="21.2" customHeight="1">
      <c r="A46" s="8" t="s">
        <v>119</v>
      </c>
      <c r="C46" s="23"/>
      <c r="E46" s="108">
        <v>7013433</v>
      </c>
      <c r="F46" s="108"/>
      <c r="G46" s="112">
        <v>2717077</v>
      </c>
      <c r="H46" s="108"/>
      <c r="I46" s="48">
        <v>0</v>
      </c>
      <c r="J46" s="108"/>
      <c r="K46" s="48">
        <v>0</v>
      </c>
    </row>
    <row r="47" spans="1:11" ht="21.2" customHeight="1">
      <c r="A47" s="8" t="s">
        <v>142</v>
      </c>
      <c r="C47" s="23"/>
      <c r="E47" s="108">
        <v>-156927069</v>
      </c>
      <c r="F47" s="108"/>
      <c r="G47" s="112">
        <v>-1363041079</v>
      </c>
      <c r="H47" s="108"/>
      <c r="I47" s="48">
        <v>0</v>
      </c>
      <c r="J47" s="108"/>
      <c r="K47" s="48">
        <v>0</v>
      </c>
    </row>
    <row r="48" spans="1:11" ht="21" customHeight="1">
      <c r="A48" s="8" t="s">
        <v>258</v>
      </c>
      <c r="C48" s="23"/>
      <c r="E48" s="108">
        <v>-27982854</v>
      </c>
      <c r="F48" s="108"/>
      <c r="G48" s="112">
        <v>-238601903</v>
      </c>
      <c r="H48" s="108"/>
      <c r="I48" s="48">
        <v>0</v>
      </c>
      <c r="J48" s="48"/>
      <c r="K48" s="48">
        <v>0</v>
      </c>
    </row>
    <row r="49" spans="1:11" ht="21.2" customHeight="1">
      <c r="A49" s="11" t="s">
        <v>208</v>
      </c>
      <c r="B49" s="5"/>
      <c r="C49" s="23"/>
      <c r="E49" s="108">
        <v>-2330722367</v>
      </c>
      <c r="F49" s="108"/>
      <c r="G49" s="112">
        <v>-1181904401</v>
      </c>
      <c r="H49" s="108"/>
      <c r="I49" s="48">
        <v>0</v>
      </c>
      <c r="J49" s="108"/>
      <c r="K49" s="48">
        <v>0</v>
      </c>
    </row>
    <row r="50" spans="1:11" ht="21.2" customHeight="1">
      <c r="A50" s="22" t="s">
        <v>135</v>
      </c>
      <c r="C50" s="23"/>
      <c r="E50" s="108">
        <v>-19479284</v>
      </c>
      <c r="F50" s="108"/>
      <c r="G50" s="112">
        <v>2809434</v>
      </c>
      <c r="H50" s="108"/>
      <c r="I50" s="108">
        <v>-20000</v>
      </c>
      <c r="J50" s="108"/>
      <c r="K50" s="112">
        <v>-232345</v>
      </c>
    </row>
    <row r="51" spans="1:11" ht="21.2" customHeight="1">
      <c r="A51" s="8" t="s">
        <v>50</v>
      </c>
      <c r="C51" s="23"/>
      <c r="E51" s="108"/>
      <c r="F51" s="108"/>
      <c r="G51" s="112"/>
      <c r="H51" s="108"/>
      <c r="I51" s="108"/>
      <c r="J51" s="108"/>
      <c r="K51" s="112"/>
    </row>
    <row r="52" spans="1:11" ht="21.2" customHeight="1">
      <c r="A52" s="22" t="s">
        <v>98</v>
      </c>
      <c r="C52" s="23"/>
      <c r="E52" s="108">
        <v>-128139578</v>
      </c>
      <c r="F52" s="108"/>
      <c r="G52" s="112">
        <v>-6842432</v>
      </c>
      <c r="H52" s="108"/>
      <c r="I52" s="108">
        <v>-3304547</v>
      </c>
      <c r="J52" s="108"/>
      <c r="K52" s="112">
        <v>-6265576</v>
      </c>
    </row>
    <row r="53" spans="1:11" ht="21" customHeight="1">
      <c r="A53" s="22" t="s">
        <v>259</v>
      </c>
      <c r="C53" s="23"/>
      <c r="E53" s="108">
        <v>2317313</v>
      </c>
      <c r="F53" s="108"/>
      <c r="G53" s="112">
        <v>-12296455</v>
      </c>
      <c r="H53" s="48"/>
      <c r="I53" s="48">
        <v>0</v>
      </c>
      <c r="J53" s="108"/>
      <c r="K53" s="48">
        <v>0</v>
      </c>
    </row>
    <row r="54" spans="1:11" ht="21" customHeight="1">
      <c r="A54" s="22" t="s">
        <v>260</v>
      </c>
      <c r="C54" s="23"/>
      <c r="E54" s="108">
        <v>48085499</v>
      </c>
      <c r="F54" s="108"/>
      <c r="G54" s="112">
        <v>24384902</v>
      </c>
      <c r="H54" s="48"/>
      <c r="I54" s="48">
        <v>0</v>
      </c>
      <c r="J54" s="108"/>
      <c r="K54" s="48">
        <v>0</v>
      </c>
    </row>
    <row r="55" spans="1:11" ht="21.2" customHeight="1">
      <c r="A55" s="8" t="s">
        <v>51</v>
      </c>
      <c r="C55" s="23"/>
      <c r="E55" s="108">
        <v>13597412</v>
      </c>
      <c r="F55" s="108"/>
      <c r="G55" s="112">
        <v>4063688</v>
      </c>
      <c r="H55" s="108"/>
      <c r="I55" s="108">
        <v>1811781</v>
      </c>
      <c r="J55" s="108"/>
      <c r="K55" s="112">
        <v>917531</v>
      </c>
    </row>
    <row r="56" spans="1:11" ht="21.2" customHeight="1">
      <c r="A56" s="8" t="s">
        <v>52</v>
      </c>
      <c r="C56" s="23"/>
      <c r="E56" s="105">
        <v>-2843484</v>
      </c>
      <c r="F56" s="108"/>
      <c r="G56" s="109">
        <v>-8887261</v>
      </c>
      <c r="H56" s="108"/>
      <c r="I56" s="105">
        <v>-961784</v>
      </c>
      <c r="J56" s="108"/>
      <c r="K56" s="109">
        <v>937882</v>
      </c>
    </row>
    <row r="57" spans="1:11" ht="21.2" customHeight="1">
      <c r="A57" s="8" t="s">
        <v>53</v>
      </c>
      <c r="C57" s="23"/>
      <c r="E57" s="108">
        <f>SUM(E34:E56)</f>
        <v>-1780221508</v>
      </c>
      <c r="F57" s="108"/>
      <c r="G57" s="112">
        <f>SUM(G34:G56)</f>
        <v>-2338443560</v>
      </c>
      <c r="H57" s="108"/>
      <c r="I57" s="108">
        <f>SUM(I34:I56)</f>
        <v>106893442</v>
      </c>
      <c r="J57" s="108"/>
      <c r="K57" s="112">
        <f>SUM(K34:K56)</f>
        <v>99778152</v>
      </c>
    </row>
    <row r="58" spans="1:11" ht="21.2" customHeight="1">
      <c r="A58" s="22" t="s">
        <v>45</v>
      </c>
      <c r="C58" s="23"/>
      <c r="E58" s="108">
        <v>2131935923</v>
      </c>
      <c r="F58" s="108"/>
      <c r="G58" s="112">
        <v>2061922200</v>
      </c>
      <c r="H58" s="108"/>
      <c r="I58" s="108">
        <v>135826024</v>
      </c>
      <c r="J58" s="108"/>
      <c r="K58" s="112">
        <v>134007791</v>
      </c>
    </row>
    <row r="59" spans="1:11" ht="21.2" customHeight="1">
      <c r="A59" s="22" t="s">
        <v>136</v>
      </c>
      <c r="C59" s="23"/>
      <c r="E59" s="108">
        <v>-1465286</v>
      </c>
      <c r="F59" s="108"/>
      <c r="G59" s="112">
        <v>-532030</v>
      </c>
      <c r="H59" s="108"/>
      <c r="I59" s="48">
        <v>0</v>
      </c>
      <c r="J59" s="108"/>
      <c r="K59" s="48">
        <v>0</v>
      </c>
    </row>
    <row r="60" spans="1:11" ht="21.2" customHeight="1">
      <c r="A60" s="8" t="s">
        <v>54</v>
      </c>
      <c r="C60" s="23"/>
      <c r="E60" s="105">
        <v>-295011693</v>
      </c>
      <c r="F60" s="108"/>
      <c r="G60" s="109">
        <v>-257664792</v>
      </c>
      <c r="H60" s="108"/>
      <c r="I60" s="105">
        <v>-9446685</v>
      </c>
      <c r="J60" s="108"/>
      <c r="K60" s="109">
        <v>-8970576</v>
      </c>
    </row>
    <row r="61" spans="1:11" ht="21.2" customHeight="1">
      <c r="A61" s="39" t="s">
        <v>55</v>
      </c>
      <c r="B61" s="5"/>
      <c r="C61" s="23"/>
      <c r="E61" s="105">
        <f>SUM(E57:E60)</f>
        <v>55237436</v>
      </c>
      <c r="F61" s="108"/>
      <c r="G61" s="109">
        <f>SUM(G57:G60)</f>
        <v>-534718182</v>
      </c>
      <c r="H61" s="108"/>
      <c r="I61" s="105">
        <f>SUM(I57:I60)</f>
        <v>233272781</v>
      </c>
      <c r="J61" s="108"/>
      <c r="K61" s="109">
        <f>SUM(K57:K60)</f>
        <v>224815367</v>
      </c>
    </row>
    <row r="62" spans="1:11" ht="21.2" customHeight="1">
      <c r="A62" s="22"/>
      <c r="B62" s="5"/>
      <c r="C62" s="23"/>
    </row>
    <row r="63" spans="1:11" ht="21.2" customHeight="1">
      <c r="A63" s="22" t="s">
        <v>14</v>
      </c>
      <c r="B63" s="5"/>
      <c r="C63" s="23"/>
      <c r="F63" s="16"/>
    </row>
    <row r="64" spans="1:11" s="5" customFormat="1" ht="21.95" customHeight="1">
      <c r="A64" s="1" t="s">
        <v>124</v>
      </c>
      <c r="B64" s="2"/>
      <c r="C64" s="3"/>
      <c r="D64" s="4"/>
      <c r="E64" s="4"/>
      <c r="F64" s="4"/>
      <c r="G64" s="4"/>
      <c r="H64" s="4"/>
      <c r="I64" s="4"/>
      <c r="J64" s="4"/>
      <c r="K64" s="4"/>
    </row>
    <row r="65" spans="1:11" s="5" customFormat="1" ht="21.95" customHeight="1">
      <c r="A65" s="1" t="s">
        <v>101</v>
      </c>
      <c r="B65" s="2"/>
      <c r="C65" s="3"/>
      <c r="D65" s="4"/>
      <c r="E65" s="4"/>
      <c r="F65" s="4"/>
      <c r="G65" s="4"/>
      <c r="H65" s="4"/>
      <c r="I65" s="4"/>
      <c r="J65" s="4"/>
      <c r="K65" s="4"/>
    </row>
    <row r="66" spans="1:11" s="5" customFormat="1" ht="21.95" customHeight="1">
      <c r="A66" s="1" t="s">
        <v>300</v>
      </c>
      <c r="B66" s="4"/>
      <c r="C66" s="3"/>
      <c r="D66" s="4"/>
      <c r="E66" s="4"/>
      <c r="F66" s="4"/>
      <c r="G66" s="4"/>
      <c r="H66" s="4"/>
      <c r="I66" s="4"/>
      <c r="J66" s="4"/>
      <c r="K66" s="4"/>
    </row>
    <row r="67" spans="1:11" s="5" customFormat="1" ht="21.95" customHeight="1">
      <c r="B67" s="4"/>
      <c r="C67" s="3"/>
      <c r="D67" s="4"/>
      <c r="E67" s="4"/>
      <c r="F67" s="4"/>
      <c r="G67" s="4"/>
      <c r="H67" s="4"/>
      <c r="I67" s="4"/>
      <c r="J67" s="4"/>
      <c r="K67" s="7" t="s">
        <v>162</v>
      </c>
    </row>
    <row r="68" spans="1:11" ht="21.95" customHeight="1">
      <c r="E68" s="104"/>
      <c r="F68" s="104" t="s">
        <v>0</v>
      </c>
      <c r="G68" s="104"/>
      <c r="H68" s="25"/>
      <c r="I68" s="104"/>
      <c r="J68" s="104" t="s">
        <v>1</v>
      </c>
      <c r="K68" s="104"/>
    </row>
    <row r="69" spans="1:11" ht="21.95" customHeight="1">
      <c r="C69" s="40"/>
      <c r="E69" s="69">
        <v>2019</v>
      </c>
      <c r="F69" s="26"/>
      <c r="G69" s="69">
        <v>2018</v>
      </c>
      <c r="H69" s="26"/>
      <c r="I69" s="69">
        <v>2019</v>
      </c>
      <c r="J69" s="26"/>
      <c r="K69" s="69">
        <v>2018</v>
      </c>
    </row>
    <row r="70" spans="1:11" ht="21.95" customHeight="1">
      <c r="A70" s="37" t="s">
        <v>56</v>
      </c>
      <c r="B70" s="25"/>
      <c r="C70" s="23"/>
      <c r="E70" s="14"/>
      <c r="F70" s="16"/>
      <c r="G70" s="14"/>
      <c r="I70" s="14"/>
      <c r="J70" s="16"/>
      <c r="K70" s="14"/>
    </row>
    <row r="71" spans="1:11" ht="21.95" customHeight="1">
      <c r="A71" s="8" t="s">
        <v>361</v>
      </c>
      <c r="B71" s="25"/>
      <c r="C71" s="23"/>
      <c r="E71" s="14">
        <v>206527</v>
      </c>
      <c r="F71" s="16"/>
      <c r="G71" s="14">
        <v>-809458</v>
      </c>
      <c r="I71" s="48">
        <v>0</v>
      </c>
      <c r="J71" s="16"/>
      <c r="K71" s="48">
        <v>0</v>
      </c>
    </row>
    <row r="72" spans="1:11" ht="21.95" customHeight="1">
      <c r="A72" s="8" t="s">
        <v>219</v>
      </c>
      <c r="B72" s="25"/>
      <c r="C72" s="23"/>
      <c r="E72" s="48">
        <v>0</v>
      </c>
      <c r="F72" s="16"/>
      <c r="G72" s="48">
        <v>0</v>
      </c>
      <c r="I72" s="48">
        <v>-419400000</v>
      </c>
      <c r="J72" s="16"/>
      <c r="K72" s="48">
        <v>-1350000000</v>
      </c>
    </row>
    <row r="73" spans="1:11" ht="21.95" customHeight="1">
      <c r="A73" s="8" t="s">
        <v>209</v>
      </c>
      <c r="B73" s="25"/>
      <c r="C73" s="23"/>
      <c r="E73" s="48">
        <v>0</v>
      </c>
      <c r="F73" s="16"/>
      <c r="G73" s="48">
        <v>0</v>
      </c>
      <c r="I73" s="48">
        <v>819000000</v>
      </c>
      <c r="J73" s="16"/>
      <c r="K73" s="48">
        <v>543098543</v>
      </c>
    </row>
    <row r="74" spans="1:11" s="21" customFormat="1" ht="21.75" customHeight="1">
      <c r="A74" s="24" t="s">
        <v>299</v>
      </c>
      <c r="C74" s="40"/>
      <c r="E74" s="48">
        <v>-61897467</v>
      </c>
      <c r="F74" s="48"/>
      <c r="G74" s="48">
        <v>-171824808</v>
      </c>
      <c r="H74" s="48"/>
      <c r="I74" s="48">
        <v>0</v>
      </c>
      <c r="J74" s="48"/>
      <c r="K74" s="48">
        <v>0</v>
      </c>
    </row>
    <row r="75" spans="1:11" ht="21.95" customHeight="1">
      <c r="A75" s="8" t="s">
        <v>198</v>
      </c>
      <c r="B75" s="25"/>
      <c r="C75" s="23"/>
      <c r="E75" s="48">
        <v>0</v>
      </c>
      <c r="F75" s="16"/>
      <c r="G75" s="48">
        <v>0</v>
      </c>
      <c r="I75" s="48">
        <v>-301753695</v>
      </c>
      <c r="J75" s="16"/>
      <c r="K75" s="48">
        <v>-551854021</v>
      </c>
    </row>
    <row r="76" spans="1:11" ht="21.95" customHeight="1">
      <c r="A76" s="8" t="s">
        <v>263</v>
      </c>
      <c r="B76" s="25"/>
      <c r="C76" s="23"/>
      <c r="E76" s="48">
        <v>0</v>
      </c>
      <c r="F76" s="16"/>
      <c r="G76" s="48">
        <v>-19658189</v>
      </c>
      <c r="I76" s="48">
        <v>-25799990</v>
      </c>
      <c r="J76" s="16"/>
      <c r="K76" s="48">
        <v>0</v>
      </c>
    </row>
    <row r="77" spans="1:11" ht="21.95" customHeight="1">
      <c r="A77" s="8" t="s">
        <v>379</v>
      </c>
      <c r="B77" s="25"/>
      <c r="C77" s="23"/>
      <c r="E77" s="48">
        <v>-901265</v>
      </c>
      <c r="F77" s="16"/>
      <c r="G77" s="48">
        <v>0</v>
      </c>
      <c r="I77" s="48">
        <v>0</v>
      </c>
      <c r="J77" s="16"/>
      <c r="K77" s="48">
        <v>0</v>
      </c>
    </row>
    <row r="78" spans="1:11" ht="21.95" customHeight="1">
      <c r="A78" s="8" t="s">
        <v>317</v>
      </c>
      <c r="B78" s="25"/>
      <c r="C78" s="23"/>
      <c r="E78" s="48">
        <v>-264059609</v>
      </c>
      <c r="F78" s="16"/>
      <c r="G78" s="48">
        <v>0</v>
      </c>
      <c r="I78" s="48">
        <v>-264059609</v>
      </c>
      <c r="J78" s="16"/>
      <c r="K78" s="48">
        <v>0</v>
      </c>
    </row>
    <row r="79" spans="1:11" ht="21.95" customHeight="1">
      <c r="A79" s="8" t="s">
        <v>210</v>
      </c>
      <c r="B79" s="25"/>
      <c r="C79" s="23"/>
      <c r="E79" s="48">
        <v>-22078228</v>
      </c>
      <c r="F79" s="16"/>
      <c r="G79" s="48">
        <v>-49099391</v>
      </c>
      <c r="I79" s="48">
        <v>0</v>
      </c>
      <c r="J79" s="16"/>
      <c r="K79" s="48">
        <v>0</v>
      </c>
    </row>
    <row r="80" spans="1:11" ht="21.95" customHeight="1">
      <c r="A80" s="8" t="s">
        <v>211</v>
      </c>
      <c r="B80" s="25"/>
      <c r="C80" s="23"/>
      <c r="E80" s="48">
        <v>0</v>
      </c>
      <c r="F80" s="16"/>
      <c r="G80" s="48">
        <v>-6903846</v>
      </c>
      <c r="I80" s="48">
        <v>0</v>
      </c>
      <c r="J80" s="16"/>
      <c r="K80" s="48">
        <v>0</v>
      </c>
    </row>
    <row r="81" spans="1:11" ht="21.95" customHeight="1">
      <c r="A81" s="8" t="s">
        <v>264</v>
      </c>
      <c r="C81" s="23"/>
      <c r="E81" s="107">
        <v>-230042453</v>
      </c>
      <c r="F81" s="107"/>
      <c r="G81" s="111">
        <v>-293934375</v>
      </c>
      <c r="H81" s="107"/>
      <c r="I81" s="107">
        <v>-11723266</v>
      </c>
      <c r="J81" s="107"/>
      <c r="K81" s="111">
        <v>-39973390</v>
      </c>
    </row>
    <row r="82" spans="1:11" ht="21.95" customHeight="1">
      <c r="A82" s="8" t="s">
        <v>199</v>
      </c>
      <c r="C82" s="23"/>
      <c r="E82" s="48">
        <v>-63462119</v>
      </c>
      <c r="F82" s="48"/>
      <c r="G82" s="48">
        <v>-83336368</v>
      </c>
      <c r="H82" s="48"/>
      <c r="I82" s="48">
        <v>0</v>
      </c>
      <c r="J82" s="48"/>
      <c r="K82" s="48">
        <v>0</v>
      </c>
    </row>
    <row r="83" spans="1:11" ht="21.95" customHeight="1">
      <c r="A83" s="8" t="s">
        <v>227</v>
      </c>
      <c r="C83" s="23"/>
      <c r="E83" s="48">
        <v>-99297</v>
      </c>
      <c r="F83" s="48"/>
      <c r="G83" s="48">
        <v>-2114156</v>
      </c>
      <c r="H83" s="48"/>
      <c r="I83" s="48">
        <v>-170893</v>
      </c>
      <c r="J83" s="48"/>
      <c r="K83" s="48">
        <v>-2562121</v>
      </c>
    </row>
    <row r="84" spans="1:11" ht="21.95" customHeight="1">
      <c r="A84" s="24" t="s">
        <v>295</v>
      </c>
      <c r="C84" s="23"/>
      <c r="E84" s="48">
        <v>0</v>
      </c>
      <c r="F84" s="48"/>
      <c r="G84" s="9">
        <v>6755000</v>
      </c>
      <c r="H84" s="48"/>
      <c r="I84" s="48">
        <v>0</v>
      </c>
      <c r="J84" s="48"/>
      <c r="K84" s="48">
        <v>0</v>
      </c>
    </row>
    <row r="85" spans="1:11" s="21" customFormat="1" ht="21.95" customHeight="1">
      <c r="A85" s="24" t="s">
        <v>265</v>
      </c>
      <c r="C85" s="40"/>
      <c r="E85" s="48">
        <v>5237556</v>
      </c>
      <c r="F85" s="48"/>
      <c r="G85" s="48">
        <v>8316232</v>
      </c>
      <c r="H85" s="48"/>
      <c r="I85" s="48">
        <v>13274</v>
      </c>
      <c r="J85" s="48"/>
      <c r="K85" s="48">
        <v>1097769</v>
      </c>
    </row>
    <row r="86" spans="1:11" s="21" customFormat="1" ht="21.75" customHeight="1">
      <c r="A86" s="24" t="s">
        <v>292</v>
      </c>
      <c r="C86" s="40"/>
      <c r="E86" s="48">
        <v>0</v>
      </c>
      <c r="F86" s="48"/>
      <c r="G86" s="48">
        <v>11778448</v>
      </c>
      <c r="H86" s="48"/>
      <c r="I86" s="48">
        <v>0</v>
      </c>
      <c r="J86" s="48"/>
      <c r="K86" s="48">
        <v>25487867</v>
      </c>
    </row>
    <row r="87" spans="1:11" s="21" customFormat="1" ht="21.95" customHeight="1">
      <c r="A87" s="24" t="s">
        <v>362</v>
      </c>
      <c r="C87" s="40"/>
      <c r="E87" s="48">
        <v>1414705</v>
      </c>
      <c r="F87" s="48"/>
      <c r="G87" s="48">
        <v>0</v>
      </c>
      <c r="H87" s="48"/>
      <c r="I87" s="48">
        <v>391518844</v>
      </c>
      <c r="J87" s="48"/>
      <c r="K87" s="48">
        <v>319755252</v>
      </c>
    </row>
    <row r="88" spans="1:11" ht="21.95" customHeight="1">
      <c r="A88" s="37" t="s">
        <v>363</v>
      </c>
      <c r="C88" s="23"/>
      <c r="E88" s="106">
        <f>SUM(E71:E87)</f>
        <v>-635681650</v>
      </c>
      <c r="F88" s="108"/>
      <c r="G88" s="110">
        <f>SUM(G71:G87)</f>
        <v>-600830911</v>
      </c>
      <c r="H88" s="108"/>
      <c r="I88" s="106">
        <f>SUM(I71:I87)</f>
        <v>187624665</v>
      </c>
      <c r="J88" s="108"/>
      <c r="K88" s="110">
        <f>SUM(K71:K87)</f>
        <v>-1054950101</v>
      </c>
    </row>
    <row r="89" spans="1:11" ht="21.95" customHeight="1">
      <c r="A89" s="37" t="s">
        <v>57</v>
      </c>
      <c r="B89" s="25"/>
      <c r="C89" s="23"/>
      <c r="E89" s="108"/>
      <c r="F89" s="108"/>
      <c r="G89" s="112"/>
      <c r="H89" s="108"/>
      <c r="I89" s="108"/>
      <c r="J89" s="108"/>
      <c r="K89" s="112"/>
    </row>
    <row r="90" spans="1:11" ht="21.95" customHeight="1">
      <c r="A90" s="22" t="s">
        <v>176</v>
      </c>
      <c r="B90" s="5"/>
      <c r="C90" s="23"/>
    </row>
    <row r="91" spans="1:11" ht="21.95" customHeight="1">
      <c r="A91" s="22" t="s">
        <v>177</v>
      </c>
      <c r="B91" s="5"/>
      <c r="C91" s="23"/>
      <c r="E91" s="108">
        <v>-535149436</v>
      </c>
      <c r="F91" s="108"/>
      <c r="G91" s="112">
        <v>331852065</v>
      </c>
      <c r="H91" s="108"/>
      <c r="I91" s="108">
        <v>-100000000</v>
      </c>
      <c r="J91" s="108"/>
      <c r="K91" s="112">
        <v>450000000</v>
      </c>
    </row>
    <row r="92" spans="1:11" ht="21.95" customHeight="1">
      <c r="A92" s="22" t="s">
        <v>364</v>
      </c>
      <c r="B92" s="5"/>
      <c r="C92" s="23"/>
      <c r="E92" s="108">
        <v>240000000</v>
      </c>
      <c r="F92" s="108"/>
      <c r="G92" s="112">
        <v>-797000000</v>
      </c>
      <c r="H92" s="108"/>
      <c r="I92" s="48">
        <v>0</v>
      </c>
      <c r="J92" s="48"/>
      <c r="K92" s="112">
        <v>-617000000</v>
      </c>
    </row>
    <row r="93" spans="1:11" ht="21.95" customHeight="1">
      <c r="A93" s="22" t="s">
        <v>212</v>
      </c>
      <c r="B93" s="5"/>
      <c r="C93" s="23"/>
      <c r="E93" s="48">
        <v>0</v>
      </c>
      <c r="F93" s="108"/>
      <c r="G93" s="48">
        <v>0</v>
      </c>
      <c r="H93" s="108"/>
      <c r="I93" s="48">
        <v>2017000000</v>
      </c>
      <c r="J93" s="48"/>
      <c r="K93" s="48">
        <v>800000000</v>
      </c>
    </row>
    <row r="94" spans="1:11" ht="21.95" customHeight="1">
      <c r="A94" s="22" t="s">
        <v>389</v>
      </c>
      <c r="B94" s="5"/>
      <c r="C94" s="23"/>
      <c r="E94" s="48">
        <v>0</v>
      </c>
      <c r="F94" s="108"/>
      <c r="G94" s="48">
        <v>0</v>
      </c>
      <c r="H94" s="108"/>
      <c r="I94" s="48">
        <v>-2592000000</v>
      </c>
      <c r="J94" s="48"/>
      <c r="K94" s="48">
        <v>-195000000</v>
      </c>
    </row>
    <row r="95" spans="1:11" ht="21.95" customHeight="1">
      <c r="A95" s="8" t="s">
        <v>58</v>
      </c>
      <c r="C95" s="23"/>
      <c r="E95" s="48">
        <v>118542000</v>
      </c>
      <c r="F95" s="108"/>
      <c r="G95" s="48">
        <v>438139000</v>
      </c>
      <c r="H95" s="108"/>
      <c r="I95" s="48">
        <v>0</v>
      </c>
      <c r="J95" s="108"/>
      <c r="K95" s="48">
        <v>0</v>
      </c>
    </row>
    <row r="96" spans="1:11" ht="21.95" customHeight="1">
      <c r="A96" s="8" t="s">
        <v>59</v>
      </c>
      <c r="C96" s="23"/>
      <c r="E96" s="108">
        <v>-748755677</v>
      </c>
      <c r="F96" s="108"/>
      <c r="G96" s="112">
        <v>-397957291</v>
      </c>
      <c r="H96" s="108"/>
      <c r="I96" s="48">
        <v>-200070680</v>
      </c>
      <c r="J96" s="108"/>
      <c r="K96" s="48">
        <v>-198737251</v>
      </c>
    </row>
    <row r="97" spans="1:11" ht="21.95" customHeight="1">
      <c r="A97" s="8" t="s">
        <v>365</v>
      </c>
      <c r="C97" s="23"/>
      <c r="E97" s="9">
        <v>-655731</v>
      </c>
      <c r="F97" s="108"/>
      <c r="G97" s="9">
        <v>-825159</v>
      </c>
      <c r="H97" s="108"/>
      <c r="I97" s="48">
        <v>0</v>
      </c>
      <c r="J97" s="108"/>
      <c r="K97" s="48">
        <v>0</v>
      </c>
    </row>
    <row r="98" spans="1:11" ht="21.95" customHeight="1">
      <c r="A98" s="8" t="s">
        <v>158</v>
      </c>
      <c r="C98" s="23"/>
      <c r="E98" s="108">
        <v>3441300000</v>
      </c>
      <c r="F98" s="108"/>
      <c r="G98" s="112">
        <v>2174700000</v>
      </c>
      <c r="H98" s="108"/>
      <c r="I98" s="48">
        <v>1643300000</v>
      </c>
      <c r="J98" s="108"/>
      <c r="K98" s="48">
        <v>1000000000</v>
      </c>
    </row>
    <row r="99" spans="1:11" ht="21.95" customHeight="1">
      <c r="A99" s="8" t="s">
        <v>220</v>
      </c>
      <c r="C99" s="23"/>
      <c r="E99" s="48">
        <v>-1869000000</v>
      </c>
      <c r="F99" s="108"/>
      <c r="G99" s="48">
        <v>-100000000</v>
      </c>
      <c r="H99" s="108"/>
      <c r="I99" s="48">
        <v>-950000000</v>
      </c>
      <c r="J99" s="108"/>
      <c r="K99" s="48">
        <v>0</v>
      </c>
    </row>
    <row r="100" spans="1:11" ht="21.95" customHeight="1">
      <c r="A100" s="8" t="s">
        <v>367</v>
      </c>
      <c r="C100" s="23"/>
      <c r="E100" s="48"/>
      <c r="F100" s="144"/>
      <c r="G100" s="48"/>
      <c r="H100" s="144"/>
      <c r="I100" s="48"/>
      <c r="J100" s="144"/>
      <c r="K100" s="48"/>
    </row>
    <row r="101" spans="1:11" ht="21.95" customHeight="1">
      <c r="A101" s="8" t="s">
        <v>366</v>
      </c>
      <c r="C101" s="23"/>
      <c r="E101" s="48">
        <v>-29660044</v>
      </c>
      <c r="F101" s="108"/>
      <c r="G101" s="48">
        <v>-10140275</v>
      </c>
      <c r="H101" s="108"/>
      <c r="I101" s="48">
        <v>-16104520</v>
      </c>
      <c r="J101" s="108"/>
      <c r="K101" s="48">
        <v>-2500000</v>
      </c>
    </row>
    <row r="102" spans="1:11" s="21" customFormat="1" ht="21.75" customHeight="1">
      <c r="A102" s="24" t="s">
        <v>266</v>
      </c>
      <c r="C102" s="40"/>
      <c r="E102" s="48">
        <v>0</v>
      </c>
      <c r="F102" s="48"/>
      <c r="G102" s="48">
        <v>485003144</v>
      </c>
      <c r="H102" s="48"/>
      <c r="I102" s="48">
        <v>0</v>
      </c>
      <c r="J102" s="48"/>
      <c r="K102" s="48">
        <v>0</v>
      </c>
    </row>
    <row r="103" spans="1:11" ht="21.95" customHeight="1">
      <c r="A103" s="8" t="s">
        <v>374</v>
      </c>
      <c r="C103" s="23"/>
      <c r="E103" s="48">
        <v>54624817</v>
      </c>
      <c r="F103" s="108"/>
      <c r="G103" s="48">
        <v>391228139</v>
      </c>
      <c r="H103" s="108"/>
      <c r="I103" s="48">
        <v>0</v>
      </c>
      <c r="J103" s="108"/>
      <c r="K103" s="48">
        <v>0</v>
      </c>
    </row>
    <row r="104" spans="1:11" ht="21.95" customHeight="1">
      <c r="A104" s="8" t="s">
        <v>375</v>
      </c>
      <c r="C104" s="23"/>
      <c r="E104" s="48">
        <v>31005</v>
      </c>
      <c r="F104" s="108"/>
      <c r="G104" s="48">
        <v>0</v>
      </c>
      <c r="H104" s="108"/>
      <c r="I104" s="48">
        <v>31005</v>
      </c>
      <c r="J104" s="108"/>
      <c r="K104" s="48">
        <v>0</v>
      </c>
    </row>
    <row r="105" spans="1:11" ht="21.95" customHeight="1">
      <c r="A105" s="8" t="s">
        <v>376</v>
      </c>
      <c r="C105" s="23"/>
      <c r="E105" s="48">
        <v>-1387275</v>
      </c>
      <c r="F105" s="108"/>
      <c r="G105" s="48">
        <v>0</v>
      </c>
      <c r="H105" s="108"/>
      <c r="I105" s="48">
        <v>0</v>
      </c>
      <c r="J105" s="108"/>
      <c r="K105" s="48">
        <v>0</v>
      </c>
    </row>
    <row r="106" spans="1:11" ht="21.95" customHeight="1">
      <c r="A106" s="15" t="s">
        <v>296</v>
      </c>
      <c r="C106" s="23"/>
      <c r="E106" s="48">
        <v>13596506</v>
      </c>
      <c r="F106" s="108"/>
      <c r="G106" s="48">
        <v>-12953416</v>
      </c>
      <c r="H106" s="108"/>
      <c r="I106" s="48">
        <v>0</v>
      </c>
      <c r="J106" s="108"/>
      <c r="K106" s="48">
        <v>0</v>
      </c>
    </row>
    <row r="107" spans="1:11" ht="21.75" customHeight="1">
      <c r="A107" s="8" t="s">
        <v>154</v>
      </c>
      <c r="C107" s="23"/>
      <c r="E107" s="108">
        <v>-329148119</v>
      </c>
      <c r="F107" s="108"/>
      <c r="G107" s="112">
        <v>-395045966</v>
      </c>
      <c r="H107" s="108"/>
      <c r="I107" s="9">
        <v>-19154358</v>
      </c>
      <c r="J107" s="108"/>
      <c r="K107" s="9">
        <v>-234957230</v>
      </c>
    </row>
    <row r="108" spans="1:11" ht="21.95" customHeight="1">
      <c r="A108" s="22" t="s">
        <v>145</v>
      </c>
      <c r="B108" s="5"/>
      <c r="C108" s="23"/>
      <c r="E108" s="108">
        <v>-509633216</v>
      </c>
      <c r="F108" s="108"/>
      <c r="G108" s="112">
        <v>-436968890</v>
      </c>
      <c r="H108" s="108"/>
      <c r="I108" s="48">
        <v>-217419677</v>
      </c>
      <c r="J108" s="108"/>
      <c r="K108" s="48">
        <v>-196695353</v>
      </c>
    </row>
    <row r="109" spans="1:11" ht="21.95" customHeight="1">
      <c r="A109" s="37" t="s">
        <v>377</v>
      </c>
      <c r="C109" s="23"/>
      <c r="E109" s="98">
        <f>SUM(E91:E108)</f>
        <v>-155295170</v>
      </c>
      <c r="F109" s="108"/>
      <c r="G109" s="98">
        <f>SUM(G91:G108)</f>
        <v>1670031351</v>
      </c>
      <c r="H109" s="108"/>
      <c r="I109" s="98">
        <f>SUM(I91:I108)</f>
        <v>-434418230</v>
      </c>
      <c r="J109" s="108"/>
      <c r="K109" s="98">
        <f>SUM(K91:K108)</f>
        <v>805110166</v>
      </c>
    </row>
    <row r="110" spans="1:11" ht="21.95" customHeight="1">
      <c r="A110" s="8" t="s">
        <v>225</v>
      </c>
      <c r="C110" s="23"/>
      <c r="E110" s="105">
        <v>-1079276</v>
      </c>
      <c r="F110" s="108"/>
      <c r="G110" s="109">
        <v>484474</v>
      </c>
      <c r="H110" s="48"/>
      <c r="I110" s="49">
        <v>0</v>
      </c>
      <c r="J110" s="48"/>
      <c r="K110" s="49">
        <v>0</v>
      </c>
    </row>
    <row r="111" spans="1:11" ht="21.95" customHeight="1">
      <c r="A111" s="37" t="s">
        <v>213</v>
      </c>
      <c r="C111" s="23"/>
      <c r="E111" s="107">
        <f>E61+E88+E109+E110</f>
        <v>-736818660</v>
      </c>
      <c r="F111" s="107"/>
      <c r="G111" s="111">
        <f>G61+G88+G109+G110</f>
        <v>534966732</v>
      </c>
      <c r="H111" s="48"/>
      <c r="I111" s="48">
        <f>I61+I88+I109+I110</f>
        <v>-13520784</v>
      </c>
      <c r="J111" s="48"/>
      <c r="K111" s="48">
        <f>K61+K88+K109+K110</f>
        <v>-25024568</v>
      </c>
    </row>
    <row r="112" spans="1:11" ht="21.95" customHeight="1">
      <c r="A112" s="22" t="s">
        <v>166</v>
      </c>
      <c r="B112" s="5"/>
      <c r="C112" s="23"/>
      <c r="E112" s="105">
        <v>1331080796</v>
      </c>
      <c r="F112" s="108"/>
      <c r="G112" s="109">
        <v>796114064</v>
      </c>
      <c r="H112" s="108"/>
      <c r="I112" s="49">
        <v>15180812</v>
      </c>
      <c r="J112" s="108"/>
      <c r="K112" s="49">
        <v>40205380</v>
      </c>
    </row>
    <row r="113" spans="1:11" ht="21.95" customHeight="1" thickBot="1">
      <c r="A113" s="39" t="s">
        <v>167</v>
      </c>
      <c r="B113" s="5"/>
      <c r="C113" s="23"/>
      <c r="E113" s="41">
        <f>SUM(E111:E112)</f>
        <v>594262136</v>
      </c>
      <c r="F113" s="108"/>
      <c r="G113" s="41">
        <f>SUM(G111:G112)</f>
        <v>1331080796</v>
      </c>
      <c r="H113" s="108"/>
      <c r="I113" s="41">
        <f>SUM(I111:I112)</f>
        <v>1660028</v>
      </c>
      <c r="J113" s="108"/>
      <c r="K113" s="41">
        <f>SUM(K111:K112)</f>
        <v>15180812</v>
      </c>
    </row>
    <row r="114" spans="1:11" ht="12.75" customHeight="1" thickTop="1">
      <c r="C114" s="23"/>
      <c r="E114" s="108">
        <f>SUM(E113-BS!E9)</f>
        <v>0</v>
      </c>
      <c r="F114" s="108"/>
      <c r="G114" s="108">
        <f>SUM(G113-BS!G9)</f>
        <v>0</v>
      </c>
      <c r="H114" s="108"/>
      <c r="I114" s="108">
        <f>SUM(I113-BS!I9)</f>
        <v>0</v>
      </c>
      <c r="J114" s="108"/>
      <c r="K114" s="108">
        <f>SUM(K113-BS!K9)</f>
        <v>0</v>
      </c>
    </row>
    <row r="115" spans="1:11" ht="17.25" customHeight="1">
      <c r="A115" s="22"/>
      <c r="B115" s="5"/>
      <c r="C115" s="23"/>
    </row>
    <row r="116" spans="1:11" ht="21.95" customHeight="1">
      <c r="A116" s="22" t="s">
        <v>14</v>
      </c>
      <c r="B116" s="5"/>
      <c r="C116" s="23"/>
      <c r="F116" s="16"/>
    </row>
    <row r="117" spans="1:11" s="5" customFormat="1" ht="21.95" customHeight="1">
      <c r="A117" s="1" t="s">
        <v>124</v>
      </c>
      <c r="B117" s="2"/>
      <c r="C117" s="3"/>
      <c r="D117" s="4"/>
      <c r="E117" s="4"/>
      <c r="F117" s="4"/>
      <c r="G117" s="4"/>
      <c r="H117" s="4"/>
      <c r="I117" s="4"/>
      <c r="J117" s="4"/>
      <c r="K117" s="4"/>
    </row>
    <row r="118" spans="1:11" s="5" customFormat="1" ht="21.95" customHeight="1">
      <c r="A118" s="1" t="s">
        <v>101</v>
      </c>
      <c r="B118" s="2"/>
      <c r="C118" s="3"/>
      <c r="D118" s="4"/>
      <c r="E118" s="4"/>
      <c r="F118" s="4"/>
      <c r="G118" s="4"/>
      <c r="H118" s="4"/>
      <c r="I118" s="4"/>
      <c r="J118" s="4"/>
      <c r="K118" s="4"/>
    </row>
    <row r="119" spans="1:11" s="5" customFormat="1" ht="21.95" customHeight="1">
      <c r="A119" s="1" t="s">
        <v>300</v>
      </c>
      <c r="B119" s="4"/>
      <c r="C119" s="3"/>
      <c r="D119" s="4"/>
      <c r="E119" s="4"/>
      <c r="F119" s="4"/>
      <c r="G119" s="4"/>
      <c r="H119" s="4"/>
      <c r="I119" s="4"/>
      <c r="J119" s="4"/>
      <c r="K119" s="4"/>
    </row>
    <row r="120" spans="1:11" s="5" customFormat="1" ht="21.95" customHeight="1">
      <c r="B120" s="4"/>
      <c r="C120" s="3"/>
      <c r="D120" s="4"/>
      <c r="E120" s="4"/>
      <c r="F120" s="4"/>
      <c r="G120" s="4"/>
      <c r="H120" s="4"/>
      <c r="I120" s="4"/>
      <c r="J120" s="4"/>
      <c r="K120" s="7" t="s">
        <v>162</v>
      </c>
    </row>
    <row r="121" spans="1:11" ht="21.95" customHeight="1">
      <c r="E121" s="104"/>
      <c r="F121" s="104" t="s">
        <v>0</v>
      </c>
      <c r="G121" s="104"/>
      <c r="H121" s="25"/>
      <c r="I121" s="104"/>
      <c r="J121" s="104" t="s">
        <v>1</v>
      </c>
      <c r="K121" s="104"/>
    </row>
    <row r="122" spans="1:11" ht="21.95" customHeight="1">
      <c r="C122" s="40"/>
      <c r="E122" s="69">
        <v>2019</v>
      </c>
      <c r="F122" s="26"/>
      <c r="G122" s="69">
        <v>2018</v>
      </c>
      <c r="H122" s="26"/>
      <c r="I122" s="69">
        <v>2019</v>
      </c>
      <c r="J122" s="26"/>
      <c r="K122" s="69">
        <v>2018</v>
      </c>
    </row>
    <row r="123" spans="1:11" ht="21.95" customHeight="1">
      <c r="A123" s="39" t="s">
        <v>143</v>
      </c>
      <c r="B123" s="12"/>
      <c r="C123" s="23"/>
      <c r="E123" s="107"/>
      <c r="F123" s="108"/>
      <c r="G123" s="107"/>
      <c r="H123" s="108"/>
      <c r="I123" s="107"/>
      <c r="J123" s="108"/>
      <c r="K123" s="107"/>
    </row>
    <row r="124" spans="1:11" ht="21.95" customHeight="1">
      <c r="A124" s="22" t="s">
        <v>144</v>
      </c>
      <c r="B124" s="12"/>
      <c r="C124" s="23"/>
      <c r="E124" s="107"/>
      <c r="F124" s="108"/>
      <c r="G124" s="107"/>
      <c r="H124" s="108"/>
      <c r="I124" s="107"/>
      <c r="J124" s="108"/>
      <c r="K124" s="107"/>
    </row>
    <row r="125" spans="1:11" ht="21.95" customHeight="1">
      <c r="A125" s="22" t="s">
        <v>214</v>
      </c>
      <c r="B125" s="12"/>
      <c r="C125" s="23"/>
      <c r="E125" s="107"/>
      <c r="F125" s="108"/>
      <c r="G125" s="107"/>
      <c r="H125" s="108"/>
      <c r="I125" s="107"/>
      <c r="J125" s="108"/>
      <c r="K125" s="107"/>
    </row>
    <row r="126" spans="1:11" ht="21.95" customHeight="1">
      <c r="A126" s="22" t="s">
        <v>160</v>
      </c>
      <c r="E126" s="48">
        <v>4151428</v>
      </c>
      <c r="F126" s="48"/>
      <c r="G126" s="48">
        <v>15343660</v>
      </c>
      <c r="H126" s="48"/>
      <c r="I126" s="48">
        <v>642000</v>
      </c>
      <c r="J126" s="48"/>
      <c r="K126" s="48">
        <v>2611799</v>
      </c>
    </row>
    <row r="127" spans="1:11" ht="21.95" customHeight="1">
      <c r="A127" s="22" t="s">
        <v>269</v>
      </c>
      <c r="C127" s="9"/>
      <c r="E127" s="48"/>
      <c r="F127" s="48"/>
      <c r="G127" s="48"/>
      <c r="H127" s="48"/>
      <c r="I127" s="48"/>
      <c r="J127" s="48"/>
      <c r="K127" s="48"/>
    </row>
    <row r="128" spans="1:11" ht="21.95" customHeight="1">
      <c r="A128" s="22" t="s">
        <v>270</v>
      </c>
      <c r="C128" s="9"/>
      <c r="E128" s="48">
        <v>121208635</v>
      </c>
      <c r="F128" s="48"/>
      <c r="G128" s="48">
        <v>305139418</v>
      </c>
      <c r="H128" s="48"/>
      <c r="I128" s="48">
        <v>0</v>
      </c>
      <c r="J128" s="48"/>
      <c r="K128" s="48">
        <v>0</v>
      </c>
    </row>
    <row r="129" spans="1:11" ht="21.95" customHeight="1">
      <c r="A129" s="22" t="s">
        <v>159</v>
      </c>
      <c r="C129" s="23"/>
      <c r="D129" s="108"/>
      <c r="E129" s="48">
        <v>15780846</v>
      </c>
      <c r="F129" s="48"/>
      <c r="G129" s="48">
        <v>7699818</v>
      </c>
      <c r="H129" s="48"/>
      <c r="I129" s="48">
        <v>0</v>
      </c>
      <c r="J129" s="42"/>
      <c r="K129" s="48">
        <v>0</v>
      </c>
    </row>
    <row r="130" spans="1:11" ht="21.95" customHeight="1">
      <c r="A130" s="22" t="s">
        <v>390</v>
      </c>
      <c r="C130" s="23"/>
      <c r="D130" s="144"/>
      <c r="E130" s="48">
        <v>20000000</v>
      </c>
      <c r="F130" s="48"/>
      <c r="G130" s="48">
        <v>0</v>
      </c>
      <c r="H130" s="48"/>
      <c r="I130" s="48">
        <v>0</v>
      </c>
      <c r="J130" s="42"/>
      <c r="K130" s="48">
        <v>0</v>
      </c>
    </row>
    <row r="131" spans="1:11" ht="21.95" customHeight="1">
      <c r="A131" s="22" t="s">
        <v>378</v>
      </c>
      <c r="C131" s="23"/>
      <c r="D131" s="144"/>
      <c r="E131" s="48">
        <v>1500000</v>
      </c>
      <c r="F131" s="48"/>
      <c r="G131" s="48">
        <v>0</v>
      </c>
      <c r="H131" s="48"/>
      <c r="I131" s="48">
        <v>0</v>
      </c>
      <c r="J131" s="42"/>
      <c r="K131" s="48">
        <v>0</v>
      </c>
    </row>
    <row r="132" spans="1:11" ht="21.95" customHeight="1">
      <c r="A132" s="8" t="s">
        <v>171</v>
      </c>
      <c r="B132" s="25"/>
      <c r="C132" s="23"/>
      <c r="E132" s="48">
        <v>8821866</v>
      </c>
      <c r="F132" s="48"/>
      <c r="G132" s="48">
        <v>7647940</v>
      </c>
      <c r="H132" s="48"/>
      <c r="I132" s="48">
        <v>0</v>
      </c>
      <c r="J132" s="16"/>
      <c r="K132" s="48">
        <v>0</v>
      </c>
    </row>
    <row r="133" spans="1:11" ht="21.95" customHeight="1">
      <c r="A133" s="8" t="s">
        <v>267</v>
      </c>
      <c r="B133" s="25"/>
      <c r="C133" s="23"/>
      <c r="E133" s="48">
        <v>0</v>
      </c>
      <c r="F133" s="48"/>
      <c r="G133" s="48">
        <v>1155939</v>
      </c>
      <c r="H133" s="48"/>
      <c r="I133" s="48">
        <v>0</v>
      </c>
      <c r="J133" s="16"/>
      <c r="K133" s="48">
        <v>0</v>
      </c>
    </row>
    <row r="134" spans="1:11" ht="21.95" customHeight="1">
      <c r="A134" s="8" t="s">
        <v>268</v>
      </c>
      <c r="B134" s="25"/>
      <c r="C134" s="23"/>
      <c r="E134" s="48">
        <v>0</v>
      </c>
      <c r="F134" s="48"/>
      <c r="G134" s="48">
        <v>10000000</v>
      </c>
      <c r="H134" s="48"/>
      <c r="I134" s="48">
        <v>0</v>
      </c>
      <c r="J134" s="16"/>
      <c r="K134" s="48">
        <v>0</v>
      </c>
    </row>
    <row r="135" spans="1:11" ht="21.95" customHeight="1">
      <c r="A135" s="8" t="s">
        <v>184</v>
      </c>
      <c r="B135" s="25"/>
      <c r="C135" s="23"/>
      <c r="E135" s="48">
        <v>172356400</v>
      </c>
      <c r="F135" s="48"/>
      <c r="G135" s="48">
        <v>0</v>
      </c>
      <c r="H135" s="48"/>
      <c r="I135" s="48">
        <v>172356400</v>
      </c>
      <c r="J135" s="16"/>
      <c r="K135" s="48">
        <v>0</v>
      </c>
    </row>
    <row r="136" spans="1:11" ht="21.95" customHeight="1">
      <c r="A136" s="8" t="s">
        <v>182</v>
      </c>
      <c r="E136" s="48">
        <v>826656</v>
      </c>
      <c r="F136" s="48"/>
      <c r="G136" s="48">
        <v>805899</v>
      </c>
      <c r="H136" s="48"/>
      <c r="I136" s="48">
        <v>0</v>
      </c>
      <c r="K136" s="48">
        <v>0</v>
      </c>
    </row>
    <row r="137" spans="1:11" ht="21.95" customHeight="1">
      <c r="A137" s="8" t="s">
        <v>226</v>
      </c>
      <c r="E137" s="48">
        <v>572897</v>
      </c>
      <c r="F137" s="48"/>
      <c r="G137" s="48">
        <v>658000</v>
      </c>
      <c r="H137" s="48"/>
      <c r="I137" s="48">
        <v>0</v>
      </c>
      <c r="J137" s="16"/>
      <c r="K137" s="48">
        <v>0</v>
      </c>
    </row>
    <row r="138" spans="1:11" ht="21.95" customHeight="1">
      <c r="A138" s="8" t="s">
        <v>272</v>
      </c>
      <c r="E138" s="48">
        <v>14257795</v>
      </c>
      <c r="F138" s="48"/>
      <c r="G138" s="48">
        <v>45903722</v>
      </c>
      <c r="H138" s="48"/>
      <c r="I138" s="48">
        <v>0</v>
      </c>
      <c r="J138" s="16"/>
      <c r="K138" s="48">
        <v>0</v>
      </c>
    </row>
    <row r="139" spans="1:11" ht="21.95" customHeight="1">
      <c r="A139" s="8" t="s">
        <v>271</v>
      </c>
      <c r="E139" s="48">
        <v>128920000</v>
      </c>
      <c r="F139" s="48"/>
      <c r="G139" s="48">
        <v>17410000</v>
      </c>
      <c r="H139" s="48"/>
      <c r="I139" s="48">
        <v>0</v>
      </c>
      <c r="J139" s="16"/>
      <c r="K139" s="48">
        <v>0</v>
      </c>
    </row>
    <row r="140" spans="1:11" ht="21.95" customHeight="1">
      <c r="A140" s="8" t="s">
        <v>273</v>
      </c>
      <c r="E140" s="48">
        <v>0</v>
      </c>
      <c r="F140" s="48"/>
      <c r="G140" s="48">
        <v>12876167</v>
      </c>
      <c r="H140" s="48"/>
      <c r="I140" s="48">
        <v>0</v>
      </c>
      <c r="J140" s="16"/>
      <c r="K140" s="48">
        <v>0</v>
      </c>
    </row>
    <row r="141" spans="1:11" ht="21.95" customHeight="1">
      <c r="A141" s="8" t="s">
        <v>380</v>
      </c>
      <c r="E141" s="48">
        <v>56185667</v>
      </c>
      <c r="F141" s="48"/>
      <c r="G141" s="48">
        <v>0</v>
      </c>
      <c r="H141" s="48"/>
      <c r="I141" s="48">
        <v>0</v>
      </c>
      <c r="J141" s="16"/>
      <c r="K141" s="48">
        <v>0</v>
      </c>
    </row>
    <row r="143" spans="1:11" ht="21.95" customHeight="1">
      <c r="A143" s="22" t="s">
        <v>60</v>
      </c>
    </row>
  </sheetData>
  <pageMargins left="0.98425196850393704" right="0.31496062992125984" top="0.78740157480314965" bottom="0.31496062992125984" header="0.19685039370078741" footer="0.19685039370078741"/>
  <pageSetup paperSize="9" scale="58" fitToHeight="7" orientation="portrait" r:id="rId1"/>
  <rowBreaks count="2" manualBreakCount="2">
    <brk id="63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2020-02-26T14:08:02Z</cp:lastPrinted>
  <dcterms:created xsi:type="dcterms:W3CDTF">2011-03-15T03:50:46Z</dcterms:created>
  <dcterms:modified xsi:type="dcterms:W3CDTF">2020-02-26T14:08:06Z</dcterms:modified>
</cp:coreProperties>
</file>