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YE 2019\FS\Set file\"/>
    </mc:Choice>
  </mc:AlternateContent>
  <xr:revisionPtr revIDLastSave="0" documentId="8_{52C7C18E-038C-4210-8C8F-4592AE5019D6}" xr6:coauthVersionLast="41" xr6:coauthVersionMax="41" xr10:uidLastSave="{00000000-0000-0000-0000-000000000000}"/>
  <bookViews>
    <workbookView xWindow="-110" yWindow="-110" windowWidth="19420" windowHeight="10420" tabRatio="751" xr2:uid="{00000000-000D-0000-FFFF-FFFF00000000}"/>
  </bookViews>
  <sheets>
    <sheet name="BS-7-9" sheetId="1" r:id="rId1"/>
    <sheet name="PL-10-11" sheetId="9" r:id="rId2"/>
    <sheet name="SH Conso PY-12" sheetId="10" r:id="rId3"/>
    <sheet name="SH Conso CY-13" sheetId="6" r:id="rId4"/>
    <sheet name="SH Seperate PY-14" sheetId="11" r:id="rId5"/>
    <sheet name="SH Seperate CY-15" sheetId="8" r:id="rId6"/>
    <sheet name="CF-16-17" sheetId="5" r:id="rId7"/>
  </sheets>
  <definedNames>
    <definedName name="_Hlk120336604" localSheetId="6">'CF-16-17'!#REF!</definedName>
    <definedName name="_xlnm.Print_Area" localSheetId="0">'BS-7-9'!$A$1:$I$88</definedName>
    <definedName name="_xlnm.Print_Area" localSheetId="6">'CF-16-17'!$A$1:$J$91</definedName>
    <definedName name="_xlnm.Print_Area" localSheetId="1">'PL-10-11'!$A$1:$I$72</definedName>
    <definedName name="_xlnm.Print_Area" localSheetId="3">'SH Conso CY-13'!$A$1:$W$37</definedName>
    <definedName name="_xlnm.Print_Area" localSheetId="2">'SH Conso PY-12'!$A$1:$W$35</definedName>
    <definedName name="_xlnm.Print_Area" localSheetId="5">'SH Seperate CY-15'!$A$1:$N$30</definedName>
    <definedName name="_xlnm.Print_Area" localSheetId="4">'SH Seperate PY-14'!$A$1:$N$30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4" i="5" l="1"/>
  <c r="D84" i="5"/>
  <c r="D66" i="5"/>
  <c r="N32" i="8" l="1"/>
  <c r="L32" i="8"/>
  <c r="J32" i="8"/>
  <c r="H32" i="8"/>
  <c r="F32" i="8"/>
  <c r="D32" i="8"/>
  <c r="N24" i="8"/>
  <c r="N18" i="8"/>
  <c r="N17" i="8"/>
  <c r="N16" i="8"/>
  <c r="U40" i="6"/>
  <c r="O39" i="6"/>
  <c r="M39" i="6"/>
  <c r="I39" i="6"/>
  <c r="G39" i="6"/>
  <c r="E39" i="6"/>
  <c r="C39" i="6"/>
  <c r="C37" i="6"/>
  <c r="S33" i="6"/>
  <c r="W33" i="6" s="1"/>
  <c r="Q34" i="6"/>
  <c r="S34" i="6" s="1"/>
  <c r="W34" i="6" s="1"/>
  <c r="Q33" i="6"/>
  <c r="U27" i="6"/>
  <c r="C27" i="6"/>
  <c r="C30" i="6" s="1"/>
  <c r="C22" i="6"/>
  <c r="S26" i="6"/>
  <c r="Q26" i="6"/>
  <c r="S20" i="6"/>
  <c r="W20" i="6" s="1"/>
  <c r="S18" i="6"/>
  <c r="W18" i="6" s="1"/>
  <c r="Q18" i="6"/>
  <c r="Q20" i="6"/>
  <c r="Q19" i="6"/>
  <c r="S19" i="6" s="1"/>
  <c r="W19" i="6" s="1"/>
  <c r="Y34" i="10"/>
  <c r="E73" i="9"/>
  <c r="I62" i="9"/>
  <c r="G62" i="9"/>
  <c r="E62" i="9"/>
  <c r="G32" i="9"/>
  <c r="C17" i="1"/>
  <c r="G28" i="1"/>
  <c r="C28" i="1"/>
  <c r="E50" i="1"/>
  <c r="I50" i="1"/>
  <c r="C50" i="1"/>
  <c r="G50" i="1"/>
  <c r="C58" i="1"/>
  <c r="W26" i="6" l="1"/>
  <c r="F66" i="5" l="1"/>
  <c r="H66" i="5"/>
  <c r="J66" i="5"/>
  <c r="J7" i="5" l="1"/>
  <c r="J51" i="5" s="1"/>
  <c r="H7" i="5"/>
  <c r="H51" i="5" s="1"/>
  <c r="F7" i="5"/>
  <c r="F51" i="5" s="1"/>
  <c r="D7" i="5"/>
  <c r="D51" i="5" s="1"/>
  <c r="J76" i="5"/>
  <c r="H76" i="5"/>
  <c r="F76" i="5"/>
  <c r="D76" i="5"/>
  <c r="A45" i="5"/>
  <c r="B27" i="8"/>
  <c r="B18" i="8"/>
  <c r="B17" i="8"/>
  <c r="B16" i="8"/>
  <c r="B27" i="11"/>
  <c r="B18" i="11"/>
  <c r="B17" i="11"/>
  <c r="B16" i="11"/>
  <c r="B20" i="6"/>
  <c r="B19" i="6"/>
  <c r="B18" i="6"/>
  <c r="W27" i="6"/>
  <c r="S27" i="6"/>
  <c r="Q27" i="6"/>
  <c r="O27" i="6"/>
  <c r="M27" i="6"/>
  <c r="K27" i="6"/>
  <c r="I27" i="6"/>
  <c r="G27" i="6"/>
  <c r="E27" i="6"/>
  <c r="M22" i="6" l="1"/>
  <c r="M30" i="6" s="1"/>
  <c r="G42" i="9"/>
  <c r="G41" i="9"/>
  <c r="C42" i="9"/>
  <c r="C41" i="9"/>
  <c r="G44" i="9"/>
  <c r="C44" i="9"/>
  <c r="G43" i="9"/>
  <c r="C43" i="9"/>
  <c r="N11" i="8" l="1"/>
  <c r="W12" i="10"/>
  <c r="S12" i="10"/>
  <c r="Q12" i="10"/>
  <c r="Q12" i="6"/>
  <c r="S12" i="6" s="1"/>
  <c r="W12" i="6" s="1"/>
  <c r="N23" i="8" l="1"/>
  <c r="N23" i="11"/>
  <c r="N25" i="11" s="1"/>
  <c r="N18" i="11"/>
  <c r="N17" i="11"/>
  <c r="N20" i="11" s="1"/>
  <c r="N16" i="11"/>
  <c r="N11" i="11"/>
  <c r="L25" i="11"/>
  <c r="L29" i="11" s="1"/>
  <c r="J25" i="11"/>
  <c r="J29" i="11" s="1"/>
  <c r="H25" i="11"/>
  <c r="H29" i="11" s="1"/>
  <c r="F25" i="11"/>
  <c r="D25" i="11"/>
  <c r="D29" i="11" s="1"/>
  <c r="L20" i="11"/>
  <c r="H20" i="11"/>
  <c r="F20" i="11"/>
  <c r="E20" i="11"/>
  <c r="D20" i="11"/>
  <c r="V34" i="10"/>
  <c r="T34" i="10"/>
  <c r="R34" i="10"/>
  <c r="P34" i="10"/>
  <c r="N34" i="10"/>
  <c r="L34" i="10"/>
  <c r="J34" i="10"/>
  <c r="H34" i="10"/>
  <c r="F34" i="10"/>
  <c r="D34" i="10"/>
  <c r="W30" i="10"/>
  <c r="U30" i="10"/>
  <c r="U34" i="10" s="1"/>
  <c r="S30" i="10"/>
  <c r="Q30" i="10"/>
  <c r="O30" i="10"/>
  <c r="M30" i="10"/>
  <c r="K30" i="10"/>
  <c r="I30" i="10"/>
  <c r="G30" i="10"/>
  <c r="E30" i="10"/>
  <c r="E34" i="10" s="1"/>
  <c r="C30" i="10"/>
  <c r="V24" i="10"/>
  <c r="T24" i="10"/>
  <c r="R24" i="10"/>
  <c r="P24" i="10"/>
  <c r="N24" i="10"/>
  <c r="L24" i="10"/>
  <c r="J24" i="10"/>
  <c r="I24" i="10"/>
  <c r="I34" i="10" s="1"/>
  <c r="H24" i="10"/>
  <c r="F24" i="10"/>
  <c r="D24" i="10"/>
  <c r="W22" i="10"/>
  <c r="W24" i="10" s="1"/>
  <c r="U22" i="10"/>
  <c r="U24" i="10" s="1"/>
  <c r="S22" i="10"/>
  <c r="S24" i="10" s="1"/>
  <c r="Q22" i="10"/>
  <c r="O22" i="10"/>
  <c r="O24" i="10" s="1"/>
  <c r="M22" i="10"/>
  <c r="M24" i="10" s="1"/>
  <c r="K22" i="10"/>
  <c r="K24" i="10" s="1"/>
  <c r="I22" i="10"/>
  <c r="G22" i="10"/>
  <c r="G24" i="10" s="1"/>
  <c r="E22" i="10"/>
  <c r="E24" i="10" s="1"/>
  <c r="C22" i="10"/>
  <c r="C24" i="10" s="1"/>
  <c r="I22" i="9"/>
  <c r="I15" i="9"/>
  <c r="I25" i="9" s="1"/>
  <c r="I27" i="9" s="1"/>
  <c r="I32" i="9" s="1"/>
  <c r="J10" i="5" s="1"/>
  <c r="J29" i="5" s="1"/>
  <c r="J40" i="5" s="1"/>
  <c r="J43" i="5" s="1"/>
  <c r="J79" i="5" s="1"/>
  <c r="J83" i="5" s="1"/>
  <c r="J85" i="5" s="1"/>
  <c r="E22" i="9"/>
  <c r="E15" i="9"/>
  <c r="E25" i="9" s="1"/>
  <c r="E27" i="9" s="1"/>
  <c r="E32" i="9" s="1"/>
  <c r="F10" i="5" s="1"/>
  <c r="F29" i="5" s="1"/>
  <c r="F40" i="5" s="1"/>
  <c r="F43" i="5" s="1"/>
  <c r="F79" i="5" s="1"/>
  <c r="F83" i="5" s="1"/>
  <c r="F85" i="5" s="1"/>
  <c r="F93" i="5" s="1"/>
  <c r="I83" i="1"/>
  <c r="I85" i="1" s="1"/>
  <c r="E85" i="1"/>
  <c r="E83" i="1"/>
  <c r="I58" i="1"/>
  <c r="I60" i="1"/>
  <c r="E58" i="1"/>
  <c r="E60" i="1"/>
  <c r="I28" i="1"/>
  <c r="I30" i="1" s="1"/>
  <c r="I17" i="1"/>
  <c r="E28" i="1"/>
  <c r="E30" i="1" s="1"/>
  <c r="E17" i="1"/>
  <c r="I48" i="9" l="1"/>
  <c r="I64" i="9" s="1"/>
  <c r="I71" i="9" s="1"/>
  <c r="I68" i="9" s="1"/>
  <c r="J86" i="5"/>
  <c r="J93" i="5"/>
  <c r="E48" i="9"/>
  <c r="E64" i="9" s="1"/>
  <c r="E71" i="9" s="1"/>
  <c r="E68" i="9" s="1"/>
  <c r="E87" i="1"/>
  <c r="I87" i="1"/>
  <c r="F29" i="11"/>
  <c r="N29" i="11"/>
  <c r="G34" i="10"/>
  <c r="O34" i="10"/>
  <c r="W34" i="10"/>
  <c r="Q24" i="10"/>
  <c r="Q34" i="10" s="1"/>
  <c r="M34" i="10"/>
  <c r="C34" i="10"/>
  <c r="K34" i="10"/>
  <c r="S34" i="10"/>
  <c r="J29" i="8"/>
  <c r="N25" i="8"/>
  <c r="L25" i="8"/>
  <c r="L29" i="8" s="1"/>
  <c r="J25" i="8"/>
  <c r="H25" i="8"/>
  <c r="F25" i="8"/>
  <c r="D25" i="8"/>
  <c r="W22" i="6"/>
  <c r="W30" i="6" s="1"/>
  <c r="U22" i="6"/>
  <c r="U30" i="6" s="1"/>
  <c r="S22" i="6"/>
  <c r="S30" i="6" s="1"/>
  <c r="Q22" i="6"/>
  <c r="Q30" i="6" s="1"/>
  <c r="O22" i="6"/>
  <c r="O30" i="6" s="1"/>
  <c r="K22" i="6"/>
  <c r="K30" i="6" s="1"/>
  <c r="I22" i="6"/>
  <c r="I30" i="6" s="1"/>
  <c r="G22" i="6"/>
  <c r="G30" i="6" s="1"/>
  <c r="E22" i="6"/>
  <c r="E30" i="6" s="1"/>
  <c r="G58" i="1"/>
  <c r="O35" i="6"/>
  <c r="Q35" i="6"/>
  <c r="Q37" i="6" s="1"/>
  <c r="S35" i="6"/>
  <c r="U35" i="6"/>
  <c r="U37" i="6" s="1"/>
  <c r="W35" i="6"/>
  <c r="C73" i="9" s="1"/>
  <c r="D20" i="8"/>
  <c r="E20" i="8"/>
  <c r="F20" i="8"/>
  <c r="F29" i="8" s="1"/>
  <c r="H20" i="8"/>
  <c r="L20" i="8"/>
  <c r="N20" i="8"/>
  <c r="D30" i="6"/>
  <c r="F30" i="6"/>
  <c r="H30" i="6"/>
  <c r="J30" i="6"/>
  <c r="L30" i="6"/>
  <c r="N30" i="6"/>
  <c r="P30" i="6"/>
  <c r="R30" i="6"/>
  <c r="T30" i="6"/>
  <c r="V30" i="6"/>
  <c r="C35" i="6"/>
  <c r="E35" i="6"/>
  <c r="E37" i="6" s="1"/>
  <c r="G35" i="6"/>
  <c r="G37" i="6" s="1"/>
  <c r="I35" i="6"/>
  <c r="I37" i="6" s="1"/>
  <c r="M35" i="6"/>
  <c r="M37" i="6" s="1"/>
  <c r="D37" i="6"/>
  <c r="F37" i="6"/>
  <c r="H37" i="6"/>
  <c r="J37" i="6"/>
  <c r="L37" i="6"/>
  <c r="N37" i="6"/>
  <c r="P37" i="6"/>
  <c r="R37" i="6"/>
  <c r="T37" i="6"/>
  <c r="V37" i="6"/>
  <c r="A1" i="9"/>
  <c r="A38" i="9" s="1"/>
  <c r="C15" i="9"/>
  <c r="G15" i="9"/>
  <c r="C22" i="9"/>
  <c r="G22" i="9"/>
  <c r="C62" i="9"/>
  <c r="D64" i="9"/>
  <c r="F64" i="9"/>
  <c r="H64" i="9"/>
  <c r="F17" i="1"/>
  <c r="G17" i="1"/>
  <c r="H17" i="1"/>
  <c r="F28" i="1"/>
  <c r="H28" i="1"/>
  <c r="F50" i="1"/>
  <c r="H50" i="1"/>
  <c r="C83" i="1"/>
  <c r="G83" i="1"/>
  <c r="G85" i="1" s="1"/>
  <c r="K35" i="6"/>
  <c r="K37" i="6" s="1"/>
  <c r="K39" i="6" s="1"/>
  <c r="S37" i="6" l="1"/>
  <c r="S39" i="6"/>
  <c r="C85" i="1"/>
  <c r="S40" i="6"/>
  <c r="D29" i="8"/>
  <c r="H29" i="8"/>
  <c r="W37" i="6"/>
  <c r="Y37" i="6" s="1"/>
  <c r="O37" i="6"/>
  <c r="G30" i="1"/>
  <c r="G60" i="1"/>
  <c r="G87" i="1" s="1"/>
  <c r="C60" i="1"/>
  <c r="C87" i="1" s="1"/>
  <c r="N29" i="8"/>
  <c r="U39" i="6"/>
  <c r="G25" i="9"/>
  <c r="G27" i="9" s="1"/>
  <c r="G48" i="9" s="1"/>
  <c r="G64" i="9" s="1"/>
  <c r="G71" i="9" s="1"/>
  <c r="C25" i="9"/>
  <c r="C27" i="9" s="1"/>
  <c r="C30" i="1"/>
  <c r="E89" i="1"/>
  <c r="I89" i="1"/>
  <c r="W40" i="6" l="1"/>
  <c r="C32" i="9"/>
  <c r="D10" i="5" s="1"/>
  <c r="D29" i="5" s="1"/>
  <c r="D40" i="5" s="1"/>
  <c r="D43" i="5" s="1"/>
  <c r="D79" i="5" s="1"/>
  <c r="D83" i="5" s="1"/>
  <c r="D85" i="5" s="1"/>
  <c r="D93" i="5" s="1"/>
  <c r="H10" i="5"/>
  <c r="H29" i="5" s="1"/>
  <c r="H40" i="5" s="1"/>
  <c r="H43" i="5" s="1"/>
  <c r="H79" i="5" s="1"/>
  <c r="H83" i="5" s="1"/>
  <c r="H85" i="5" s="1"/>
  <c r="C89" i="1"/>
  <c r="G89" i="1"/>
  <c r="C48" i="9"/>
  <c r="C64" i="9" s="1"/>
  <c r="C71" i="9" s="1"/>
  <c r="H93" i="5" l="1"/>
  <c r="H86" i="5"/>
  <c r="W39" i="6"/>
</calcChain>
</file>

<file path=xl/sharedStrings.xml><?xml version="1.0" encoding="utf-8"?>
<sst xmlns="http://schemas.openxmlformats.org/spreadsheetml/2006/main" count="432" uniqueCount="252">
  <si>
    <t>Assets</t>
  </si>
  <si>
    <t>Note</t>
  </si>
  <si>
    <t>Current assets</t>
  </si>
  <si>
    <t>Current investments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</si>
  <si>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</si>
  <si>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</si>
  <si>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</si>
  <si>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</si>
  <si>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</si>
  <si>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</si>
  <si>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</si>
  <si>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</si>
  <si>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</si>
  <si>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</si>
  <si>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</si>
  <si>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</si>
  <si>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</si>
  <si>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</si>
  <si>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</si>
  <si>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Trade accounts receivable</t>
  </si>
  <si>
    <t>Cash flows from operating activities</t>
  </si>
  <si>
    <t>Cash flows from investing activities</t>
  </si>
  <si>
    <t>Cash flows from financing activities</t>
  </si>
  <si>
    <t>Revenue from sale of goods</t>
  </si>
  <si>
    <t>Interest paid</t>
  </si>
  <si>
    <t>paid-up</t>
  </si>
  <si>
    <t>share capital</t>
  </si>
  <si>
    <t>Property, plant and equipment</t>
  </si>
  <si>
    <t>Total equity</t>
  </si>
  <si>
    <t>Finance costs</t>
  </si>
  <si>
    <t xml:space="preserve">Current portion of long-term loans </t>
  </si>
  <si>
    <t>Total non-current liabilities</t>
  </si>
  <si>
    <t>Cash and cash equivalents</t>
  </si>
  <si>
    <t>Other receivables</t>
  </si>
  <si>
    <t>Other payables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</si>
  <si>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</si>
  <si>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</si>
  <si>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</si>
  <si>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</si>
  <si>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</si>
  <si>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</si>
  <si>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 xml:space="preserve">   Non-controlling interests</t>
  </si>
  <si>
    <t>Profit before income tax expense</t>
  </si>
  <si>
    <t>Non-</t>
  </si>
  <si>
    <t xml:space="preserve">controlling </t>
  </si>
  <si>
    <t xml:space="preserve">Total </t>
  </si>
  <si>
    <t>Unappropriated</t>
  </si>
  <si>
    <t xml:space="preserve">paid-up </t>
  </si>
  <si>
    <t>Net cash used in investing activities</t>
  </si>
  <si>
    <t>31 December</t>
  </si>
  <si>
    <t xml:space="preserve">Equity attributable to owners </t>
  </si>
  <si>
    <t>Non-controlling interests</t>
  </si>
  <si>
    <t xml:space="preserve">    Other comprehensive income</t>
  </si>
  <si>
    <t>Other comprehensive income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</si>
  <si>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</si>
  <si>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</si>
  <si>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</si>
  <si>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Statement of financial position</t>
  </si>
  <si>
    <t>Deferred tax assets</t>
  </si>
  <si>
    <t xml:space="preserve">   </t>
  </si>
  <si>
    <t>Difference</t>
  </si>
  <si>
    <t xml:space="preserve">arising from </t>
  </si>
  <si>
    <t>common control</t>
  </si>
  <si>
    <t>transactions</t>
  </si>
  <si>
    <t>Other components of equity</t>
  </si>
  <si>
    <t>Total</t>
  </si>
  <si>
    <t>other</t>
  </si>
  <si>
    <t>components</t>
  </si>
  <si>
    <t xml:space="preserve"> of equity</t>
  </si>
  <si>
    <t xml:space="preserve">    Profit </t>
  </si>
  <si>
    <t>Interest income</t>
  </si>
  <si>
    <t>Interest received</t>
  </si>
  <si>
    <t>Net cash from operating activities</t>
  </si>
  <si>
    <t>Equity</t>
  </si>
  <si>
    <t>Non-cash transactions</t>
  </si>
  <si>
    <t>Sappe Public Company Limited and its Subsidiaries</t>
  </si>
  <si>
    <t>Short-term loans from related parties</t>
  </si>
  <si>
    <t>Legal reserve</t>
  </si>
  <si>
    <t>Outstanding payables for purchases of</t>
  </si>
  <si>
    <t xml:space="preserve">Changes in operating assets and liabilities </t>
  </si>
  <si>
    <t xml:space="preserve"> </t>
  </si>
  <si>
    <t xml:space="preserve">   from financial institution</t>
  </si>
  <si>
    <t>Current portion of finance lease liability</t>
  </si>
  <si>
    <t>Total liabilities and equity</t>
  </si>
  <si>
    <t>Liabilities and equity</t>
  </si>
  <si>
    <t>interests</t>
  </si>
  <si>
    <t>Warrants</t>
  </si>
  <si>
    <t>Consolidated</t>
  </si>
  <si>
    <t xml:space="preserve"> financial statements</t>
  </si>
  <si>
    <t>Separate</t>
  </si>
  <si>
    <t>financial statements</t>
  </si>
  <si>
    <t xml:space="preserve">Basic earnings per share </t>
  </si>
  <si>
    <r>
      <t>Diluted earnings per share</t>
    </r>
    <r>
      <rPr>
        <i/>
        <sz val="11"/>
        <rFont val="Times New Roman"/>
        <family val="1"/>
      </rPr>
      <t xml:space="preserve"> </t>
    </r>
  </si>
  <si>
    <t>ordinary shares</t>
  </si>
  <si>
    <t>(in Baht)</t>
  </si>
  <si>
    <t xml:space="preserve">Statement of income  </t>
  </si>
  <si>
    <t xml:space="preserve">Statement of comprehensive income            </t>
  </si>
  <si>
    <t>Statement of changes in equity</t>
  </si>
  <si>
    <t>Statement of cash flows</t>
  </si>
  <si>
    <t>Profit for the year</t>
  </si>
  <si>
    <t>Total comprehensive income for the year</t>
  </si>
  <si>
    <t>Comprehensive income for the year</t>
  </si>
  <si>
    <t xml:space="preserve">   directly in equity</t>
  </si>
  <si>
    <t>Short-term loans from financial institutions</t>
  </si>
  <si>
    <t>Investment in subsidiaries</t>
  </si>
  <si>
    <t>Share capital</t>
  </si>
  <si>
    <t>attributable</t>
  </si>
  <si>
    <t>to owners</t>
  </si>
  <si>
    <t xml:space="preserve">    to profit or loss</t>
  </si>
  <si>
    <t>Unrealised gain from current investment revaluation</t>
  </si>
  <si>
    <t>Difference arising from common</t>
  </si>
  <si>
    <t xml:space="preserve">   control transactions</t>
  </si>
  <si>
    <t xml:space="preserve">   Legal reserve</t>
  </si>
  <si>
    <t xml:space="preserve">   Unappropriated </t>
  </si>
  <si>
    <t xml:space="preserve">   Authorised share capital</t>
  </si>
  <si>
    <t xml:space="preserve">   Issued and paid-up share capital</t>
  </si>
  <si>
    <t xml:space="preserve">Total comprehensive income </t>
  </si>
  <si>
    <t xml:space="preserve">   Share-based payment transactions</t>
  </si>
  <si>
    <t xml:space="preserve">   Contributions by and distributions to </t>
  </si>
  <si>
    <t xml:space="preserve">   Shares options exercised</t>
  </si>
  <si>
    <t xml:space="preserve">Foreign currency translation differences of </t>
  </si>
  <si>
    <t xml:space="preserve">   subsidiaries</t>
  </si>
  <si>
    <t>Investment in associates</t>
  </si>
  <si>
    <t>Short-term loans to related parties</t>
  </si>
  <si>
    <t>Items that will not be reclassified</t>
  </si>
  <si>
    <t xml:space="preserve">   subsequently to profit or loss</t>
  </si>
  <si>
    <t>Net foreign exchange gain</t>
  </si>
  <si>
    <t>Transactions with owners, recorded</t>
  </si>
  <si>
    <t>Amortisation of intangible assets</t>
  </si>
  <si>
    <t xml:space="preserve">Net cash used in financing activities  </t>
  </si>
  <si>
    <t>Bank overdrafts</t>
  </si>
  <si>
    <t>Items that will be reclassified</t>
  </si>
  <si>
    <t>Current tax payable</t>
  </si>
  <si>
    <t>Non-current provisions for employee benefits</t>
  </si>
  <si>
    <t>Share premium on ordinary shares</t>
  </si>
  <si>
    <t xml:space="preserve">   of the parent</t>
  </si>
  <si>
    <t>Revenue</t>
  </si>
  <si>
    <t>Total revenue</t>
  </si>
  <si>
    <t>Distribution costs</t>
  </si>
  <si>
    <t>Tax expense</t>
  </si>
  <si>
    <t xml:space="preserve">   Owners of the parent</t>
  </si>
  <si>
    <t xml:space="preserve">Exchange differences on translating </t>
  </si>
  <si>
    <t xml:space="preserve">   foreign operations</t>
  </si>
  <si>
    <t>Share</t>
  </si>
  <si>
    <t>premium on</t>
  </si>
  <si>
    <t>of the parent</t>
  </si>
  <si>
    <t xml:space="preserve">      owners of the parent</t>
  </si>
  <si>
    <t xml:space="preserve">   Dividends</t>
  </si>
  <si>
    <t>Bad and doubtful debts expenses (reversal)</t>
  </si>
  <si>
    <t xml:space="preserve">Losses on inventories devaluation (reversal) </t>
  </si>
  <si>
    <t>Gain on sale of current investments</t>
  </si>
  <si>
    <t xml:space="preserve">Share-based payment </t>
  </si>
  <si>
    <t xml:space="preserve">Net cash generated from operating </t>
  </si>
  <si>
    <t>Taxes paid</t>
  </si>
  <si>
    <t>Acquisition of current investments</t>
  </si>
  <si>
    <t>Proceeds from sale of current investments</t>
  </si>
  <si>
    <t>Acquisition of intangible assets</t>
  </si>
  <si>
    <t>Net increase (decrease) in cash and cash equivalents,</t>
  </si>
  <si>
    <t xml:space="preserve">   before effect of exchange rates</t>
  </si>
  <si>
    <t>Provisions for employee benefits paid</t>
  </si>
  <si>
    <t>Payment by a lessee for reduction of the outstanding</t>
  </si>
  <si>
    <t xml:space="preserve">   liability relating to a finance lease</t>
  </si>
  <si>
    <t>Currency translation differences</t>
  </si>
  <si>
    <t>Year ended 31 December 2018</t>
  </si>
  <si>
    <t>Balance at 1 January 2018</t>
  </si>
  <si>
    <t>Balance at 31 December 2018</t>
  </si>
  <si>
    <t>Transfer to legal reserve</t>
  </si>
  <si>
    <t>Other long-term investments</t>
  </si>
  <si>
    <t>Acquisition of other long-term investments</t>
  </si>
  <si>
    <t>Finance lease liability</t>
  </si>
  <si>
    <t xml:space="preserve">    benefit plans</t>
  </si>
  <si>
    <t>Gains on remeasurements of defined</t>
  </si>
  <si>
    <t>operations</t>
  </si>
  <si>
    <t>foreign</t>
  </si>
  <si>
    <t xml:space="preserve">   Contributions by and distributions to owners</t>
  </si>
  <si>
    <t xml:space="preserve">      Shares options exercised</t>
  </si>
  <si>
    <t xml:space="preserve">      Share-based payment transactions</t>
  </si>
  <si>
    <t xml:space="preserve">      Dividends </t>
  </si>
  <si>
    <t>Proceeds from exercise of share options</t>
  </si>
  <si>
    <t>Dividend paid to owners of the Company</t>
  </si>
  <si>
    <t xml:space="preserve">Effect of exchange rate changes on cash </t>
  </si>
  <si>
    <t xml:space="preserve">   and cash equivalents</t>
  </si>
  <si>
    <t>Translating</t>
  </si>
  <si>
    <t xml:space="preserve">Other comprehensive income </t>
  </si>
  <si>
    <t xml:space="preserve">   (expense) attributable to:</t>
  </si>
  <si>
    <t xml:space="preserve">      distributions to owners of the parent</t>
  </si>
  <si>
    <t xml:space="preserve">   the year</t>
  </si>
  <si>
    <t>Total comprehensive income for</t>
  </si>
  <si>
    <t>Total transactions with owners,</t>
  </si>
  <si>
    <t xml:space="preserve"> recorded directly in equity</t>
  </si>
  <si>
    <t xml:space="preserve">   Total contributions by and</t>
  </si>
  <si>
    <t xml:space="preserve">   in equity</t>
  </si>
  <si>
    <t>Transactions with owners, recorded directly</t>
  </si>
  <si>
    <t xml:space="preserve">   Total contributions by and distributions</t>
  </si>
  <si>
    <t xml:space="preserve">      to owners </t>
  </si>
  <si>
    <t>Adjustments to reconcile profit to cash receipts</t>
  </si>
  <si>
    <t xml:space="preserve">   (payments)</t>
  </si>
  <si>
    <t xml:space="preserve">Net increase (decrease) in cash and </t>
  </si>
  <si>
    <t xml:space="preserve">   cash equivalents</t>
  </si>
  <si>
    <t>Year ended 31 December 2019</t>
  </si>
  <si>
    <t>Balance at 1 January 2019</t>
  </si>
  <si>
    <t>Balance at 31 December 2019</t>
  </si>
  <si>
    <t>6, 9</t>
  </si>
  <si>
    <t>6, 10</t>
  </si>
  <si>
    <t>5, 12</t>
  </si>
  <si>
    <t>5, 13</t>
  </si>
  <si>
    <t>Goodwill</t>
  </si>
  <si>
    <t>Other intangible assets</t>
  </si>
  <si>
    <t>5, 16</t>
  </si>
  <si>
    <t>6, 18</t>
  </si>
  <si>
    <t>Long-term loans from financial institution</t>
  </si>
  <si>
    <t>Deferred tax liabilities</t>
  </si>
  <si>
    <t>20, 21</t>
  </si>
  <si>
    <t xml:space="preserve">Year ended </t>
  </si>
  <si>
    <t>6, 23</t>
  </si>
  <si>
    <t>6, 24</t>
  </si>
  <si>
    <t>Gain from change in interest in associate</t>
  </si>
  <si>
    <t>5, 12, 23</t>
  </si>
  <si>
    <t>Share of profit (loss) of associates</t>
  </si>
  <si>
    <t>Profit (loss) attributable to:</t>
  </si>
  <si>
    <t>Earnings per share</t>
  </si>
  <si>
    <t>19, 27</t>
  </si>
  <si>
    <t xml:space="preserve">   for the year, net of tax</t>
  </si>
  <si>
    <t xml:space="preserve">   for the year</t>
  </si>
  <si>
    <t xml:space="preserve">   Changes in ownership interests in subsidiaries</t>
  </si>
  <si>
    <t xml:space="preserve">   Acquisition of non-controlling interests</t>
  </si>
  <si>
    <t xml:space="preserve">   Total changes in ownership interests in subsidiaries</t>
  </si>
  <si>
    <t xml:space="preserve">      with a change in control</t>
  </si>
  <si>
    <t>15, 26</t>
  </si>
  <si>
    <t>17, 26</t>
  </si>
  <si>
    <t>6, 9, 10</t>
  </si>
  <si>
    <t>Unrealised loss (gain) on exchange rates</t>
  </si>
  <si>
    <t>Gain from changes in interest in associate</t>
  </si>
  <si>
    <t>Share of loss (profit) of interest in associates</t>
  </si>
  <si>
    <t>Payment on investments in subsidiaries</t>
  </si>
  <si>
    <t>Acquisition of subsidiary, net of cash acquired</t>
  </si>
  <si>
    <t>Acquisition of associate</t>
  </si>
  <si>
    <t xml:space="preserve">Acquisition of plant and equipment  </t>
  </si>
  <si>
    <t xml:space="preserve">Proceeds from sale of plant and equipment </t>
  </si>
  <si>
    <t>Repayment of bank overdraft</t>
  </si>
  <si>
    <t>Cash and cash equivalents at 1 January</t>
  </si>
  <si>
    <t>Cash and cash equivalents at 31 December</t>
  </si>
  <si>
    <t>Dividend income</t>
  </si>
  <si>
    <t>Gain on sale of plant and equipment</t>
  </si>
  <si>
    <t xml:space="preserve">Dividends received </t>
  </si>
  <si>
    <t>Year ended 31 December</t>
  </si>
  <si>
    <t>Repayment of long-term loans</t>
  </si>
  <si>
    <t>Outstanding payables for purchases of intangible assets</t>
  </si>
  <si>
    <t>Vehicle acquired by way of finance leases</t>
  </si>
  <si>
    <t>Proceeds from repayment of loans to related party</t>
  </si>
  <si>
    <t>Other non-current liability</t>
  </si>
  <si>
    <t xml:space="preserve">  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</si>
</sst>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;[Red]\(#,##0\)"/>
    <numFmt numFmtId="172" formatCode="_(* #,##0.00000_);_(* \(#,##0.00000\);_(* &quot;-&quot;??_);_(@_)"/>
    <numFmt numFmtId="173" formatCode="0.00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#.\ \ "/>
    <numFmt numFmtId="183" formatCode="##.\ \ "/>
    <numFmt numFmtId="184" formatCode="###0_);[Red]\(###0\)"/>
    <numFmt numFmtId="185" formatCode="General_)"/>
    <numFmt numFmtId="186" formatCode="0.000"/>
    <numFmt numFmtId="187" formatCode="#,##0.0_);\(#,##0.0\)"/>
    <numFmt numFmtId="188" formatCode="#,##0.000_);\(#,##0.000\)"/>
    <numFmt numFmtId="189" formatCode="_(* #,##0.0_);_(* \(#,##0.00\);_(* &quot;-&quot;??_);_(@_)"/>
    <numFmt numFmtId="190" formatCode="&quot;$&quot;#,\);\(&quot;$&quot;#,##0\)"/>
    <numFmt numFmtId="191" formatCode="\ว\ \ด\ด\ด\ด\ &quot;ค.ศ.&quot;\ \ค\ค\ค\ค"/>
    <numFmt numFmtId="192" formatCode="#,##0.00&quot; F&quot;_);\(#,##0.00&quot; F&quot;\)"/>
    <numFmt numFmtId="193" formatCode="0.0%"/>
    <numFmt numFmtId="194" formatCode="#,##0\ \ ;\(#,##0\)\ ;\—\ \ \ \ "/>
    <numFmt numFmtId="195" formatCode="0."/>
    <numFmt numFmtId="196" formatCode="&quot;?&quot;#,##0;[Red]\-&quot;?&quot;#,##0"/>
    <numFmt numFmtId="197" formatCode="0.0&quot;  &quot;"/>
    <numFmt numFmtId="198" formatCode="&quot;฿&quot;\t#,##0_);[Red]\(&quot;฿&quot;\t#,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 F&quot;_);[Red]\(#,##0&quot; F&quot;\)"/>
    <numFmt numFmtId="202" formatCode="\60\4\7\:"/>
    <numFmt numFmtId="203" formatCode="#,##0&quot;£&quot;_);[Red]\(#,##0&quot;£&quot;\)"/>
    <numFmt numFmtId="204" formatCode="&quot;$&quot;#,\);\(&quot;$&quot;#,\)"/>
    <numFmt numFmtId="205" formatCode="&quot;$&quot;#,;\(&quot;$&quot;#,\)"/>
    <numFmt numFmtId="206" formatCode="_-&quot;\&quot;* #,##0_-;\-&quot;\&quot;* #,##0_-;_-&quot;\&quot;* &quot;-&quot;_-;_-@_-"/>
    <numFmt numFmtId="207" formatCode="_-&quot;\&quot;* #,##0.00_-;\-&quot;\&quot;* #,##0.00_-;_-&quot;\&quot;* &quot;-&quot;??_-;_-@_-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_(* #,##0.00_);_(* \(#,##0.00\);_(* &quot;-&quot;_);_(@_)"/>
    <numFmt numFmtId="211" formatCode="_-* #,##0.000_-;\-* #,##0.000_-;_-* &quot;-&quot;??_-;_-@_-"/>
    <numFmt numFmtId="212" formatCode="B1d\-mmm"/>
  </numFmts>
  <fonts count="104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12"/>
      <name val="Times New Roman"/>
      <family val="1"/>
    </font>
    <font>
      <sz val="11"/>
      <name val="Arial"/>
      <family val="2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212121"/>
      <name val="Times New Roman"/>
      <family val="1"/>
    </font>
    <font>
      <i/>
      <sz val="11"/>
      <color rgb="FF21212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3">
    <xf numFmtId="0" fontId="0" fillId="0" borderId="0"/>
    <xf numFmtId="0" fontId="8" fillId="0" borderId="0"/>
    <xf numFmtId="174" fontId="8" fillId="0" borderId="0" applyFont="0" applyFill="0" applyBorder="0" applyAlignment="0" applyProtection="0"/>
    <xf numFmtId="0" fontId="42" fillId="0" borderId="0"/>
    <xf numFmtId="175" fontId="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2" fillId="0" borderId="0"/>
    <xf numFmtId="179" fontId="8" fillId="0" borderId="0" applyFont="0" applyFill="0" applyBorder="0" applyAlignment="0" applyProtection="0"/>
    <xf numFmtId="180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5" fillId="0" borderId="0"/>
    <xf numFmtId="9" fontId="29" fillId="0" borderId="0"/>
    <xf numFmtId="0" fontId="46" fillId="0" borderId="1">
      <alignment horizontal="center"/>
    </xf>
    <xf numFmtId="0" fontId="47" fillId="0" borderId="0"/>
    <xf numFmtId="0" fontId="47" fillId="0" borderId="2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2" borderId="0"/>
    <xf numFmtId="0" fontId="46" fillId="0" borderId="0">
      <protection locked="0"/>
    </xf>
    <xf numFmtId="0" fontId="46" fillId="0" borderId="0"/>
    <xf numFmtId="182" fontId="46" fillId="0" borderId="0"/>
    <xf numFmtId="183" fontId="46" fillId="0" borderId="0"/>
    <xf numFmtId="0" fontId="47" fillId="3" borderId="0">
      <alignment horizontal="right"/>
    </xf>
    <xf numFmtId="0" fontId="46" fillId="0" borderId="0"/>
    <xf numFmtId="37" fontId="48" fillId="0" borderId="0"/>
    <xf numFmtId="37" fontId="49" fillId="0" borderId="0"/>
    <xf numFmtId="37" fontId="49" fillId="0" borderId="0"/>
    <xf numFmtId="5" fontId="50" fillId="0" borderId="3" applyAlignment="0" applyProtection="0"/>
    <xf numFmtId="184" fontId="8" fillId="0" borderId="0" applyFill="0" applyBorder="0" applyAlignment="0"/>
    <xf numFmtId="185" fontId="28" fillId="0" borderId="0" applyFill="0" applyBorder="0" applyAlignment="0"/>
    <xf numFmtId="186" fontId="28" fillId="0" borderId="0" applyFill="0" applyBorder="0" applyAlignment="0"/>
    <xf numFmtId="187" fontId="51" fillId="0" borderId="0" applyFill="0" applyBorder="0" applyAlignment="0"/>
    <xf numFmtId="188" fontId="51" fillId="0" borderId="0" applyFill="0" applyBorder="0" applyAlignment="0"/>
    <xf numFmtId="189" fontId="28" fillId="0" borderId="0" applyFill="0" applyBorder="0" applyAlignment="0"/>
    <xf numFmtId="190" fontId="51" fillId="0" borderId="0" applyFill="0" applyBorder="0" applyAlignment="0"/>
    <xf numFmtId="185" fontId="28" fillId="0" borderId="0" applyFill="0" applyBorder="0" applyAlignment="0"/>
    <xf numFmtId="37" fontId="52" fillId="0" borderId="0"/>
    <xf numFmtId="166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41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" fontId="2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7" fillId="0" borderId="0"/>
    <xf numFmtId="0" fontId="29" fillId="0" borderId="0"/>
    <xf numFmtId="166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5" fillId="0" borderId="0" applyNumberFormat="0" applyAlignment="0">
      <alignment horizontal="left"/>
    </xf>
    <xf numFmtId="0" fontId="56" fillId="0" borderId="0"/>
    <xf numFmtId="0" fontId="56" fillId="0" borderId="0"/>
    <xf numFmtId="185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172" fontId="29" fillId="0" borderId="0"/>
    <xf numFmtId="0" fontId="29" fillId="0" borderId="0"/>
    <xf numFmtId="192" fontId="8" fillId="0" borderId="0"/>
    <xf numFmtId="0" fontId="8" fillId="4" borderId="0" applyFont="0" applyBorder="0"/>
    <xf numFmtId="0" fontId="19" fillId="4" borderId="0" applyNumberFormat="0" applyFont="0" applyFill="0" applyBorder="0" applyProtection="0">
      <alignment horizontal="left"/>
    </xf>
    <xf numFmtId="0" fontId="30" fillId="0" borderId="0" applyProtection="0"/>
    <xf numFmtId="0" fontId="8" fillId="0" borderId="0" applyFont="0" applyFill="0" applyBorder="0" applyAlignment="0" applyProtection="0"/>
    <xf numFmtId="14" fontId="57" fillId="0" borderId="0" applyFill="0" applyBorder="0" applyAlignment="0"/>
    <xf numFmtId="0" fontId="30" fillId="0" borderId="0" applyProtection="0"/>
    <xf numFmtId="38" fontId="31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1" fillId="0" borderId="0"/>
    <xf numFmtId="193" fontId="29" fillId="0" borderId="0"/>
    <xf numFmtId="189" fontId="28" fillId="0" borderId="0" applyFill="0" applyBorder="0" applyAlignment="0"/>
    <xf numFmtId="185" fontId="28" fillId="0" borderId="0" applyFill="0" applyBorder="0" applyAlignment="0"/>
    <xf numFmtId="189" fontId="28" fillId="0" borderId="0" applyFill="0" applyBorder="0" applyAlignment="0"/>
    <xf numFmtId="190" fontId="51" fillId="0" borderId="0" applyFill="0" applyBorder="0" applyAlignment="0"/>
    <xf numFmtId="185" fontId="28" fillId="0" borderId="0" applyFill="0" applyBorder="0" applyAlignment="0"/>
    <xf numFmtId="0" fontId="58" fillId="0" borderId="0" applyNumberFormat="0" applyAlignment="0">
      <alignment horizontal="left"/>
    </xf>
    <xf numFmtId="2" fontId="30" fillId="0" borderId="0" applyProtection="0"/>
    <xf numFmtId="2" fontId="8" fillId="0" borderId="0" applyFont="0" applyFill="0" applyBorder="0" applyAlignment="0" applyProtection="0"/>
    <xf numFmtId="19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195" fontId="59" fillId="5" borderId="0">
      <alignment horizontal="left" vertical="top"/>
    </xf>
    <xf numFmtId="0" fontId="33" fillId="0" borderId="0" applyProtection="0"/>
    <xf numFmtId="0" fontId="32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0" fillId="5" borderId="0">
      <alignment horizontal="left" wrapText="1"/>
    </xf>
    <xf numFmtId="196" fontId="8" fillId="0" borderId="0" applyBorder="0" applyAlignment="0"/>
    <xf numFmtId="10" fontId="7" fillId="5" borderId="1" applyNumberFormat="0" applyBorder="0" applyAlignment="0" applyProtection="0"/>
    <xf numFmtId="197" fontId="8" fillId="0" borderId="0"/>
    <xf numFmtId="193" fontId="61" fillId="0" borderId="0"/>
    <xf numFmtId="38" fontId="62" fillId="0" borderId="0"/>
    <xf numFmtId="38" fontId="63" fillId="0" borderId="0"/>
    <xf numFmtId="38" fontId="64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left" vertical="center"/>
    </xf>
    <xf numFmtId="189" fontId="28" fillId="0" borderId="0" applyFill="0" applyBorder="0" applyAlignment="0"/>
    <xf numFmtId="185" fontId="28" fillId="0" borderId="0" applyFill="0" applyBorder="0" applyAlignment="0"/>
    <xf numFmtId="189" fontId="28" fillId="0" borderId="0" applyFill="0" applyBorder="0" applyAlignment="0"/>
    <xf numFmtId="190" fontId="51" fillId="0" borderId="0" applyFill="0" applyBorder="0" applyAlignment="0"/>
    <xf numFmtId="185" fontId="28" fillId="0" borderId="0" applyFill="0" applyBorder="0" applyAlignment="0"/>
    <xf numFmtId="0" fontId="65" fillId="0" borderId="0"/>
    <xf numFmtId="0" fontId="66" fillId="0" borderId="0"/>
    <xf numFmtId="0" fontId="65" fillId="0" borderId="0"/>
    <xf numFmtId="0" fontId="66" fillId="0" borderId="0"/>
    <xf numFmtId="0" fontId="67" fillId="0" borderId="0"/>
    <xf numFmtId="198" fontId="68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37" fontId="34" fillId="0" borderId="0"/>
    <xf numFmtId="0" fontId="65" fillId="0" borderId="0"/>
    <xf numFmtId="0" fontId="66" fillId="0" borderId="0"/>
    <xf numFmtId="0" fontId="66" fillId="0" borderId="0"/>
    <xf numFmtId="173" fontId="35" fillId="0" borderId="0"/>
    <xf numFmtId="0" fontId="56" fillId="0" borderId="0"/>
    <xf numFmtId="0" fontId="25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15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100" fillId="0" borderId="0"/>
    <xf numFmtId="0" fontId="37" fillId="0" borderId="0"/>
    <xf numFmtId="0" fontId="25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 applyFill="0"/>
    <xf numFmtId="0" fontId="15" fillId="0" borderId="0"/>
    <xf numFmtId="0" fontId="25" fillId="0" borderId="0"/>
    <xf numFmtId="0" fontId="17" fillId="0" borderId="0"/>
    <xf numFmtId="0" fontId="17" fillId="0" borderId="0"/>
    <xf numFmtId="0" fontId="16" fillId="0" borderId="0"/>
    <xf numFmtId="201" fontId="8" fillId="0" borderId="0"/>
    <xf numFmtId="40" fontId="21" fillId="6" borderId="0">
      <alignment horizontal="right"/>
    </xf>
    <xf numFmtId="0" fontId="71" fillId="6" borderId="7"/>
    <xf numFmtId="0" fontId="72" fillId="0" borderId="0">
      <alignment horizontal="center"/>
    </xf>
    <xf numFmtId="0" fontId="73" fillId="0" borderId="0">
      <alignment horizontal="center"/>
    </xf>
    <xf numFmtId="165" fontId="29" fillId="0" borderId="0" applyFont="0" applyFill="0" applyBorder="0" applyAlignment="0" applyProtection="0"/>
    <xf numFmtId="188" fontId="51" fillId="0" borderId="0" applyFont="0" applyFill="0" applyBorder="0" applyAlignment="0" applyProtection="0"/>
    <xf numFmtId="202" fontId="2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9" fillId="0" borderId="8" applyNumberFormat="0" applyBorder="0"/>
    <xf numFmtId="3" fontId="74" fillId="0" borderId="0" applyNumberFormat="0" applyFill="0" applyBorder="0" applyAlignment="0" applyProtection="0"/>
    <xf numFmtId="189" fontId="28" fillId="0" borderId="0" applyFill="0" applyBorder="0" applyAlignment="0"/>
    <xf numFmtId="185" fontId="28" fillId="0" borderId="0" applyFill="0" applyBorder="0" applyAlignment="0"/>
    <xf numFmtId="189" fontId="28" fillId="0" borderId="0" applyFill="0" applyBorder="0" applyAlignment="0"/>
    <xf numFmtId="190" fontId="51" fillId="0" borderId="0" applyFill="0" applyBorder="0" applyAlignment="0"/>
    <xf numFmtId="185" fontId="28" fillId="0" borderId="0" applyFill="0" applyBorder="0" applyAlignment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0" fillId="0" borderId="2">
      <alignment horizontal="center"/>
    </xf>
    <xf numFmtId="3" fontId="31" fillId="0" borderId="0" applyFont="0" applyFill="0" applyBorder="0" applyAlignment="0" applyProtection="0"/>
    <xf numFmtId="0" fontId="31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3" fontId="8" fillId="0" borderId="0" applyNumberFormat="0" applyFill="0" applyBorder="0" applyAlignment="0" applyProtection="0">
      <alignment horizontal="left"/>
    </xf>
    <xf numFmtId="38" fontId="27" fillId="0" borderId="0" applyNumberFormat="0" applyFont="0" applyFill="0" applyBorder="0" applyAlignment="0"/>
    <xf numFmtId="0" fontId="27" fillId="0" borderId="10" applyAlignment="0">
      <alignment horizontal="centerContinuous"/>
    </xf>
    <xf numFmtId="39" fontId="75" fillId="0" borderId="0"/>
    <xf numFmtId="171" fontId="8" fillId="0" borderId="11" applyFill="0">
      <alignment horizontal="fill" vertical="top" wrapText="1" indent="8" readingOrder="3"/>
      <protection locked="0" hidden="1"/>
    </xf>
    <xf numFmtId="0" fontId="57" fillId="0" borderId="0">
      <alignment vertical="top"/>
    </xf>
    <xf numFmtId="0" fontId="39" fillId="0" borderId="0" applyNumberFormat="0" applyFont="0" applyBorder="0"/>
    <xf numFmtId="0" fontId="76" fillId="5" borderId="0">
      <alignment wrapText="1"/>
    </xf>
    <xf numFmtId="40" fontId="77" fillId="0" borderId="0" applyBorder="0">
      <alignment horizontal="right"/>
    </xf>
    <xf numFmtId="49" fontId="57" fillId="0" borderId="0" applyFill="0" applyBorder="0" applyAlignment="0"/>
    <xf numFmtId="204" fontId="51" fillId="0" borderId="0" applyFill="0" applyBorder="0" applyAlignment="0"/>
    <xf numFmtId="205" fontId="51" fillId="0" borderId="0" applyFill="0" applyBorder="0" applyAlignment="0"/>
    <xf numFmtId="6" fontId="3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0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4" fontId="8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6" fillId="0" borderId="0"/>
    <xf numFmtId="0" fontId="41" fillId="0" borderId="0"/>
    <xf numFmtId="39" fontId="10" fillId="0" borderId="0"/>
    <xf numFmtId="0" fontId="83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6" fontId="84" fillId="0" borderId="0" applyFont="0" applyFill="0" applyBorder="0" applyAlignment="0" applyProtection="0"/>
    <xf numFmtId="207" fontId="84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6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5" fillId="0" borderId="0"/>
    <xf numFmtId="185" fontId="75" fillId="0" borderId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86" fillId="0" borderId="0"/>
    <xf numFmtId="0" fontId="87" fillId="0" borderId="0"/>
    <xf numFmtId="40" fontId="8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9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208" fontId="91" fillId="0" borderId="0" applyFont="0" applyFill="0" applyBorder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0" fontId="89" fillId="0" borderId="0" applyBorder="0">
      <alignment vertical="center"/>
    </xf>
    <xf numFmtId="181" fontId="88" fillId="0" borderId="0" applyFont="0" applyFill="0" applyBorder="0" applyAlignment="0" applyProtection="0"/>
    <xf numFmtId="180" fontId="88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ill="1" applyAlignment="1"/>
    <xf numFmtId="166" fontId="2" fillId="0" borderId="0" xfId="42" applyFont="1" applyFill="1" applyAlignment="1"/>
    <xf numFmtId="41" fontId="3" fillId="0" borderId="0" xfId="0" applyNumberFormat="1" applyFont="1" applyFill="1" applyBorder="1" applyAlignment="1"/>
    <xf numFmtId="41" fontId="2" fillId="0" borderId="0" xfId="42" applyNumberFormat="1" applyFont="1" applyFill="1" applyBorder="1" applyAlignment="1">
      <alignment horizontal="right"/>
    </xf>
    <xf numFmtId="41" fontId="3" fillId="0" borderId="6" xfId="0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70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70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68" fontId="3" fillId="0" borderId="0" xfId="0" applyNumberFormat="1" applyFont="1" applyFill="1" applyBorder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Border="1" applyAlignment="1"/>
    <xf numFmtId="37" fontId="2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/>
    <xf numFmtId="0" fontId="3" fillId="0" borderId="0" xfId="347" applyFont="1" applyFill="1" applyAlignment="1"/>
    <xf numFmtId="0" fontId="2" fillId="0" borderId="0" xfId="345" applyFont="1" applyFill="1" applyAlignment="1"/>
    <xf numFmtId="0" fontId="3" fillId="0" borderId="0" xfId="347" applyFont="1" applyFill="1" applyBorder="1" applyAlignment="1"/>
    <xf numFmtId="49" fontId="3" fillId="0" borderId="0" xfId="0" applyNumberFormat="1" applyFont="1" applyFill="1" applyAlignment="1"/>
    <xf numFmtId="0" fontId="6" fillId="0" borderId="0" xfId="346" applyFont="1" applyFill="1" applyBorder="1" applyAlignment="1">
      <alignment horizontal="center"/>
    </xf>
    <xf numFmtId="0" fontId="2" fillId="0" borderId="0" xfId="346" applyFont="1" applyFill="1" applyBorder="1" applyAlignment="1">
      <alignment horizontal="center"/>
    </xf>
    <xf numFmtId="0" fontId="2" fillId="0" borderId="0" xfId="347" applyFont="1" applyFill="1" applyAlignment="1">
      <alignment horizontal="center"/>
    </xf>
    <xf numFmtId="170" fontId="2" fillId="0" borderId="0" xfId="346" applyNumberFormat="1" applyFont="1" applyFill="1" applyBorder="1" applyAlignment="1">
      <alignment horizontal="center"/>
    </xf>
    <xf numFmtId="170" fontId="2" fillId="0" borderId="0" xfId="346" applyNumberFormat="1" applyFont="1" applyFill="1" applyBorder="1" applyAlignment="1">
      <alignment horizontal="center" wrapText="1"/>
    </xf>
    <xf numFmtId="41" fontId="3" fillId="0" borderId="13" xfId="0" applyNumberFormat="1" applyFont="1" applyFill="1" applyBorder="1" applyAlignment="1"/>
    <xf numFmtId="0" fontId="5" fillId="0" borderId="0" xfId="347" applyFont="1" applyFill="1" applyAlignment="1"/>
    <xf numFmtId="0" fontId="8" fillId="0" borderId="0" xfId="0" applyFont="1" applyFill="1" applyAlignment="1"/>
    <xf numFmtId="0" fontId="19" fillId="0" borderId="0" xfId="0" applyFont="1" applyFill="1" applyAlignment="1"/>
    <xf numFmtId="41" fontId="22" fillId="0" borderId="0" xfId="0" applyNumberFormat="1" applyFont="1" applyFill="1" applyAlignment="1"/>
    <xf numFmtId="0" fontId="22" fillId="0" borderId="0" xfId="0" applyFont="1" applyFill="1" applyAlignment="1"/>
    <xf numFmtId="170" fontId="22" fillId="0" borderId="0" xfId="0" applyNumberFormat="1" applyFont="1" applyFill="1" applyBorder="1" applyAlignment="1"/>
    <xf numFmtId="0" fontId="23" fillId="0" borderId="0" xfId="0" applyFont="1" applyFill="1" applyAlignment="1"/>
    <xf numFmtId="0" fontId="24" fillId="0" borderId="0" xfId="0" applyFont="1" applyFill="1" applyAlignment="1">
      <alignment horizontal="center"/>
    </xf>
    <xf numFmtId="0" fontId="4" fillId="0" borderId="0" xfId="263" applyFont="1" applyFill="1"/>
    <xf numFmtId="0" fontId="3" fillId="0" borderId="0" xfId="344" applyFont="1" applyFill="1" applyAlignment="1">
      <alignment horizontal="left" vertical="center"/>
    </xf>
    <xf numFmtId="0" fontId="2" fillId="0" borderId="0" xfId="287" applyFont="1" applyFill="1" applyAlignment="1">
      <alignment horizontal="left"/>
    </xf>
    <xf numFmtId="0" fontId="4" fillId="0" borderId="0" xfId="333" applyFont="1" applyFill="1" applyAlignment="1">
      <alignment horizontal="left"/>
    </xf>
    <xf numFmtId="170" fontId="8" fillId="0" borderId="0" xfId="0" applyNumberFormat="1" applyFont="1" applyFill="1" applyAlignment="1"/>
    <xf numFmtId="170" fontId="19" fillId="0" borderId="0" xfId="0" applyNumberFormat="1" applyFont="1" applyFill="1" applyAlignment="1"/>
    <xf numFmtId="169" fontId="2" fillId="0" borderId="0" xfId="251" applyNumberFormat="1" applyFont="1" applyFill="1" applyAlignment="1"/>
    <xf numFmtId="169" fontId="2" fillId="0" borderId="0" xfId="251" applyNumberFormat="1" applyFont="1" applyFill="1" applyBorder="1" applyAlignment="1"/>
    <xf numFmtId="169" fontId="2" fillId="0" borderId="0" xfId="251" applyNumberFormat="1" applyFont="1" applyFill="1" applyAlignment="1">
      <alignment horizontal="center"/>
    </xf>
    <xf numFmtId="169" fontId="2" fillId="0" borderId="0" xfId="251" applyNumberFormat="1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49" fontId="2" fillId="0" borderId="0" xfId="263" applyNumberFormat="1" applyFont="1" applyFill="1" applyAlignment="1">
      <alignment wrapText="1"/>
    </xf>
    <xf numFmtId="0" fontId="5" fillId="0" borderId="0" xfId="0" applyFont="1" applyFill="1" applyAlignment="1">
      <alignment horizontal="left"/>
    </xf>
    <xf numFmtId="168" fontId="2" fillId="0" borderId="0" xfId="0" quotePrefix="1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0" fontId="24" fillId="0" borderId="0" xfId="0" applyFont="1" applyFill="1" applyAlignment="1"/>
    <xf numFmtId="41" fontId="3" fillId="0" borderId="0" xfId="42" applyNumberFormat="1" applyFont="1" applyFill="1" applyBorder="1" applyAlignment="1">
      <alignment horizontal="right"/>
    </xf>
    <xf numFmtId="0" fontId="3" fillId="0" borderId="0" xfId="263" applyFont="1" applyFill="1" applyAlignment="1">
      <alignment horizontal="left" wrapText="1"/>
    </xf>
    <xf numFmtId="0" fontId="3" fillId="0" borderId="0" xfId="263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1" fontId="2" fillId="0" borderId="0" xfId="42" applyNumberFormat="1" applyFont="1" applyFill="1" applyAlignment="1"/>
    <xf numFmtId="41" fontId="2" fillId="0" borderId="0" xfId="0" applyNumberFormat="1" applyFont="1" applyFill="1" applyAlignment="1"/>
    <xf numFmtId="41" fontId="2" fillId="0" borderId="14" xfId="0" applyNumberFormat="1" applyFont="1" applyFill="1" applyBorder="1" applyAlignment="1"/>
    <xf numFmtId="41" fontId="2" fillId="0" borderId="13" xfId="42" applyNumberFormat="1" applyFont="1" applyFill="1" applyBorder="1" applyAlignment="1"/>
    <xf numFmtId="41" fontId="2" fillId="0" borderId="0" xfId="42" applyNumberFormat="1" applyFont="1" applyFill="1" applyBorder="1" applyAlignment="1"/>
    <xf numFmtId="41" fontId="3" fillId="0" borderId="14" xfId="0" applyNumberFormat="1" applyFont="1" applyFill="1" applyBorder="1" applyAlignment="1"/>
    <xf numFmtId="41" fontId="3" fillId="0" borderId="0" xfId="42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3" fillId="0" borderId="6" xfId="42" applyNumberFormat="1" applyFont="1" applyFill="1" applyBorder="1" applyAlignment="1"/>
    <xf numFmtId="41" fontId="3" fillId="0" borderId="0" xfId="42" applyNumberFormat="1" applyFont="1" applyFill="1" applyAlignment="1"/>
    <xf numFmtId="41" fontId="3" fillId="0" borderId="12" xfId="42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345" applyNumberFormat="1" applyFont="1" applyFill="1" applyBorder="1" applyAlignment="1"/>
    <xf numFmtId="41" fontId="3" fillId="0" borderId="0" xfId="163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3" fillId="0" borderId="1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2" fillId="0" borderId="0" xfId="42" applyNumberFormat="1" applyFont="1" applyFill="1" applyBorder="1" applyAlignment="1">
      <alignment horizontal="center"/>
    </xf>
    <xf numFmtId="41" fontId="2" fillId="0" borderId="0" xfId="254" applyNumberFormat="1" applyFont="1" applyFill="1" applyAlignment="1"/>
    <xf numFmtId="41" fontId="2" fillId="0" borderId="0" xfId="523" quotePrefix="1" applyNumberFormat="1" applyFont="1" applyFill="1" applyAlignment="1"/>
    <xf numFmtId="169" fontId="6" fillId="0" borderId="0" xfId="0" applyNumberFormat="1" applyFont="1" applyFill="1" applyBorder="1" applyAlignment="1">
      <alignment horizontal="center"/>
    </xf>
    <xf numFmtId="41" fontId="2" fillId="0" borderId="0" xfId="42" quotePrefix="1" applyNumberFormat="1" applyFont="1" applyFill="1" applyAlignment="1">
      <alignment horizontal="right"/>
    </xf>
    <xf numFmtId="41" fontId="3" fillId="0" borderId="13" xfId="0" applyNumberFormat="1" applyFont="1" applyFill="1" applyBorder="1" applyAlignment="1">
      <alignment horizontal="right"/>
    </xf>
    <xf numFmtId="0" fontId="2" fillId="0" borderId="0" xfId="0" applyFont="1" applyFill="1"/>
    <xf numFmtId="41" fontId="21" fillId="0" borderId="0" xfId="42" applyNumberFormat="1" applyFont="1" applyFill="1" applyBorder="1" applyAlignment="1">
      <alignment horizontal="right"/>
    </xf>
    <xf numFmtId="41" fontId="2" fillId="0" borderId="0" xfId="254" applyNumberFormat="1" applyFont="1" applyFill="1" applyAlignment="1">
      <alignment horizontal="right"/>
    </xf>
    <xf numFmtId="41" fontId="3" fillId="0" borderId="6" xfId="254" applyNumberFormat="1" applyFont="1" applyFill="1" applyBorder="1" applyAlignment="1"/>
    <xf numFmtId="0" fontId="3" fillId="0" borderId="0" xfId="333" applyFont="1" applyFill="1" applyAlignment="1">
      <alignment horizontal="left"/>
    </xf>
    <xf numFmtId="41" fontId="2" fillId="0" borderId="0" xfId="68" applyNumberFormat="1" applyFont="1" applyFill="1" applyAlignment="1">
      <alignment horizontal="right"/>
    </xf>
    <xf numFmtId="210" fontId="3" fillId="0" borderId="14" xfId="163" applyNumberFormat="1" applyFont="1" applyFill="1" applyBorder="1" applyAlignment="1"/>
    <xf numFmtId="41" fontId="2" fillId="0" borderId="13" xfId="0" applyNumberFormat="1" applyFont="1" applyFill="1" applyBorder="1" applyAlignment="1">
      <alignment horizontal="right"/>
    </xf>
    <xf numFmtId="41" fontId="3" fillId="0" borderId="0" xfId="68" applyNumberFormat="1" applyFont="1" applyFill="1" applyBorder="1" applyAlignment="1"/>
    <xf numFmtId="41" fontId="3" fillId="0" borderId="0" xfId="68" applyNumberFormat="1" applyFont="1" applyFill="1" applyBorder="1" applyAlignment="1">
      <alignment wrapText="1"/>
    </xf>
    <xf numFmtId="41" fontId="3" fillId="0" borderId="0" xfId="68" applyNumberFormat="1" applyFont="1" applyFill="1" applyAlignment="1"/>
    <xf numFmtId="41" fontId="2" fillId="0" borderId="0" xfId="68" applyNumberFormat="1" applyFont="1" applyFill="1" applyBorder="1" applyAlignment="1"/>
    <xf numFmtId="41" fontId="2" fillId="0" borderId="13" xfId="42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0" xfId="343" applyFont="1" applyFill="1" applyBorder="1" applyAlignment="1">
      <alignment horizontal="center" vertical="center"/>
    </xf>
    <xf numFmtId="41" fontId="3" fillId="0" borderId="0" xfId="254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41" fontId="2" fillId="0" borderId="0" xfId="523" quotePrefix="1" applyNumberFormat="1" applyFont="1" applyFill="1" applyAlignment="1">
      <alignment horizontal="right"/>
    </xf>
    <xf numFmtId="41" fontId="2" fillId="0" borderId="0" xfId="523" quotePrefix="1" applyNumberFormat="1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3" fillId="0" borderId="0" xfId="263" applyFont="1" applyFill="1" applyAlignment="1"/>
    <xf numFmtId="41" fontId="2" fillId="0" borderId="3" xfId="0" applyNumberFormat="1" applyFont="1" applyFill="1" applyBorder="1" applyAlignment="1"/>
    <xf numFmtId="211" fontId="2" fillId="0" borderId="0" xfId="42" applyNumberFormat="1" applyFont="1" applyFill="1" applyAlignment="1"/>
    <xf numFmtId="0" fontId="6" fillId="0" borderId="0" xfId="345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41" fontId="97" fillId="0" borderId="0" xfId="42" applyNumberFormat="1" applyFont="1" applyFill="1" applyBorder="1" applyAlignment="1">
      <alignment horizontal="right"/>
    </xf>
    <xf numFmtId="0" fontId="6" fillId="0" borderId="0" xfId="345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42" applyNumberFormat="1" applyFont="1" applyFill="1" applyBorder="1" applyAlignment="1"/>
    <xf numFmtId="41" fontId="6" fillId="0" borderId="0" xfId="42" applyNumberFormat="1" applyFont="1" applyFill="1" applyBorder="1" applyAlignment="1">
      <alignment horizontal="right"/>
    </xf>
    <xf numFmtId="0" fontId="5" fillId="0" borderId="0" xfId="347" applyFont="1" applyFill="1" applyBorder="1" applyAlignment="1"/>
    <xf numFmtId="49" fontId="5" fillId="0" borderId="0" xfId="0" applyNumberFormat="1" applyFont="1" applyFill="1" applyAlignment="1"/>
    <xf numFmtId="169" fontId="2" fillId="0" borderId="0" xfId="42" applyNumberFormat="1" applyFont="1" applyFill="1" applyAlignment="1">
      <alignment horizontal="right"/>
    </xf>
    <xf numFmtId="168" fontId="2" fillId="0" borderId="0" xfId="254" applyNumberFormat="1" applyFont="1" applyFill="1" applyAlignment="1"/>
    <xf numFmtId="168" fontId="3" fillId="0" borderId="6" xfId="42" applyNumberFormat="1" applyFont="1" applyFill="1" applyBorder="1" applyAlignment="1"/>
    <xf numFmtId="37" fontId="3" fillId="0" borderId="0" xfId="254" applyNumberFormat="1" applyFont="1" applyFill="1" applyBorder="1" applyAlignment="1"/>
    <xf numFmtId="37" fontId="2" fillId="0" borderId="13" xfId="254" applyNumberFormat="1" applyFont="1" applyFill="1" applyBorder="1" applyAlignment="1">
      <alignment horizontal="right"/>
    </xf>
    <xf numFmtId="37" fontId="3" fillId="0" borderId="12" xfId="254" applyNumberFormat="1" applyFont="1" applyFill="1" applyBorder="1" applyAlignment="1"/>
    <xf numFmtId="169" fontId="2" fillId="0" borderId="0" xfId="42" applyNumberFormat="1" applyFont="1" applyFill="1" applyAlignment="1"/>
    <xf numFmtId="168" fontId="3" fillId="0" borderId="12" xfId="42" applyNumberFormat="1" applyFont="1" applyFill="1" applyBorder="1" applyAlignment="1"/>
    <xf numFmtId="169" fontId="2" fillId="0" borderId="13" xfId="42" applyNumberFormat="1" applyFont="1" applyFill="1" applyBorder="1" applyAlignment="1">
      <alignment horizontal="left"/>
    </xf>
    <xf numFmtId="169" fontId="2" fillId="0" borderId="0" xfId="42" applyNumberFormat="1" applyFont="1" applyFill="1" applyBorder="1" applyAlignment="1">
      <alignment horizontal="left"/>
    </xf>
    <xf numFmtId="169" fontId="2" fillId="0" borderId="0" xfId="42" applyNumberFormat="1" applyFont="1" applyFill="1" applyAlignment="1">
      <alignment horizontal="left"/>
    </xf>
    <xf numFmtId="169" fontId="2" fillId="0" borderId="0" xfId="42" applyNumberFormat="1" applyFont="1" applyFill="1" applyBorder="1" applyAlignment="1">
      <alignment horizontal="right"/>
    </xf>
    <xf numFmtId="169" fontId="3" fillId="0" borderId="0" xfId="42" applyNumberFormat="1" applyFont="1" applyFill="1" applyBorder="1" applyAlignment="1">
      <alignment wrapText="1"/>
    </xf>
    <xf numFmtId="169" fontId="3" fillId="0" borderId="0" xfId="42" applyNumberFormat="1" applyFont="1" applyFill="1" applyBorder="1" applyAlignment="1"/>
    <xf numFmtId="0" fontId="3" fillId="0" borderId="0" xfId="0" applyFont="1" applyFill="1"/>
    <xf numFmtId="37" fontId="3" fillId="0" borderId="0" xfId="254" applyNumberFormat="1" applyFont="1" applyFill="1" applyBorder="1" applyAlignment="1">
      <alignment horizontal="right"/>
    </xf>
    <xf numFmtId="43" fontId="3" fillId="0" borderId="0" xfId="68" applyFont="1" applyFill="1" applyBorder="1" applyAlignment="1">
      <alignment horizontal="right"/>
    </xf>
    <xf numFmtId="37" fontId="2" fillId="0" borderId="0" xfId="254" applyNumberFormat="1" applyFont="1" applyFill="1" applyAlignment="1"/>
    <xf numFmtId="43" fontId="2" fillId="0" borderId="0" xfId="68" applyFont="1" applyFill="1" applyBorder="1" applyAlignment="1">
      <alignment horizontal="right"/>
    </xf>
    <xf numFmtId="169" fontId="2" fillId="0" borderId="0" xfId="68" applyNumberFormat="1" applyFont="1" applyFill="1" applyBorder="1" applyAlignment="1">
      <alignment horizontal="right"/>
    </xf>
    <xf numFmtId="37" fontId="2" fillId="0" borderId="0" xfId="254" applyNumberFormat="1" applyFont="1" applyFill="1" applyBorder="1" applyAlignment="1">
      <alignment horizontal="right"/>
    </xf>
    <xf numFmtId="43" fontId="2" fillId="0" borderId="13" xfId="68" applyFont="1" applyFill="1" applyBorder="1" applyAlignment="1">
      <alignment horizontal="right"/>
    </xf>
    <xf numFmtId="169" fontId="2" fillId="0" borderId="13" xfId="68" applyNumberFormat="1" applyFont="1" applyFill="1" applyBorder="1" applyAlignment="1">
      <alignment horizontal="right"/>
    </xf>
    <xf numFmtId="168" fontId="3" fillId="0" borderId="0" xfId="42" applyNumberFormat="1" applyFont="1" applyFill="1" applyBorder="1" applyAlignment="1">
      <alignment horizontal="right"/>
    </xf>
    <xf numFmtId="169" fontId="3" fillId="0" borderId="0" xfId="0" applyNumberFormat="1" applyFont="1" applyFill="1" applyAlignment="1"/>
    <xf numFmtId="169" fontId="2" fillId="0" borderId="0" xfId="0" applyNumberFormat="1" applyFont="1" applyFill="1" applyBorder="1" applyAlignment="1"/>
    <xf numFmtId="169" fontId="0" fillId="0" borderId="0" xfId="0" applyNumberFormat="1" applyFill="1" applyAlignment="1"/>
    <xf numFmtId="41" fontId="3" fillId="0" borderId="14" xfId="42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2" fillId="0" borderId="0" xfId="254" applyFont="1" applyFill="1" applyAlignment="1"/>
    <xf numFmtId="0" fontId="0" fillId="0" borderId="0" xfId="0" applyFill="1" applyBorder="1" applyAlignment="1"/>
    <xf numFmtId="41" fontId="0" fillId="0" borderId="0" xfId="0" applyNumberFormat="1" applyFill="1" applyAlignment="1"/>
    <xf numFmtId="37" fontId="3" fillId="0" borderId="6" xfId="254" applyNumberFormat="1" applyFont="1" applyFill="1" applyBorder="1" applyAlignment="1"/>
    <xf numFmtId="0" fontId="3" fillId="0" borderId="0" xfId="254" applyFont="1" applyFill="1" applyAlignment="1"/>
    <xf numFmtId="37" fontId="6" fillId="0" borderId="0" xfId="254" applyNumberFormat="1" applyFont="1" applyFill="1" applyBorder="1" applyAlignment="1"/>
    <xf numFmtId="37" fontId="3" fillId="0" borderId="13" xfId="254" applyNumberFormat="1" applyFont="1" applyFill="1" applyBorder="1" applyAlignment="1"/>
    <xf numFmtId="37" fontId="2" fillId="0" borderId="14" xfId="254" applyNumberFormat="1" applyFont="1" applyFill="1" applyBorder="1" applyAlignment="1"/>
    <xf numFmtId="169" fontId="2" fillId="0" borderId="13" xfId="42" applyNumberFormat="1" applyFont="1" applyFill="1" applyBorder="1" applyAlignment="1">
      <alignment horizontal="right"/>
    </xf>
    <xf numFmtId="166" fontId="2" fillId="0" borderId="0" xfId="42" applyFont="1" applyFill="1" applyAlignment="1">
      <alignment horizontal="right"/>
    </xf>
    <xf numFmtId="169" fontId="2" fillId="0" borderId="0" xfId="0" applyNumberFormat="1" applyFont="1" applyFill="1" applyAlignment="1"/>
    <xf numFmtId="43" fontId="2" fillId="0" borderId="3" xfId="68" applyFont="1" applyFill="1" applyBorder="1" applyAlignment="1">
      <alignment horizontal="right"/>
    </xf>
    <xf numFmtId="43" fontId="3" fillId="0" borderId="13" xfId="68" applyFont="1" applyFill="1" applyBorder="1" applyAlignment="1">
      <alignment horizontal="right"/>
    </xf>
    <xf numFmtId="0" fontId="5" fillId="0" borderId="0" xfId="333" applyFont="1" applyFill="1" applyAlignment="1">
      <alignment horizontal="left"/>
    </xf>
    <xf numFmtId="41" fontId="3" fillId="0" borderId="14" xfId="42" applyNumberFormat="1" applyFont="1" applyFill="1" applyBorder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9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346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254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96" fillId="0" borderId="0" xfId="0" applyFont="1" applyFill="1" applyBorder="1" applyAlignment="1">
      <alignment vertical="center"/>
    </xf>
    <xf numFmtId="41" fontId="3" fillId="0" borderId="1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2" fillId="0" borderId="0" xfId="287" applyFont="1" applyFill="1" applyAlignment="1">
      <alignment horizontal="left" vertical="center"/>
    </xf>
    <xf numFmtId="41" fontId="2" fillId="0" borderId="0" xfId="254" applyNumberFormat="1" applyFont="1" applyFill="1" applyBorder="1" applyAlignment="1">
      <alignment horizontal="right" vertical="center"/>
    </xf>
    <xf numFmtId="41" fontId="2" fillId="0" borderId="0" xfId="68" applyNumberFormat="1" applyFont="1" applyFill="1" applyAlignment="1">
      <alignment horizontal="right" vertical="center"/>
    </xf>
    <xf numFmtId="41" fontId="3" fillId="0" borderId="0" xfId="59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4" fillId="0" borderId="0" xfId="311" applyFont="1" applyFill="1" applyAlignment="1">
      <alignment vertical="center"/>
    </xf>
    <xf numFmtId="169" fontId="2" fillId="0" borderId="0" xfId="42" applyNumberFormat="1" applyFont="1" applyFill="1" applyBorder="1" applyAlignment="1"/>
    <xf numFmtId="169" fontId="2" fillId="0" borderId="13" xfId="42" applyNumberFormat="1" applyFont="1" applyFill="1" applyBorder="1" applyAlignment="1"/>
    <xf numFmtId="166" fontId="2" fillId="0" borderId="0" xfId="42" applyFont="1" applyFill="1" applyBorder="1" applyAlignment="1"/>
    <xf numFmtId="168" fontId="2" fillId="0" borderId="0" xfId="42" applyNumberFormat="1" applyFont="1" applyFill="1" applyAlignment="1">
      <alignment horizontal="right"/>
    </xf>
    <xf numFmtId="168" fontId="2" fillId="0" borderId="0" xfId="0" applyNumberFormat="1" applyFont="1" applyFill="1" applyBorder="1" applyAlignment="1"/>
    <xf numFmtId="166" fontId="2" fillId="0" borderId="13" xfId="42" applyFont="1" applyFill="1" applyBorder="1" applyAlignment="1"/>
    <xf numFmtId="49" fontId="2" fillId="0" borderId="0" xfId="0" applyNumberFormat="1" applyFont="1" applyFill="1" applyAlignment="1">
      <alignment wrapText="1"/>
    </xf>
    <xf numFmtId="168" fontId="2" fillId="0" borderId="0" xfId="42" applyNumberFormat="1" applyFont="1" applyFill="1" applyAlignment="1"/>
    <xf numFmtId="41" fontId="2" fillId="0" borderId="0" xfId="0" applyNumberFormat="1" applyFont="1" applyFill="1" applyAlignment="1">
      <alignment vertical="center"/>
    </xf>
    <xf numFmtId="43" fontId="2" fillId="0" borderId="0" xfId="68" applyFont="1" applyFill="1" applyBorder="1" applyAlignment="1">
      <alignment horizontal="right" vertical="center"/>
    </xf>
    <xf numFmtId="43" fontId="3" fillId="0" borderId="13" xfId="68" applyFont="1" applyFill="1" applyBorder="1" applyAlignment="1">
      <alignment horizontal="right" vertical="center"/>
    </xf>
    <xf numFmtId="166" fontId="2" fillId="0" borderId="0" xfId="42" applyFont="1" applyFill="1" applyBorder="1" applyAlignment="1">
      <alignment horizontal="right" vertical="center"/>
    </xf>
    <xf numFmtId="168" fontId="3" fillId="0" borderId="6" xfId="42" applyNumberFormat="1" applyFont="1" applyFill="1" applyBorder="1" applyAlignment="1">
      <alignment horizontal="right"/>
    </xf>
    <xf numFmtId="41" fontId="98" fillId="0" borderId="0" xfId="42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/>
    <xf numFmtId="41" fontId="23" fillId="0" borderId="0" xfId="0" applyNumberFormat="1" applyFont="1" applyFill="1" applyAlignment="1"/>
    <xf numFmtId="0" fontId="102" fillId="0" borderId="0" xfId="0" applyFont="1" applyAlignment="1">
      <alignment horizontal="left" vertical="center"/>
    </xf>
    <xf numFmtId="166" fontId="2" fillId="0" borderId="3" xfId="42" applyFont="1" applyFill="1" applyBorder="1" applyAlignment="1">
      <alignment horizontal="right" vertical="center"/>
    </xf>
    <xf numFmtId="41" fontId="2" fillId="0" borderId="3" xfId="68" applyNumberFormat="1" applyFont="1" applyFill="1" applyBorder="1" applyAlignment="1">
      <alignment horizontal="right" vertical="center"/>
    </xf>
    <xf numFmtId="166" fontId="3" fillId="0" borderId="6" xfId="42" applyFont="1" applyFill="1" applyBorder="1" applyAlignment="1">
      <alignment horizontal="right" vertical="center"/>
    </xf>
    <xf numFmtId="166" fontId="3" fillId="0" borderId="0" xfId="42" applyFont="1" applyFill="1" applyBorder="1" applyAlignment="1">
      <alignment horizontal="right" vertical="center"/>
    </xf>
    <xf numFmtId="41" fontId="3" fillId="0" borderId="6" xfId="68" applyNumberFormat="1" applyFont="1" applyFill="1" applyBorder="1" applyAlignment="1">
      <alignment horizontal="right" vertical="center"/>
    </xf>
    <xf numFmtId="0" fontId="2" fillId="0" borderId="0" xfId="344" applyFont="1" applyFill="1" applyAlignment="1">
      <alignment horizontal="left" vertical="center"/>
    </xf>
    <xf numFmtId="169" fontId="3" fillId="0" borderId="3" xfId="42" applyNumberFormat="1" applyFont="1" applyFill="1" applyBorder="1" applyAlignment="1">
      <alignment horizontal="right"/>
    </xf>
    <xf numFmtId="41" fontId="98" fillId="0" borderId="3" xfId="42" applyNumberFormat="1" applyFont="1" applyFill="1" applyBorder="1" applyAlignment="1">
      <alignment horizontal="right"/>
    </xf>
    <xf numFmtId="41" fontId="2" fillId="0" borderId="0" xfId="68" applyNumberFormat="1" applyFont="1" applyFill="1" applyBorder="1" applyAlignment="1">
      <alignment horizontal="right" vertical="center"/>
    </xf>
    <xf numFmtId="41" fontId="2" fillId="0" borderId="3" xfId="254" applyNumberFormat="1" applyFont="1" applyFill="1" applyBorder="1" applyAlignment="1"/>
    <xf numFmtId="168" fontId="2" fillId="0" borderId="0" xfId="42" applyNumberFormat="1" applyFont="1" applyFill="1" applyBorder="1" applyAlignment="1">
      <alignment horizontal="right" vertical="center"/>
    </xf>
    <xf numFmtId="41" fontId="3" fillId="0" borderId="14" xfId="59" applyNumberFormat="1" applyFont="1" applyFill="1" applyBorder="1" applyAlignment="1">
      <alignment vertical="center"/>
    </xf>
    <xf numFmtId="0" fontId="3" fillId="0" borderId="0" xfId="287" applyFont="1" applyFill="1" applyAlignment="1">
      <alignment horizontal="left"/>
    </xf>
    <xf numFmtId="41" fontId="2" fillId="0" borderId="3" xfId="0" applyNumberFormat="1" applyFont="1" applyFill="1" applyBorder="1" applyAlignment="1">
      <alignment horizontal="right" vertical="center"/>
    </xf>
    <xf numFmtId="43" fontId="2" fillId="0" borderId="3" xfId="68" applyFont="1" applyFill="1" applyBorder="1" applyAlignment="1">
      <alignment horizontal="right" vertical="center"/>
    </xf>
    <xf numFmtId="0" fontId="99" fillId="0" borderId="0" xfId="0" applyFont="1" applyFill="1" applyAlignment="1">
      <alignment horizontal="center"/>
    </xf>
    <xf numFmtId="0" fontId="64" fillId="0" borderId="0" xfId="333" applyFont="1" applyFill="1" applyAlignment="1">
      <alignment horizontal="center"/>
    </xf>
    <xf numFmtId="0" fontId="5" fillId="0" borderId="0" xfId="347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103" fillId="0" borderId="0" xfId="0" applyFont="1" applyAlignment="1">
      <alignment horizontal="center" vertical="center"/>
    </xf>
    <xf numFmtId="41" fontId="97" fillId="0" borderId="0" xfId="42" applyNumberFormat="1" applyFont="1" applyFill="1" applyBorder="1" applyAlignment="1">
      <alignment horizontal="center"/>
    </xf>
    <xf numFmtId="169" fontId="3" fillId="0" borderId="0" xfId="4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13" xfId="42" applyFont="1" applyFill="1" applyBorder="1" applyAlignment="1">
      <alignment horizontal="right"/>
    </xf>
    <xf numFmtId="41" fontId="3" fillId="0" borderId="6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8" fontId="3" fillId="0" borderId="13" xfId="42" applyNumberFormat="1" applyFont="1" applyFill="1" applyBorder="1" applyAlignment="1">
      <alignment horizontal="right"/>
    </xf>
    <xf numFmtId="168" fontId="2" fillId="0" borderId="0" xfId="42" applyNumberFormat="1" applyFont="1" applyFill="1" applyBorder="1" applyAlignment="1">
      <alignment horizontal="right"/>
    </xf>
    <xf numFmtId="168" fontId="2" fillId="0" borderId="0" xfId="42" applyNumberFormat="1" applyFont="1" applyFill="1" applyBorder="1" applyAlignment="1"/>
    <xf numFmtId="41" fontId="2" fillId="0" borderId="0" xfId="254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" fontId="2" fillId="0" borderId="0" xfId="0" quotePrefix="1" applyNumberFormat="1" applyFont="1" applyFill="1" applyAlignment="1">
      <alignment horizontal="center"/>
    </xf>
    <xf numFmtId="0" fontId="2" fillId="0" borderId="0" xfId="342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212" fontId="2" fillId="0" borderId="0" xfId="342" quotePrefix="1" applyNumberFormat="1" applyFont="1" applyFill="1" applyBorder="1" applyAlignment="1">
      <alignment horizontal="center"/>
    </xf>
    <xf numFmtId="212" fontId="2" fillId="0" borderId="0" xfId="342" applyNumberFormat="1" applyFont="1" applyFill="1" applyBorder="1" applyAlignment="1">
      <alignment horizontal="center"/>
    </xf>
    <xf numFmtId="49" fontId="2" fillId="0" borderId="0" xfId="263" applyNumberFormat="1" applyFont="1" applyFill="1" applyAlignment="1">
      <alignment horizontal="center" wrapText="1"/>
    </xf>
    <xf numFmtId="49" fontId="2" fillId="0" borderId="0" xfId="263" applyNumberFormat="1" applyFont="1" applyFill="1" applyAlignment="1">
      <alignment horizontal="center" vertical="center" wrapText="1"/>
    </xf>
    <xf numFmtId="49" fontId="2" fillId="0" borderId="0" xfId="263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2" fillId="0" borderId="0" xfId="240" applyNumberFormat="1" applyFont="1" applyFill="1" applyAlignment="1">
      <alignment horizontal="center" wrapText="1"/>
    </xf>
  </cellXfs>
  <cellStyles count="56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75" xfId="17" xr:uid="{00000000-0005-0000-0000-000010000000}"/>
    <cellStyle name="AA FRAME" xfId="18" xr:uid="{00000000-0005-0000-0000-000011000000}"/>
    <cellStyle name="AA HEADING" xfId="19" xr:uid="{00000000-0005-0000-0000-000012000000}"/>
    <cellStyle name="AA INITIALS" xfId="20" xr:uid="{00000000-0005-0000-0000-000013000000}"/>
    <cellStyle name="AA INPUT" xfId="21" xr:uid="{00000000-0005-0000-0000-000014000000}"/>
    <cellStyle name="AA LOCK" xfId="22" xr:uid="{00000000-0005-0000-0000-000015000000}"/>
    <cellStyle name="AA MGR NAME" xfId="23" xr:uid="{00000000-0005-0000-0000-000016000000}"/>
    <cellStyle name="AA NORMAL" xfId="24" xr:uid="{00000000-0005-0000-0000-000017000000}"/>
    <cellStyle name="AA NUMBER" xfId="25" xr:uid="{00000000-0005-0000-0000-000018000000}"/>
    <cellStyle name="AA NUMBER2" xfId="26" xr:uid="{00000000-0005-0000-0000-000019000000}"/>
    <cellStyle name="AA QUESTION" xfId="27" xr:uid="{00000000-0005-0000-0000-00001A000000}"/>
    <cellStyle name="AA SHADE" xfId="28" xr:uid="{00000000-0005-0000-0000-00001B000000}"/>
    <cellStyle name="BL - Style2" xfId="29" xr:uid="{00000000-0005-0000-0000-00001C000000}"/>
    <cellStyle name="BOLD10 - Style1" xfId="30" xr:uid="{00000000-0005-0000-0000-00001D000000}"/>
    <cellStyle name="BOLD12 - Style3" xfId="31" xr:uid="{00000000-0005-0000-0000-00001E000000}"/>
    <cellStyle name="Border" xfId="32" xr:uid="{00000000-0005-0000-0000-00001F000000}"/>
    <cellStyle name="Calc Currency (0)" xfId="33" xr:uid="{00000000-0005-0000-0000-000020000000}"/>
    <cellStyle name="Calc Currency (2)" xfId="34" xr:uid="{00000000-0005-0000-0000-000021000000}"/>
    <cellStyle name="Calc Percent (0)" xfId="35" xr:uid="{00000000-0005-0000-0000-000022000000}"/>
    <cellStyle name="Calc Percent (1)" xfId="36" xr:uid="{00000000-0005-0000-0000-000023000000}"/>
    <cellStyle name="Calc Percent (2)" xfId="37" xr:uid="{00000000-0005-0000-0000-000024000000}"/>
    <cellStyle name="Calc Units (0)" xfId="38" xr:uid="{00000000-0005-0000-0000-000025000000}"/>
    <cellStyle name="Calc Units (1)" xfId="39" xr:uid="{00000000-0005-0000-0000-000026000000}"/>
    <cellStyle name="Calc Units (2)" xfId="40" xr:uid="{00000000-0005-0000-0000-000027000000}"/>
    <cellStyle name="Charles" xfId="41" xr:uid="{00000000-0005-0000-0000-000028000000}"/>
    <cellStyle name="Comma" xfId="42" builtinId="3"/>
    <cellStyle name="Comma  - Style1" xfId="43" xr:uid="{00000000-0005-0000-0000-00002A000000}"/>
    <cellStyle name="Comma  - Style2" xfId="44" xr:uid="{00000000-0005-0000-0000-00002B000000}"/>
    <cellStyle name="Comma  - Style3" xfId="45" xr:uid="{00000000-0005-0000-0000-00002C000000}"/>
    <cellStyle name="Comma  - Style4" xfId="46" xr:uid="{00000000-0005-0000-0000-00002D000000}"/>
    <cellStyle name="Comma  - Style5" xfId="47" xr:uid="{00000000-0005-0000-0000-00002E000000}"/>
    <cellStyle name="Comma  - Style6" xfId="48" xr:uid="{00000000-0005-0000-0000-00002F000000}"/>
    <cellStyle name="Comma  - Style7" xfId="49" xr:uid="{00000000-0005-0000-0000-000030000000}"/>
    <cellStyle name="Comma  - Style8" xfId="50" xr:uid="{00000000-0005-0000-0000-000031000000}"/>
    <cellStyle name="Comma  - ต้นแบบ1" xfId="51" xr:uid="{00000000-0005-0000-0000-000032000000}"/>
    <cellStyle name="Comma  - ต้นแบบ2" xfId="52" xr:uid="{00000000-0005-0000-0000-000033000000}"/>
    <cellStyle name="Comma  - ต้นแบบ3" xfId="53" xr:uid="{00000000-0005-0000-0000-000034000000}"/>
    <cellStyle name="Comma  - ต้นแบบ4" xfId="54" xr:uid="{00000000-0005-0000-0000-000035000000}"/>
    <cellStyle name="Comma  - ต้นแบบ5" xfId="55" xr:uid="{00000000-0005-0000-0000-000036000000}"/>
    <cellStyle name="Comma  - ต้นแบบ6" xfId="56" xr:uid="{00000000-0005-0000-0000-000037000000}"/>
    <cellStyle name="Comma  - ต้นแบบ7" xfId="57" xr:uid="{00000000-0005-0000-0000-000038000000}"/>
    <cellStyle name="Comma  - ต้นแบบ8" xfId="58" xr:uid="{00000000-0005-0000-0000-000039000000}"/>
    <cellStyle name="Comma [0] 2" xfId="59" xr:uid="{00000000-0005-0000-0000-00003A000000}"/>
    <cellStyle name="Comma [00]" xfId="60" xr:uid="{00000000-0005-0000-0000-00003B000000}"/>
    <cellStyle name="Comma 10" xfId="61" xr:uid="{00000000-0005-0000-0000-00003C000000}"/>
    <cellStyle name="Comma 11" xfId="62" xr:uid="{00000000-0005-0000-0000-00003D000000}"/>
    <cellStyle name="Comma 12" xfId="63" xr:uid="{00000000-0005-0000-0000-00003E000000}"/>
    <cellStyle name="Comma 13" xfId="64" xr:uid="{00000000-0005-0000-0000-00003F000000}"/>
    <cellStyle name="Comma 14" xfId="65" xr:uid="{00000000-0005-0000-0000-000040000000}"/>
    <cellStyle name="Comma 15" xfId="66" xr:uid="{00000000-0005-0000-0000-000041000000}"/>
    <cellStyle name="Comma 16" xfId="67" xr:uid="{00000000-0005-0000-0000-000042000000}"/>
    <cellStyle name="Comma 16 2" xfId="68" xr:uid="{00000000-0005-0000-0000-000043000000}"/>
    <cellStyle name="Comma 17" xfId="69" xr:uid="{00000000-0005-0000-0000-000044000000}"/>
    <cellStyle name="Comma 18" xfId="70" xr:uid="{00000000-0005-0000-0000-000045000000}"/>
    <cellStyle name="Comma 19" xfId="71" xr:uid="{00000000-0005-0000-0000-000046000000}"/>
    <cellStyle name="Comma 2" xfId="72" xr:uid="{00000000-0005-0000-0000-000047000000}"/>
    <cellStyle name="Comma 2 2" xfId="73" xr:uid="{00000000-0005-0000-0000-000048000000}"/>
    <cellStyle name="Comma 20" xfId="74" xr:uid="{00000000-0005-0000-0000-000049000000}"/>
    <cellStyle name="Comma 21" xfId="75" xr:uid="{00000000-0005-0000-0000-00004A000000}"/>
    <cellStyle name="Comma 22" xfId="76" xr:uid="{00000000-0005-0000-0000-00004B000000}"/>
    <cellStyle name="Comma 23" xfId="77" xr:uid="{00000000-0005-0000-0000-00004C000000}"/>
    <cellStyle name="Comma 24" xfId="78" xr:uid="{00000000-0005-0000-0000-00004D000000}"/>
    <cellStyle name="Comma 25" xfId="79" xr:uid="{00000000-0005-0000-0000-00004E000000}"/>
    <cellStyle name="Comma 26" xfId="80" xr:uid="{00000000-0005-0000-0000-00004F000000}"/>
    <cellStyle name="Comma 27" xfId="81" xr:uid="{00000000-0005-0000-0000-000050000000}"/>
    <cellStyle name="Comma 28" xfId="82" xr:uid="{00000000-0005-0000-0000-000051000000}"/>
    <cellStyle name="Comma 29" xfId="83" xr:uid="{00000000-0005-0000-0000-000052000000}"/>
    <cellStyle name="Comma 3" xfId="84" xr:uid="{00000000-0005-0000-0000-000053000000}"/>
    <cellStyle name="Comma 3 2" xfId="85" xr:uid="{00000000-0005-0000-0000-000054000000}"/>
    <cellStyle name="Comma 30" xfId="86" xr:uid="{00000000-0005-0000-0000-000055000000}"/>
    <cellStyle name="Comma 31" xfId="87" xr:uid="{00000000-0005-0000-0000-000056000000}"/>
    <cellStyle name="Comma 32" xfId="88" xr:uid="{00000000-0005-0000-0000-000057000000}"/>
    <cellStyle name="Comma 33" xfId="89" xr:uid="{00000000-0005-0000-0000-000058000000}"/>
    <cellStyle name="Comma 34" xfId="90" xr:uid="{00000000-0005-0000-0000-000059000000}"/>
    <cellStyle name="Comma 35" xfId="91" xr:uid="{00000000-0005-0000-0000-00005A000000}"/>
    <cellStyle name="Comma 36" xfId="92" xr:uid="{00000000-0005-0000-0000-00005B000000}"/>
    <cellStyle name="Comma 37" xfId="93" xr:uid="{00000000-0005-0000-0000-00005C000000}"/>
    <cellStyle name="Comma 38" xfId="94" xr:uid="{00000000-0005-0000-0000-00005D000000}"/>
    <cellStyle name="Comma 39" xfId="95" xr:uid="{00000000-0005-0000-0000-00005E000000}"/>
    <cellStyle name="Comma 4" xfId="96" xr:uid="{00000000-0005-0000-0000-00005F000000}"/>
    <cellStyle name="Comma 4 2" xfId="97" xr:uid="{00000000-0005-0000-0000-000060000000}"/>
    <cellStyle name="Comma 40" xfId="98" xr:uid="{00000000-0005-0000-0000-000061000000}"/>
    <cellStyle name="Comma 41" xfId="99" xr:uid="{00000000-0005-0000-0000-000062000000}"/>
    <cellStyle name="Comma 42" xfId="100" xr:uid="{00000000-0005-0000-0000-000063000000}"/>
    <cellStyle name="Comma 43" xfId="101" xr:uid="{00000000-0005-0000-0000-000064000000}"/>
    <cellStyle name="Comma 44" xfId="102" xr:uid="{00000000-0005-0000-0000-000065000000}"/>
    <cellStyle name="Comma 45" xfId="103" xr:uid="{00000000-0005-0000-0000-000066000000}"/>
    <cellStyle name="Comma 46" xfId="104" xr:uid="{00000000-0005-0000-0000-000067000000}"/>
    <cellStyle name="Comma 47" xfId="105" xr:uid="{00000000-0005-0000-0000-000068000000}"/>
    <cellStyle name="Comma 48" xfId="106" xr:uid="{00000000-0005-0000-0000-000069000000}"/>
    <cellStyle name="Comma 49" xfId="107" xr:uid="{00000000-0005-0000-0000-00006A000000}"/>
    <cellStyle name="Comma 5" xfId="108" xr:uid="{00000000-0005-0000-0000-00006B000000}"/>
    <cellStyle name="Comma 5 2" xfId="109" xr:uid="{00000000-0005-0000-0000-00006C000000}"/>
    <cellStyle name="Comma 5 3" xfId="110" xr:uid="{00000000-0005-0000-0000-00006D000000}"/>
    <cellStyle name="Comma 50" xfId="111" xr:uid="{00000000-0005-0000-0000-00006E000000}"/>
    <cellStyle name="Comma 51" xfId="112" xr:uid="{00000000-0005-0000-0000-00006F000000}"/>
    <cellStyle name="Comma 52" xfId="113" xr:uid="{00000000-0005-0000-0000-000070000000}"/>
    <cellStyle name="Comma 53" xfId="114" xr:uid="{00000000-0005-0000-0000-000071000000}"/>
    <cellStyle name="Comma 54" xfId="115" xr:uid="{00000000-0005-0000-0000-000072000000}"/>
    <cellStyle name="Comma 55" xfId="116" xr:uid="{00000000-0005-0000-0000-000073000000}"/>
    <cellStyle name="Comma 56" xfId="117" xr:uid="{00000000-0005-0000-0000-000074000000}"/>
    <cellStyle name="Comma 57" xfId="118" xr:uid="{00000000-0005-0000-0000-000075000000}"/>
    <cellStyle name="Comma 58" xfId="119" xr:uid="{00000000-0005-0000-0000-000076000000}"/>
    <cellStyle name="Comma 59" xfId="120" xr:uid="{00000000-0005-0000-0000-000077000000}"/>
    <cellStyle name="Comma 6" xfId="121" xr:uid="{00000000-0005-0000-0000-000078000000}"/>
    <cellStyle name="Comma 60" xfId="122" xr:uid="{00000000-0005-0000-0000-000079000000}"/>
    <cellStyle name="Comma 61" xfId="123" xr:uid="{00000000-0005-0000-0000-00007A000000}"/>
    <cellStyle name="Comma 62" xfId="124" xr:uid="{00000000-0005-0000-0000-00007B000000}"/>
    <cellStyle name="Comma 63" xfId="125" xr:uid="{00000000-0005-0000-0000-00007C000000}"/>
    <cellStyle name="Comma 64" xfId="126" xr:uid="{00000000-0005-0000-0000-00007D000000}"/>
    <cellStyle name="Comma 65" xfId="127" xr:uid="{00000000-0005-0000-0000-00007E000000}"/>
    <cellStyle name="Comma 66" xfId="128" xr:uid="{00000000-0005-0000-0000-00007F000000}"/>
    <cellStyle name="Comma 67" xfId="129" xr:uid="{00000000-0005-0000-0000-000080000000}"/>
    <cellStyle name="Comma 68" xfId="130" xr:uid="{00000000-0005-0000-0000-000081000000}"/>
    <cellStyle name="Comma 69" xfId="131" xr:uid="{00000000-0005-0000-0000-000082000000}"/>
    <cellStyle name="Comma 7" xfId="132" xr:uid="{00000000-0005-0000-0000-000083000000}"/>
    <cellStyle name="Comma 70" xfId="133" xr:uid="{00000000-0005-0000-0000-000084000000}"/>
    <cellStyle name="Comma 71" xfId="134" xr:uid="{00000000-0005-0000-0000-000085000000}"/>
    <cellStyle name="Comma 72" xfId="135" xr:uid="{00000000-0005-0000-0000-000086000000}"/>
    <cellStyle name="Comma 73" xfId="136" xr:uid="{00000000-0005-0000-0000-000087000000}"/>
    <cellStyle name="Comma 74" xfId="137" xr:uid="{00000000-0005-0000-0000-000088000000}"/>
    <cellStyle name="Comma 75" xfId="138" xr:uid="{00000000-0005-0000-0000-000089000000}"/>
    <cellStyle name="Comma 76" xfId="139" xr:uid="{00000000-0005-0000-0000-00008A000000}"/>
    <cellStyle name="Comma 77" xfId="140" xr:uid="{00000000-0005-0000-0000-00008B000000}"/>
    <cellStyle name="Comma 78" xfId="141" xr:uid="{00000000-0005-0000-0000-00008C000000}"/>
    <cellStyle name="Comma 79" xfId="142" xr:uid="{00000000-0005-0000-0000-00008D000000}"/>
    <cellStyle name="Comma 8" xfId="143" xr:uid="{00000000-0005-0000-0000-00008E000000}"/>
    <cellStyle name="Comma 80" xfId="144" xr:uid="{00000000-0005-0000-0000-00008F000000}"/>
    <cellStyle name="Comma 81" xfId="145" xr:uid="{00000000-0005-0000-0000-000090000000}"/>
    <cellStyle name="Comma 82" xfId="146" xr:uid="{00000000-0005-0000-0000-000091000000}"/>
    <cellStyle name="Comma 83" xfId="147" xr:uid="{00000000-0005-0000-0000-000092000000}"/>
    <cellStyle name="Comma 84" xfId="148" xr:uid="{00000000-0005-0000-0000-000093000000}"/>
    <cellStyle name="Comma 85" xfId="149" xr:uid="{00000000-0005-0000-0000-000094000000}"/>
    <cellStyle name="Comma 86" xfId="150" xr:uid="{00000000-0005-0000-0000-000095000000}"/>
    <cellStyle name="Comma 87" xfId="151" xr:uid="{00000000-0005-0000-0000-000096000000}"/>
    <cellStyle name="Comma 88" xfId="152" xr:uid="{00000000-0005-0000-0000-000097000000}"/>
    <cellStyle name="Comma 89" xfId="153" xr:uid="{00000000-0005-0000-0000-000098000000}"/>
    <cellStyle name="Comma 9" xfId="154" xr:uid="{00000000-0005-0000-0000-000099000000}"/>
    <cellStyle name="Comma 90" xfId="155" xr:uid="{00000000-0005-0000-0000-00009A000000}"/>
    <cellStyle name="Comma 91" xfId="156" xr:uid="{00000000-0005-0000-0000-00009B000000}"/>
    <cellStyle name="Comma 92" xfId="157" xr:uid="{00000000-0005-0000-0000-00009C000000}"/>
    <cellStyle name="Comma 93" xfId="158" xr:uid="{00000000-0005-0000-0000-00009D000000}"/>
    <cellStyle name="Comma 94" xfId="159" xr:uid="{00000000-0005-0000-0000-00009E000000}"/>
    <cellStyle name="Comma 95" xfId="160" xr:uid="{00000000-0005-0000-0000-00009F000000}"/>
    <cellStyle name="comma zerodec" xfId="161" xr:uid="{00000000-0005-0000-0000-0000A0000000}"/>
    <cellStyle name="comma zerodec 2" xfId="162" xr:uid="{00000000-0005-0000-0000-0000A1000000}"/>
    <cellStyle name="Comma_TBSP06-FS-Q1-English-BL" xfId="163" xr:uid="{00000000-0005-0000-0000-0000A2000000}"/>
    <cellStyle name="Comma0" xfId="164" xr:uid="{00000000-0005-0000-0000-0000A3000000}"/>
    <cellStyle name="Copied" xfId="165" xr:uid="{00000000-0005-0000-0000-0000A4000000}"/>
    <cellStyle name="Curren - Style3" xfId="166" xr:uid="{00000000-0005-0000-0000-0000A5000000}"/>
    <cellStyle name="Curren - Style4" xfId="167" xr:uid="{00000000-0005-0000-0000-0000A6000000}"/>
    <cellStyle name="Currency [00]" xfId="168" xr:uid="{00000000-0005-0000-0000-0000A7000000}"/>
    <cellStyle name="Currency0" xfId="169" xr:uid="{00000000-0005-0000-0000-0000A8000000}"/>
    <cellStyle name="Currency1" xfId="170" xr:uid="{00000000-0005-0000-0000-0000A9000000}"/>
    <cellStyle name="Currency1 2" xfId="171" xr:uid="{00000000-0005-0000-0000-0000AA000000}"/>
    <cellStyle name="Currency2" xfId="172" xr:uid="{00000000-0005-0000-0000-0000AB000000}"/>
    <cellStyle name="custom" xfId="173" xr:uid="{00000000-0005-0000-0000-0000AC000000}"/>
    <cellStyle name="Dan" xfId="174" xr:uid="{00000000-0005-0000-0000-0000AD000000}"/>
    <cellStyle name="Date" xfId="175" xr:uid="{00000000-0005-0000-0000-0000AE000000}"/>
    <cellStyle name="Date 2" xfId="176" xr:uid="{00000000-0005-0000-0000-0000AF000000}"/>
    <cellStyle name="Date Short" xfId="177" xr:uid="{00000000-0005-0000-0000-0000B0000000}"/>
    <cellStyle name="Date_1 Auto CN Summary to acc" xfId="178" xr:uid="{00000000-0005-0000-0000-0000B1000000}"/>
    <cellStyle name="DELTA" xfId="179" xr:uid="{00000000-0005-0000-0000-0000B2000000}"/>
    <cellStyle name="Dezimal [0]_35ERI8T2gbIEMixb4v26icuOo" xfId="180" xr:uid="{00000000-0005-0000-0000-0000B3000000}"/>
    <cellStyle name="Dezimal_35ERI8T2gbIEMixb4v26icuOo" xfId="181" xr:uid="{00000000-0005-0000-0000-0000B4000000}"/>
    <cellStyle name="Dollar (zero dec)" xfId="182" xr:uid="{00000000-0005-0000-0000-0000B5000000}"/>
    <cellStyle name="Dollar (zero dec) 2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ntered" xfId="189" xr:uid="{00000000-0005-0000-0000-0000BC000000}"/>
    <cellStyle name="Fixed" xfId="190" xr:uid="{00000000-0005-0000-0000-0000BD000000}"/>
    <cellStyle name="Fixed 2" xfId="191" xr:uid="{00000000-0005-0000-0000-0000BE000000}"/>
    <cellStyle name="Format Number Column" xfId="192" xr:uid="{00000000-0005-0000-0000-0000BF000000}"/>
    <cellStyle name="Grey" xfId="193" xr:uid="{00000000-0005-0000-0000-0000C0000000}"/>
    <cellStyle name="gs]_x000d__x000a_Window=23,56,584,348, , ,1_x000d__x000a_dir1=0,0,491,191,-1,-1,1,30,201,1905,245,H:\WINDOWS\*.*_x000d__x000a_dir10=44,44,544,323," xfId="194" xr:uid="{00000000-0005-0000-0000-0000C1000000}"/>
    <cellStyle name="Header1" xfId="195" xr:uid="{00000000-0005-0000-0000-0000C2000000}"/>
    <cellStyle name="Header2" xfId="196" xr:uid="{00000000-0005-0000-0000-0000C3000000}"/>
    <cellStyle name="Heading" xfId="197" xr:uid="{00000000-0005-0000-0000-0000C4000000}"/>
    <cellStyle name="HEADING1" xfId="198" xr:uid="{00000000-0005-0000-0000-0000C5000000}"/>
    <cellStyle name="HEADING2" xfId="199" xr:uid="{00000000-0005-0000-0000-0000C6000000}"/>
    <cellStyle name="Hyperlink 2" xfId="200" xr:uid="{00000000-0005-0000-0000-0000C7000000}"/>
    <cellStyle name="Indent" xfId="201" xr:uid="{00000000-0005-0000-0000-0000C8000000}"/>
    <cellStyle name="Info_Main" xfId="202" xr:uid="{00000000-0005-0000-0000-0000C9000000}"/>
    <cellStyle name="Input [yellow]" xfId="203" xr:uid="{00000000-0005-0000-0000-0000CA000000}"/>
    <cellStyle name="InputCurrency" xfId="204" xr:uid="{00000000-0005-0000-0000-0000CB000000}"/>
    <cellStyle name="InputPercent1" xfId="205" xr:uid="{00000000-0005-0000-0000-0000CC000000}"/>
    <cellStyle name="KPMG Heading 1" xfId="206" xr:uid="{00000000-0005-0000-0000-0000CD000000}"/>
    <cellStyle name="KPMG Heading 2" xfId="207" xr:uid="{00000000-0005-0000-0000-0000CE000000}"/>
    <cellStyle name="KPMG Heading 3" xfId="208" xr:uid="{00000000-0005-0000-0000-0000CF000000}"/>
    <cellStyle name="KPMG Heading 4" xfId="209" xr:uid="{00000000-0005-0000-0000-0000D0000000}"/>
    <cellStyle name="KPMG Normal" xfId="210" xr:uid="{00000000-0005-0000-0000-0000D1000000}"/>
    <cellStyle name="KPMG Normal Text" xfId="211" xr:uid="{00000000-0005-0000-0000-0000D2000000}"/>
    <cellStyle name="KPMG Normal_CBI-ye06-aom" xfId="212" xr:uid="{00000000-0005-0000-0000-0000D3000000}"/>
    <cellStyle name="laroux_1" xfId="213" xr:uid="{00000000-0005-0000-0000-0000D4000000}"/>
    <cellStyle name="left" xfId="214" xr:uid="{00000000-0005-0000-0000-0000D5000000}"/>
    <cellStyle name="Link Currency (0)" xfId="215" xr:uid="{00000000-0005-0000-0000-0000D6000000}"/>
    <cellStyle name="Link Currency (2)" xfId="216" xr:uid="{00000000-0005-0000-0000-0000D7000000}"/>
    <cellStyle name="Link Units (0)" xfId="217" xr:uid="{00000000-0005-0000-0000-0000D8000000}"/>
    <cellStyle name="Link Units (1)" xfId="218" xr:uid="{00000000-0005-0000-0000-0000D9000000}"/>
    <cellStyle name="Link Units (2)" xfId="219" xr:uid="{00000000-0005-0000-0000-0000DA000000}"/>
    <cellStyle name="Miglia - Stile1" xfId="220" xr:uid="{00000000-0005-0000-0000-0000DB000000}"/>
    <cellStyle name="Miglia - Stile2" xfId="221" xr:uid="{00000000-0005-0000-0000-0000DC000000}"/>
    <cellStyle name="Miglia - Stile3" xfId="222" xr:uid="{00000000-0005-0000-0000-0000DD000000}"/>
    <cellStyle name="Miglia - Stile4" xfId="223" xr:uid="{00000000-0005-0000-0000-0000DE000000}"/>
    <cellStyle name="Miglia - Stile5" xfId="224" xr:uid="{00000000-0005-0000-0000-0000DF000000}"/>
    <cellStyle name="Migliaia (0)" xfId="225" xr:uid="{00000000-0005-0000-0000-0000E0000000}"/>
    <cellStyle name="Milliers [0]_AR1194" xfId="226" xr:uid="{00000000-0005-0000-0000-0000E1000000}"/>
    <cellStyle name="Milliers_AR1194" xfId="227" xr:uid="{00000000-0005-0000-0000-0000E2000000}"/>
    <cellStyle name="Mon?taire [0]_AR1194" xfId="228" xr:uid="{00000000-0005-0000-0000-0000E3000000}"/>
    <cellStyle name="Mon?taire_AR1194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AR1194" xfId="232" xr:uid="{00000000-0005-0000-0000-0000E7000000}"/>
    <cellStyle name="Mon騁aire_AR1194" xfId="233" xr:uid="{00000000-0005-0000-0000-0000E8000000}"/>
    <cellStyle name="no dec" xfId="234" xr:uid="{00000000-0005-0000-0000-0000E9000000}"/>
    <cellStyle name="Normal" xfId="0" builtinId="0"/>
    <cellStyle name="Normal - Stile6" xfId="235" xr:uid="{00000000-0005-0000-0000-0000EB000000}"/>
    <cellStyle name="Normal - Stile7" xfId="236" xr:uid="{00000000-0005-0000-0000-0000EC000000}"/>
    <cellStyle name="Normal - Stile8" xfId="237" xr:uid="{00000000-0005-0000-0000-0000ED000000}"/>
    <cellStyle name="Normal - Style1" xfId="238" xr:uid="{00000000-0005-0000-0000-0000EE000000}"/>
    <cellStyle name="Normal - Style5" xfId="239" xr:uid="{00000000-0005-0000-0000-0000EF000000}"/>
    <cellStyle name="Normal 10" xfId="240" xr:uid="{00000000-0005-0000-0000-0000F0000000}"/>
    <cellStyle name="Normal 10 2" xfId="241" xr:uid="{00000000-0005-0000-0000-0000F1000000}"/>
    <cellStyle name="Normal 11" xfId="242" xr:uid="{00000000-0005-0000-0000-0000F2000000}"/>
    <cellStyle name="Normal 12" xfId="243" xr:uid="{00000000-0005-0000-0000-0000F3000000}"/>
    <cellStyle name="Normal 13" xfId="244" xr:uid="{00000000-0005-0000-0000-0000F4000000}"/>
    <cellStyle name="Normal 14" xfId="245" xr:uid="{00000000-0005-0000-0000-0000F5000000}"/>
    <cellStyle name="Normal 15" xfId="246" xr:uid="{00000000-0005-0000-0000-0000F6000000}"/>
    <cellStyle name="Normal 16" xfId="247" xr:uid="{00000000-0005-0000-0000-0000F7000000}"/>
    <cellStyle name="Normal 17" xfId="248" xr:uid="{00000000-0005-0000-0000-0000F8000000}"/>
    <cellStyle name="Normal 18" xfId="249" xr:uid="{00000000-0005-0000-0000-0000F9000000}"/>
    <cellStyle name="Normal 19" xfId="250" xr:uid="{00000000-0005-0000-0000-0000FA000000}"/>
    <cellStyle name="Normal 2" xfId="251" xr:uid="{00000000-0005-0000-0000-0000FB000000}"/>
    <cellStyle name="Normal 2 2" xfId="252" xr:uid="{00000000-0005-0000-0000-0000FC000000}"/>
    <cellStyle name="Normal 20" xfId="253" xr:uid="{00000000-0005-0000-0000-0000FD000000}"/>
    <cellStyle name="Normal 21" xfId="254" xr:uid="{00000000-0005-0000-0000-0000FE000000}"/>
    <cellStyle name="Normal 22" xfId="255" xr:uid="{00000000-0005-0000-0000-0000FF000000}"/>
    <cellStyle name="Normal 23" xfId="256" xr:uid="{00000000-0005-0000-0000-000000010000}"/>
    <cellStyle name="Normal 24" xfId="257" xr:uid="{00000000-0005-0000-0000-000001010000}"/>
    <cellStyle name="Normal 25" xfId="258" xr:uid="{00000000-0005-0000-0000-000002010000}"/>
    <cellStyle name="Normal 26" xfId="259" xr:uid="{00000000-0005-0000-0000-000003010000}"/>
    <cellStyle name="Normal 27" xfId="260" xr:uid="{00000000-0005-0000-0000-000004010000}"/>
    <cellStyle name="Normal 28" xfId="261" xr:uid="{00000000-0005-0000-0000-000005010000}"/>
    <cellStyle name="Normal 29" xfId="262" xr:uid="{00000000-0005-0000-0000-000006010000}"/>
    <cellStyle name="Normal 3" xfId="263" xr:uid="{00000000-0005-0000-0000-000007010000}"/>
    <cellStyle name="Normal 3 2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 2" xfId="288" xr:uid="{00000000-0005-0000-0000-000020010000}"/>
    <cellStyle name="Normal 50" xfId="289" xr:uid="{00000000-0005-0000-0000-000021010000}"/>
    <cellStyle name="Normal 51" xfId="290" xr:uid="{00000000-0005-0000-0000-000022010000}"/>
    <cellStyle name="Normal 52" xfId="291" xr:uid="{00000000-0005-0000-0000-000023010000}"/>
    <cellStyle name="Normal 53" xfId="292" xr:uid="{00000000-0005-0000-0000-000024010000}"/>
    <cellStyle name="Normal 54" xfId="293" xr:uid="{00000000-0005-0000-0000-000025010000}"/>
    <cellStyle name="Normal 55" xfId="294" xr:uid="{00000000-0005-0000-0000-000026010000}"/>
    <cellStyle name="Normal 56" xfId="295" xr:uid="{00000000-0005-0000-0000-000027010000}"/>
    <cellStyle name="Normal 57" xfId="296" xr:uid="{00000000-0005-0000-0000-000028010000}"/>
    <cellStyle name="Normal 58" xfId="297" xr:uid="{00000000-0005-0000-0000-000029010000}"/>
    <cellStyle name="Normal 59" xfId="298" xr:uid="{00000000-0005-0000-0000-00002A010000}"/>
    <cellStyle name="Normal 6" xfId="299" xr:uid="{00000000-0005-0000-0000-00002B010000}"/>
    <cellStyle name="Normal 6 2" xfId="300" xr:uid="{00000000-0005-0000-0000-00002C010000}"/>
    <cellStyle name="Normal 60" xfId="301" xr:uid="{00000000-0005-0000-0000-00002D010000}"/>
    <cellStyle name="Normal 61" xfId="302" xr:uid="{00000000-0005-0000-0000-00002E010000}"/>
    <cellStyle name="Normal 62" xfId="303" xr:uid="{00000000-0005-0000-0000-00002F010000}"/>
    <cellStyle name="Normal 63" xfId="304" xr:uid="{00000000-0005-0000-0000-000030010000}"/>
    <cellStyle name="Normal 64" xfId="305" xr:uid="{00000000-0005-0000-0000-000031010000}"/>
    <cellStyle name="Normal 65" xfId="306" xr:uid="{00000000-0005-0000-0000-000032010000}"/>
    <cellStyle name="Normal 66" xfId="307" xr:uid="{00000000-0005-0000-0000-000033010000}"/>
    <cellStyle name="Normal 67" xfId="308" xr:uid="{00000000-0005-0000-0000-000034010000}"/>
    <cellStyle name="Normal 68" xfId="309" xr:uid="{00000000-0005-0000-0000-000035010000}"/>
    <cellStyle name="Normal 69" xfId="310" xr:uid="{00000000-0005-0000-0000-000036010000}"/>
    <cellStyle name="Normal 7" xfId="311" xr:uid="{00000000-0005-0000-0000-000037010000}"/>
    <cellStyle name="Normal 70" xfId="312" xr:uid="{00000000-0005-0000-0000-000038010000}"/>
    <cellStyle name="Normal 71" xfId="313" xr:uid="{00000000-0005-0000-0000-000039010000}"/>
    <cellStyle name="Normal 72" xfId="314" xr:uid="{00000000-0005-0000-0000-00003A010000}"/>
    <cellStyle name="Normal 73" xfId="315" xr:uid="{00000000-0005-0000-0000-00003B010000}"/>
    <cellStyle name="Normal 74" xfId="316" xr:uid="{00000000-0005-0000-0000-00003C010000}"/>
    <cellStyle name="Normal 75" xfId="317" xr:uid="{00000000-0005-0000-0000-00003D010000}"/>
    <cellStyle name="Normal 76" xfId="318" xr:uid="{00000000-0005-0000-0000-00003E010000}"/>
    <cellStyle name="Normal 77" xfId="319" xr:uid="{00000000-0005-0000-0000-00003F010000}"/>
    <cellStyle name="Normal 78" xfId="320" xr:uid="{00000000-0005-0000-0000-000040010000}"/>
    <cellStyle name="Normal 79" xfId="321" xr:uid="{00000000-0005-0000-0000-000041010000}"/>
    <cellStyle name="Normal 8" xfId="322" xr:uid="{00000000-0005-0000-0000-000042010000}"/>
    <cellStyle name="Normal 80" xfId="323" xr:uid="{00000000-0005-0000-0000-000043010000}"/>
    <cellStyle name="Normal 81" xfId="324" xr:uid="{00000000-0005-0000-0000-000044010000}"/>
    <cellStyle name="Normal 82" xfId="325" xr:uid="{00000000-0005-0000-0000-000045010000}"/>
    <cellStyle name="Normal 83" xfId="326" xr:uid="{00000000-0005-0000-0000-000046010000}"/>
    <cellStyle name="Normal 84" xfId="327" xr:uid="{00000000-0005-0000-0000-000047010000}"/>
    <cellStyle name="Normal 85" xfId="328" xr:uid="{00000000-0005-0000-0000-000048010000}"/>
    <cellStyle name="Normal 86" xfId="329" xr:uid="{00000000-0005-0000-0000-000049010000}"/>
    <cellStyle name="Normal 87" xfId="330" xr:uid="{00000000-0005-0000-0000-00004A010000}"/>
    <cellStyle name="Normal 88" xfId="331" xr:uid="{00000000-0005-0000-0000-00004B010000}"/>
    <cellStyle name="Normal 89" xfId="332" xr:uid="{00000000-0005-0000-0000-00004C010000}"/>
    <cellStyle name="Normal 9" xfId="333" xr:uid="{00000000-0005-0000-0000-00004D010000}"/>
    <cellStyle name="Normal 90" xfId="334" xr:uid="{00000000-0005-0000-0000-00004E010000}"/>
    <cellStyle name="Normal 91" xfId="335" xr:uid="{00000000-0005-0000-0000-00004F010000}"/>
    <cellStyle name="Normal 92" xfId="336" xr:uid="{00000000-0005-0000-0000-000050010000}"/>
    <cellStyle name="Normal 93" xfId="337" xr:uid="{00000000-0005-0000-0000-000051010000}"/>
    <cellStyle name="Normal 94" xfId="338" xr:uid="{00000000-0005-0000-0000-000052010000}"/>
    <cellStyle name="Normal 95" xfId="339" xr:uid="{00000000-0005-0000-0000-000053010000}"/>
    <cellStyle name="Normal 96" xfId="340" xr:uid="{00000000-0005-0000-0000-000054010000}"/>
    <cellStyle name="Normal 97" xfId="341" xr:uid="{00000000-0005-0000-0000-000055010000}"/>
    <cellStyle name="Normal_Copy of Indorama Venture_Eng" xfId="342" xr:uid="{00000000-0005-0000-0000-000056010000}"/>
    <cellStyle name="Normal_Draft PTTCHTx" xfId="343" xr:uid="{00000000-0005-0000-0000-000057010000}"/>
    <cellStyle name="Normal_Q1-11_FS_KPMG_TH_link" xfId="344" xr:uid="{00000000-0005-0000-0000-000058010000}"/>
    <cellStyle name="Normal_Sunstar Chem;E;2000" xfId="345" xr:uid="{00000000-0005-0000-0000-000059010000}"/>
    <cellStyle name="Normal_Suretex EE 06-01" xfId="346" xr:uid="{00000000-0005-0000-0000-00005A010000}"/>
    <cellStyle name="Normal_TBSP06-FS-Q1-English-BL" xfId="347" xr:uid="{00000000-0005-0000-0000-00005B010000}"/>
    <cellStyle name="Normal0" xfId="348" xr:uid="{00000000-0005-0000-0000-00005C010000}"/>
    <cellStyle name="Output Amounts" xfId="349" xr:uid="{00000000-0005-0000-0000-00005D010000}"/>
    <cellStyle name="Output Line Items" xfId="350" xr:uid="{00000000-0005-0000-0000-00005E010000}"/>
    <cellStyle name="PageSubTitle" xfId="351" xr:uid="{00000000-0005-0000-0000-00005F010000}"/>
    <cellStyle name="PageTitle" xfId="352" xr:uid="{00000000-0005-0000-0000-000060010000}"/>
    <cellStyle name="Pattern" xfId="353" xr:uid="{00000000-0005-0000-0000-000061010000}"/>
    <cellStyle name="Percent [0]" xfId="354" xr:uid="{00000000-0005-0000-0000-000062010000}"/>
    <cellStyle name="Percent [00]" xfId="355" xr:uid="{00000000-0005-0000-0000-000063010000}"/>
    <cellStyle name="Percent [2]" xfId="356" xr:uid="{00000000-0005-0000-0000-000064010000}"/>
    <cellStyle name="Percent 10" xfId="357" xr:uid="{00000000-0005-0000-0000-000065010000}"/>
    <cellStyle name="Percent 11" xfId="358" xr:uid="{00000000-0005-0000-0000-000066010000}"/>
    <cellStyle name="Percent 12" xfId="359" xr:uid="{00000000-0005-0000-0000-000067010000}"/>
    <cellStyle name="Percent 13" xfId="360" xr:uid="{00000000-0005-0000-0000-000068010000}"/>
    <cellStyle name="Percent 14" xfId="361" xr:uid="{00000000-0005-0000-0000-000069010000}"/>
    <cellStyle name="Percent 15" xfId="362" xr:uid="{00000000-0005-0000-0000-00006A010000}"/>
    <cellStyle name="Percent 16" xfId="363" xr:uid="{00000000-0005-0000-0000-00006B010000}"/>
    <cellStyle name="Percent 17" xfId="364" xr:uid="{00000000-0005-0000-0000-00006C010000}"/>
    <cellStyle name="Percent 18" xfId="365" xr:uid="{00000000-0005-0000-0000-00006D010000}"/>
    <cellStyle name="Percent 19" xfId="366" xr:uid="{00000000-0005-0000-0000-00006E010000}"/>
    <cellStyle name="Percent 2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0" xfId="379" xr:uid="{00000000-0005-0000-0000-00007B010000}"/>
    <cellStyle name="Percent 31" xfId="380" xr:uid="{00000000-0005-0000-0000-00007C010000}"/>
    <cellStyle name="Percent 32" xfId="381" xr:uid="{00000000-0005-0000-0000-00007D010000}"/>
    <cellStyle name="Percent 33" xfId="382" xr:uid="{00000000-0005-0000-0000-00007E010000}"/>
    <cellStyle name="Percent 34" xfId="383" xr:uid="{00000000-0005-0000-0000-00007F010000}"/>
    <cellStyle name="Percent 35" xfId="384" xr:uid="{00000000-0005-0000-0000-000080010000}"/>
    <cellStyle name="Percent 36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39" xfId="388" xr:uid="{00000000-0005-0000-0000-000084010000}"/>
    <cellStyle name="Percent 4" xfId="389" xr:uid="{00000000-0005-0000-0000-000085010000}"/>
    <cellStyle name="Percent 40" xfId="390" xr:uid="{00000000-0005-0000-0000-000086010000}"/>
    <cellStyle name="Percent 41" xfId="391" xr:uid="{00000000-0005-0000-0000-000087010000}"/>
    <cellStyle name="Percent 42" xfId="392" xr:uid="{00000000-0005-0000-0000-000088010000}"/>
    <cellStyle name="Percent 43" xfId="393" xr:uid="{00000000-0005-0000-0000-000089010000}"/>
    <cellStyle name="Percent 44" xfId="394" xr:uid="{00000000-0005-0000-0000-00008A010000}"/>
    <cellStyle name="Percent 45" xfId="395" xr:uid="{00000000-0005-0000-0000-00008B010000}"/>
    <cellStyle name="Percent 46" xfId="396" xr:uid="{00000000-0005-0000-0000-00008C010000}"/>
    <cellStyle name="Percent 47" xfId="397" xr:uid="{00000000-0005-0000-0000-00008D010000}"/>
    <cellStyle name="Percent 48" xfId="398" xr:uid="{00000000-0005-0000-0000-00008E010000}"/>
    <cellStyle name="Percent 49" xfId="399" xr:uid="{00000000-0005-0000-0000-00008F010000}"/>
    <cellStyle name="Percent 5" xfId="400" xr:uid="{00000000-0005-0000-0000-000090010000}"/>
    <cellStyle name="Percent 50" xfId="401" xr:uid="{00000000-0005-0000-0000-000091010000}"/>
    <cellStyle name="Percent 51" xfId="402" xr:uid="{00000000-0005-0000-0000-000092010000}"/>
    <cellStyle name="Percent 52" xfId="403" xr:uid="{00000000-0005-0000-0000-000093010000}"/>
    <cellStyle name="Percent 53" xfId="404" xr:uid="{00000000-0005-0000-0000-000094010000}"/>
    <cellStyle name="Percent 54" xfId="405" xr:uid="{00000000-0005-0000-0000-000095010000}"/>
    <cellStyle name="Percent 55" xfId="406" xr:uid="{00000000-0005-0000-0000-000096010000}"/>
    <cellStyle name="Percent 56" xfId="407" xr:uid="{00000000-0005-0000-0000-000097010000}"/>
    <cellStyle name="Percent 57" xfId="408" xr:uid="{00000000-0005-0000-0000-000098010000}"/>
    <cellStyle name="Percent 58" xfId="409" xr:uid="{00000000-0005-0000-0000-000099010000}"/>
    <cellStyle name="Percent 59" xfId="410" xr:uid="{00000000-0005-0000-0000-00009A010000}"/>
    <cellStyle name="Percent 6" xfId="411" xr:uid="{00000000-0005-0000-0000-00009B010000}"/>
    <cellStyle name="Percent 60" xfId="412" xr:uid="{00000000-0005-0000-0000-00009C010000}"/>
    <cellStyle name="Percent 61" xfId="413" xr:uid="{00000000-0005-0000-0000-00009D010000}"/>
    <cellStyle name="Percent 62" xfId="414" xr:uid="{00000000-0005-0000-0000-00009E010000}"/>
    <cellStyle name="Percent 63" xfId="415" xr:uid="{00000000-0005-0000-0000-00009F010000}"/>
    <cellStyle name="Percent 64" xfId="416" xr:uid="{00000000-0005-0000-0000-0000A0010000}"/>
    <cellStyle name="Percent 65" xfId="417" xr:uid="{00000000-0005-0000-0000-0000A1010000}"/>
    <cellStyle name="Percent 66" xfId="418" xr:uid="{00000000-0005-0000-0000-0000A2010000}"/>
    <cellStyle name="Percent 67" xfId="419" xr:uid="{00000000-0005-0000-0000-0000A3010000}"/>
    <cellStyle name="Percent 68" xfId="420" xr:uid="{00000000-0005-0000-0000-0000A4010000}"/>
    <cellStyle name="Percent 69" xfId="421" xr:uid="{00000000-0005-0000-0000-0000A5010000}"/>
    <cellStyle name="Percent 7" xfId="422" xr:uid="{00000000-0005-0000-0000-0000A6010000}"/>
    <cellStyle name="Percent 70" xfId="423" xr:uid="{00000000-0005-0000-0000-0000A7010000}"/>
    <cellStyle name="Percent 8" xfId="424" xr:uid="{00000000-0005-0000-0000-0000A8010000}"/>
    <cellStyle name="Percent 9" xfId="425" xr:uid="{00000000-0005-0000-0000-0000A9010000}"/>
    <cellStyle name="PERCENTAGE" xfId="426" xr:uid="{00000000-0005-0000-0000-0000AA010000}"/>
    <cellStyle name="PLAN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SChar" xfId="433" xr:uid="{00000000-0005-0000-0000-0000B1010000}"/>
    <cellStyle name="PSDate" xfId="434" xr:uid="{00000000-0005-0000-0000-0000B2010000}"/>
    <cellStyle name="PSDec" xfId="435" xr:uid="{00000000-0005-0000-0000-0000B3010000}"/>
    <cellStyle name="PSHeading" xfId="436" xr:uid="{00000000-0005-0000-0000-0000B4010000}"/>
    <cellStyle name="PSInt" xfId="437" xr:uid="{00000000-0005-0000-0000-0000B5010000}"/>
    <cellStyle name="PSSpacer" xfId="438" xr:uid="{00000000-0005-0000-0000-0000B6010000}"/>
    <cellStyle name="pwstyle" xfId="439" xr:uid="{00000000-0005-0000-0000-0000B7010000}"/>
    <cellStyle name="Q" xfId="440" xr:uid="{00000000-0005-0000-0000-0000B8010000}"/>
    <cellStyle name="Q_B &amp; Z" xfId="441" xr:uid="{00000000-0005-0000-0000-0000B9010000}"/>
    <cellStyle name="Q_CBI-ye06-aom" xfId="442" xr:uid="{00000000-0005-0000-0000-0000BA010000}"/>
    <cellStyle name="Q_CPAC_S-YE05-aom" xfId="443" xr:uid="{00000000-0005-0000-0000-0000BB010000}"/>
    <cellStyle name="Q_CPC 31 Dec 06" xfId="444" xr:uid="{00000000-0005-0000-0000-0000BC010000}"/>
    <cellStyle name="Q_CPC_12.31.05" xfId="445" xr:uid="{00000000-0005-0000-0000-0000BD010000}"/>
    <cellStyle name="Q_CPC-ye06-aom" xfId="446" xr:uid="{00000000-0005-0000-0000-0000BE010000}"/>
    <cellStyle name="Q_CPIC 31 Dec 06" xfId="447" xr:uid="{00000000-0005-0000-0000-0000BF010000}"/>
    <cellStyle name="Q_CPIC_Test_10.31.06" xfId="448" xr:uid="{00000000-0005-0000-0000-0000C0010000}"/>
    <cellStyle name="Q_CPIC'05_update" xfId="449" xr:uid="{00000000-0005-0000-0000-0000C1010000}"/>
    <cellStyle name="Q_F123" xfId="450" xr:uid="{00000000-0005-0000-0000-0000C2010000}"/>
    <cellStyle name="Q_Interest expense Thai MFC" xfId="451" xr:uid="{00000000-0005-0000-0000-0000C3010000}"/>
    <cellStyle name="Q_K200-CPIC" xfId="452" xr:uid="{00000000-0005-0000-0000-0000C4010000}"/>
    <cellStyle name="Q_L" xfId="453" xr:uid="{00000000-0005-0000-0000-0000C5010000}"/>
    <cellStyle name="Q_L100 and V100 Thai MFC" xfId="454" xr:uid="{00000000-0005-0000-0000-0000C6010000}"/>
    <cellStyle name="Q_LSR-YE06-aom" xfId="455" xr:uid="{00000000-0005-0000-0000-0000C7010000}"/>
    <cellStyle name="Q_MFC Q3' 06" xfId="456" xr:uid="{00000000-0005-0000-0000-0000C8010000}"/>
    <cellStyle name="Q_MFC-YE05-aom" xfId="457" xr:uid="{00000000-0005-0000-0000-0000C9010000}"/>
    <cellStyle name="Q_MFC-YE06-aom" xfId="458" xr:uid="{00000000-0005-0000-0000-0000CA010000}"/>
    <cellStyle name="Q_O100" xfId="459" xr:uid="{00000000-0005-0000-0000-0000CB010000}"/>
    <cellStyle name="Q_Salary_09.30.04" xfId="460" xr:uid="{00000000-0005-0000-0000-0000CC010000}"/>
    <cellStyle name="Q_SBR-ye08-pakpao" xfId="461" xr:uid="{00000000-0005-0000-0000-0000CD010000}"/>
    <cellStyle name="Q_SCB-YE06-aom" xfId="462" xr:uid="{00000000-0005-0000-0000-0000CE010000}"/>
    <cellStyle name="Q_SFT-YE06-aom" xfId="463" xr:uid="{00000000-0005-0000-0000-0000CF010000}"/>
    <cellStyle name="Q_Test sale" xfId="464" xr:uid="{00000000-0005-0000-0000-0000D0010000}"/>
    <cellStyle name="Q_TMFC-Q3'06aom" xfId="465" xr:uid="{00000000-0005-0000-0000-0000D1010000}"/>
    <cellStyle name="Q_WT" xfId="466" xr:uid="{00000000-0005-0000-0000-0000D2010000}"/>
    <cellStyle name="Quantity" xfId="467" xr:uid="{00000000-0005-0000-0000-0000D3010000}"/>
    <cellStyle name="RevList" xfId="468" xr:uid="{00000000-0005-0000-0000-0000D4010000}"/>
    <cellStyle name="SCH1" xfId="469" xr:uid="{00000000-0005-0000-0000-0000D5010000}"/>
    <cellStyle name="small border line" xfId="470" xr:uid="{00000000-0005-0000-0000-0000D6010000}"/>
    <cellStyle name="Standard_9912(4)" xfId="471" xr:uid="{00000000-0005-0000-0000-0000D7010000}"/>
    <cellStyle name="Style 1" xfId="472" xr:uid="{00000000-0005-0000-0000-0000D8010000}"/>
    <cellStyle name="Style 1 2" xfId="473" xr:uid="{00000000-0005-0000-0000-0000D9010000}"/>
    <cellStyle name="style1" xfId="474" xr:uid="{00000000-0005-0000-0000-0000DA010000}"/>
    <cellStyle name="SubHeading" xfId="475" xr:uid="{00000000-0005-0000-0000-0000DB010000}"/>
    <cellStyle name="Subtotal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Valuta (0)" xfId="480" xr:uid="{00000000-0005-0000-0000-0000E0010000}"/>
    <cellStyle name="W" xfId="481" xr:uid="{00000000-0005-0000-0000-0000E1010000}"/>
    <cellStyle name="W_B &amp; Z" xfId="482" xr:uid="{00000000-0005-0000-0000-0000E2010000}"/>
    <cellStyle name="W_CBI-ye06-aom" xfId="483" xr:uid="{00000000-0005-0000-0000-0000E3010000}"/>
    <cellStyle name="W_CPAC_S-YE05-aom" xfId="484" xr:uid="{00000000-0005-0000-0000-0000E4010000}"/>
    <cellStyle name="W_CPC 31 Dec 06" xfId="485" xr:uid="{00000000-0005-0000-0000-0000E5010000}"/>
    <cellStyle name="W_CPC_12.31.05" xfId="486" xr:uid="{00000000-0005-0000-0000-0000E6010000}"/>
    <cellStyle name="W_CPC-ye06-aom" xfId="487" xr:uid="{00000000-0005-0000-0000-0000E7010000}"/>
    <cellStyle name="W_CPIC 31 Dec 06" xfId="488" xr:uid="{00000000-0005-0000-0000-0000E8010000}"/>
    <cellStyle name="W_CPIC_Test_10.31.06" xfId="489" xr:uid="{00000000-0005-0000-0000-0000E9010000}"/>
    <cellStyle name="W_CPIC'05_update" xfId="490" xr:uid="{00000000-0005-0000-0000-0000EA010000}"/>
    <cellStyle name="W_F123" xfId="491" xr:uid="{00000000-0005-0000-0000-0000EB010000}"/>
    <cellStyle name="W_Interest expense Thai MFC" xfId="492" xr:uid="{00000000-0005-0000-0000-0000EC010000}"/>
    <cellStyle name="W_K200-CPIC" xfId="493" xr:uid="{00000000-0005-0000-0000-0000ED010000}"/>
    <cellStyle name="W_L" xfId="494" xr:uid="{00000000-0005-0000-0000-0000EE010000}"/>
    <cellStyle name="W_L100 and V100 Thai MFC" xfId="495" xr:uid="{00000000-0005-0000-0000-0000EF010000}"/>
    <cellStyle name="W_LSR-YE06-aom" xfId="496" xr:uid="{00000000-0005-0000-0000-0000F0010000}"/>
    <cellStyle name="W_MFC Q3' 06" xfId="497" xr:uid="{00000000-0005-0000-0000-0000F1010000}"/>
    <cellStyle name="W_MFC-YE05-aom" xfId="498" xr:uid="{00000000-0005-0000-0000-0000F2010000}"/>
    <cellStyle name="W_MFC-YE06-aom" xfId="499" xr:uid="{00000000-0005-0000-0000-0000F3010000}"/>
    <cellStyle name="W_O100" xfId="500" xr:uid="{00000000-0005-0000-0000-0000F4010000}"/>
    <cellStyle name="W_Salary_09.30.04" xfId="501" xr:uid="{00000000-0005-0000-0000-0000F5010000}"/>
    <cellStyle name="W_SBR-ye08-pakpao" xfId="502" xr:uid="{00000000-0005-0000-0000-0000F6010000}"/>
    <cellStyle name="W_SCB-YE06-aom" xfId="503" xr:uid="{00000000-0005-0000-0000-0000F7010000}"/>
    <cellStyle name="W_SFT-YE06-aom" xfId="504" xr:uid="{00000000-0005-0000-0000-0000F8010000}"/>
    <cellStyle name="W_Test sale" xfId="505" xr:uid="{00000000-0005-0000-0000-0000F9010000}"/>
    <cellStyle name="W_TMFC-Q3'06aom" xfId="506" xr:uid="{00000000-0005-0000-0000-0000FA010000}"/>
    <cellStyle name="W_WT" xfId="507" xr:uid="{00000000-0005-0000-0000-0000FB010000}"/>
    <cellStyle name="wrap" xfId="508" xr:uid="{00000000-0005-0000-0000-0000FC010000}"/>
    <cellStyle name="Wไhrung [0]_35ERI8T2gbIEMixb4v26icuOo" xfId="509" xr:uid="{00000000-0005-0000-0000-0000FD010000}"/>
    <cellStyle name="Wไhrung_35ERI8T2gbIEMixb4v26icuOo" xfId="510" xr:uid="{00000000-0005-0000-0000-0000FE010000}"/>
    <cellStyle name="ｵﾒﾁ｡ﾒﾃ爼ﾗ靉ﾁ篦ｧﾋﾅﾒﾂﾁﾔｵﾔ" xfId="511" xr:uid="{00000000-0005-0000-0000-0000FF010000}"/>
    <cellStyle name="เครื่องหมายจุลภาค [0]_1100_ค่าสภาพแวดล้อม" xfId="512" xr:uid="{00000000-0005-0000-0000-000000020000}"/>
    <cellStyle name="เครื่องหมายจุลภาค 2" xfId="513" xr:uid="{00000000-0005-0000-0000-000001020000}"/>
    <cellStyle name="เครื่องหมายจุลภาค_1100_ค่าสภาพแวดล้อม" xfId="514" xr:uid="{00000000-0005-0000-0000-000002020000}"/>
    <cellStyle name="เครื่องหมายสกุลเงิน [0]_&gt;acc_bs" xfId="515" xr:uid="{00000000-0005-0000-0000-000003020000}"/>
    <cellStyle name="เครื่องหมายสกุลเงิน_&gt;acc_bs" xfId="516" xr:uid="{00000000-0005-0000-0000-000004020000}"/>
    <cellStyle name="เชื่อมโยงหลายมิติ" xfId="517" xr:uid="{00000000-0005-0000-0000-000005020000}"/>
    <cellStyle name="ณfน๔_NTCณ๘ป๙ (2)" xfId="518" xr:uid="{00000000-0005-0000-0000-000006020000}"/>
    <cellStyle name="ตามการเชื่อมโยงหลายมิติ" xfId="519" xr:uid="{00000000-0005-0000-0000-000007020000}"/>
    <cellStyle name="น้บะภฒ_95" xfId="520" xr:uid="{00000000-0005-0000-0000-000008020000}"/>
    <cellStyle name="ปกติ 2" xfId="521" xr:uid="{00000000-0005-0000-0000-000009020000}"/>
    <cellStyle name="ปกติ_&gt;acc_bs" xfId="522" xr:uid="{00000000-0005-0000-0000-00000A020000}"/>
    <cellStyle name="ปกติ_Sheet1" xfId="523" xr:uid="{00000000-0005-0000-0000-00000B020000}"/>
    <cellStyle name="ฟ๙ศธบ๑ณปฟช (2)" xfId="524" xr:uid="{00000000-0005-0000-0000-00000C020000}"/>
    <cellStyle name="ฤ?ธถ [0]_95" xfId="525" xr:uid="{00000000-0005-0000-0000-00000D020000}"/>
    <cellStyle name="ฤ?ธถ_95" xfId="526" xr:uid="{00000000-0005-0000-0000-00000E020000}"/>
    <cellStyle name="ฤธถ [0]_95" xfId="527" xr:uid="{00000000-0005-0000-0000-00000F020000}"/>
    <cellStyle name="ฤธถ_95" xfId="528" xr:uid="{00000000-0005-0000-0000-000010020000}"/>
    <cellStyle name="ลEญ [0]_laroux" xfId="529" xr:uid="{00000000-0005-0000-0000-000011020000}"/>
    <cellStyle name="ลEญ_laroux" xfId="530" xr:uid="{00000000-0005-0000-0000-000012020000}"/>
    <cellStyle name="ล๋ศญ [0]_95" xfId="531" xr:uid="{00000000-0005-0000-0000-000013020000}"/>
    <cellStyle name="ล๋ศญ_95" xfId="532" xr:uid="{00000000-0005-0000-0000-000014020000}"/>
    <cellStyle name="วฅมุ_4ฟ๙ฝวภ๛" xfId="533" xr:uid="{00000000-0005-0000-0000-000015020000}"/>
    <cellStyle name="콤마 [0]_VERA" xfId="534" xr:uid="{00000000-0005-0000-0000-000016020000}"/>
    <cellStyle name="콤마_VERA" xfId="535" xr:uid="{00000000-0005-0000-0000-000017020000}"/>
    <cellStyle name="표준_DAA1" xfId="536" xr:uid="{00000000-0005-0000-0000-000018020000}"/>
    <cellStyle name="一般_0006(1)" xfId="537" xr:uid="{00000000-0005-0000-0000-000019020000}"/>
    <cellStyle name="千分位[0]_LC (2)" xfId="538" xr:uid="{00000000-0005-0000-0000-00001A020000}"/>
    <cellStyle name="千分位_LC (2)" xfId="539" xr:uid="{00000000-0005-0000-0000-00001B020000}"/>
    <cellStyle name="常规_01年度計画総括表(営業編)" xfId="540" xr:uid="{00000000-0005-0000-0000-00001C020000}"/>
    <cellStyle name="未定義" xfId="541" xr:uid="{00000000-0005-0000-0000-00001D020000}"/>
    <cellStyle name="桁区切り [0.00]_part price" xfId="542" xr:uid="{00000000-0005-0000-0000-00001E020000}"/>
    <cellStyle name="桁区切り_FGA_J" xfId="543" xr:uid="{00000000-0005-0000-0000-00001F020000}"/>
    <cellStyle name="標準_(3)売掛金" xfId="544" xr:uid="{00000000-0005-0000-0000-000020020000}"/>
    <cellStyle name="爼ﾗ靉ﾁ篦ｧﾋﾅﾒﾂﾁﾔｵﾔ" xfId="545" xr:uid="{00000000-0005-0000-0000-000021020000}"/>
    <cellStyle name="自動0#ｱﾘ" xfId="546" xr:uid="{00000000-0005-0000-0000-000022020000}"/>
    <cellStyle name="自動0#ﾅｼ" xfId="547" xr:uid="{00000000-0005-0000-0000-000023020000}"/>
    <cellStyle name="自動1#ｱﾘ" xfId="548" xr:uid="{00000000-0005-0000-0000-000024020000}"/>
    <cellStyle name="自動1#ﾅｼ" xfId="549" xr:uid="{00000000-0005-0000-0000-000025020000}"/>
    <cellStyle name="自動2#ｱﾘ" xfId="550" xr:uid="{00000000-0005-0000-0000-000026020000}"/>
    <cellStyle name="自動2#ﾅｼ" xfId="551" xr:uid="{00000000-0005-0000-0000-000027020000}"/>
    <cellStyle name="貨幣 [0]_liz-ss" xfId="552" xr:uid="{00000000-0005-0000-0000-000028020000}"/>
    <cellStyle name="貨幣[0]_LC (2)" xfId="553" xr:uid="{00000000-0005-0000-0000-000029020000}"/>
    <cellStyle name="貨幣_LC (2)" xfId="554" xr:uid="{00000000-0005-0000-0000-00002A020000}"/>
    <cellStyle name="通常0#ｱﾘ" xfId="555" xr:uid="{00000000-0005-0000-0000-00002B020000}"/>
    <cellStyle name="通常0#ﾅｼ" xfId="556" xr:uid="{00000000-0005-0000-0000-00002C020000}"/>
    <cellStyle name="通常1#ｱﾘ" xfId="557" xr:uid="{00000000-0005-0000-0000-00002D020000}"/>
    <cellStyle name="通常1#ﾅｼ" xfId="558" xr:uid="{00000000-0005-0000-0000-00002E020000}"/>
    <cellStyle name="通常2#ｱﾘ" xfId="559" xr:uid="{00000000-0005-0000-0000-00002F020000}"/>
    <cellStyle name="通常2#ﾅｼ" xfId="560" xr:uid="{00000000-0005-0000-0000-000030020000}"/>
    <cellStyle name="通貨 [0.00]_part price" xfId="561" xr:uid="{00000000-0005-0000-0000-000031020000}"/>
    <cellStyle name="通貨_part price" xfId="562" xr:uid="{00000000-0005-0000-0000-000032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89"/>
  <sheetViews>
    <sheetView tabSelected="1" view="pageBreakPreview" topLeftCell="A77" zoomScaleNormal="70" zoomScaleSheetLayoutView="100" workbookViewId="0">
      <selection activeCell="C87" sqref="C87"/>
    </sheetView>
  </sheetViews>
  <sheetFormatPr defaultColWidth="9.08984375" defaultRowHeight="20.25" customHeight="1"/>
  <cols>
    <col min="1" max="1" width="37.6328125" style="3" customWidth="1"/>
    <col min="2" max="2" width="6.81640625" style="70" bestFit="1" customWidth="1"/>
    <col min="3" max="3" width="14.1796875" style="3" bestFit="1" customWidth="1"/>
    <col min="4" max="4" width="0.6328125" style="3" customWidth="1"/>
    <col min="5" max="5" width="14.1796875" style="3" bestFit="1" customWidth="1"/>
    <col min="6" max="6" width="0.6328125" style="3" customWidth="1"/>
    <col min="7" max="7" width="13.90625" style="3" customWidth="1"/>
    <col min="8" max="8" width="0.6328125" style="3" customWidth="1"/>
    <col min="9" max="9" width="13.90625" style="3" customWidth="1"/>
    <col min="10" max="16384" width="9.08984375" style="3"/>
  </cols>
  <sheetData>
    <row r="1" spans="1:9" ht="20.25" customHeight="1">
      <c r="A1" s="13" t="s">
        <v>75</v>
      </c>
    </row>
    <row r="2" spans="1:9" ht="20.25" customHeight="1">
      <c r="A2" s="2" t="s">
        <v>57</v>
      </c>
    </row>
    <row r="4" spans="1:9" ht="20.25" customHeight="1">
      <c r="C4" s="269" t="s">
        <v>87</v>
      </c>
      <c r="D4" s="269"/>
      <c r="E4" s="269"/>
      <c r="F4" s="269"/>
      <c r="G4" s="269" t="s">
        <v>89</v>
      </c>
      <c r="H4" s="269"/>
      <c r="I4" s="269"/>
    </row>
    <row r="5" spans="1:9" ht="20.25" customHeight="1">
      <c r="B5" s="54"/>
      <c r="C5" s="267" t="s">
        <v>88</v>
      </c>
      <c r="D5" s="267"/>
      <c r="E5" s="267"/>
      <c r="F5" s="267"/>
      <c r="G5" s="267" t="s">
        <v>90</v>
      </c>
      <c r="H5" s="267"/>
      <c r="I5" s="267"/>
    </row>
    <row r="6" spans="1:9" ht="20.25" customHeight="1">
      <c r="B6" s="3"/>
      <c r="C6" s="270" t="s">
        <v>49</v>
      </c>
      <c r="D6" s="270"/>
      <c r="E6" s="270"/>
      <c r="F6" s="20"/>
      <c r="G6" s="270" t="s">
        <v>49</v>
      </c>
      <c r="H6" s="270"/>
      <c r="I6" s="270"/>
    </row>
    <row r="7" spans="1:9" ht="20.25" customHeight="1">
      <c r="A7" s="14" t="s">
        <v>0</v>
      </c>
      <c r="B7" s="133" t="s">
        <v>1</v>
      </c>
      <c r="C7" s="20">
        <v>2019</v>
      </c>
      <c r="D7" s="15"/>
      <c r="E7" s="20">
        <v>2018</v>
      </c>
      <c r="F7" s="20"/>
      <c r="G7" s="20">
        <v>2019</v>
      </c>
      <c r="H7" s="15"/>
      <c r="I7" s="20">
        <v>2018</v>
      </c>
    </row>
    <row r="8" spans="1:9" ht="20.25" customHeight="1">
      <c r="B8" s="15"/>
      <c r="C8" s="268" t="s">
        <v>94</v>
      </c>
      <c r="D8" s="268"/>
      <c r="E8" s="268"/>
      <c r="F8" s="268"/>
      <c r="G8" s="268"/>
      <c r="H8" s="268"/>
      <c r="I8" s="268"/>
    </row>
    <row r="9" spans="1:9" ht="20.25" customHeight="1">
      <c r="A9" s="16" t="s">
        <v>2</v>
      </c>
      <c r="B9" s="15"/>
    </row>
    <row r="10" spans="1:9" ht="20.25" customHeight="1">
      <c r="A10" s="3" t="s">
        <v>32</v>
      </c>
      <c r="B10" s="133">
        <v>7</v>
      </c>
      <c r="C10" s="220">
        <v>181695045</v>
      </c>
      <c r="D10" s="69"/>
      <c r="E10" s="158">
        <v>172637193</v>
      </c>
      <c r="F10" s="96"/>
      <c r="G10" s="147">
        <v>124386959</v>
      </c>
      <c r="H10" s="96"/>
      <c r="I10" s="147">
        <v>159558463</v>
      </c>
    </row>
    <row r="11" spans="1:9" ht="20.25" customHeight="1">
      <c r="A11" s="3" t="s">
        <v>3</v>
      </c>
      <c r="B11" s="133">
        <v>8</v>
      </c>
      <c r="C11" s="220">
        <v>1132132459</v>
      </c>
      <c r="D11" s="69"/>
      <c r="E11" s="158">
        <v>915805084</v>
      </c>
      <c r="F11" s="96"/>
      <c r="G11" s="147">
        <v>1132132459</v>
      </c>
      <c r="H11" s="96"/>
      <c r="I11" s="147">
        <v>915805084</v>
      </c>
    </row>
    <row r="12" spans="1:9" ht="20.25" customHeight="1">
      <c r="A12" s="3" t="s">
        <v>19</v>
      </c>
      <c r="B12" s="133" t="s">
        <v>202</v>
      </c>
      <c r="C12" s="220">
        <v>352869006</v>
      </c>
      <c r="D12" s="69"/>
      <c r="E12" s="158">
        <v>248959379</v>
      </c>
      <c r="F12" s="96"/>
      <c r="G12" s="147">
        <v>334594602</v>
      </c>
      <c r="H12" s="96"/>
      <c r="I12" s="147">
        <v>244365478</v>
      </c>
    </row>
    <row r="13" spans="1:9" ht="20.25" customHeight="1">
      <c r="A13" s="3" t="s">
        <v>33</v>
      </c>
      <c r="B13" s="133" t="s">
        <v>203</v>
      </c>
      <c r="C13" s="220">
        <v>40948620</v>
      </c>
      <c r="D13" s="69"/>
      <c r="E13" s="158">
        <v>36716696</v>
      </c>
      <c r="F13" s="96"/>
      <c r="G13" s="147">
        <v>42867835</v>
      </c>
      <c r="H13" s="96"/>
      <c r="I13" s="147">
        <v>36783020</v>
      </c>
    </row>
    <row r="14" spans="1:9" ht="20.25" customHeight="1">
      <c r="A14" s="3" t="s">
        <v>123</v>
      </c>
      <c r="B14" s="133">
        <v>6</v>
      </c>
      <c r="C14" s="220">
        <v>0</v>
      </c>
      <c r="D14" s="69"/>
      <c r="E14" s="158">
        <v>8000000</v>
      </c>
      <c r="F14" s="96"/>
      <c r="G14" s="147">
        <v>7650000</v>
      </c>
      <c r="H14" s="96"/>
      <c r="I14" s="147">
        <v>8000000</v>
      </c>
    </row>
    <row r="15" spans="1:9" ht="20.25" customHeight="1">
      <c r="A15" s="3" t="s">
        <v>4</v>
      </c>
      <c r="B15" s="133">
        <v>11</v>
      </c>
      <c r="C15" s="220">
        <v>216897035</v>
      </c>
      <c r="D15" s="69"/>
      <c r="E15" s="158">
        <v>213776297</v>
      </c>
      <c r="F15" s="96"/>
      <c r="G15" s="147">
        <v>188977242</v>
      </c>
      <c r="H15" s="96"/>
      <c r="I15" s="147">
        <v>209636457</v>
      </c>
    </row>
    <row r="16" spans="1:9" ht="20.25" customHeight="1">
      <c r="A16" s="3" t="s">
        <v>5</v>
      </c>
      <c r="B16" s="133"/>
      <c r="C16" s="220">
        <v>19334890</v>
      </c>
      <c r="D16" s="69"/>
      <c r="E16" s="158">
        <v>8666900</v>
      </c>
      <c r="F16" s="96"/>
      <c r="G16" s="147">
        <v>18666106</v>
      </c>
      <c r="H16" s="96"/>
      <c r="I16" s="147">
        <v>7647183</v>
      </c>
    </row>
    <row r="17" spans="1:9" ht="20.25" customHeight="1">
      <c r="A17" s="18" t="s">
        <v>6</v>
      </c>
      <c r="B17" s="133"/>
      <c r="C17" s="173">
        <f>SUM(C10:C16)</f>
        <v>1943877055</v>
      </c>
      <c r="D17" s="9"/>
      <c r="E17" s="173">
        <f>SUM(E10:E16)</f>
        <v>1604561549</v>
      </c>
      <c r="F17" s="6">
        <f>SUM(F10:F16)</f>
        <v>0</v>
      </c>
      <c r="G17" s="8">
        <f>SUM(G10:G16)</f>
        <v>1849275203</v>
      </c>
      <c r="H17" s="6">
        <f>SUM(H10:H16)</f>
        <v>0</v>
      </c>
      <c r="I17" s="8">
        <f>SUM(I10:I16)</f>
        <v>1581795685</v>
      </c>
    </row>
    <row r="18" spans="1:9" ht="20.25" customHeight="1">
      <c r="B18" s="133"/>
      <c r="C18" s="77"/>
      <c r="D18" s="77"/>
      <c r="E18" s="77"/>
      <c r="F18" s="77"/>
      <c r="G18" s="77"/>
      <c r="H18" s="77"/>
      <c r="I18" s="77"/>
    </row>
    <row r="19" spans="1:9" ht="20.25" customHeight="1">
      <c r="A19" s="16" t="s">
        <v>7</v>
      </c>
      <c r="B19" s="133"/>
      <c r="C19" s="77"/>
      <c r="D19" s="77"/>
      <c r="E19" s="77"/>
      <c r="F19" s="77"/>
      <c r="G19" s="77"/>
      <c r="H19" s="77"/>
      <c r="I19" s="77"/>
    </row>
    <row r="20" spans="1:9" ht="20.25" customHeight="1">
      <c r="A20" s="22" t="s">
        <v>122</v>
      </c>
      <c r="B20" s="133" t="s">
        <v>204</v>
      </c>
      <c r="C20" s="141">
        <v>29744235</v>
      </c>
      <c r="D20" s="141"/>
      <c r="E20" s="141">
        <v>142008984</v>
      </c>
      <c r="F20" s="141"/>
      <c r="G20" s="141">
        <v>0</v>
      </c>
      <c r="H20" s="141"/>
      <c r="I20" s="141">
        <v>0</v>
      </c>
    </row>
    <row r="21" spans="1:9" ht="20.25" customHeight="1">
      <c r="A21" s="3" t="s">
        <v>104</v>
      </c>
      <c r="B21" s="133" t="s">
        <v>205</v>
      </c>
      <c r="C21" s="141">
        <v>0</v>
      </c>
      <c r="D21" s="76"/>
      <c r="E21" s="141">
        <v>0</v>
      </c>
      <c r="F21" s="96"/>
      <c r="G21" s="141">
        <v>290161757</v>
      </c>
      <c r="H21" s="96"/>
      <c r="I21" s="141">
        <v>197161757</v>
      </c>
    </row>
    <row r="22" spans="1:9" ht="20.25" customHeight="1">
      <c r="A22" s="3" t="s">
        <v>167</v>
      </c>
      <c r="B22" s="133">
        <v>8</v>
      </c>
      <c r="C22" s="141">
        <v>100000000</v>
      </c>
      <c r="D22" s="76"/>
      <c r="E22" s="141">
        <v>50000000</v>
      </c>
      <c r="F22" s="96"/>
      <c r="G22" s="141">
        <v>100000000</v>
      </c>
      <c r="H22" s="96"/>
      <c r="I22" s="141">
        <v>50000000</v>
      </c>
    </row>
    <row r="23" spans="1:9" ht="20.25" customHeight="1">
      <c r="A23" s="3" t="s">
        <v>27</v>
      </c>
      <c r="B23" s="133">
        <v>15</v>
      </c>
      <c r="C23" s="141">
        <v>1133839607</v>
      </c>
      <c r="D23" s="69"/>
      <c r="E23" s="141">
        <v>1055945749</v>
      </c>
      <c r="F23" s="96"/>
      <c r="G23" s="141">
        <v>973006063</v>
      </c>
      <c r="H23" s="96"/>
      <c r="I23" s="141">
        <v>1052462714</v>
      </c>
    </row>
    <row r="24" spans="1:9" ht="20.25" customHeight="1">
      <c r="A24" s="3" t="s">
        <v>206</v>
      </c>
      <c r="B24" s="257" t="s">
        <v>208</v>
      </c>
      <c r="C24" s="141">
        <v>90898858</v>
      </c>
      <c r="D24" s="69"/>
      <c r="E24" s="141">
        <v>0</v>
      </c>
      <c r="F24" s="96"/>
      <c r="G24" s="141">
        <v>0</v>
      </c>
      <c r="H24" s="96"/>
      <c r="I24" s="141">
        <v>0</v>
      </c>
    </row>
    <row r="25" spans="1:9" ht="20" customHeight="1">
      <c r="A25" s="3" t="s">
        <v>207</v>
      </c>
      <c r="B25" s="133">
        <v>17</v>
      </c>
      <c r="C25" s="141">
        <v>56062414</v>
      </c>
      <c r="D25" s="69"/>
      <c r="E25" s="141">
        <v>52302487</v>
      </c>
      <c r="F25" s="96"/>
      <c r="G25" s="141">
        <v>46517849</v>
      </c>
      <c r="H25" s="96"/>
      <c r="I25" s="141">
        <v>52302487</v>
      </c>
    </row>
    <row r="26" spans="1:9" ht="20.25" customHeight="1">
      <c r="A26" s="3" t="s">
        <v>58</v>
      </c>
      <c r="B26" s="133">
        <v>27</v>
      </c>
      <c r="C26" s="141">
        <v>14957209</v>
      </c>
      <c r="D26" s="69"/>
      <c r="E26" s="141">
        <v>12792180</v>
      </c>
      <c r="F26" s="96"/>
      <c r="G26" s="141">
        <v>14921300</v>
      </c>
      <c r="H26" s="96"/>
      <c r="I26" s="141">
        <v>12792180</v>
      </c>
    </row>
    <row r="27" spans="1:9" ht="20.25" customHeight="1">
      <c r="A27" s="3" t="s">
        <v>8</v>
      </c>
      <c r="B27" s="133">
        <v>6</v>
      </c>
      <c r="C27" s="141">
        <v>20587289</v>
      </c>
      <c r="D27" s="69"/>
      <c r="E27" s="141">
        <v>5295678</v>
      </c>
      <c r="F27" s="96"/>
      <c r="G27" s="141">
        <v>5368738</v>
      </c>
      <c r="H27" s="96"/>
      <c r="I27" s="141">
        <v>5295678</v>
      </c>
    </row>
    <row r="28" spans="1:9" ht="20.25" customHeight="1">
      <c r="A28" s="18" t="s">
        <v>9</v>
      </c>
      <c r="B28" s="133"/>
      <c r="C28" s="8">
        <f>SUM(C20:C27)</f>
        <v>1446089612</v>
      </c>
      <c r="D28" s="6"/>
      <c r="E28" s="8">
        <f>SUM(E20:E27)</f>
        <v>1318345078</v>
      </c>
      <c r="F28" s="6">
        <f>SUM(F23:F27)</f>
        <v>0</v>
      </c>
      <c r="G28" s="8">
        <f>SUM(G20:G27)</f>
        <v>1429975707</v>
      </c>
      <c r="H28" s="6">
        <f>SUM(H23:H27)</f>
        <v>0</v>
      </c>
      <c r="I28" s="8">
        <f>SUM(I20:I27)</f>
        <v>1370014816</v>
      </c>
    </row>
    <row r="29" spans="1:9" ht="20.25" customHeight="1">
      <c r="A29" s="18"/>
      <c r="B29" s="133"/>
      <c r="C29" s="77"/>
      <c r="D29" s="6"/>
      <c r="E29" s="77"/>
      <c r="F29" s="6"/>
      <c r="G29" s="77"/>
      <c r="H29" s="77"/>
      <c r="I29" s="77"/>
    </row>
    <row r="30" spans="1:9" ht="20.25" customHeight="1" thickBot="1">
      <c r="A30" s="18" t="s">
        <v>10</v>
      </c>
      <c r="B30" s="133"/>
      <c r="C30" s="81">
        <f>SUM(C17,C28)</f>
        <v>3389966667</v>
      </c>
      <c r="D30" s="9"/>
      <c r="E30" s="81">
        <f>SUM(E17,E28)</f>
        <v>2922906627</v>
      </c>
      <c r="F30" s="6"/>
      <c r="G30" s="81">
        <f>G17+G28</f>
        <v>3279250910</v>
      </c>
      <c r="H30" s="77"/>
      <c r="I30" s="81">
        <f>I17+I28</f>
        <v>2951810501</v>
      </c>
    </row>
    <row r="31" spans="1:9" ht="20.25" customHeight="1" thickTop="1">
      <c r="A31" s="18"/>
      <c r="B31" s="133"/>
      <c r="C31" s="23"/>
      <c r="D31" s="18"/>
      <c r="E31" s="23"/>
      <c r="F31" s="23"/>
      <c r="G31" s="23"/>
      <c r="I31" s="23"/>
    </row>
    <row r="32" spans="1:9" ht="20.25" customHeight="1">
      <c r="A32" s="13" t="s">
        <v>75</v>
      </c>
      <c r="B32" s="133"/>
    </row>
    <row r="33" spans="1:9" ht="20.25" customHeight="1">
      <c r="A33" s="2" t="s">
        <v>57</v>
      </c>
      <c r="B33" s="133"/>
    </row>
    <row r="34" spans="1:9" ht="20.25" customHeight="1">
      <c r="B34" s="133"/>
    </row>
    <row r="35" spans="1:9" ht="20.25" customHeight="1">
      <c r="C35" s="269" t="s">
        <v>87</v>
      </c>
      <c r="D35" s="269"/>
      <c r="E35" s="269"/>
      <c r="F35" s="269"/>
      <c r="G35" s="269" t="s">
        <v>89</v>
      </c>
      <c r="H35" s="269"/>
      <c r="I35" s="269"/>
    </row>
    <row r="36" spans="1:9" ht="20.25" customHeight="1">
      <c r="B36" s="54"/>
      <c r="C36" s="267" t="s">
        <v>88</v>
      </c>
      <c r="D36" s="267"/>
      <c r="E36" s="267"/>
      <c r="F36" s="267"/>
      <c r="G36" s="267" t="s">
        <v>90</v>
      </c>
      <c r="H36" s="267"/>
      <c r="I36" s="267"/>
    </row>
    <row r="37" spans="1:9" ht="20.25" customHeight="1">
      <c r="B37" s="3"/>
      <c r="C37" s="270" t="s">
        <v>49</v>
      </c>
      <c r="D37" s="270"/>
      <c r="E37" s="270"/>
      <c r="F37" s="20"/>
      <c r="G37" s="270" t="s">
        <v>49</v>
      </c>
      <c r="H37" s="270"/>
      <c r="I37" s="270"/>
    </row>
    <row r="38" spans="1:9" ht="20.25" customHeight="1">
      <c r="A38" s="14" t="s">
        <v>84</v>
      </c>
      <c r="B38" s="133" t="s">
        <v>1</v>
      </c>
      <c r="C38" s="20">
        <v>2019</v>
      </c>
      <c r="D38" s="15"/>
      <c r="E38" s="20">
        <v>2018</v>
      </c>
      <c r="F38" s="20"/>
      <c r="G38" s="20">
        <v>2019</v>
      </c>
      <c r="H38" s="15"/>
      <c r="I38" s="20">
        <v>2018</v>
      </c>
    </row>
    <row r="39" spans="1:9" ht="20.25" customHeight="1">
      <c r="B39" s="15"/>
      <c r="C39" s="268" t="s">
        <v>94</v>
      </c>
      <c r="D39" s="268"/>
      <c r="E39" s="268"/>
      <c r="F39" s="268"/>
      <c r="G39" s="268"/>
      <c r="H39" s="268"/>
      <c r="I39" s="268"/>
    </row>
    <row r="40" spans="1:9" ht="20.25" customHeight="1">
      <c r="A40" s="16" t="s">
        <v>11</v>
      </c>
      <c r="B40" s="133"/>
    </row>
    <row r="41" spans="1:9" ht="20.25" hidden="1" customHeight="1">
      <c r="A41" s="3" t="s">
        <v>103</v>
      </c>
      <c r="B41" s="133">
        <v>14</v>
      </c>
      <c r="C41" s="77"/>
      <c r="D41" s="77"/>
      <c r="E41" s="77"/>
      <c r="F41" s="77"/>
      <c r="G41" s="77"/>
      <c r="H41" s="77"/>
      <c r="I41" s="77"/>
    </row>
    <row r="42" spans="1:9" ht="20.25" customHeight="1">
      <c r="A42" s="3" t="s">
        <v>130</v>
      </c>
      <c r="B42" s="133"/>
      <c r="C42" s="220">
        <v>0</v>
      </c>
      <c r="D42" s="77"/>
      <c r="E42" s="158">
        <v>948461</v>
      </c>
      <c r="F42" s="77"/>
      <c r="G42" s="141">
        <v>0</v>
      </c>
      <c r="H42" s="77"/>
      <c r="I42" s="141">
        <v>0</v>
      </c>
    </row>
    <row r="43" spans="1:9" ht="20.25" customHeight="1">
      <c r="A43" s="3" t="s">
        <v>12</v>
      </c>
      <c r="B43" s="133">
        <v>6</v>
      </c>
      <c r="C43" s="158">
        <v>182074937</v>
      </c>
      <c r="D43" s="69"/>
      <c r="E43" s="158">
        <v>176338714</v>
      </c>
      <c r="F43" s="118"/>
      <c r="G43" s="158">
        <v>179783574</v>
      </c>
      <c r="H43" s="77"/>
      <c r="I43" s="158">
        <v>175257298</v>
      </c>
    </row>
    <row r="44" spans="1:9" ht="19.75" customHeight="1">
      <c r="A44" s="3" t="s">
        <v>34</v>
      </c>
      <c r="B44" s="133" t="s">
        <v>209</v>
      </c>
      <c r="C44" s="158">
        <v>366347708</v>
      </c>
      <c r="D44" s="69"/>
      <c r="E44" s="158">
        <v>272991327</v>
      </c>
      <c r="F44" s="118"/>
      <c r="G44" s="158">
        <v>345159472</v>
      </c>
      <c r="H44" s="77"/>
      <c r="I44" s="158">
        <v>269184605</v>
      </c>
    </row>
    <row r="45" spans="1:9" ht="19.75" customHeight="1">
      <c r="A45" s="3" t="s">
        <v>30</v>
      </c>
      <c r="B45" s="133"/>
      <c r="C45" s="158"/>
      <c r="D45" s="69"/>
      <c r="E45" s="158"/>
      <c r="F45" s="118"/>
      <c r="G45" s="158"/>
      <c r="H45" s="77"/>
      <c r="I45" s="158"/>
    </row>
    <row r="46" spans="1:9" ht="19.75" customHeight="1">
      <c r="A46" s="3" t="s">
        <v>81</v>
      </c>
      <c r="B46" s="133"/>
      <c r="C46" s="158">
        <v>103321</v>
      </c>
      <c r="D46" s="80"/>
      <c r="E46" s="141">
        <v>0</v>
      </c>
      <c r="F46" s="98"/>
      <c r="G46" s="141">
        <v>0</v>
      </c>
      <c r="H46" s="77"/>
      <c r="I46" s="141">
        <v>0</v>
      </c>
    </row>
    <row r="47" spans="1:9" ht="20.25" customHeight="1">
      <c r="A47" s="3" t="s">
        <v>76</v>
      </c>
      <c r="B47" s="133">
        <v>6</v>
      </c>
      <c r="C47" s="158">
        <v>10975396</v>
      </c>
      <c r="D47" s="80"/>
      <c r="E47" s="158">
        <v>3984049</v>
      </c>
      <c r="F47" s="98"/>
      <c r="G47" s="141">
        <v>0</v>
      </c>
      <c r="H47" s="77"/>
      <c r="I47" s="141">
        <v>0</v>
      </c>
    </row>
    <row r="48" spans="1:9" ht="20.25" customHeight="1">
      <c r="A48" s="3" t="s">
        <v>82</v>
      </c>
      <c r="B48" s="133"/>
      <c r="C48" s="141">
        <v>6503844</v>
      </c>
      <c r="D48" s="80"/>
      <c r="E48" s="141">
        <v>296106</v>
      </c>
      <c r="F48" s="98"/>
      <c r="G48" s="141">
        <v>0</v>
      </c>
      <c r="H48" s="77"/>
      <c r="I48" s="141">
        <v>0</v>
      </c>
    </row>
    <row r="49" spans="1:9" ht="20.25" customHeight="1">
      <c r="A49" s="3" t="s">
        <v>132</v>
      </c>
      <c r="B49" s="133"/>
      <c r="C49" s="141">
        <v>36699650</v>
      </c>
      <c r="D49" s="69"/>
      <c r="E49" s="141">
        <v>27903612</v>
      </c>
      <c r="F49" s="119"/>
      <c r="G49" s="77">
        <v>36596193</v>
      </c>
      <c r="H49" s="77"/>
      <c r="I49" s="77">
        <v>27903612</v>
      </c>
    </row>
    <row r="50" spans="1:9" ht="20.25" customHeight="1">
      <c r="A50" s="18" t="s">
        <v>13</v>
      </c>
      <c r="B50" s="133"/>
      <c r="C50" s="8">
        <f>SUM(C41:C49)</f>
        <v>602704856</v>
      </c>
      <c r="D50" s="9"/>
      <c r="E50" s="8">
        <f>SUM(E41:E49)</f>
        <v>482462269</v>
      </c>
      <c r="F50" s="6">
        <f>SUM(F43:F49)</f>
        <v>0</v>
      </c>
      <c r="G50" s="8">
        <f>SUM(G41:G49)</f>
        <v>561539239</v>
      </c>
      <c r="H50" s="6">
        <f>SUM(H43:H49)</f>
        <v>0</v>
      </c>
      <c r="I50" s="8">
        <f>SUM(I41:I49)</f>
        <v>472345515</v>
      </c>
    </row>
    <row r="51" spans="1:9" ht="20.25" customHeight="1">
      <c r="B51" s="133"/>
      <c r="C51" s="158"/>
      <c r="D51" s="77"/>
      <c r="E51" s="158"/>
      <c r="F51" s="77"/>
      <c r="G51" s="77"/>
      <c r="H51" s="77"/>
      <c r="I51" s="77"/>
    </row>
    <row r="52" spans="1:9" ht="14">
      <c r="A52" s="16" t="s">
        <v>14</v>
      </c>
      <c r="B52" s="3"/>
      <c r="C52" s="158"/>
      <c r="D52" s="76"/>
      <c r="E52" s="158"/>
      <c r="F52" s="76"/>
      <c r="G52" s="77"/>
      <c r="H52" s="77"/>
      <c r="I52" s="77"/>
    </row>
    <row r="53" spans="1:9" ht="20.149999999999999" customHeight="1">
      <c r="A53" s="3" t="s">
        <v>210</v>
      </c>
      <c r="B53" s="3"/>
      <c r="C53" s="158">
        <v>29089</v>
      </c>
      <c r="D53" s="76"/>
      <c r="E53" s="141">
        <v>0</v>
      </c>
      <c r="F53" s="76"/>
      <c r="G53" s="141">
        <v>0</v>
      </c>
      <c r="H53" s="77"/>
      <c r="I53" s="141">
        <v>0</v>
      </c>
    </row>
    <row r="54" spans="1:9" ht="20.149999999999999" customHeight="1">
      <c r="A54" s="3" t="s">
        <v>169</v>
      </c>
      <c r="B54" s="257"/>
      <c r="C54" s="158">
        <v>12448218</v>
      </c>
      <c r="D54" s="76"/>
      <c r="E54" s="158">
        <v>419795</v>
      </c>
      <c r="F54" s="76"/>
      <c r="G54" s="141">
        <v>0</v>
      </c>
      <c r="H54" s="77"/>
      <c r="I54" s="141">
        <v>0</v>
      </c>
    </row>
    <row r="55" spans="1:9" ht="20.149999999999999" customHeight="1">
      <c r="A55" s="3" t="s">
        <v>211</v>
      </c>
      <c r="B55" s="259">
        <v>27</v>
      </c>
      <c r="C55" s="158">
        <v>2570796</v>
      </c>
      <c r="D55" s="76"/>
      <c r="E55" s="141">
        <v>0</v>
      </c>
      <c r="F55" s="76"/>
      <c r="G55" s="141">
        <v>0</v>
      </c>
      <c r="H55" s="77"/>
      <c r="I55" s="141">
        <v>0</v>
      </c>
    </row>
    <row r="56" spans="1:9" ht="20.25" customHeight="1">
      <c r="A56" s="3" t="s">
        <v>133</v>
      </c>
      <c r="B56" s="133">
        <v>19</v>
      </c>
      <c r="C56" s="158">
        <v>20302955</v>
      </c>
      <c r="D56" s="158"/>
      <c r="E56" s="158">
        <v>12434680</v>
      </c>
      <c r="F56" s="158"/>
      <c r="G56" s="158">
        <v>19955202</v>
      </c>
      <c r="H56" s="170"/>
      <c r="I56" s="158">
        <v>12434680</v>
      </c>
    </row>
    <row r="57" spans="1:9" ht="20.25" customHeight="1">
      <c r="A57" s="22" t="s">
        <v>250</v>
      </c>
      <c r="B57" s="133">
        <v>6</v>
      </c>
      <c r="C57" s="158">
        <v>8141254</v>
      </c>
      <c r="D57" s="158"/>
      <c r="E57" s="158">
        <v>4049469</v>
      </c>
      <c r="F57" s="158"/>
      <c r="G57" s="141">
        <v>0</v>
      </c>
      <c r="H57" s="170"/>
      <c r="I57" s="141">
        <v>0</v>
      </c>
    </row>
    <row r="58" spans="1:9" ht="20.25" customHeight="1">
      <c r="A58" s="18" t="s">
        <v>31</v>
      </c>
      <c r="B58" s="133"/>
      <c r="C58" s="173">
        <f>SUM(C53:C57)</f>
        <v>43492312</v>
      </c>
      <c r="D58" s="144"/>
      <c r="E58" s="173">
        <f>SUM(E53:E57)</f>
        <v>16903944</v>
      </c>
      <c r="F58" s="144"/>
      <c r="G58" s="173">
        <f>SUM(G53:G57)</f>
        <v>19955202</v>
      </c>
      <c r="H58" s="174"/>
      <c r="I58" s="173">
        <f>SUM(I53:I57)</f>
        <v>12434680</v>
      </c>
    </row>
    <row r="59" spans="1:9" ht="20.25" customHeight="1">
      <c r="A59" s="18"/>
      <c r="B59" s="133"/>
      <c r="C59" s="175"/>
      <c r="D59" s="137"/>
      <c r="E59" s="175"/>
      <c r="F59" s="138"/>
      <c r="G59" s="138"/>
      <c r="H59" s="136"/>
      <c r="I59" s="138"/>
    </row>
    <row r="60" spans="1:9" ht="20.25" customHeight="1">
      <c r="A60" s="18" t="s">
        <v>15</v>
      </c>
      <c r="B60" s="133"/>
      <c r="C60" s="176">
        <f>SUM(C50,C58)</f>
        <v>646197168</v>
      </c>
      <c r="D60" s="6"/>
      <c r="E60" s="176">
        <f>SUM(E50,E58)</f>
        <v>499366213</v>
      </c>
      <c r="F60" s="6"/>
      <c r="G60" s="46">
        <f>SUM(G50+G58)</f>
        <v>581494441</v>
      </c>
      <c r="H60" s="77"/>
      <c r="I60" s="46">
        <f>SUM(I50+I58)</f>
        <v>484780195</v>
      </c>
    </row>
    <row r="61" spans="1:9" ht="20.25" customHeight="1">
      <c r="A61" s="18"/>
      <c r="B61" s="133"/>
      <c r="C61" s="23"/>
      <c r="D61" s="23"/>
      <c r="E61" s="23"/>
      <c r="F61" s="23"/>
      <c r="G61" s="23"/>
      <c r="I61" s="23"/>
    </row>
    <row r="62" spans="1:9" ht="20.25" customHeight="1">
      <c r="A62" s="13" t="s">
        <v>75</v>
      </c>
      <c r="B62" s="133"/>
    </row>
    <row r="63" spans="1:9" ht="20.25" customHeight="1">
      <c r="A63" s="2" t="s">
        <v>57</v>
      </c>
      <c r="B63" s="133"/>
    </row>
    <row r="64" spans="1:9" ht="20.25" customHeight="1">
      <c r="A64" s="32"/>
      <c r="B64" s="133"/>
    </row>
    <row r="65" spans="1:9" ht="20.25" customHeight="1">
      <c r="A65" s="18"/>
      <c r="B65" s="3"/>
      <c r="C65" s="269" t="s">
        <v>87</v>
      </c>
      <c r="D65" s="269"/>
      <c r="E65" s="269"/>
      <c r="F65" s="269"/>
      <c r="G65" s="269" t="s">
        <v>89</v>
      </c>
      <c r="H65" s="269"/>
      <c r="I65" s="269"/>
    </row>
    <row r="66" spans="1:9" ht="20.25" customHeight="1">
      <c r="A66" s="18"/>
      <c r="B66" s="3"/>
      <c r="C66" s="267" t="s">
        <v>88</v>
      </c>
      <c r="D66" s="267"/>
      <c r="E66" s="267"/>
      <c r="F66" s="267"/>
      <c r="G66" s="267" t="s">
        <v>90</v>
      </c>
      <c r="H66" s="267"/>
      <c r="I66" s="267"/>
    </row>
    <row r="67" spans="1:9" ht="20.25" customHeight="1">
      <c r="B67" s="133"/>
      <c r="C67" s="270" t="s">
        <v>49</v>
      </c>
      <c r="D67" s="270"/>
      <c r="E67" s="270"/>
      <c r="F67" s="20"/>
      <c r="G67" s="270" t="s">
        <v>49</v>
      </c>
      <c r="H67" s="270"/>
      <c r="I67" s="270"/>
    </row>
    <row r="68" spans="1:9" ht="20.25" customHeight="1">
      <c r="A68" s="14" t="s">
        <v>84</v>
      </c>
      <c r="B68" s="133" t="s">
        <v>1</v>
      </c>
      <c r="C68" s="20">
        <v>2019</v>
      </c>
      <c r="D68" s="15"/>
      <c r="E68" s="20">
        <v>2018</v>
      </c>
      <c r="F68" s="20"/>
      <c r="G68" s="20">
        <v>2019</v>
      </c>
      <c r="H68" s="15"/>
      <c r="I68" s="20">
        <v>2018</v>
      </c>
    </row>
    <row r="69" spans="1:9" ht="20.25" customHeight="1">
      <c r="A69" s="18"/>
      <c r="B69" s="133"/>
      <c r="C69" s="268" t="s">
        <v>94</v>
      </c>
      <c r="D69" s="268"/>
      <c r="E69" s="268"/>
      <c r="F69" s="268"/>
      <c r="G69" s="268"/>
      <c r="H69" s="268"/>
      <c r="I69" s="268"/>
    </row>
    <row r="70" spans="1:9" ht="20.25" customHeight="1">
      <c r="A70" s="16" t="s">
        <v>73</v>
      </c>
      <c r="C70" s="5"/>
      <c r="D70" s="5"/>
      <c r="E70" s="5"/>
      <c r="F70" s="5"/>
    </row>
    <row r="71" spans="1:9" ht="20.25" customHeight="1">
      <c r="A71" s="3" t="s">
        <v>105</v>
      </c>
      <c r="B71" s="133" t="s">
        <v>212</v>
      </c>
      <c r="C71" s="76"/>
      <c r="D71" s="76"/>
      <c r="E71" s="76"/>
      <c r="F71" s="76"/>
      <c r="G71" s="76"/>
      <c r="H71" s="77"/>
      <c r="I71" s="76"/>
    </row>
    <row r="72" spans="1:9" ht="20.25" customHeight="1" thickBot="1">
      <c r="A72" s="3" t="s">
        <v>114</v>
      </c>
      <c r="B72" s="133"/>
      <c r="C72" s="177">
        <v>308438080</v>
      </c>
      <c r="D72" s="69"/>
      <c r="E72" s="177">
        <v>308438080</v>
      </c>
      <c r="F72" s="69"/>
      <c r="G72" s="78">
        <v>308438080</v>
      </c>
      <c r="H72" s="69"/>
      <c r="I72" s="78">
        <v>308438080</v>
      </c>
    </row>
    <row r="73" spans="1:9" ht="20.25" customHeight="1" thickTop="1">
      <c r="A73" s="3" t="s">
        <v>115</v>
      </c>
      <c r="B73" s="133"/>
      <c r="C73" s="76">
        <v>304378080</v>
      </c>
      <c r="D73" s="69"/>
      <c r="E73" s="76">
        <v>304368080</v>
      </c>
      <c r="F73" s="76"/>
      <c r="G73" s="76">
        <v>304378080</v>
      </c>
      <c r="H73" s="80"/>
      <c r="I73" s="76">
        <v>304368080</v>
      </c>
    </row>
    <row r="74" spans="1:9" ht="20.25" customHeight="1">
      <c r="A74" s="3" t="s">
        <v>134</v>
      </c>
      <c r="B74" s="133">
        <v>20</v>
      </c>
      <c r="C74" s="76">
        <v>975607543</v>
      </c>
      <c r="D74" s="69"/>
      <c r="E74" s="76">
        <v>975342956</v>
      </c>
      <c r="F74" s="76"/>
      <c r="G74" s="76">
        <v>975607543</v>
      </c>
      <c r="H74" s="76"/>
      <c r="I74" s="76">
        <v>975342956</v>
      </c>
    </row>
    <row r="75" spans="1:9" ht="20.25" customHeight="1">
      <c r="A75" s="3" t="s">
        <v>86</v>
      </c>
      <c r="B75" s="133">
        <v>21</v>
      </c>
      <c r="C75" s="76">
        <v>20931117</v>
      </c>
      <c r="D75" s="69"/>
      <c r="E75" s="76">
        <v>9069233</v>
      </c>
      <c r="F75" s="76"/>
      <c r="G75" s="76">
        <v>20931117</v>
      </c>
      <c r="H75" s="76"/>
      <c r="I75" s="76">
        <v>9069233</v>
      </c>
    </row>
    <row r="76" spans="1:9" ht="20.25" customHeight="1">
      <c r="A76" s="120" t="s">
        <v>40</v>
      </c>
      <c r="B76" s="133"/>
      <c r="C76" s="76"/>
      <c r="D76" s="76"/>
      <c r="E76" s="76"/>
      <c r="F76" s="76"/>
      <c r="G76" s="76"/>
      <c r="H76" s="76"/>
      <c r="I76" s="76"/>
    </row>
    <row r="77" spans="1:9" ht="20.25" customHeight="1">
      <c r="A77" s="3" t="s">
        <v>112</v>
      </c>
      <c r="B77" s="133">
        <v>22</v>
      </c>
      <c r="C77" s="76">
        <v>30843808</v>
      </c>
      <c r="D77" s="76"/>
      <c r="E77" s="76">
        <v>30843808</v>
      </c>
      <c r="F77" s="76"/>
      <c r="G77" s="76">
        <v>30843808</v>
      </c>
      <c r="H77" s="76"/>
      <c r="I77" s="76">
        <v>30843808</v>
      </c>
    </row>
    <row r="78" spans="1:9" ht="20.25" customHeight="1">
      <c r="A78" s="3" t="s">
        <v>113</v>
      </c>
      <c r="B78" s="133"/>
      <c r="C78" s="76">
        <v>1312461984</v>
      </c>
      <c r="D78" s="76"/>
      <c r="E78" s="76">
        <v>1109704196</v>
      </c>
      <c r="F78" s="76"/>
      <c r="G78" s="76">
        <v>1365995921</v>
      </c>
      <c r="H78" s="76"/>
      <c r="I78" s="76">
        <v>1147406229</v>
      </c>
    </row>
    <row r="79" spans="1:9" ht="20.25" customHeight="1">
      <c r="A79" s="121" t="s">
        <v>110</v>
      </c>
      <c r="B79" s="133"/>
      <c r="C79" s="76"/>
      <c r="D79" s="76"/>
      <c r="E79" s="76"/>
      <c r="F79" s="76"/>
      <c r="G79" s="76"/>
      <c r="H79" s="76"/>
      <c r="I79" s="76"/>
    </row>
    <row r="80" spans="1:9" ht="20.25" customHeight="1">
      <c r="A80" s="121" t="s">
        <v>111</v>
      </c>
      <c r="B80" s="133">
        <v>22</v>
      </c>
      <c r="C80" s="76">
        <v>-4365342</v>
      </c>
      <c r="D80" s="76"/>
      <c r="E80" s="76">
        <v>-4365342</v>
      </c>
      <c r="F80" s="76"/>
      <c r="G80" s="141">
        <v>0</v>
      </c>
      <c r="H80" s="77"/>
      <c r="I80" s="141">
        <v>0</v>
      </c>
    </row>
    <row r="81" spans="1:9" ht="20.25" customHeight="1">
      <c r="A81" s="121" t="s">
        <v>162</v>
      </c>
      <c r="B81" s="133">
        <v>22</v>
      </c>
      <c r="C81" s="79">
        <v>7337251</v>
      </c>
      <c r="D81" s="76"/>
      <c r="E81" s="79">
        <v>3423910</v>
      </c>
      <c r="F81" s="80"/>
      <c r="G81" s="178">
        <v>0</v>
      </c>
      <c r="H81" s="77"/>
      <c r="I81" s="178">
        <v>0</v>
      </c>
    </row>
    <row r="82" spans="1:9" ht="20.25" customHeight="1">
      <c r="A82" s="72" t="s">
        <v>50</v>
      </c>
      <c r="B82" s="133"/>
      <c r="C82" s="80"/>
      <c r="D82" s="80"/>
      <c r="E82" s="80"/>
      <c r="F82" s="80"/>
      <c r="G82" s="80"/>
      <c r="H82" s="77"/>
      <c r="I82" s="80"/>
    </row>
    <row r="83" spans="1:9" ht="20.25" customHeight="1">
      <c r="A83" s="73" t="s">
        <v>135</v>
      </c>
      <c r="B83" s="133"/>
      <c r="C83" s="6">
        <f>SUM(C73:C81)</f>
        <v>2647194441</v>
      </c>
      <c r="D83" s="6"/>
      <c r="E83" s="6">
        <f>SUM(E73:E81)</f>
        <v>2428386841</v>
      </c>
      <c r="F83" s="6"/>
      <c r="G83" s="6">
        <f>SUM(G73:G81)</f>
        <v>2697756469</v>
      </c>
      <c r="H83" s="77"/>
      <c r="I83" s="6">
        <f>SUM(I73:I81)</f>
        <v>2467030306</v>
      </c>
    </row>
    <row r="84" spans="1:9" ht="20.25" customHeight="1">
      <c r="A84" s="121" t="s">
        <v>51</v>
      </c>
      <c r="B84" s="133">
        <v>14</v>
      </c>
      <c r="C84" s="141">
        <v>96575058</v>
      </c>
      <c r="D84" s="77"/>
      <c r="E84" s="141">
        <v>-4846427</v>
      </c>
      <c r="F84" s="69"/>
      <c r="G84" s="141">
        <v>0</v>
      </c>
      <c r="H84" s="77"/>
      <c r="I84" s="141">
        <v>0</v>
      </c>
    </row>
    <row r="85" spans="1:9" ht="20.25" customHeight="1">
      <c r="A85" s="122" t="s">
        <v>28</v>
      </c>
      <c r="B85" s="133"/>
      <c r="C85" s="8">
        <f>SUM(C83:C84)</f>
        <v>2743769499</v>
      </c>
      <c r="D85" s="6"/>
      <c r="E85" s="8">
        <f>SUM(E83:E84)</f>
        <v>2423540414</v>
      </c>
      <c r="F85" s="6"/>
      <c r="G85" s="8">
        <f>SUM(G83:G84)</f>
        <v>2697756469</v>
      </c>
      <c r="H85" s="77"/>
      <c r="I85" s="8">
        <f>SUM(I83:I84)</f>
        <v>2467030306</v>
      </c>
    </row>
    <row r="86" spans="1:9" ht="20.25" customHeight="1">
      <c r="A86" s="122"/>
      <c r="B86" s="3"/>
      <c r="C86" s="6"/>
      <c r="D86" s="6"/>
      <c r="E86" s="6"/>
      <c r="F86" s="6"/>
      <c r="G86" s="6"/>
      <c r="H86" s="77"/>
      <c r="I86" s="6"/>
    </row>
    <row r="87" spans="1:9" ht="20.25" customHeight="1" thickBot="1">
      <c r="A87" s="18" t="s">
        <v>83</v>
      </c>
      <c r="B87" s="3"/>
      <c r="C87" s="81">
        <f>C60+C85</f>
        <v>3389966667</v>
      </c>
      <c r="D87" s="9"/>
      <c r="E87" s="81">
        <f>E60+E85</f>
        <v>2922906627</v>
      </c>
      <c r="F87" s="6"/>
      <c r="G87" s="81">
        <f>G60+G85</f>
        <v>3279250910</v>
      </c>
      <c r="H87" s="6"/>
      <c r="I87" s="81">
        <f>I60+I85</f>
        <v>2951810501</v>
      </c>
    </row>
    <row r="88" spans="1:9" ht="20.25" customHeight="1" thickTop="1"/>
    <row r="89" spans="1:9" ht="20.25" customHeight="1">
      <c r="C89" s="5">
        <f>+C87-C30</f>
        <v>0</v>
      </c>
      <c r="D89" s="5"/>
      <c r="E89" s="5">
        <f>+E87-E30</f>
        <v>0</v>
      </c>
      <c r="F89" s="5"/>
      <c r="G89" s="5">
        <f>+G87-G30</f>
        <v>0</v>
      </c>
      <c r="H89" s="5"/>
      <c r="I89" s="5">
        <f>+I87-I30</f>
        <v>0</v>
      </c>
    </row>
  </sheetData>
  <mergeCells count="21">
    <mergeCell ref="C4:F4"/>
    <mergeCell ref="C5:F5"/>
    <mergeCell ref="G4:I4"/>
    <mergeCell ref="C35:F35"/>
    <mergeCell ref="G35:I35"/>
    <mergeCell ref="C8:I8"/>
    <mergeCell ref="C36:F36"/>
    <mergeCell ref="G5:I5"/>
    <mergeCell ref="C69:I69"/>
    <mergeCell ref="G66:I66"/>
    <mergeCell ref="G65:I65"/>
    <mergeCell ref="C65:F65"/>
    <mergeCell ref="C66:F66"/>
    <mergeCell ref="G6:I6"/>
    <mergeCell ref="C67:E67"/>
    <mergeCell ref="G67:I67"/>
    <mergeCell ref="C39:I39"/>
    <mergeCell ref="G36:I36"/>
    <mergeCell ref="C6:E6"/>
    <mergeCell ref="C37:E37"/>
    <mergeCell ref="G37:I37"/>
  </mergeCells>
  <phoneticPr fontId="7" type="noConversion"/>
  <pageMargins left="0.7" right="0.57999999999999996" top="0.48" bottom="0.5" header="0.5" footer="0.5"/>
  <pageSetup paperSize="9" scale="88" firstPageNumber="7" fitToHeight="0" orientation="portrait" useFirstPageNumber="1" r:id="rId1"/>
  <headerFooter>
    <oddFooter>&amp;L&amp;"Times New Roman,Regular"&amp;12The accompanying notes from an integral part of the financial statements.
&amp;C&amp;"Times New Roman,Regular"&amp;11&amp;P</oddFooter>
    <firstFooter>&amp;C&amp;"Times New Roman,Regular"&amp;11 2</firstFooter>
  </headerFooter>
  <rowBreaks count="2" manualBreakCount="2">
    <brk id="31" max="16383" man="1"/>
    <brk id="61" max="16383" man="1"/>
  </rowBreaks>
  <ignoredErrors>
    <ignoredError sqref="D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73"/>
  <sheetViews>
    <sheetView view="pageBreakPreview" topLeftCell="A52" zoomScaleNormal="80" zoomScaleSheetLayoutView="100" workbookViewId="0">
      <selection activeCell="A61" sqref="A61"/>
    </sheetView>
  </sheetViews>
  <sheetFormatPr defaultColWidth="9.08984375" defaultRowHeight="20.25" customHeight="1"/>
  <cols>
    <col min="1" max="1" width="33.81640625" style="4" customWidth="1"/>
    <col min="2" max="2" width="7.6328125" style="53" customWidth="1"/>
    <col min="3" max="3" width="13.90625" style="53" bestFit="1" customWidth="1"/>
    <col min="4" max="4" width="0.90625" style="3" customWidth="1"/>
    <col min="5" max="5" width="13.90625" style="53" bestFit="1" customWidth="1"/>
    <col min="6" max="6" width="0.90625" style="3" customWidth="1"/>
    <col min="7" max="7" width="13.90625" style="4" bestFit="1" customWidth="1"/>
    <col min="8" max="8" width="0.90625" style="4" customWidth="1"/>
    <col min="9" max="9" width="13.90625" style="4" bestFit="1" customWidth="1"/>
    <col min="10" max="11" width="9.08984375" style="4"/>
    <col min="12" max="12" width="11.453125" style="4" bestFit="1" customWidth="1"/>
    <col min="13" max="16384" width="9.08984375" style="4"/>
  </cols>
  <sheetData>
    <row r="1" spans="1:9" s="48" customFormat="1" ht="20.25" customHeight="1">
      <c r="A1" s="13" t="str">
        <f>'BS-7-9'!A1</f>
        <v>Sappe Public Company Limited and its Subsidiaries</v>
      </c>
      <c r="D1" s="3"/>
      <c r="F1" s="3"/>
      <c r="G1" s="3"/>
      <c r="I1" s="3"/>
    </row>
    <row r="2" spans="1:9" s="48" customFormat="1" ht="20.25" customHeight="1">
      <c r="A2" s="36" t="s">
        <v>95</v>
      </c>
      <c r="D2" s="3"/>
      <c r="F2" s="3"/>
    </row>
    <row r="3" spans="1:9" s="48" customFormat="1" ht="20.25" customHeight="1">
      <c r="A3" s="2"/>
      <c r="D3" s="3"/>
      <c r="F3" s="3"/>
    </row>
    <row r="4" spans="1:9" s="48" customFormat="1" ht="20.25" customHeight="1">
      <c r="A4" s="14"/>
      <c r="C4" s="269" t="s">
        <v>87</v>
      </c>
      <c r="D4" s="269"/>
      <c r="E4" s="269"/>
      <c r="F4" s="18"/>
      <c r="G4" s="269" t="s">
        <v>89</v>
      </c>
      <c r="H4" s="269"/>
      <c r="I4" s="269"/>
    </row>
    <row r="5" spans="1:9" s="48" customFormat="1" ht="20.25" customHeight="1">
      <c r="A5" s="3"/>
      <c r="C5" s="267" t="s">
        <v>90</v>
      </c>
      <c r="D5" s="267"/>
      <c r="E5" s="267"/>
      <c r="F5" s="74"/>
      <c r="G5" s="267" t="s">
        <v>90</v>
      </c>
      <c r="H5" s="267"/>
      <c r="I5" s="267"/>
    </row>
    <row r="6" spans="1:9" s="48" customFormat="1" ht="20.25" customHeight="1">
      <c r="A6" s="3"/>
      <c r="C6" s="271" t="s">
        <v>213</v>
      </c>
      <c r="D6" s="271"/>
      <c r="E6" s="271"/>
      <c r="F6" s="15"/>
      <c r="G6" s="271" t="s">
        <v>213</v>
      </c>
      <c r="H6" s="271"/>
      <c r="I6" s="271"/>
    </row>
    <row r="7" spans="1:9" s="48" customFormat="1" ht="20.25" customHeight="1">
      <c r="A7" s="3"/>
      <c r="B7" s="133"/>
      <c r="C7" s="273" t="s">
        <v>49</v>
      </c>
      <c r="D7" s="274"/>
      <c r="E7" s="274"/>
      <c r="F7" s="15"/>
      <c r="G7" s="273" t="s">
        <v>49</v>
      </c>
      <c r="H7" s="274"/>
      <c r="I7" s="274"/>
    </row>
    <row r="8" spans="1:9" s="48" customFormat="1" ht="20.25" customHeight="1">
      <c r="A8" s="3"/>
      <c r="B8" s="133" t="s">
        <v>1</v>
      </c>
      <c r="C8" s="20">
        <v>2019</v>
      </c>
      <c r="D8" s="15"/>
      <c r="E8" s="20">
        <v>2018</v>
      </c>
      <c r="F8" s="20"/>
      <c r="G8" s="20">
        <v>2019</v>
      </c>
      <c r="H8" s="15"/>
      <c r="I8" s="20">
        <v>2018</v>
      </c>
    </row>
    <row r="9" spans="1:9" s="48" customFormat="1" ht="20.25" customHeight="1">
      <c r="C9" s="272" t="s">
        <v>94</v>
      </c>
      <c r="D9" s="272"/>
      <c r="E9" s="272"/>
      <c r="F9" s="272"/>
      <c r="G9" s="272"/>
      <c r="H9" s="272"/>
      <c r="I9" s="272"/>
    </row>
    <row r="10" spans="1:9" s="48" customFormat="1" ht="20.25" customHeight="1">
      <c r="A10" s="16" t="s">
        <v>136</v>
      </c>
      <c r="B10" s="133"/>
      <c r="C10" s="83"/>
      <c r="D10" s="83"/>
      <c r="E10" s="83"/>
      <c r="F10" s="83"/>
      <c r="G10" s="83"/>
      <c r="H10" s="83"/>
      <c r="I10" s="83"/>
    </row>
    <row r="11" spans="1:9" s="3" customFormat="1" ht="20.25" customHeight="1">
      <c r="A11" s="3" t="s">
        <v>23</v>
      </c>
      <c r="B11" s="133" t="s">
        <v>214</v>
      </c>
      <c r="C11" s="216">
        <v>3299477568</v>
      </c>
      <c r="D11" s="69"/>
      <c r="E11" s="216">
        <v>2826862011</v>
      </c>
      <c r="F11" s="69"/>
      <c r="G11" s="69">
        <v>3051476235</v>
      </c>
      <c r="H11" s="69"/>
      <c r="I11" s="69">
        <v>2799065879</v>
      </c>
    </row>
    <row r="12" spans="1:9" s="3" customFormat="1" ht="20.25" customHeight="1">
      <c r="A12" s="3" t="s">
        <v>16</v>
      </c>
      <c r="B12" s="257" t="s">
        <v>215</v>
      </c>
      <c r="C12" s="216">
        <v>69919411</v>
      </c>
      <c r="D12" s="69"/>
      <c r="E12" s="216">
        <v>51540442</v>
      </c>
      <c r="F12" s="69"/>
      <c r="G12" s="69">
        <v>65584971</v>
      </c>
      <c r="H12" s="69"/>
      <c r="I12" s="69">
        <v>49898364</v>
      </c>
    </row>
    <row r="13" spans="1:9" s="3" customFormat="1" ht="20.25" customHeight="1">
      <c r="A13" s="3" t="s">
        <v>216</v>
      </c>
      <c r="B13" s="257">
        <v>5</v>
      </c>
      <c r="C13" s="216">
        <v>10081532</v>
      </c>
      <c r="D13" s="69"/>
      <c r="E13" s="216">
        <v>0</v>
      </c>
      <c r="F13" s="69"/>
      <c r="G13" s="215">
        <v>0</v>
      </c>
      <c r="H13" s="69"/>
      <c r="I13" s="216">
        <v>0</v>
      </c>
    </row>
    <row r="14" spans="1:9" s="3" customFormat="1" ht="21" customHeight="1">
      <c r="A14" s="3" t="s">
        <v>126</v>
      </c>
      <c r="B14" s="133"/>
      <c r="C14" s="216">
        <v>7377995</v>
      </c>
      <c r="D14" s="217"/>
      <c r="E14" s="216">
        <v>7481278</v>
      </c>
      <c r="F14" s="217"/>
      <c r="G14" s="69">
        <v>12271697</v>
      </c>
      <c r="H14" s="95"/>
      <c r="I14" s="69">
        <v>10805344</v>
      </c>
    </row>
    <row r="15" spans="1:9" s="3" customFormat="1" ht="20.25" customHeight="1">
      <c r="A15" s="74" t="s">
        <v>137</v>
      </c>
      <c r="C15" s="225">
        <f>SUM(C11:C14)</f>
        <v>3386856506</v>
      </c>
      <c r="D15" s="85">
        <v>0</v>
      </c>
      <c r="E15" s="225">
        <f>SUM(E11:E14)</f>
        <v>2885883731</v>
      </c>
      <c r="F15" s="85"/>
      <c r="G15" s="84">
        <f>SUM(G11:G14)</f>
        <v>3129332903</v>
      </c>
      <c r="H15" s="82"/>
      <c r="I15" s="84">
        <f>SUM(I11:I14)</f>
        <v>2859769587</v>
      </c>
    </row>
    <row r="16" spans="1:9" s="3" customFormat="1" ht="9.75" customHeight="1">
      <c r="A16" s="74"/>
      <c r="C16" s="82"/>
      <c r="D16" s="85"/>
      <c r="E16" s="82"/>
      <c r="F16" s="85"/>
      <c r="G16" s="82"/>
      <c r="H16" s="77"/>
      <c r="I16" s="82"/>
    </row>
    <row r="17" spans="1:12" s="3" customFormat="1" ht="22.5" customHeight="1">
      <c r="A17" s="67" t="s">
        <v>54</v>
      </c>
      <c r="B17" s="133"/>
      <c r="C17" s="82"/>
      <c r="D17" s="85"/>
      <c r="E17" s="82"/>
      <c r="F17" s="85"/>
      <c r="G17" s="82"/>
      <c r="H17" s="77"/>
      <c r="I17" s="82"/>
    </row>
    <row r="18" spans="1:12" s="3" customFormat="1" ht="22.5" customHeight="1">
      <c r="A18" s="22" t="s">
        <v>55</v>
      </c>
      <c r="B18" s="133">
        <v>26</v>
      </c>
      <c r="C18" s="142">
        <v>2083847334</v>
      </c>
      <c r="D18" s="85"/>
      <c r="E18" s="142">
        <v>1799820078</v>
      </c>
      <c r="F18" s="85"/>
      <c r="G18" s="80">
        <v>1888396711</v>
      </c>
      <c r="H18" s="77"/>
      <c r="I18" s="80">
        <v>1776185776</v>
      </c>
    </row>
    <row r="19" spans="1:12" s="3" customFormat="1" ht="22.5" customHeight="1">
      <c r="A19" s="22" t="s">
        <v>138</v>
      </c>
      <c r="B19" s="133">
        <v>26</v>
      </c>
      <c r="C19" s="142">
        <v>490110418</v>
      </c>
      <c r="D19" s="76"/>
      <c r="E19" s="142">
        <v>383488002</v>
      </c>
      <c r="F19" s="77"/>
      <c r="G19" s="77">
        <v>456897873</v>
      </c>
      <c r="H19" s="77"/>
      <c r="I19" s="77">
        <v>379571707</v>
      </c>
      <c r="L19" s="5"/>
    </row>
    <row r="20" spans="1:12" s="3" customFormat="1" ht="20.25" customHeight="1">
      <c r="A20" s="22" t="s">
        <v>56</v>
      </c>
      <c r="B20" s="133">
        <v>26</v>
      </c>
      <c r="C20" s="142">
        <v>290698512</v>
      </c>
      <c r="D20" s="80"/>
      <c r="E20" s="142">
        <v>265480143</v>
      </c>
      <c r="F20" s="77"/>
      <c r="G20" s="77">
        <v>265396680</v>
      </c>
      <c r="H20" s="77"/>
      <c r="I20" s="77">
        <v>283138682</v>
      </c>
      <c r="L20" s="5"/>
    </row>
    <row r="21" spans="1:12" s="3" customFormat="1" ht="20.25" customHeight="1">
      <c r="A21" s="22" t="s">
        <v>29</v>
      </c>
      <c r="B21" s="133">
        <v>6</v>
      </c>
      <c r="C21" s="142">
        <v>1116117</v>
      </c>
      <c r="D21" s="80"/>
      <c r="E21" s="142">
        <v>183777</v>
      </c>
      <c r="F21" s="77"/>
      <c r="G21" s="77">
        <v>232</v>
      </c>
      <c r="H21" s="77"/>
      <c r="I21" s="77">
        <v>71</v>
      </c>
      <c r="L21" s="5"/>
    </row>
    <row r="22" spans="1:12" s="3" customFormat="1" ht="20.25" customHeight="1">
      <c r="A22" s="18" t="s">
        <v>17</v>
      </c>
      <c r="B22" s="133"/>
      <c r="C22" s="143">
        <f>SUM(C18:C21)</f>
        <v>2865772381</v>
      </c>
      <c r="D22" s="82"/>
      <c r="E22" s="143">
        <f>SUM(E18:E21)</f>
        <v>2448972000</v>
      </c>
      <c r="F22" s="82"/>
      <c r="G22" s="84">
        <f>SUM(G18:G21)</f>
        <v>2610691496</v>
      </c>
      <c r="H22" s="77"/>
      <c r="I22" s="84">
        <f>SUM(I18:I21)</f>
        <v>2438896236</v>
      </c>
      <c r="L22" s="5"/>
    </row>
    <row r="23" spans="1:12" s="3" customFormat="1" ht="9.75" customHeight="1">
      <c r="A23" s="18"/>
      <c r="B23" s="133"/>
      <c r="C23" s="82"/>
      <c r="D23" s="85"/>
      <c r="E23" s="82"/>
      <c r="F23" s="85"/>
      <c r="G23" s="82"/>
      <c r="H23" s="77"/>
      <c r="I23" s="82"/>
    </row>
    <row r="24" spans="1:12" s="3" customFormat="1" ht="20.25" customHeight="1">
      <c r="A24" s="219" t="s">
        <v>218</v>
      </c>
      <c r="B24" s="133" t="s">
        <v>217</v>
      </c>
      <c r="C24" s="79">
        <v>-18346282</v>
      </c>
      <c r="D24" s="85"/>
      <c r="E24" s="79">
        <v>82195</v>
      </c>
      <c r="F24" s="215"/>
      <c r="G24" s="218">
        <v>0</v>
      </c>
      <c r="H24" s="215"/>
      <c r="I24" s="218">
        <v>0</v>
      </c>
    </row>
    <row r="25" spans="1:12" s="3" customFormat="1" ht="20.25" customHeight="1">
      <c r="A25" s="37" t="s">
        <v>42</v>
      </c>
      <c r="B25" s="133"/>
      <c r="C25" s="144">
        <f>C15-C22+C24</f>
        <v>502737843</v>
      </c>
      <c r="D25" s="85"/>
      <c r="E25" s="144">
        <f>E15-E22+E24</f>
        <v>436993926</v>
      </c>
      <c r="F25" s="85"/>
      <c r="G25" s="82">
        <f>G15-G22</f>
        <v>518641407</v>
      </c>
      <c r="H25" s="82"/>
      <c r="I25" s="82">
        <f>I15-I22</f>
        <v>420873351</v>
      </c>
    </row>
    <row r="26" spans="1:12" s="3" customFormat="1" ht="20.25" customHeight="1">
      <c r="A26" s="3" t="s">
        <v>139</v>
      </c>
      <c r="B26" s="133">
        <v>27</v>
      </c>
      <c r="C26" s="145">
        <v>100011274</v>
      </c>
      <c r="D26" s="69"/>
      <c r="E26" s="145">
        <v>85626704</v>
      </c>
      <c r="F26" s="69"/>
      <c r="G26" s="77">
        <v>99746827</v>
      </c>
      <c r="H26" s="77"/>
      <c r="I26" s="77">
        <v>85609314</v>
      </c>
    </row>
    <row r="27" spans="1:12" s="3" customFormat="1" ht="20.25" customHeight="1" thickBot="1">
      <c r="A27" s="18" t="s">
        <v>99</v>
      </c>
      <c r="B27" s="133"/>
      <c r="C27" s="146">
        <f>C25-C26</f>
        <v>402726569</v>
      </c>
      <c r="D27" s="85"/>
      <c r="E27" s="146">
        <f>E25-E26</f>
        <v>351367222</v>
      </c>
      <c r="F27" s="85"/>
      <c r="G27" s="86">
        <f>G25-G26</f>
        <v>418894580</v>
      </c>
      <c r="H27" s="77"/>
      <c r="I27" s="86">
        <f>I25-I26</f>
        <v>335264037</v>
      </c>
    </row>
    <row r="28" spans="1:12" s="3" customFormat="1" ht="9.75" customHeight="1" thickTop="1">
      <c r="A28" s="18"/>
      <c r="B28" s="133"/>
      <c r="C28" s="82"/>
      <c r="D28" s="85"/>
      <c r="E28" s="82"/>
      <c r="F28" s="85"/>
      <c r="G28" s="82"/>
      <c r="H28" s="77"/>
      <c r="I28" s="82"/>
    </row>
    <row r="29" spans="1:12" s="3" customFormat="1" ht="20.25" customHeight="1">
      <c r="A29" s="40" t="s">
        <v>219</v>
      </c>
      <c r="B29" s="133"/>
      <c r="C29" s="82"/>
      <c r="D29" s="85"/>
      <c r="E29" s="82"/>
      <c r="F29" s="85"/>
      <c r="G29" s="82"/>
      <c r="H29" s="77"/>
      <c r="I29" s="82"/>
    </row>
    <row r="30" spans="1:12" s="18" customFormat="1" ht="20.25" customHeight="1">
      <c r="A30" s="38" t="s">
        <v>140</v>
      </c>
      <c r="B30" s="28"/>
      <c r="C30" s="69">
        <v>403062676</v>
      </c>
      <c r="D30" s="82"/>
      <c r="E30" s="69">
        <v>351550736</v>
      </c>
      <c r="F30" s="69"/>
      <c r="G30" s="69">
        <v>418894580</v>
      </c>
      <c r="H30" s="69"/>
      <c r="I30" s="69">
        <v>335264037</v>
      </c>
    </row>
    <row r="31" spans="1:12" s="3" customFormat="1" ht="20.25" customHeight="1">
      <c r="A31" s="38" t="s">
        <v>41</v>
      </c>
      <c r="B31" s="133">
        <v>14</v>
      </c>
      <c r="C31" s="147">
        <v>-336107</v>
      </c>
      <c r="D31" s="82">
        <v>-12279018</v>
      </c>
      <c r="E31" s="147">
        <v>-183514</v>
      </c>
      <c r="F31" s="69"/>
      <c r="G31" s="179">
        <v>0</v>
      </c>
      <c r="H31" s="69"/>
      <c r="I31" s="179">
        <v>0</v>
      </c>
      <c r="L31" s="124"/>
    </row>
    <row r="32" spans="1:12" s="3" customFormat="1" ht="20.25" customHeight="1" thickBot="1">
      <c r="A32" s="39" t="s">
        <v>99</v>
      </c>
      <c r="B32" s="133"/>
      <c r="C32" s="148">
        <f>C27</f>
        <v>402726569</v>
      </c>
      <c r="D32" s="85"/>
      <c r="E32" s="148">
        <f>E27</f>
        <v>351367222</v>
      </c>
      <c r="F32" s="85"/>
      <c r="G32" s="86">
        <f>G27</f>
        <v>418894580</v>
      </c>
      <c r="H32" s="77"/>
      <c r="I32" s="86">
        <f>I27</f>
        <v>335264037</v>
      </c>
    </row>
    <row r="33" spans="1:17" s="3" customFormat="1" ht="9.75" customHeight="1" thickTop="1">
      <c r="A33" s="74"/>
      <c r="B33" s="133"/>
      <c r="C33" s="82"/>
      <c r="D33" s="85"/>
      <c r="E33" s="82"/>
      <c r="F33" s="85"/>
      <c r="G33" s="82"/>
      <c r="H33" s="77"/>
      <c r="I33" s="82"/>
    </row>
    <row r="34" spans="1:17" s="3" customFormat="1" ht="20.25" customHeight="1">
      <c r="A34" s="40" t="s">
        <v>220</v>
      </c>
      <c r="B34" s="133">
        <v>28</v>
      </c>
      <c r="C34" s="82"/>
      <c r="D34" s="85"/>
      <c r="E34" s="82"/>
      <c r="F34" s="85"/>
      <c r="G34" s="82"/>
      <c r="H34" s="77"/>
      <c r="I34" s="82"/>
    </row>
    <row r="35" spans="1:17" s="3" customFormat="1" ht="20.25" customHeight="1" thickBot="1">
      <c r="A35" s="24" t="s">
        <v>91</v>
      </c>
      <c r="C35" s="106">
        <v>1.32</v>
      </c>
      <c r="D35" s="88"/>
      <c r="E35" s="106">
        <v>1.1599999999999999</v>
      </c>
      <c r="F35" s="88"/>
      <c r="G35" s="106">
        <v>1.38</v>
      </c>
      <c r="H35" s="88"/>
      <c r="I35" s="106">
        <v>1.1000000000000001</v>
      </c>
    </row>
    <row r="36" spans="1:17" s="3" customFormat="1" ht="20.25" customHeight="1" thickTop="1" thickBot="1">
      <c r="A36" s="24" t="s">
        <v>92</v>
      </c>
      <c r="B36" s="133"/>
      <c r="C36" s="106">
        <v>1.32</v>
      </c>
      <c r="D36" s="88"/>
      <c r="E36" s="106">
        <v>1.1599999999999999</v>
      </c>
      <c r="F36" s="88"/>
      <c r="G36" s="106">
        <v>1.38</v>
      </c>
      <c r="H36" s="88"/>
      <c r="I36" s="106">
        <v>1.1000000000000001</v>
      </c>
    </row>
    <row r="37" spans="1:17" s="3" customFormat="1" ht="20.25" customHeight="1" thickTop="1">
      <c r="A37" s="24"/>
      <c r="B37" s="133"/>
      <c r="C37" s="133"/>
      <c r="D37" s="88"/>
      <c r="E37" s="133"/>
      <c r="F37" s="88"/>
      <c r="G37" s="89"/>
      <c r="H37" s="88"/>
      <c r="I37" s="89"/>
    </row>
    <row r="38" spans="1:17" s="48" customFormat="1" ht="20.25" customHeight="1">
      <c r="A38" s="13" t="str">
        <f>A1</f>
        <v>Sappe Public Company Limited and its Subsidiaries</v>
      </c>
      <c r="C38" s="3"/>
      <c r="D38" s="3"/>
      <c r="E38" s="3"/>
      <c r="F38" s="3"/>
      <c r="G38" s="3"/>
      <c r="H38" s="3"/>
      <c r="I38" s="3"/>
    </row>
    <row r="39" spans="1:17" s="48" customFormat="1" ht="20.25" customHeight="1">
      <c r="A39" s="36" t="s">
        <v>96</v>
      </c>
      <c r="C39" s="3"/>
      <c r="D39" s="3"/>
      <c r="E39" s="3"/>
      <c r="F39" s="3"/>
      <c r="G39" s="3"/>
      <c r="H39" s="3"/>
      <c r="I39" s="3"/>
      <c r="L39" s="275"/>
      <c r="M39" s="275"/>
      <c r="N39" s="276"/>
      <c r="O39" s="277"/>
      <c r="P39" s="277"/>
      <c r="Q39" s="277"/>
    </row>
    <row r="40" spans="1:17" s="48" customFormat="1" ht="20.25" customHeight="1">
      <c r="A40" s="14"/>
      <c r="C40" s="3"/>
      <c r="D40" s="3"/>
      <c r="E40" s="3"/>
      <c r="F40" s="3"/>
      <c r="G40" s="3"/>
      <c r="H40" s="3"/>
      <c r="I40" s="3"/>
      <c r="L40" s="278"/>
      <c r="M40" s="278"/>
      <c r="N40" s="278"/>
      <c r="O40" s="278"/>
      <c r="P40" s="278"/>
      <c r="Q40" s="278"/>
    </row>
    <row r="41" spans="1:17" s="48" customFormat="1" ht="20.25" customHeight="1">
      <c r="A41" s="14"/>
      <c r="C41" s="269" t="str">
        <f t="shared" ref="C41:C42" si="0">C4</f>
        <v>Consolidated</v>
      </c>
      <c r="D41" s="269"/>
      <c r="E41" s="269"/>
      <c r="F41" s="18"/>
      <c r="G41" s="269" t="str">
        <f t="shared" ref="G41:G42" si="1">G4</f>
        <v>Separate</v>
      </c>
      <c r="H41" s="269"/>
      <c r="I41" s="269"/>
      <c r="L41" s="15"/>
      <c r="M41" s="15"/>
      <c r="N41" s="15"/>
      <c r="O41" s="15"/>
      <c r="P41" s="15"/>
      <c r="Q41" s="15"/>
    </row>
    <row r="42" spans="1:17" s="48" customFormat="1" ht="20.25" customHeight="1">
      <c r="A42" s="3"/>
      <c r="C42" s="267" t="str">
        <f t="shared" si="0"/>
        <v>financial statements</v>
      </c>
      <c r="D42" s="267"/>
      <c r="E42" s="267"/>
      <c r="F42" s="74"/>
      <c r="G42" s="267" t="str">
        <f t="shared" si="1"/>
        <v>financial statements</v>
      </c>
      <c r="H42" s="267"/>
      <c r="I42" s="267"/>
    </row>
    <row r="43" spans="1:17" s="48" customFormat="1" ht="21" customHeight="1">
      <c r="A43" s="3"/>
      <c r="C43" s="271" t="str">
        <f>C6</f>
        <v xml:space="preserve">Year ended </v>
      </c>
      <c r="D43" s="271"/>
      <c r="E43" s="271"/>
      <c r="F43" s="15"/>
      <c r="G43" s="271" t="str">
        <f>G6</f>
        <v xml:space="preserve">Year ended </v>
      </c>
      <c r="H43" s="271"/>
      <c r="I43" s="271"/>
    </row>
    <row r="44" spans="1:17" s="48" customFormat="1" ht="20.25" customHeight="1">
      <c r="A44" s="3"/>
      <c r="B44" s="133"/>
      <c r="C44" s="271" t="str">
        <f>C7</f>
        <v>31 December</v>
      </c>
      <c r="D44" s="271"/>
      <c r="E44" s="271"/>
      <c r="F44" s="15"/>
      <c r="G44" s="271" t="str">
        <f>G7</f>
        <v>31 December</v>
      </c>
      <c r="H44" s="271"/>
      <c r="I44" s="271"/>
    </row>
    <row r="45" spans="1:17" s="48" customFormat="1" ht="20.25" customHeight="1">
      <c r="A45" s="3"/>
      <c r="B45" s="133" t="s">
        <v>1</v>
      </c>
      <c r="C45" s="20">
        <v>2019</v>
      </c>
      <c r="D45" s="15"/>
      <c r="E45" s="20">
        <v>2018</v>
      </c>
      <c r="F45" s="20"/>
      <c r="G45" s="20">
        <v>2019</v>
      </c>
      <c r="H45" s="15"/>
      <c r="I45" s="20">
        <v>2018</v>
      </c>
    </row>
    <row r="46" spans="1:17" s="48" customFormat="1" ht="20.25" customHeight="1">
      <c r="A46" s="75" t="s">
        <v>59</v>
      </c>
      <c r="C46" s="272" t="s">
        <v>94</v>
      </c>
      <c r="D46" s="272"/>
      <c r="E46" s="272"/>
      <c r="F46" s="272"/>
      <c r="G46" s="272"/>
      <c r="H46" s="272"/>
      <c r="I46" s="272"/>
    </row>
    <row r="47" spans="1:17" s="48" customFormat="1" ht="20.25" customHeight="1">
      <c r="A47" s="75"/>
      <c r="C47" s="3"/>
      <c r="D47" s="133"/>
      <c r="E47" s="3"/>
      <c r="F47" s="133"/>
      <c r="G47" s="133"/>
      <c r="H47" s="133"/>
      <c r="I47" s="133"/>
    </row>
    <row r="48" spans="1:17" s="48" customFormat="1" ht="20.25" customHeight="1">
      <c r="A48" s="39" t="s">
        <v>99</v>
      </c>
      <c r="B48" s="3"/>
      <c r="C48" s="108">
        <f>C27</f>
        <v>402726569</v>
      </c>
      <c r="D48" s="109"/>
      <c r="E48" s="108">
        <f>E27</f>
        <v>351367222</v>
      </c>
      <c r="F48" s="110"/>
      <c r="G48" s="108">
        <f>G27</f>
        <v>418894580</v>
      </c>
      <c r="H48" s="110"/>
      <c r="I48" s="108">
        <f>I27</f>
        <v>335264037</v>
      </c>
      <c r="J48" s="59"/>
    </row>
    <row r="49" spans="1:10" s="48" customFormat="1" ht="20.25" customHeight="1">
      <c r="A49" s="39"/>
      <c r="B49" s="3"/>
      <c r="C49" s="6"/>
      <c r="D49" s="9"/>
      <c r="E49" s="6"/>
      <c r="F49" s="9"/>
      <c r="G49" s="6"/>
      <c r="H49" s="9"/>
      <c r="I49" s="6"/>
      <c r="J49" s="59"/>
    </row>
    <row r="50" spans="1:10" s="48" customFormat="1" ht="19.5" customHeight="1">
      <c r="A50" s="39" t="s">
        <v>53</v>
      </c>
      <c r="B50" s="3"/>
      <c r="C50" s="69"/>
      <c r="D50" s="77"/>
      <c r="E50" s="69"/>
      <c r="F50" s="77"/>
      <c r="G50" s="69"/>
      <c r="H50" s="77"/>
      <c r="I50" s="69"/>
      <c r="J50" s="59"/>
    </row>
    <row r="51" spans="1:10" s="48" customFormat="1" ht="20.25" customHeight="1">
      <c r="A51" s="140" t="s">
        <v>131</v>
      </c>
      <c r="B51" s="3"/>
      <c r="C51" s="87"/>
      <c r="D51" s="82"/>
      <c r="E51" s="87"/>
      <c r="F51" s="82"/>
      <c r="G51" s="87"/>
      <c r="H51" s="82"/>
      <c r="I51" s="87"/>
      <c r="J51" s="59"/>
    </row>
    <row r="52" spans="1:10" s="48" customFormat="1" ht="20.25" customHeight="1">
      <c r="A52" s="140" t="s">
        <v>125</v>
      </c>
      <c r="B52" s="3"/>
      <c r="C52" s="87"/>
      <c r="D52" s="82"/>
      <c r="E52" s="87"/>
      <c r="F52" s="82"/>
      <c r="G52" s="87"/>
      <c r="H52" s="82"/>
      <c r="I52" s="87"/>
      <c r="J52" s="59"/>
    </row>
    <row r="53" spans="1:10" s="48" customFormat="1" ht="20.25" customHeight="1">
      <c r="A53" s="24" t="s">
        <v>141</v>
      </c>
      <c r="B53" s="3"/>
      <c r="C53" s="82"/>
      <c r="D53" s="82"/>
      <c r="E53" s="82"/>
      <c r="F53" s="82"/>
      <c r="G53" s="82"/>
      <c r="H53" s="69"/>
      <c r="I53" s="82"/>
      <c r="J53" s="59"/>
    </row>
    <row r="54" spans="1:10" s="48" customFormat="1" ht="20.25" customHeight="1">
      <c r="A54" s="24" t="s">
        <v>142</v>
      </c>
      <c r="B54" s="3"/>
      <c r="C54" s="149">
        <v>4354730</v>
      </c>
      <c r="D54" s="150"/>
      <c r="E54" s="149">
        <v>2757935</v>
      </c>
      <c r="F54" s="150"/>
      <c r="G54" s="178">
        <v>0</v>
      </c>
      <c r="H54" s="152"/>
      <c r="I54" s="178">
        <v>0</v>
      </c>
      <c r="J54" s="59"/>
    </row>
    <row r="55" spans="1:10" s="48" customFormat="1" ht="20.25" customHeight="1">
      <c r="A55" s="24"/>
      <c r="B55" s="3"/>
      <c r="C55" s="151"/>
      <c r="D55" s="150"/>
      <c r="E55" s="151"/>
      <c r="F55" s="150"/>
      <c r="G55" s="152"/>
      <c r="H55" s="152"/>
      <c r="I55" s="152"/>
      <c r="J55" s="59"/>
    </row>
    <row r="56" spans="1:10" s="48" customFormat="1" ht="19.5" customHeight="1">
      <c r="A56" s="139" t="s">
        <v>124</v>
      </c>
      <c r="B56" s="3"/>
      <c r="C56" s="69"/>
      <c r="D56" s="77"/>
      <c r="E56" s="69"/>
      <c r="F56" s="77"/>
      <c r="G56" s="69"/>
      <c r="H56" s="77"/>
      <c r="I56" s="69"/>
      <c r="J56" s="59"/>
    </row>
    <row r="57" spans="1:10" s="48" customFormat="1" ht="19.5" customHeight="1">
      <c r="A57" s="139" t="s">
        <v>108</v>
      </c>
      <c r="B57" s="3"/>
      <c r="C57" s="69"/>
      <c r="D57" s="77"/>
      <c r="E57" s="69"/>
      <c r="F57" s="77"/>
      <c r="G57" s="69"/>
      <c r="H57" s="77"/>
      <c r="I57" s="69"/>
      <c r="J57" s="59"/>
    </row>
    <row r="58" spans="1:10" s="48" customFormat="1" ht="19.5" customHeight="1">
      <c r="A58" s="24" t="s">
        <v>171</v>
      </c>
      <c r="B58" s="3"/>
      <c r="C58" s="69"/>
      <c r="D58" s="77"/>
      <c r="E58" s="69"/>
      <c r="F58" s="77"/>
      <c r="G58" s="69"/>
      <c r="H58" s="77"/>
      <c r="I58" s="69"/>
      <c r="J58" s="59"/>
    </row>
    <row r="59" spans="1:10" s="48" customFormat="1" ht="19.5" customHeight="1">
      <c r="A59" s="24" t="s">
        <v>170</v>
      </c>
      <c r="B59" s="133" t="s">
        <v>221</v>
      </c>
      <c r="C59" s="149">
        <v>525218</v>
      </c>
      <c r="D59" s="69"/>
      <c r="E59" s="149">
        <v>0</v>
      </c>
      <c r="F59" s="111"/>
      <c r="G59" s="178">
        <v>525218</v>
      </c>
      <c r="H59" s="111"/>
      <c r="I59" s="178">
        <v>0</v>
      </c>
      <c r="J59" s="68"/>
    </row>
    <row r="60" spans="1:10" s="48" customFormat="1" ht="19.5" customHeight="1">
      <c r="A60" s="24"/>
      <c r="B60" s="133"/>
      <c r="C60" s="150"/>
      <c r="D60" s="69"/>
      <c r="E60" s="150"/>
      <c r="F60" s="111"/>
      <c r="G60" s="152"/>
      <c r="H60" s="111"/>
      <c r="I60" s="152"/>
      <c r="J60" s="68"/>
    </row>
    <row r="61" spans="1:10" s="48" customFormat="1" ht="20.25" customHeight="1">
      <c r="A61" s="18" t="s">
        <v>183</v>
      </c>
      <c r="B61" s="3"/>
      <c r="C61" s="154"/>
      <c r="D61" s="153"/>
      <c r="E61" s="154"/>
      <c r="F61" s="154"/>
      <c r="G61" s="154"/>
      <c r="H61" s="154"/>
      <c r="I61" s="154"/>
      <c r="J61" s="59"/>
    </row>
    <row r="62" spans="1:10" s="48" customFormat="1" ht="20.25" customHeight="1">
      <c r="A62" s="18" t="s">
        <v>222</v>
      </c>
      <c r="B62" s="3"/>
      <c r="C62" s="99">
        <f>SUM(C59,C54)</f>
        <v>4879948</v>
      </c>
      <c r="D62" s="82"/>
      <c r="E62" s="99">
        <f>SUM(E59,E54)</f>
        <v>2757935</v>
      </c>
      <c r="F62" s="82"/>
      <c r="G62" s="99">
        <f>SUM(G59,G54)</f>
        <v>525218</v>
      </c>
      <c r="H62" s="82"/>
      <c r="I62" s="263">
        <f>SUM(I59,I54)</f>
        <v>0</v>
      </c>
      <c r="J62" s="59"/>
    </row>
    <row r="63" spans="1:10" s="48" customFormat="1" ht="20.25" customHeight="1">
      <c r="A63" s="74" t="s">
        <v>116</v>
      </c>
      <c r="B63" s="3"/>
      <c r="C63" s="154"/>
      <c r="D63" s="82"/>
      <c r="E63" s="154"/>
      <c r="F63" s="82"/>
      <c r="G63" s="154"/>
      <c r="H63" s="82"/>
      <c r="I63" s="154"/>
      <c r="J63" s="59"/>
    </row>
    <row r="64" spans="1:10" s="48" customFormat="1" ht="20.25" customHeight="1" thickBot="1">
      <c r="A64" s="18" t="s">
        <v>223</v>
      </c>
      <c r="B64" s="3"/>
      <c r="C64" s="91">
        <f t="shared" ref="C64:H64" si="2">SUM(C48,C62)</f>
        <v>407606517</v>
      </c>
      <c r="D64" s="92">
        <f t="shared" si="2"/>
        <v>0</v>
      </c>
      <c r="E64" s="91">
        <f t="shared" ref="E64" si="3">SUM(E48,E62)</f>
        <v>354125157</v>
      </c>
      <c r="F64" s="92">
        <f t="shared" si="2"/>
        <v>0</v>
      </c>
      <c r="G64" s="91">
        <f t="shared" si="2"/>
        <v>419419798</v>
      </c>
      <c r="H64" s="92">
        <f t="shared" si="2"/>
        <v>0</v>
      </c>
      <c r="I64" s="91">
        <f t="shared" ref="I64" si="4">SUM(I48,I62)</f>
        <v>335264037</v>
      </c>
      <c r="J64" s="59"/>
    </row>
    <row r="65" spans="1:10" s="48" customFormat="1" ht="20.25" customHeight="1" thickTop="1">
      <c r="A65" s="40"/>
      <c r="B65" s="3"/>
      <c r="C65" s="90"/>
      <c r="D65" s="83"/>
      <c r="E65" s="90"/>
      <c r="F65" s="83"/>
      <c r="G65" s="90"/>
      <c r="H65" s="83"/>
      <c r="I65" s="90"/>
      <c r="J65" s="59"/>
    </row>
    <row r="66" spans="1:10" s="48" customFormat="1" ht="20.25" customHeight="1">
      <c r="A66" s="40" t="s">
        <v>116</v>
      </c>
      <c r="B66" s="3"/>
      <c r="C66" s="90"/>
      <c r="D66" s="90"/>
      <c r="E66" s="90"/>
      <c r="F66" s="90"/>
      <c r="G66" s="90"/>
      <c r="H66" s="83"/>
      <c r="I66" s="90"/>
      <c r="J66" s="59"/>
    </row>
    <row r="67" spans="1:10" s="48" customFormat="1" ht="20.25" customHeight="1">
      <c r="A67" s="40" t="s">
        <v>184</v>
      </c>
      <c r="B67" s="3"/>
      <c r="C67" s="90"/>
      <c r="D67" s="90"/>
      <c r="E67" s="90"/>
      <c r="F67" s="90"/>
      <c r="G67" s="90"/>
      <c r="H67" s="90"/>
      <c r="I67" s="90"/>
      <c r="J67" s="59"/>
    </row>
    <row r="68" spans="1:10" s="49" customFormat="1" ht="20.25" customHeight="1">
      <c r="A68" s="24" t="s">
        <v>140</v>
      </c>
      <c r="B68" s="18"/>
      <c r="C68" s="213">
        <v>407501235</v>
      </c>
      <c r="D68" s="77"/>
      <c r="E68" s="213">
        <f>E71-E69</f>
        <v>354064578</v>
      </c>
      <c r="F68" s="77"/>
      <c r="G68" s="69">
        <v>419419798</v>
      </c>
      <c r="H68" s="69"/>
      <c r="I68" s="69">
        <f>I71-I69</f>
        <v>335264037</v>
      </c>
      <c r="J68" s="60"/>
    </row>
    <row r="69" spans="1:10" s="48" customFormat="1" ht="20.25" customHeight="1">
      <c r="A69" s="24" t="s">
        <v>41</v>
      </c>
      <c r="B69" s="133">
        <v>14</v>
      </c>
      <c r="C69" s="214">
        <v>105282</v>
      </c>
      <c r="D69" s="82"/>
      <c r="E69" s="214">
        <v>60579</v>
      </c>
      <c r="F69" s="82"/>
      <c r="G69" s="178">
        <v>0</v>
      </c>
      <c r="H69" s="82"/>
      <c r="I69" s="178">
        <v>0</v>
      </c>
      <c r="J69" s="59"/>
    </row>
    <row r="70" spans="1:10" s="48" customFormat="1" ht="20.25" customHeight="1">
      <c r="A70" s="40" t="s">
        <v>116</v>
      </c>
      <c r="B70" s="133"/>
      <c r="C70" s="87"/>
      <c r="D70" s="82"/>
      <c r="E70" s="87"/>
      <c r="F70" s="82"/>
      <c r="G70" s="152"/>
      <c r="H70" s="82"/>
      <c r="I70" s="152"/>
      <c r="J70" s="59"/>
    </row>
    <row r="71" spans="1:10" s="48" customFormat="1" ht="20.25" customHeight="1" thickBot="1">
      <c r="A71" s="18" t="s">
        <v>223</v>
      </c>
      <c r="B71" s="3"/>
      <c r="C71" s="184">
        <f>C64</f>
        <v>407606517</v>
      </c>
      <c r="D71" s="85"/>
      <c r="E71" s="184">
        <f>E64</f>
        <v>354125157</v>
      </c>
      <c r="F71" s="85"/>
      <c r="G71" s="184">
        <f>G64</f>
        <v>419419798</v>
      </c>
      <c r="H71" s="82"/>
      <c r="I71" s="184">
        <f>I64</f>
        <v>335264037</v>
      </c>
      <c r="J71" s="59"/>
    </row>
    <row r="72" spans="1:10" s="48" customFormat="1" ht="20.25" customHeight="1" thickTop="1">
      <c r="A72" s="40"/>
      <c r="C72" s="82"/>
      <c r="D72" s="85"/>
      <c r="E72" s="82"/>
      <c r="F72" s="85"/>
      <c r="G72" s="82"/>
      <c r="H72" s="82"/>
      <c r="I72" s="82"/>
      <c r="J72" s="59"/>
    </row>
    <row r="73" spans="1:10" ht="20.25" customHeight="1">
      <c r="C73" s="228">
        <f>C71-'SH Conso CY-13'!W35</f>
        <v>0</v>
      </c>
      <c r="E73" s="228">
        <f>E71-'SH Conso PY-12'!W30</f>
        <v>0</v>
      </c>
    </row>
  </sheetData>
  <mergeCells count="22">
    <mergeCell ref="G41:I41"/>
    <mergeCell ref="C41:E41"/>
    <mergeCell ref="L39:M39"/>
    <mergeCell ref="N39:Q39"/>
    <mergeCell ref="L40:M40"/>
    <mergeCell ref="N40:Q40"/>
    <mergeCell ref="C4:E4"/>
    <mergeCell ref="C5:E5"/>
    <mergeCell ref="C6:E6"/>
    <mergeCell ref="C7:E7"/>
    <mergeCell ref="C9:I9"/>
    <mergeCell ref="G6:I6"/>
    <mergeCell ref="G7:I7"/>
    <mergeCell ref="G4:I4"/>
    <mergeCell ref="G5:I5"/>
    <mergeCell ref="G44:I44"/>
    <mergeCell ref="C42:E42"/>
    <mergeCell ref="C43:E43"/>
    <mergeCell ref="C44:E44"/>
    <mergeCell ref="C46:I46"/>
    <mergeCell ref="G43:I43"/>
    <mergeCell ref="G42:I42"/>
  </mergeCells>
  <pageMargins left="0.7" right="0.53" top="0.48" bottom="0.5" header="0.5" footer="0.5"/>
  <pageSetup paperSize="9" scale="91" firstPageNumber="10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  <firstFooter>&amp;C&amp;"Times New Roman,Regular"&amp;11 2</first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Y38"/>
  <sheetViews>
    <sheetView view="pageBreakPreview" topLeftCell="A10" zoomScale="90" zoomScaleNormal="85" zoomScaleSheetLayoutView="90" workbookViewId="0">
      <selection activeCell="C23" sqref="C23"/>
    </sheetView>
  </sheetViews>
  <sheetFormatPr defaultColWidth="9.08984375" defaultRowHeight="12.5"/>
  <cols>
    <col min="1" max="1" width="34.90625" style="4" customWidth="1"/>
    <col min="2" max="2" width="5.453125" style="4" customWidth="1"/>
    <col min="3" max="3" width="14" style="4" bestFit="1" customWidth="1"/>
    <col min="4" max="4" width="0.90625" style="4" customWidth="1"/>
    <col min="5" max="5" width="14" style="4" bestFit="1" customWidth="1"/>
    <col min="6" max="6" width="0.90625" style="4" customWidth="1"/>
    <col min="7" max="7" width="11.54296875" style="4" bestFit="1" customWidth="1"/>
    <col min="8" max="8" width="0.90625" style="4" customWidth="1"/>
    <col min="9" max="9" width="12.6328125" style="4" bestFit="1" customWidth="1"/>
    <col min="10" max="10" width="0.90625" style="4" customWidth="1"/>
    <col min="11" max="11" width="14" style="4" bestFit="1" customWidth="1"/>
    <col min="12" max="12" width="0.90625" style="4" customWidth="1"/>
    <col min="13" max="13" width="14.6328125" style="4" bestFit="1" customWidth="1"/>
    <col min="14" max="14" width="0.90625" style="4" customWidth="1"/>
    <col min="15" max="15" width="11.54296875" style="4" bestFit="1" customWidth="1"/>
    <col min="16" max="16" width="0.90625" style="4" customWidth="1"/>
    <col min="17" max="17" width="12.36328125" style="4" bestFit="1" customWidth="1"/>
    <col min="18" max="18" width="0.90625" style="4" customWidth="1"/>
    <col min="19" max="19" width="15.6328125" style="4" bestFit="1" customWidth="1"/>
    <col min="20" max="20" width="0.90625" style="4" customWidth="1"/>
    <col min="21" max="21" width="12.36328125" style="4" bestFit="1" customWidth="1"/>
    <col min="22" max="22" width="0.90625" style="4" customWidth="1"/>
    <col min="23" max="23" width="14.08984375" style="4" customWidth="1"/>
    <col min="24" max="24" width="9.08984375" style="4"/>
    <col min="25" max="25" width="14.36328125" style="4" bestFit="1" customWidth="1"/>
    <col min="26" max="16384" width="9.08984375" style="4"/>
  </cols>
  <sheetData>
    <row r="1" spans="1:23" ht="19.5" customHeight="1">
      <c r="A1" s="13" t="s">
        <v>75</v>
      </c>
      <c r="B1" s="30"/>
      <c r="C1" s="29"/>
      <c r="D1" s="29"/>
      <c r="E1" s="29"/>
      <c r="F1" s="31"/>
      <c r="G1" s="29"/>
      <c r="H1" s="31"/>
      <c r="I1" s="29"/>
      <c r="J1" s="31"/>
      <c r="K1" s="29"/>
      <c r="L1" s="29"/>
      <c r="M1" s="29"/>
      <c r="N1" s="29"/>
      <c r="O1" s="29"/>
      <c r="P1" s="31"/>
      <c r="Q1" s="29"/>
      <c r="W1" s="167"/>
    </row>
    <row r="2" spans="1:23" ht="19.5" customHeight="1">
      <c r="A2" s="55" t="s">
        <v>97</v>
      </c>
      <c r="B2" s="33"/>
      <c r="C2" s="32"/>
      <c r="D2" s="32"/>
      <c r="E2" s="32"/>
      <c r="F2" s="34"/>
      <c r="G2" s="32"/>
      <c r="H2" s="34"/>
      <c r="I2" s="32"/>
      <c r="J2" s="34"/>
      <c r="K2" s="32"/>
      <c r="L2" s="32"/>
      <c r="M2" s="32"/>
      <c r="N2" s="32"/>
      <c r="O2" s="32"/>
      <c r="P2" s="34"/>
      <c r="Q2" s="32"/>
      <c r="W2" s="167"/>
    </row>
    <row r="3" spans="1:23" ht="19.5" customHeight="1">
      <c r="A3" s="36"/>
      <c r="B3" s="48"/>
      <c r="C3" s="3"/>
      <c r="D3" s="3"/>
      <c r="E3" s="3"/>
      <c r="F3" s="3"/>
      <c r="G3" s="48"/>
      <c r="H3" s="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W3" s="167"/>
    </row>
    <row r="4" spans="1:23" ht="19.5" customHeight="1">
      <c r="A4" s="11"/>
      <c r="B4" s="17"/>
      <c r="C4" s="281" t="s">
        <v>36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W4" s="167"/>
    </row>
    <row r="5" spans="1:23" ht="19.5" customHeight="1">
      <c r="A5" s="11"/>
      <c r="B5" s="11"/>
      <c r="C5" s="3"/>
      <c r="D5" s="3"/>
      <c r="E5" s="171"/>
      <c r="F5" s="25"/>
      <c r="G5" s="25"/>
      <c r="H5" s="25"/>
      <c r="I5" s="280" t="s">
        <v>38</v>
      </c>
      <c r="J5" s="280"/>
      <c r="K5" s="280"/>
      <c r="M5" s="280" t="s">
        <v>64</v>
      </c>
      <c r="N5" s="280"/>
      <c r="O5" s="280"/>
      <c r="P5" s="280"/>
      <c r="Q5" s="280"/>
      <c r="R5" s="1"/>
      <c r="S5" s="42"/>
      <c r="T5" s="3"/>
      <c r="U5" s="3"/>
      <c r="V5" s="3"/>
      <c r="W5" s="3"/>
    </row>
    <row r="6" spans="1:23" ht="19.5" customHeight="1">
      <c r="A6" s="11"/>
      <c r="B6" s="11"/>
      <c r="C6" s="3"/>
      <c r="D6" s="3"/>
      <c r="E6" s="3"/>
      <c r="F6" s="135"/>
      <c r="G6" s="26"/>
      <c r="H6" s="135"/>
      <c r="I6" s="26"/>
      <c r="J6" s="27"/>
      <c r="M6" s="15" t="s">
        <v>60</v>
      </c>
      <c r="N6" s="27"/>
      <c r="O6" s="27"/>
      <c r="P6" s="27"/>
      <c r="Q6" s="1" t="s">
        <v>65</v>
      </c>
      <c r="R6" s="1"/>
      <c r="S6" s="42" t="s">
        <v>73</v>
      </c>
      <c r="T6" s="3"/>
      <c r="U6" s="3"/>
      <c r="V6" s="3"/>
      <c r="W6" s="3"/>
    </row>
    <row r="7" spans="1:23" ht="19.5" customHeight="1">
      <c r="A7" s="11"/>
      <c r="B7" s="15"/>
      <c r="C7" s="15" t="s">
        <v>18</v>
      </c>
      <c r="D7" s="15"/>
      <c r="E7" s="15" t="s">
        <v>143</v>
      </c>
      <c r="F7" s="25"/>
      <c r="G7" s="3"/>
      <c r="H7" s="25"/>
      <c r="I7" s="3"/>
      <c r="J7" s="25"/>
      <c r="M7" s="15" t="s">
        <v>61</v>
      </c>
      <c r="N7" s="15"/>
      <c r="O7" s="15" t="s">
        <v>182</v>
      </c>
      <c r="P7" s="15"/>
      <c r="Q7" s="15" t="s">
        <v>66</v>
      </c>
      <c r="R7" s="1"/>
      <c r="S7" s="43" t="s">
        <v>106</v>
      </c>
      <c r="T7" s="3"/>
      <c r="U7" s="44" t="s">
        <v>43</v>
      </c>
      <c r="V7" s="3"/>
      <c r="W7" s="3"/>
    </row>
    <row r="8" spans="1:23" ht="19.5" customHeight="1">
      <c r="A8" s="11"/>
      <c r="B8" s="15"/>
      <c r="C8" s="15" t="s">
        <v>25</v>
      </c>
      <c r="D8" s="15"/>
      <c r="E8" s="15" t="s">
        <v>144</v>
      </c>
      <c r="F8" s="25"/>
      <c r="G8" s="3"/>
      <c r="H8" s="25"/>
      <c r="I8" s="3"/>
      <c r="J8" s="1"/>
      <c r="M8" s="15" t="s">
        <v>62</v>
      </c>
      <c r="N8" s="15"/>
      <c r="O8" s="15" t="s">
        <v>173</v>
      </c>
      <c r="P8" s="15"/>
      <c r="Q8" s="15" t="s">
        <v>67</v>
      </c>
      <c r="R8" s="1"/>
      <c r="S8" s="43" t="s">
        <v>107</v>
      </c>
      <c r="T8" s="3"/>
      <c r="U8" s="42" t="s">
        <v>44</v>
      </c>
      <c r="V8" s="3"/>
      <c r="W8" s="45" t="s">
        <v>45</v>
      </c>
    </row>
    <row r="9" spans="1:23" ht="19.5" customHeight="1">
      <c r="A9" s="11"/>
      <c r="B9" s="41" t="s">
        <v>1</v>
      </c>
      <c r="C9" s="15" t="s">
        <v>26</v>
      </c>
      <c r="D9" s="15"/>
      <c r="E9" s="1" t="s">
        <v>93</v>
      </c>
      <c r="G9" s="1" t="s">
        <v>86</v>
      </c>
      <c r="I9" s="1" t="s">
        <v>77</v>
      </c>
      <c r="J9" s="25"/>
      <c r="K9" s="42" t="s">
        <v>46</v>
      </c>
      <c r="M9" s="15" t="s">
        <v>63</v>
      </c>
      <c r="N9" s="15"/>
      <c r="O9" s="15" t="s">
        <v>172</v>
      </c>
      <c r="P9" s="15"/>
      <c r="Q9" s="15" t="s">
        <v>68</v>
      </c>
      <c r="R9" s="1"/>
      <c r="S9" s="43" t="s">
        <v>145</v>
      </c>
      <c r="T9" s="3"/>
      <c r="U9" s="42" t="s">
        <v>85</v>
      </c>
      <c r="V9" s="3"/>
      <c r="W9" s="43" t="s">
        <v>35</v>
      </c>
    </row>
    <row r="10" spans="1:23" ht="19.5" customHeight="1">
      <c r="B10" s="133"/>
      <c r="C10" s="279" t="s">
        <v>94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W10" s="167"/>
    </row>
    <row r="11" spans="1:23" s="3" customFormat="1" ht="19.5" customHeight="1">
      <c r="A11" s="18" t="s">
        <v>163</v>
      </c>
      <c r="B11" s="252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W11" s="180"/>
    </row>
    <row r="12" spans="1:23" s="3" customFormat="1" ht="19.5" customHeight="1">
      <c r="A12" s="18" t="s">
        <v>164</v>
      </c>
      <c r="B12" s="252"/>
      <c r="C12" s="164">
        <v>303079938</v>
      </c>
      <c r="D12" s="92"/>
      <c r="E12" s="92">
        <v>956749013</v>
      </c>
      <c r="F12" s="92"/>
      <c r="G12" s="92">
        <v>1925914</v>
      </c>
      <c r="H12" s="92"/>
      <c r="I12" s="92">
        <v>30462000</v>
      </c>
      <c r="J12" s="92"/>
      <c r="K12" s="71">
        <v>968549008</v>
      </c>
      <c r="L12" s="71"/>
      <c r="M12" s="71">
        <v>-4365342</v>
      </c>
      <c r="N12" s="71"/>
      <c r="O12" s="71">
        <v>910068</v>
      </c>
      <c r="P12" s="6"/>
      <c r="Q12" s="92">
        <f>SUM(M12:O12)</f>
        <v>-3455274</v>
      </c>
      <c r="R12" s="6"/>
      <c r="S12" s="92">
        <f>Q12+C12+E12+G12+I12+K12</f>
        <v>2257310599</v>
      </c>
      <c r="T12" s="6"/>
      <c r="U12" s="92">
        <v>-4907006</v>
      </c>
      <c r="V12" s="18"/>
      <c r="W12" s="165">
        <f>SUM(S12:U12)</f>
        <v>2252403593</v>
      </c>
    </row>
    <row r="13" spans="1:23" s="3" customFormat="1" ht="19.5" customHeight="1">
      <c r="A13" s="18"/>
      <c r="B13" s="252"/>
      <c r="C13" s="92"/>
      <c r="D13" s="92"/>
      <c r="E13" s="92"/>
      <c r="F13" s="92"/>
      <c r="G13" s="92"/>
      <c r="H13" s="92"/>
      <c r="I13" s="92"/>
      <c r="J13" s="92"/>
      <c r="K13" s="92"/>
      <c r="L13" s="71"/>
      <c r="M13" s="92"/>
      <c r="N13" s="71"/>
      <c r="O13" s="92"/>
      <c r="P13" s="69"/>
      <c r="Q13" s="92"/>
      <c r="R13" s="69"/>
      <c r="S13" s="92"/>
      <c r="T13" s="69"/>
      <c r="U13" s="92"/>
      <c r="W13" s="165"/>
    </row>
    <row r="14" spans="1:23" s="3" customFormat="1" ht="19.5" customHeight="1">
      <c r="A14" s="155" t="s">
        <v>127</v>
      </c>
      <c r="B14" s="252"/>
      <c r="C14" s="92"/>
      <c r="D14" s="92"/>
      <c r="E14" s="92"/>
      <c r="F14" s="92"/>
      <c r="G14" s="92"/>
      <c r="H14" s="92"/>
      <c r="I14" s="92"/>
      <c r="J14" s="92"/>
      <c r="K14" s="92"/>
      <c r="L14" s="71"/>
      <c r="M14" s="92"/>
      <c r="N14" s="71"/>
      <c r="O14" s="92"/>
      <c r="P14" s="69"/>
      <c r="Q14" s="92"/>
      <c r="R14" s="69"/>
      <c r="S14" s="92"/>
      <c r="T14" s="69"/>
      <c r="U14" s="92"/>
      <c r="W14" s="180"/>
    </row>
    <row r="15" spans="1:23" s="3" customFormat="1" ht="19.5" customHeight="1">
      <c r="A15" s="155" t="s">
        <v>102</v>
      </c>
      <c r="B15" s="252"/>
      <c r="C15" s="92"/>
      <c r="D15" s="92"/>
      <c r="E15" s="92"/>
      <c r="F15" s="92"/>
      <c r="G15" s="92"/>
      <c r="H15" s="92"/>
      <c r="I15" s="92"/>
      <c r="J15" s="92"/>
      <c r="K15" s="92"/>
      <c r="L15" s="71"/>
      <c r="M15" s="92"/>
      <c r="N15" s="71"/>
      <c r="O15" s="92"/>
      <c r="P15" s="69"/>
      <c r="Q15" s="92"/>
      <c r="R15" s="69"/>
      <c r="S15" s="92"/>
      <c r="T15" s="69"/>
      <c r="U15" s="92"/>
      <c r="W15" s="180"/>
    </row>
    <row r="16" spans="1:23" s="3" customFormat="1" ht="19.5" customHeight="1">
      <c r="A16" s="113" t="s">
        <v>118</v>
      </c>
      <c r="B16" s="252"/>
      <c r="C16" s="92"/>
      <c r="D16" s="92"/>
      <c r="E16" s="92"/>
      <c r="F16" s="92"/>
      <c r="G16" s="92"/>
      <c r="H16" s="92"/>
      <c r="I16" s="92"/>
      <c r="J16" s="92"/>
      <c r="K16" s="92"/>
      <c r="L16" s="71"/>
      <c r="M16" s="92"/>
      <c r="N16" s="71"/>
      <c r="O16" s="92"/>
      <c r="P16" s="69"/>
      <c r="Q16" s="92"/>
      <c r="R16" s="69"/>
      <c r="S16" s="92"/>
      <c r="T16" s="69"/>
      <c r="U16" s="92"/>
      <c r="W16" s="180"/>
    </row>
    <row r="17" spans="1:24" s="3" customFormat="1" ht="19.5" customHeight="1">
      <c r="A17" s="113" t="s">
        <v>146</v>
      </c>
      <c r="B17" s="252"/>
      <c r="C17" s="92"/>
      <c r="D17" s="92"/>
      <c r="E17" s="92"/>
      <c r="F17" s="92"/>
      <c r="G17" s="92"/>
      <c r="H17" s="92"/>
      <c r="I17" s="92"/>
      <c r="J17" s="92"/>
      <c r="K17" s="92"/>
      <c r="L17" s="71"/>
      <c r="M17" s="92"/>
      <c r="N17" s="71"/>
      <c r="O17" s="92"/>
      <c r="P17" s="69"/>
      <c r="Q17" s="92"/>
      <c r="R17" s="69"/>
      <c r="S17" s="92"/>
      <c r="T17" s="69"/>
      <c r="U17" s="92"/>
      <c r="W17" s="180"/>
    </row>
    <row r="18" spans="1:24" s="3" customFormat="1" ht="19.5" customHeight="1">
      <c r="A18" s="100" t="s">
        <v>119</v>
      </c>
      <c r="B18" s="252" t="s">
        <v>212</v>
      </c>
      <c r="C18" s="141">
        <v>1288142</v>
      </c>
      <c r="D18" s="156"/>
      <c r="E18" s="141">
        <v>18593943</v>
      </c>
      <c r="F18" s="158"/>
      <c r="G18" s="160">
        <v>-6839648</v>
      </c>
      <c r="H18" s="158"/>
      <c r="I18" s="159">
        <v>0</v>
      </c>
      <c r="J18" s="158"/>
      <c r="K18" s="159">
        <v>0</v>
      </c>
      <c r="L18" s="158"/>
      <c r="M18" s="159">
        <v>0</v>
      </c>
      <c r="N18" s="156"/>
      <c r="O18" s="159">
        <v>0</v>
      </c>
      <c r="P18" s="158"/>
      <c r="Q18" s="159">
        <v>0</v>
      </c>
      <c r="R18" s="156"/>
      <c r="S18" s="160">
        <v>13042437</v>
      </c>
      <c r="T18" s="156"/>
      <c r="U18" s="159">
        <v>0</v>
      </c>
      <c r="V18" s="156"/>
      <c r="W18" s="160">
        <v>13042437</v>
      </c>
    </row>
    <row r="19" spans="1:24" s="3" customFormat="1" ht="19.5" customHeight="1">
      <c r="A19" s="22" t="s">
        <v>117</v>
      </c>
      <c r="B19" s="252">
        <v>21</v>
      </c>
      <c r="C19" s="159">
        <v>0</v>
      </c>
      <c r="D19" s="161"/>
      <c r="E19" s="159">
        <v>0</v>
      </c>
      <c r="F19" s="160"/>
      <c r="G19" s="160">
        <v>13982967</v>
      </c>
      <c r="H19" s="160"/>
      <c r="I19" s="159">
        <v>0</v>
      </c>
      <c r="J19" s="160"/>
      <c r="K19" s="159">
        <v>0</v>
      </c>
      <c r="L19" s="160"/>
      <c r="M19" s="159">
        <v>0</v>
      </c>
      <c r="N19" s="161"/>
      <c r="O19" s="159">
        <v>0</v>
      </c>
      <c r="P19" s="160"/>
      <c r="Q19" s="159">
        <v>0</v>
      </c>
      <c r="R19" s="161"/>
      <c r="S19" s="160">
        <v>13982967</v>
      </c>
      <c r="T19" s="161"/>
      <c r="U19" s="159">
        <v>0</v>
      </c>
      <c r="V19" s="161"/>
      <c r="W19" s="160">
        <v>13982967</v>
      </c>
    </row>
    <row r="20" spans="1:24" s="3" customFormat="1" ht="19.5" customHeight="1">
      <c r="A20" s="100" t="s">
        <v>147</v>
      </c>
      <c r="B20" s="252">
        <v>29</v>
      </c>
      <c r="C20" s="162">
        <v>0</v>
      </c>
      <c r="D20" s="161"/>
      <c r="E20" s="162">
        <v>0</v>
      </c>
      <c r="F20" s="159"/>
      <c r="G20" s="162">
        <v>0</v>
      </c>
      <c r="H20" s="159"/>
      <c r="I20" s="162">
        <v>0</v>
      </c>
      <c r="J20" s="159"/>
      <c r="K20" s="178">
        <v>-210013740</v>
      </c>
      <c r="L20" s="159"/>
      <c r="M20" s="162">
        <v>0</v>
      </c>
      <c r="N20" s="161"/>
      <c r="O20" s="162">
        <v>0</v>
      </c>
      <c r="P20" s="159"/>
      <c r="Q20" s="162">
        <v>0</v>
      </c>
      <c r="R20" s="161"/>
      <c r="S20" s="163">
        <v>-210013740</v>
      </c>
      <c r="T20" s="161"/>
      <c r="U20" s="162">
        <v>0</v>
      </c>
      <c r="V20" s="161"/>
      <c r="W20" s="163">
        <v>-210013740</v>
      </c>
    </row>
    <row r="21" spans="1:24" s="3" customFormat="1" ht="19.5" customHeight="1">
      <c r="A21" s="16" t="s">
        <v>190</v>
      </c>
      <c r="B21" s="25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59"/>
      <c r="P21" s="7"/>
      <c r="Q21" s="87"/>
      <c r="R21" s="7"/>
      <c r="S21" s="87"/>
      <c r="T21" s="7"/>
      <c r="U21" s="7"/>
      <c r="V21" s="7"/>
      <c r="W21" s="166"/>
    </row>
    <row r="22" spans="1:24" s="3" customFormat="1" ht="19.5" customHeight="1">
      <c r="A22" s="16" t="s">
        <v>185</v>
      </c>
      <c r="B22" s="252"/>
      <c r="C22" s="99">
        <f>SUM(C18:C20)</f>
        <v>1288142</v>
      </c>
      <c r="D22" s="92"/>
      <c r="E22" s="99">
        <f>SUM(E18:E20)</f>
        <v>18593943</v>
      </c>
      <c r="F22" s="92"/>
      <c r="G22" s="99">
        <f>SUM(G18:G20)</f>
        <v>7143319</v>
      </c>
      <c r="H22" s="92"/>
      <c r="I22" s="182">
        <f>SUM(I18:I20)</f>
        <v>0</v>
      </c>
      <c r="J22" s="92"/>
      <c r="K22" s="99">
        <f>SUM(K18:K20)</f>
        <v>-210013740</v>
      </c>
      <c r="L22" s="71"/>
      <c r="M22" s="157">
        <f>SUM(M18:M20)</f>
        <v>0</v>
      </c>
      <c r="N22" s="71"/>
      <c r="O22" s="182">
        <f>SUM(O18:O20)</f>
        <v>0</v>
      </c>
      <c r="P22" s="69"/>
      <c r="Q22" s="182">
        <f>SUM(Q18:Q20)</f>
        <v>0</v>
      </c>
      <c r="R22" s="69"/>
      <c r="S22" s="99">
        <f>SUM(S18:S20)</f>
        <v>-182988336</v>
      </c>
      <c r="T22" s="69"/>
      <c r="U22" s="182">
        <f>SUM(U18:U20)</f>
        <v>0</v>
      </c>
      <c r="W22" s="99">
        <f>SUM(W18:W20)</f>
        <v>-182988336</v>
      </c>
    </row>
    <row r="23" spans="1:24" s="3" customFormat="1" ht="19.5" customHeight="1">
      <c r="A23" s="155" t="s">
        <v>188</v>
      </c>
      <c r="B23" s="252"/>
      <c r="C23" s="92"/>
      <c r="D23" s="92"/>
      <c r="E23" s="92"/>
      <c r="F23" s="92"/>
      <c r="G23" s="92"/>
      <c r="H23" s="92"/>
      <c r="I23" s="92"/>
      <c r="J23" s="92"/>
      <c r="K23" s="92"/>
      <c r="L23" s="71"/>
      <c r="M23" s="181"/>
      <c r="N23" s="71"/>
      <c r="O23" s="92"/>
      <c r="P23" s="69"/>
      <c r="Q23" s="92"/>
      <c r="R23" s="69"/>
      <c r="S23" s="92"/>
      <c r="T23" s="69"/>
      <c r="U23" s="92"/>
      <c r="W23" s="92"/>
    </row>
    <row r="24" spans="1:24" s="3" customFormat="1" ht="19.5" customHeight="1">
      <c r="A24" s="132" t="s">
        <v>189</v>
      </c>
      <c r="B24" s="252"/>
      <c r="C24" s="99">
        <f>C22</f>
        <v>1288142</v>
      </c>
      <c r="D24" s="92">
        <f t="shared" ref="D24:W24" si="0">D22</f>
        <v>0</v>
      </c>
      <c r="E24" s="99">
        <f t="shared" si="0"/>
        <v>18593943</v>
      </c>
      <c r="F24" s="92">
        <f t="shared" si="0"/>
        <v>0</v>
      </c>
      <c r="G24" s="99">
        <f t="shared" si="0"/>
        <v>7143319</v>
      </c>
      <c r="H24" s="92">
        <f t="shared" si="0"/>
        <v>0</v>
      </c>
      <c r="I24" s="182">
        <f t="shared" si="0"/>
        <v>0</v>
      </c>
      <c r="J24" s="92">
        <f t="shared" si="0"/>
        <v>0</v>
      </c>
      <c r="K24" s="99">
        <f t="shared" si="0"/>
        <v>-210013740</v>
      </c>
      <c r="L24" s="92">
        <f t="shared" si="0"/>
        <v>0</v>
      </c>
      <c r="M24" s="182">
        <f t="shared" si="0"/>
        <v>0</v>
      </c>
      <c r="N24" s="92">
        <f t="shared" si="0"/>
        <v>0</v>
      </c>
      <c r="O24" s="182">
        <f t="shared" si="0"/>
        <v>0</v>
      </c>
      <c r="P24" s="92">
        <f t="shared" si="0"/>
        <v>0</v>
      </c>
      <c r="Q24" s="182">
        <f>SUM(M24:O24)</f>
        <v>0</v>
      </c>
      <c r="R24" s="92">
        <f t="shared" si="0"/>
        <v>0</v>
      </c>
      <c r="S24" s="99">
        <f t="shared" si="0"/>
        <v>-182988336</v>
      </c>
      <c r="T24" s="92">
        <f t="shared" si="0"/>
        <v>0</v>
      </c>
      <c r="U24" s="182">
        <f t="shared" si="0"/>
        <v>0</v>
      </c>
      <c r="V24" s="92">
        <f t="shared" si="0"/>
        <v>0</v>
      </c>
      <c r="W24" s="99">
        <f t="shared" si="0"/>
        <v>-182988336</v>
      </c>
    </row>
    <row r="25" spans="1:24" s="3" customFormat="1" ht="17.25" customHeight="1">
      <c r="A25" s="132"/>
      <c r="B25" s="252"/>
      <c r="C25" s="92"/>
      <c r="D25" s="92"/>
      <c r="E25" s="92"/>
      <c r="F25" s="92"/>
      <c r="G25" s="92"/>
      <c r="H25" s="92"/>
      <c r="I25" s="92"/>
      <c r="J25" s="92"/>
      <c r="K25" s="92"/>
      <c r="L25" s="71"/>
      <c r="M25" s="92"/>
      <c r="N25" s="71"/>
      <c r="O25" s="92"/>
      <c r="P25" s="69"/>
      <c r="Q25" s="92"/>
      <c r="R25" s="69"/>
      <c r="S25" s="92"/>
      <c r="T25" s="69"/>
      <c r="U25" s="92"/>
      <c r="W25" s="180"/>
    </row>
    <row r="26" spans="1:24" s="3" customFormat="1" ht="19.5" customHeight="1">
      <c r="A26" s="56" t="s">
        <v>101</v>
      </c>
      <c r="B26" s="252"/>
      <c r="C26" s="93"/>
      <c r="D26" s="93"/>
      <c r="E26" s="93"/>
      <c r="F26" s="93"/>
      <c r="G26" s="94"/>
      <c r="H26" s="93"/>
      <c r="I26" s="94"/>
      <c r="J26" s="92"/>
      <c r="K26" s="92"/>
      <c r="L26" s="92"/>
      <c r="M26" s="92"/>
      <c r="N26" s="92"/>
      <c r="O26" s="92"/>
      <c r="P26" s="77"/>
      <c r="Q26" s="92"/>
      <c r="R26" s="77"/>
      <c r="S26" s="93"/>
      <c r="T26" s="77"/>
      <c r="U26" s="92"/>
      <c r="W26" s="180"/>
    </row>
    <row r="27" spans="1:24" s="3" customFormat="1" ht="19.5" customHeight="1">
      <c r="A27" s="57" t="s">
        <v>69</v>
      </c>
      <c r="B27" s="252"/>
      <c r="C27" s="159">
        <v>0</v>
      </c>
      <c r="D27" s="157"/>
      <c r="E27" s="159">
        <v>0</v>
      </c>
      <c r="F27" s="157"/>
      <c r="G27" s="159">
        <v>0</v>
      </c>
      <c r="H27" s="159"/>
      <c r="I27" s="159">
        <v>0</v>
      </c>
      <c r="J27" s="87"/>
      <c r="K27" s="87">
        <v>351550736</v>
      </c>
      <c r="L27" s="87"/>
      <c r="M27" s="159">
        <v>0</v>
      </c>
      <c r="N27" s="157"/>
      <c r="O27" s="159">
        <v>0</v>
      </c>
      <c r="P27" s="159"/>
      <c r="Q27" s="159">
        <v>0</v>
      </c>
      <c r="R27" s="87"/>
      <c r="S27" s="87">
        <v>351550736</v>
      </c>
      <c r="T27" s="87"/>
      <c r="U27" s="87">
        <v>-183514</v>
      </c>
      <c r="V27" s="87"/>
      <c r="W27" s="160">
        <v>351367222</v>
      </c>
    </row>
    <row r="28" spans="1:24" s="3" customFormat="1" ht="19.5" customHeight="1">
      <c r="A28" s="57" t="s">
        <v>52</v>
      </c>
      <c r="B28" s="252"/>
      <c r="C28" s="162">
        <v>0</v>
      </c>
      <c r="D28" s="157"/>
      <c r="E28" s="162">
        <v>0</v>
      </c>
      <c r="F28" s="157"/>
      <c r="G28" s="162">
        <v>0</v>
      </c>
      <c r="H28" s="159"/>
      <c r="I28" s="162">
        <v>0</v>
      </c>
      <c r="J28" s="7"/>
      <c r="K28" s="162">
        <v>0</v>
      </c>
      <c r="L28" s="7"/>
      <c r="M28" s="159">
        <v>0</v>
      </c>
      <c r="N28" s="7"/>
      <c r="O28" s="112">
        <v>2513842</v>
      </c>
      <c r="P28" s="7"/>
      <c r="Q28" s="107">
        <v>2513842</v>
      </c>
      <c r="R28" s="7"/>
      <c r="S28" s="107">
        <v>2513842</v>
      </c>
      <c r="T28" s="7"/>
      <c r="U28" s="112">
        <v>244093</v>
      </c>
      <c r="V28" s="7"/>
      <c r="W28" s="163">
        <v>2757935</v>
      </c>
    </row>
    <row r="29" spans="1:24" s="3" customFormat="1" ht="19.5" customHeight="1">
      <c r="A29" s="242" t="s">
        <v>187</v>
      </c>
      <c r="B29" s="252"/>
      <c r="C29" s="159"/>
      <c r="D29" s="157"/>
      <c r="E29" s="159"/>
      <c r="F29" s="157"/>
      <c r="G29" s="159"/>
      <c r="H29" s="159"/>
      <c r="I29" s="159"/>
      <c r="J29" s="7"/>
      <c r="K29" s="159"/>
      <c r="L29" s="7"/>
      <c r="M29" s="181"/>
      <c r="N29" s="7"/>
      <c r="O29" s="7"/>
      <c r="P29" s="7"/>
      <c r="Q29" s="87"/>
      <c r="R29" s="7"/>
      <c r="S29" s="87"/>
      <c r="T29" s="7"/>
      <c r="U29" s="7"/>
      <c r="V29" s="7"/>
      <c r="W29" s="160"/>
    </row>
    <row r="30" spans="1:24" s="3" customFormat="1" ht="19.5" customHeight="1">
      <c r="A30" s="56" t="s">
        <v>186</v>
      </c>
      <c r="B30" s="252"/>
      <c r="C30" s="157">
        <f>SUM(C27:C28)</f>
        <v>0</v>
      </c>
      <c r="D30" s="157"/>
      <c r="E30" s="157">
        <f>SUM(E27:E28)</f>
        <v>0</v>
      </c>
      <c r="F30" s="157"/>
      <c r="G30" s="157">
        <f>SUM(G27:G28)</f>
        <v>0</v>
      </c>
      <c r="H30" s="157"/>
      <c r="I30" s="157">
        <f>SUM(I27:I28)</f>
        <v>0</v>
      </c>
      <c r="J30" s="92"/>
      <c r="K30" s="92">
        <f>SUM(K27:K28)</f>
        <v>351550736</v>
      </c>
      <c r="L30" s="71"/>
      <c r="M30" s="157">
        <f>SUM(M27:M28)</f>
        <v>0</v>
      </c>
      <c r="N30" s="71"/>
      <c r="O30" s="92">
        <f>SUM(O27:O28)</f>
        <v>2513842</v>
      </c>
      <c r="P30" s="69"/>
      <c r="Q30" s="92">
        <f>SUM(Q27:Q28)</f>
        <v>2513842</v>
      </c>
      <c r="R30" s="69"/>
      <c r="S30" s="92">
        <f>SUM(S27:S28)</f>
        <v>354064578</v>
      </c>
      <c r="T30" s="69"/>
      <c r="U30" s="92">
        <f>SUM(U27:U28)</f>
        <v>60579</v>
      </c>
      <c r="V30" s="25"/>
      <c r="W30" s="92">
        <f>SUM(W27:W28)</f>
        <v>354125157</v>
      </c>
      <c r="X30" s="25"/>
    </row>
    <row r="31" spans="1:24" s="3" customFormat="1" ht="15" customHeight="1">
      <c r="A31" s="56"/>
      <c r="B31" s="252"/>
      <c r="C31" s="169"/>
      <c r="D31" s="92"/>
      <c r="E31" s="169"/>
      <c r="F31" s="92"/>
      <c r="G31" s="169"/>
      <c r="H31" s="92"/>
      <c r="I31" s="169"/>
      <c r="J31" s="92"/>
      <c r="K31" s="169"/>
      <c r="L31" s="71"/>
      <c r="M31" s="169"/>
      <c r="N31" s="71"/>
      <c r="O31" s="169"/>
      <c r="P31" s="69"/>
      <c r="Q31" s="169"/>
      <c r="R31" s="69"/>
      <c r="S31" s="169"/>
      <c r="T31" s="69"/>
      <c r="U31" s="169"/>
      <c r="V31" s="25"/>
      <c r="W31" s="169"/>
    </row>
    <row r="32" spans="1:24" s="3" customFormat="1" ht="19.5" customHeight="1">
      <c r="A32" s="235" t="s">
        <v>166</v>
      </c>
      <c r="B32" s="252">
        <v>22</v>
      </c>
      <c r="C32" s="162">
        <v>0</v>
      </c>
      <c r="D32" s="92"/>
      <c r="E32" s="162">
        <v>0</v>
      </c>
      <c r="F32" s="92"/>
      <c r="G32" s="162">
        <v>0</v>
      </c>
      <c r="H32" s="92"/>
      <c r="I32" s="107">
        <v>381808</v>
      </c>
      <c r="J32" s="87"/>
      <c r="K32" s="107">
        <v>-381808</v>
      </c>
      <c r="L32" s="71"/>
      <c r="M32" s="162">
        <v>0</v>
      </c>
      <c r="N32" s="71"/>
      <c r="O32" s="162">
        <v>0</v>
      </c>
      <c r="P32" s="69"/>
      <c r="Q32" s="162">
        <v>0</v>
      </c>
      <c r="R32" s="69"/>
      <c r="S32" s="162">
        <v>0</v>
      </c>
      <c r="T32" s="69"/>
      <c r="U32" s="162">
        <v>0</v>
      </c>
      <c r="V32" s="25"/>
      <c r="W32" s="162">
        <v>0</v>
      </c>
    </row>
    <row r="33" spans="1:25" s="3" customFormat="1" ht="14.4" customHeight="1">
      <c r="A33" s="56"/>
      <c r="B33" s="252"/>
      <c r="C33" s="92"/>
      <c r="D33" s="92"/>
      <c r="E33" s="92"/>
      <c r="F33" s="92"/>
      <c r="G33" s="92"/>
      <c r="H33" s="92"/>
      <c r="I33" s="92"/>
      <c r="J33" s="92"/>
      <c r="K33" s="92"/>
      <c r="L33" s="71"/>
      <c r="M33" s="92"/>
      <c r="N33" s="71"/>
      <c r="O33" s="92"/>
      <c r="P33" s="69"/>
      <c r="Q33" s="92"/>
      <c r="R33" s="69"/>
      <c r="S33" s="92"/>
      <c r="T33" s="69"/>
      <c r="U33" s="92"/>
      <c r="V33" s="25"/>
      <c r="W33" s="92"/>
    </row>
    <row r="34" spans="1:25" s="3" customFormat="1" ht="19.5" customHeight="1" thickBot="1">
      <c r="A34" s="18" t="s">
        <v>165</v>
      </c>
      <c r="B34" s="252"/>
      <c r="C34" s="168">
        <f>SUM(C30,C24,C12,C32)</f>
        <v>304368080</v>
      </c>
      <c r="D34" s="71" t="e">
        <f>D30+#REF!+D12</f>
        <v>#REF!</v>
      </c>
      <c r="E34" s="168">
        <f>SUM(E30,E24,E12,E32)</f>
        <v>975342956</v>
      </c>
      <c r="F34" s="71" t="e">
        <f>F30+#REF!+F12</f>
        <v>#REF!</v>
      </c>
      <c r="G34" s="168">
        <f>SUM(G30,G24,G12,G32)</f>
        <v>9069233</v>
      </c>
      <c r="H34" s="71" t="e">
        <f>H30+#REF!+H12</f>
        <v>#REF!</v>
      </c>
      <c r="I34" s="168">
        <f>SUM(I30,I24,I12,I32)</f>
        <v>30843808</v>
      </c>
      <c r="J34" s="71" t="e">
        <f>J30+#REF!+J12</f>
        <v>#REF!</v>
      </c>
      <c r="K34" s="168">
        <f>SUM(K30,K24,K12,K32)</f>
        <v>1109704196</v>
      </c>
      <c r="L34" s="71" t="e">
        <f>L30+#REF!+L12</f>
        <v>#REF!</v>
      </c>
      <c r="M34" s="168">
        <f>SUM(M30,M24,M12,M32)</f>
        <v>-4365342</v>
      </c>
      <c r="N34" s="71" t="e">
        <f>N30+#REF!+N12</f>
        <v>#REF!</v>
      </c>
      <c r="O34" s="168">
        <f>SUM(O30,O24,O12,O32)</f>
        <v>3423910</v>
      </c>
      <c r="P34" s="71" t="e">
        <f>P30+#REF!+P12</f>
        <v>#REF!</v>
      </c>
      <c r="Q34" s="168">
        <f>SUM(Q30,Q24,Q12,Q32)</f>
        <v>-941432</v>
      </c>
      <c r="R34" s="71" t="e">
        <f>R30+#REF!+R12</f>
        <v>#REF!</v>
      </c>
      <c r="S34" s="168">
        <f>SUM(S30,S24,S12,S32)</f>
        <v>2428386841</v>
      </c>
      <c r="T34" s="71" t="e">
        <f>T30+#REF!+T12</f>
        <v>#REF!</v>
      </c>
      <c r="U34" s="168">
        <f>SUM(U30,U24,U12,U32)</f>
        <v>-4846427</v>
      </c>
      <c r="V34" s="71" t="e">
        <f>V30+#REF!+V12</f>
        <v>#REF!</v>
      </c>
      <c r="W34" s="168">
        <f>SUM(W30,W24,W12,W32)</f>
        <v>2423540414</v>
      </c>
      <c r="X34" s="25"/>
      <c r="Y34" s="77">
        <f>W34-'BS-7-9'!E85</f>
        <v>0</v>
      </c>
    </row>
    <row r="35" spans="1:25" s="3" customFormat="1" ht="19.5" customHeight="1" thickTop="1">
      <c r="A35" s="18"/>
      <c r="B35" s="133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7"/>
      <c r="Q35" s="71"/>
      <c r="R35" s="77"/>
      <c r="S35" s="71"/>
      <c r="T35" s="77"/>
      <c r="U35" s="71"/>
      <c r="W35" s="180"/>
    </row>
    <row r="36" spans="1:25" ht="19.5" customHeight="1">
      <c r="A36" s="18"/>
      <c r="B36" s="133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172"/>
      <c r="Q36" s="71"/>
      <c r="R36" s="172"/>
      <c r="S36" s="71"/>
      <c r="T36" s="172"/>
      <c r="U36" s="71"/>
      <c r="W36" s="167"/>
    </row>
    <row r="38" spans="1:25">
      <c r="W38" s="167"/>
    </row>
  </sheetData>
  <mergeCells count="4">
    <mergeCell ref="C10:U10"/>
    <mergeCell ref="I5:K5"/>
    <mergeCell ref="C4:U4"/>
    <mergeCell ref="M5:Q5"/>
  </mergeCells>
  <pageMargins left="0.6" right="0.5" top="0.48" bottom="0.5" header="0.41" footer="0.5"/>
  <pageSetup paperSize="9" scale="70" firstPageNumber="12" fitToHeight="2" orientation="landscape" useFirstPageNumber="1" r:id="rId1"/>
  <headerFooter>
    <oddFooter>&amp;L&amp;"Times New Roman,Regular"The accompanying notes from an integral part of the financial statements.
&amp;C&amp;"Times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Y41"/>
  <sheetViews>
    <sheetView view="pageBreakPreview" topLeftCell="A19" zoomScale="80" zoomScaleNormal="80" zoomScaleSheetLayoutView="80" workbookViewId="0">
      <selection activeCell="E32" sqref="E32"/>
    </sheetView>
  </sheetViews>
  <sheetFormatPr defaultColWidth="9.08984375" defaultRowHeight="12.5"/>
  <cols>
    <col min="1" max="1" width="41.90625" style="4" customWidth="1"/>
    <col min="2" max="2" width="5.90625" style="4" bestFit="1" customWidth="1"/>
    <col min="3" max="3" width="14" style="4" bestFit="1" customWidth="1"/>
    <col min="4" max="4" width="0.6328125" style="4" customWidth="1"/>
    <col min="5" max="5" width="14" style="4" bestFit="1" customWidth="1"/>
    <col min="6" max="6" width="0.6328125" style="4" customWidth="1"/>
    <col min="7" max="7" width="11.6328125" style="4" bestFit="1" customWidth="1"/>
    <col min="8" max="8" width="0.6328125" style="4" customWidth="1"/>
    <col min="9" max="9" width="12.6328125" style="4" bestFit="1" customWidth="1"/>
    <col min="10" max="10" width="0.6328125" style="4" customWidth="1"/>
    <col min="11" max="11" width="15.6328125" style="4" bestFit="1" customWidth="1"/>
    <col min="12" max="12" width="0.6328125" style="4" customWidth="1"/>
    <col min="13" max="13" width="14.54296875" style="4" bestFit="1" customWidth="1"/>
    <col min="14" max="14" width="0.6328125" style="4" customWidth="1"/>
    <col min="15" max="15" width="11.54296875" style="4" bestFit="1" customWidth="1"/>
    <col min="16" max="16" width="0.6328125" style="4" customWidth="1"/>
    <col min="17" max="17" width="12.1796875" style="4" customWidth="1"/>
    <col min="18" max="18" width="0.6328125" style="4" customWidth="1"/>
    <col min="19" max="19" width="14.453125" style="4" bestFit="1" customWidth="1"/>
    <col min="20" max="20" width="0.6328125" style="4" customWidth="1"/>
    <col min="21" max="21" width="12.81640625" style="4" bestFit="1" customWidth="1"/>
    <col min="22" max="22" width="0.6328125" style="4" customWidth="1"/>
    <col min="23" max="23" width="14.453125" style="4" bestFit="1" customWidth="1"/>
    <col min="24" max="24" width="9.08984375" style="4"/>
    <col min="25" max="25" width="14.36328125" style="4" bestFit="1" customWidth="1"/>
    <col min="26" max="16384" width="9.08984375" style="4"/>
  </cols>
  <sheetData>
    <row r="1" spans="1:23" ht="19.5" customHeight="1">
      <c r="A1" s="13" t="s">
        <v>75</v>
      </c>
      <c r="B1" s="30"/>
      <c r="C1" s="29"/>
      <c r="D1" s="29"/>
      <c r="E1" s="29"/>
      <c r="F1" s="31"/>
      <c r="G1" s="29"/>
      <c r="H1" s="31"/>
      <c r="I1" s="29"/>
      <c r="J1" s="31"/>
      <c r="K1" s="29"/>
      <c r="L1" s="29"/>
      <c r="M1" s="29"/>
      <c r="N1" s="29"/>
      <c r="O1" s="29"/>
      <c r="P1" s="31"/>
      <c r="Q1" s="29"/>
      <c r="W1" s="167"/>
    </row>
    <row r="2" spans="1:23" ht="19.5" customHeight="1">
      <c r="A2" s="55" t="s">
        <v>97</v>
      </c>
      <c r="B2" s="33"/>
      <c r="C2" s="32"/>
      <c r="D2" s="32"/>
      <c r="E2" s="32"/>
      <c r="F2" s="34"/>
      <c r="G2" s="32"/>
      <c r="H2" s="34"/>
      <c r="I2" s="32"/>
      <c r="J2" s="34"/>
      <c r="K2" s="32"/>
      <c r="L2" s="32"/>
      <c r="M2" s="32"/>
      <c r="N2" s="32"/>
      <c r="O2" s="32"/>
      <c r="P2" s="34"/>
      <c r="Q2" s="32"/>
      <c r="W2" s="167"/>
    </row>
    <row r="3" spans="1:23" ht="19.5" customHeight="1">
      <c r="A3" s="36"/>
      <c r="B3" s="48"/>
      <c r="C3" s="3"/>
      <c r="D3" s="3"/>
      <c r="E3" s="3"/>
      <c r="F3" s="3"/>
      <c r="G3" s="48"/>
      <c r="H3" s="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W3" s="167"/>
    </row>
    <row r="4" spans="1:23" ht="19.5" customHeight="1">
      <c r="A4" s="11"/>
      <c r="B4" s="17"/>
      <c r="C4" s="281" t="s">
        <v>36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W4" s="167"/>
    </row>
    <row r="5" spans="1:23" ht="19.5" customHeight="1">
      <c r="A5" s="11"/>
      <c r="B5" s="11"/>
      <c r="C5" s="3"/>
      <c r="D5" s="3"/>
      <c r="E5" s="171"/>
      <c r="F5" s="25"/>
      <c r="G5" s="25"/>
      <c r="H5" s="25"/>
      <c r="I5" s="280" t="s">
        <v>38</v>
      </c>
      <c r="J5" s="280"/>
      <c r="K5" s="280"/>
      <c r="M5" s="280" t="s">
        <v>64</v>
      </c>
      <c r="N5" s="280"/>
      <c r="O5" s="280"/>
      <c r="P5" s="280"/>
      <c r="Q5" s="280"/>
      <c r="R5" s="1"/>
      <c r="S5" s="42"/>
      <c r="T5" s="3"/>
      <c r="U5" s="3"/>
      <c r="V5" s="3"/>
      <c r="W5" s="3"/>
    </row>
    <row r="6" spans="1:23" ht="19.5" customHeight="1">
      <c r="A6" s="11"/>
      <c r="B6" s="11"/>
      <c r="C6" s="3"/>
      <c r="D6" s="3"/>
      <c r="E6" s="3"/>
      <c r="F6" s="135"/>
      <c r="G6" s="26"/>
      <c r="H6" s="135"/>
      <c r="I6" s="26"/>
      <c r="J6" s="27"/>
      <c r="M6" s="15" t="s">
        <v>60</v>
      </c>
      <c r="N6" s="27"/>
      <c r="O6" s="27"/>
      <c r="P6" s="27"/>
      <c r="Q6" s="1" t="s">
        <v>65</v>
      </c>
      <c r="R6" s="1"/>
      <c r="S6" s="42" t="s">
        <v>73</v>
      </c>
      <c r="T6" s="3"/>
      <c r="U6" s="3"/>
      <c r="V6" s="3"/>
      <c r="W6" s="3"/>
    </row>
    <row r="7" spans="1:23" ht="19.5" customHeight="1">
      <c r="A7" s="11"/>
      <c r="B7" s="15"/>
      <c r="C7" s="15" t="s">
        <v>18</v>
      </c>
      <c r="D7" s="15"/>
      <c r="E7" s="15" t="s">
        <v>143</v>
      </c>
      <c r="F7" s="25"/>
      <c r="G7" s="3"/>
      <c r="H7" s="25"/>
      <c r="I7" s="3"/>
      <c r="J7" s="25"/>
      <c r="M7" s="15" t="s">
        <v>61</v>
      </c>
      <c r="N7" s="15"/>
      <c r="O7" s="15" t="s">
        <v>182</v>
      </c>
      <c r="P7" s="15"/>
      <c r="Q7" s="15" t="s">
        <v>66</v>
      </c>
      <c r="R7" s="1"/>
      <c r="S7" s="43" t="s">
        <v>106</v>
      </c>
      <c r="T7" s="3"/>
      <c r="U7" s="44" t="s">
        <v>43</v>
      </c>
      <c r="V7" s="3"/>
      <c r="W7" s="3"/>
    </row>
    <row r="8" spans="1:23" ht="19.5" customHeight="1">
      <c r="A8" s="11"/>
      <c r="B8" s="15"/>
      <c r="C8" s="15" t="s">
        <v>25</v>
      </c>
      <c r="D8" s="15"/>
      <c r="E8" s="15" t="s">
        <v>144</v>
      </c>
      <c r="F8" s="25"/>
      <c r="G8" s="3"/>
      <c r="H8" s="25"/>
      <c r="I8" s="3"/>
      <c r="J8" s="1"/>
      <c r="M8" s="15" t="s">
        <v>62</v>
      </c>
      <c r="N8" s="15"/>
      <c r="O8" s="15" t="s">
        <v>173</v>
      </c>
      <c r="P8" s="15"/>
      <c r="Q8" s="15" t="s">
        <v>67</v>
      </c>
      <c r="R8" s="1"/>
      <c r="S8" s="43" t="s">
        <v>107</v>
      </c>
      <c r="T8" s="3"/>
      <c r="U8" s="42" t="s">
        <v>44</v>
      </c>
      <c r="V8" s="3"/>
      <c r="W8" s="45" t="s">
        <v>45</v>
      </c>
    </row>
    <row r="9" spans="1:23" ht="19.5" customHeight="1">
      <c r="A9" s="11"/>
      <c r="B9" s="41" t="s">
        <v>1</v>
      </c>
      <c r="C9" s="15" t="s">
        <v>26</v>
      </c>
      <c r="D9" s="15"/>
      <c r="E9" s="1" t="s">
        <v>93</v>
      </c>
      <c r="G9" s="1" t="s">
        <v>86</v>
      </c>
      <c r="I9" s="1" t="s">
        <v>77</v>
      </c>
      <c r="J9" s="25"/>
      <c r="K9" s="42" t="s">
        <v>46</v>
      </c>
      <c r="M9" s="15" t="s">
        <v>63</v>
      </c>
      <c r="N9" s="15"/>
      <c r="O9" s="15" t="s">
        <v>172</v>
      </c>
      <c r="P9" s="15"/>
      <c r="Q9" s="15" t="s">
        <v>68</v>
      </c>
      <c r="R9" s="1"/>
      <c r="S9" s="43" t="s">
        <v>145</v>
      </c>
      <c r="T9" s="3"/>
      <c r="U9" s="42" t="s">
        <v>85</v>
      </c>
      <c r="V9" s="3"/>
      <c r="W9" s="43" t="s">
        <v>35</v>
      </c>
    </row>
    <row r="10" spans="1:23" ht="19.5" customHeight="1">
      <c r="B10" s="133"/>
      <c r="C10" s="279" t="s">
        <v>94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W10" s="167"/>
    </row>
    <row r="11" spans="1:23" s="3" customFormat="1" ht="19.5" customHeight="1">
      <c r="A11" s="18" t="s">
        <v>199</v>
      </c>
      <c r="B11" s="133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W11" s="180"/>
    </row>
    <row r="12" spans="1:23" s="3" customFormat="1" ht="19.5" customHeight="1">
      <c r="A12" s="18" t="s">
        <v>200</v>
      </c>
      <c r="B12" s="133"/>
      <c r="C12" s="164">
        <v>304368080</v>
      </c>
      <c r="D12" s="92"/>
      <c r="E12" s="92">
        <v>975342956</v>
      </c>
      <c r="F12" s="92"/>
      <c r="G12" s="92">
        <v>9069233</v>
      </c>
      <c r="H12" s="92"/>
      <c r="I12" s="92">
        <v>30843808</v>
      </c>
      <c r="J12" s="92"/>
      <c r="K12" s="71">
        <v>1109704196</v>
      </c>
      <c r="L12" s="71"/>
      <c r="M12" s="71">
        <v>-4365342</v>
      </c>
      <c r="N12" s="71"/>
      <c r="O12" s="71">
        <v>3423910</v>
      </c>
      <c r="P12" s="6"/>
      <c r="Q12" s="92">
        <f>SUM(M12:O12)</f>
        <v>-941432</v>
      </c>
      <c r="R12" s="6"/>
      <c r="S12" s="92">
        <f>Q12+C12+E12+G12+I12+K12</f>
        <v>2428386841</v>
      </c>
      <c r="T12" s="6"/>
      <c r="U12" s="92">
        <v>-4846427</v>
      </c>
      <c r="V12" s="18"/>
      <c r="W12" s="165">
        <f>SUM(S12:U12)</f>
        <v>2423540414</v>
      </c>
    </row>
    <row r="13" spans="1:23" s="3" customFormat="1" ht="19.5" customHeight="1">
      <c r="A13" s="18"/>
      <c r="B13" s="133"/>
      <c r="C13" s="92"/>
      <c r="D13" s="92"/>
      <c r="E13" s="92"/>
      <c r="F13" s="92"/>
      <c r="G13" s="92"/>
      <c r="H13" s="92"/>
      <c r="I13" s="92"/>
      <c r="J13" s="92"/>
      <c r="K13" s="92"/>
      <c r="L13" s="71"/>
      <c r="M13" s="92"/>
      <c r="N13" s="71"/>
      <c r="O13" s="92"/>
      <c r="P13" s="69"/>
      <c r="Q13" s="92"/>
      <c r="R13" s="69"/>
      <c r="S13" s="92"/>
      <c r="T13" s="69"/>
      <c r="U13" s="92"/>
      <c r="W13" s="165"/>
    </row>
    <row r="14" spans="1:23" s="3" customFormat="1" ht="19.5" customHeight="1">
      <c r="A14" s="155" t="s">
        <v>127</v>
      </c>
      <c r="B14" s="133"/>
      <c r="C14" s="92"/>
      <c r="D14" s="92"/>
      <c r="E14" s="92"/>
      <c r="F14" s="92"/>
      <c r="G14" s="92"/>
      <c r="H14" s="92"/>
      <c r="I14" s="92"/>
      <c r="J14" s="92"/>
      <c r="K14" s="92"/>
      <c r="L14" s="71"/>
      <c r="M14" s="92"/>
      <c r="N14" s="71"/>
      <c r="O14" s="92"/>
      <c r="P14" s="69"/>
      <c r="Q14" s="92"/>
      <c r="R14" s="69"/>
      <c r="S14" s="92"/>
      <c r="T14" s="69"/>
      <c r="U14" s="92"/>
      <c r="W14" s="180"/>
    </row>
    <row r="15" spans="1:23" s="3" customFormat="1" ht="19.5" customHeight="1">
      <c r="A15" s="155" t="s">
        <v>102</v>
      </c>
      <c r="B15" s="133"/>
      <c r="C15" s="92"/>
      <c r="D15" s="92"/>
      <c r="E15" s="92"/>
      <c r="F15" s="92"/>
      <c r="G15" s="92"/>
      <c r="H15" s="92"/>
      <c r="I15" s="92"/>
      <c r="J15" s="92"/>
      <c r="K15" s="92"/>
      <c r="L15" s="71"/>
      <c r="M15" s="92"/>
      <c r="N15" s="71"/>
      <c r="O15" s="92"/>
      <c r="P15" s="69"/>
      <c r="Q15" s="92"/>
      <c r="R15" s="69"/>
      <c r="S15" s="92"/>
      <c r="T15" s="69"/>
      <c r="U15" s="92"/>
      <c r="W15" s="180"/>
    </row>
    <row r="16" spans="1:23" s="3" customFormat="1" ht="19.5" customHeight="1">
      <c r="A16" s="113" t="s">
        <v>118</v>
      </c>
      <c r="B16" s="133"/>
      <c r="C16" s="92"/>
      <c r="D16" s="92"/>
      <c r="E16" s="92"/>
      <c r="F16" s="92"/>
      <c r="G16" s="92"/>
      <c r="H16" s="92"/>
      <c r="I16" s="92"/>
      <c r="J16" s="92"/>
      <c r="K16" s="92"/>
      <c r="L16" s="71"/>
      <c r="M16" s="92"/>
      <c r="N16" s="71"/>
      <c r="O16" s="92"/>
      <c r="P16" s="69"/>
      <c r="Q16" s="92"/>
      <c r="R16" s="69"/>
      <c r="S16" s="92"/>
      <c r="T16" s="69"/>
      <c r="U16" s="92"/>
      <c r="W16" s="180"/>
    </row>
    <row r="17" spans="1:23" s="3" customFormat="1" ht="19.5" customHeight="1">
      <c r="A17" s="113" t="s">
        <v>146</v>
      </c>
      <c r="B17" s="133"/>
      <c r="C17" s="92"/>
      <c r="D17" s="92"/>
      <c r="E17" s="92"/>
      <c r="F17" s="92"/>
      <c r="G17" s="92"/>
      <c r="H17" s="92"/>
      <c r="I17" s="92"/>
      <c r="J17" s="92"/>
      <c r="K17" s="92"/>
      <c r="L17" s="71"/>
      <c r="M17" s="92"/>
      <c r="N17" s="71"/>
      <c r="O17" s="92"/>
      <c r="P17" s="69"/>
      <c r="Q17" s="92"/>
      <c r="R17" s="69"/>
      <c r="S17" s="92"/>
      <c r="T17" s="69"/>
      <c r="U17" s="92"/>
      <c r="W17" s="180"/>
    </row>
    <row r="18" spans="1:23" s="3" customFormat="1" ht="19.5" customHeight="1">
      <c r="A18" s="100" t="s">
        <v>119</v>
      </c>
      <c r="B18" s="133" t="str">
        <f>'SH Conso PY-12'!$B$18</f>
        <v>20, 21</v>
      </c>
      <c r="C18" s="141">
        <v>10000</v>
      </c>
      <c r="D18" s="156"/>
      <c r="E18" s="141">
        <v>264587</v>
      </c>
      <c r="F18" s="158"/>
      <c r="G18" s="160">
        <v>-68987</v>
      </c>
      <c r="H18" s="158"/>
      <c r="I18" s="159">
        <v>0</v>
      </c>
      <c r="J18" s="158"/>
      <c r="K18" s="159">
        <v>0</v>
      </c>
      <c r="L18" s="158"/>
      <c r="M18" s="159">
        <v>0</v>
      </c>
      <c r="N18" s="156"/>
      <c r="O18" s="159">
        <v>0</v>
      </c>
      <c r="P18" s="158"/>
      <c r="Q18" s="159">
        <f>SUM(M18:O18)</f>
        <v>0</v>
      </c>
      <c r="R18" s="156"/>
      <c r="S18" s="160">
        <f>SUM(Q18,C18,E18,G18,I18,K18)</f>
        <v>205600</v>
      </c>
      <c r="T18" s="156"/>
      <c r="U18" s="159">
        <v>0</v>
      </c>
      <c r="V18" s="156"/>
      <c r="W18" s="87">
        <f>SUM(S18,U18)</f>
        <v>205600</v>
      </c>
    </row>
    <row r="19" spans="1:23" s="3" customFormat="1" ht="19.5" customHeight="1">
      <c r="A19" s="22" t="s">
        <v>117</v>
      </c>
      <c r="B19" s="257">
        <f>'SH Conso PY-12'!$B$19</f>
        <v>21</v>
      </c>
      <c r="C19" s="159">
        <v>0</v>
      </c>
      <c r="D19" s="161"/>
      <c r="E19" s="159">
        <v>0</v>
      </c>
      <c r="F19" s="160"/>
      <c r="G19" s="160">
        <v>11930871</v>
      </c>
      <c r="H19" s="160"/>
      <c r="I19" s="159">
        <v>0</v>
      </c>
      <c r="J19" s="160"/>
      <c r="K19" s="159">
        <v>0</v>
      </c>
      <c r="L19" s="160"/>
      <c r="M19" s="159">
        <v>0</v>
      </c>
      <c r="N19" s="161"/>
      <c r="O19" s="159">
        <v>0</v>
      </c>
      <c r="P19" s="160"/>
      <c r="Q19" s="159">
        <f>SUM(M19:O19)</f>
        <v>0</v>
      </c>
      <c r="R19" s="161"/>
      <c r="S19" s="160">
        <f>SUM(Q19,C19,E19,G19,I19,K19)</f>
        <v>11930871</v>
      </c>
      <c r="T19" s="161"/>
      <c r="U19" s="159">
        <v>0</v>
      </c>
      <c r="V19" s="161"/>
      <c r="W19" s="87">
        <f>SUM(S19,U19)</f>
        <v>11930871</v>
      </c>
    </row>
    <row r="20" spans="1:23" s="3" customFormat="1" ht="19.5" customHeight="1">
      <c r="A20" s="100" t="s">
        <v>147</v>
      </c>
      <c r="B20" s="257">
        <f>'SH Conso PY-12'!$B$20</f>
        <v>29</v>
      </c>
      <c r="C20" s="162">
        <v>0</v>
      </c>
      <c r="D20" s="161"/>
      <c r="E20" s="162">
        <v>0</v>
      </c>
      <c r="F20" s="159"/>
      <c r="G20" s="162">
        <v>0</v>
      </c>
      <c r="H20" s="159"/>
      <c r="I20" s="162">
        <v>0</v>
      </c>
      <c r="J20" s="159"/>
      <c r="K20" s="178">
        <v>-200830106</v>
      </c>
      <c r="L20" s="159"/>
      <c r="M20" s="162">
        <v>0</v>
      </c>
      <c r="N20" s="161"/>
      <c r="O20" s="162">
        <v>0</v>
      </c>
      <c r="P20" s="159"/>
      <c r="Q20" s="162">
        <f>SUM(M20:O20)</f>
        <v>0</v>
      </c>
      <c r="R20" s="161"/>
      <c r="S20" s="163">
        <f>SUM(Q20,C20,E20,G20,I20,K20)</f>
        <v>-200830106</v>
      </c>
      <c r="T20" s="161"/>
      <c r="U20" s="162">
        <v>0</v>
      </c>
      <c r="V20" s="161"/>
      <c r="W20" s="107">
        <f>SUM(S20,U20)</f>
        <v>-200830106</v>
      </c>
    </row>
    <row r="21" spans="1:23" s="3" customFormat="1" ht="19.5" customHeight="1">
      <c r="A21" s="16" t="s">
        <v>190</v>
      </c>
      <c r="B21" s="13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59"/>
      <c r="P21" s="7"/>
      <c r="Q21" s="87"/>
      <c r="R21" s="7"/>
      <c r="S21" s="87"/>
      <c r="T21" s="7"/>
      <c r="U21" s="7"/>
      <c r="V21" s="7"/>
      <c r="W21" s="166"/>
    </row>
    <row r="22" spans="1:23" s="3" customFormat="1" ht="19.5" customHeight="1">
      <c r="A22" s="16" t="s">
        <v>185</v>
      </c>
      <c r="B22" s="133"/>
      <c r="C22" s="99">
        <f>SUM(C18:C20)</f>
        <v>10000</v>
      </c>
      <c r="D22" s="92"/>
      <c r="E22" s="99">
        <f>SUM(E18:E20)</f>
        <v>264587</v>
      </c>
      <c r="F22" s="92"/>
      <c r="G22" s="99">
        <f>SUM(G18:G20)</f>
        <v>11861884</v>
      </c>
      <c r="H22" s="92"/>
      <c r="I22" s="182">
        <f>SUM(I18:I20)</f>
        <v>0</v>
      </c>
      <c r="J22" s="92"/>
      <c r="K22" s="99">
        <f>SUM(K18:K20)</f>
        <v>-200830106</v>
      </c>
      <c r="L22" s="71"/>
      <c r="M22" s="260">
        <f>SUM(M18:M20)</f>
        <v>0</v>
      </c>
      <c r="N22" s="71"/>
      <c r="O22" s="182">
        <f>SUM(O18:O20)</f>
        <v>0</v>
      </c>
      <c r="P22" s="69"/>
      <c r="Q22" s="182">
        <f>SUM(Q18:Q20)</f>
        <v>0</v>
      </c>
      <c r="R22" s="69"/>
      <c r="S22" s="99">
        <f>SUM(S18:S20)</f>
        <v>-188693635</v>
      </c>
      <c r="T22" s="69"/>
      <c r="U22" s="182">
        <f>SUM(U18:U20)</f>
        <v>0</v>
      </c>
      <c r="W22" s="99">
        <f>SUM(W18:W20)</f>
        <v>-188693635</v>
      </c>
    </row>
    <row r="23" spans="1:23" s="3" customFormat="1" ht="17.25" customHeight="1">
      <c r="A23" s="132"/>
      <c r="B23" s="257"/>
      <c r="C23" s="92"/>
      <c r="D23" s="92"/>
      <c r="E23" s="92"/>
      <c r="F23" s="92"/>
      <c r="G23" s="92"/>
      <c r="H23" s="92"/>
      <c r="I23" s="92"/>
      <c r="J23" s="92"/>
      <c r="K23" s="92"/>
      <c r="L23" s="71"/>
      <c r="M23" s="92"/>
      <c r="N23" s="71"/>
      <c r="O23" s="92"/>
      <c r="P23" s="69"/>
      <c r="Q23" s="92"/>
      <c r="R23" s="69"/>
      <c r="S23" s="92"/>
      <c r="T23" s="69"/>
      <c r="U23" s="92"/>
      <c r="W23" s="180"/>
    </row>
    <row r="24" spans="1:23" s="3" customFormat="1" ht="19.5" customHeight="1">
      <c r="A24" s="16" t="s">
        <v>224</v>
      </c>
      <c r="B24" s="257"/>
      <c r="C24" s="92"/>
      <c r="D24" s="92"/>
      <c r="E24" s="92"/>
      <c r="F24" s="92"/>
      <c r="G24" s="92"/>
      <c r="H24" s="92"/>
      <c r="I24" s="157"/>
      <c r="J24" s="92"/>
      <c r="K24" s="92"/>
      <c r="L24" s="71"/>
      <c r="M24" s="157"/>
      <c r="N24" s="71"/>
      <c r="O24" s="157"/>
      <c r="P24" s="69"/>
      <c r="Q24" s="157"/>
      <c r="R24" s="69"/>
      <c r="S24" s="92"/>
      <c r="T24" s="69"/>
      <c r="U24" s="157"/>
      <c r="W24" s="92"/>
    </row>
    <row r="25" spans="1:23" s="3" customFormat="1" ht="19.5" customHeight="1">
      <c r="A25" s="3" t="s">
        <v>225</v>
      </c>
      <c r="B25" s="257"/>
      <c r="C25" s="92"/>
      <c r="D25" s="92"/>
      <c r="E25" s="92"/>
      <c r="F25" s="92"/>
      <c r="G25" s="92"/>
      <c r="H25" s="92"/>
      <c r="I25" s="157"/>
      <c r="J25" s="92"/>
      <c r="K25" s="92"/>
      <c r="L25" s="71"/>
      <c r="M25" s="157"/>
      <c r="N25" s="71"/>
      <c r="O25" s="157"/>
      <c r="P25" s="69"/>
      <c r="Q25" s="157"/>
      <c r="R25" s="69"/>
      <c r="S25" s="92"/>
      <c r="T25" s="69"/>
      <c r="U25" s="157"/>
      <c r="W25" s="92"/>
    </row>
    <row r="26" spans="1:23" s="3" customFormat="1" ht="19.5" customHeight="1">
      <c r="A26" s="3" t="s">
        <v>227</v>
      </c>
      <c r="B26" s="257">
        <v>5</v>
      </c>
      <c r="C26" s="264">
        <v>0</v>
      </c>
      <c r="D26" s="264"/>
      <c r="E26" s="264">
        <v>0</v>
      </c>
      <c r="F26" s="264"/>
      <c r="G26" s="264">
        <v>0</v>
      </c>
      <c r="H26" s="264"/>
      <c r="I26" s="264">
        <v>0</v>
      </c>
      <c r="J26" s="264"/>
      <c r="K26" s="264">
        <v>0</v>
      </c>
      <c r="L26" s="264"/>
      <c r="M26" s="264">
        <v>0</v>
      </c>
      <c r="N26" s="264"/>
      <c r="O26" s="264">
        <v>0</v>
      </c>
      <c r="P26" s="265"/>
      <c r="Q26" s="264">
        <f>SUM(M26:O26)</f>
        <v>0</v>
      </c>
      <c r="R26" s="265"/>
      <c r="S26" s="160">
        <f>SUM(Q26,C26,E26,G26,I26,K26)</f>
        <v>0</v>
      </c>
      <c r="T26" s="69"/>
      <c r="U26" s="160">
        <v>101316203</v>
      </c>
      <c r="W26" s="87">
        <f>SUM(S26,U26)</f>
        <v>101316203</v>
      </c>
    </row>
    <row r="27" spans="1:23" s="3" customFormat="1" ht="19.5" customHeight="1">
      <c r="A27" s="16" t="s">
        <v>226</v>
      </c>
      <c r="B27" s="257"/>
      <c r="C27" s="225">
        <f>SUM(C25:C26)</f>
        <v>0</v>
      </c>
      <c r="D27" s="164"/>
      <c r="E27" s="225">
        <f>SUM(E25:E26)</f>
        <v>0</v>
      </c>
      <c r="F27" s="164"/>
      <c r="G27" s="225">
        <f>SUM(G25:G26)</f>
        <v>0</v>
      </c>
      <c r="H27" s="164"/>
      <c r="I27" s="225">
        <f>SUM(I25:I26)</f>
        <v>0</v>
      </c>
      <c r="J27" s="164"/>
      <c r="K27" s="225">
        <f>SUM(K25:K26)</f>
        <v>0</v>
      </c>
      <c r="L27" s="164"/>
      <c r="M27" s="225">
        <f>SUM(M25:M26)</f>
        <v>0</v>
      </c>
      <c r="N27" s="164"/>
      <c r="O27" s="225">
        <f>SUM(O25:O26)</f>
        <v>0</v>
      </c>
      <c r="P27" s="265"/>
      <c r="Q27" s="225">
        <f>SUM(Q25:Q26)</f>
        <v>0</v>
      </c>
      <c r="R27" s="265"/>
      <c r="S27" s="225">
        <f>SUM(S25:S26)</f>
        <v>0</v>
      </c>
      <c r="T27" s="69"/>
      <c r="U27" s="261">
        <f>SUM(U25:U26)</f>
        <v>101316203</v>
      </c>
      <c r="W27" s="261">
        <f>SUM(W25:W26)</f>
        <v>101316203</v>
      </c>
    </row>
    <row r="28" spans="1:23" s="3" customFormat="1" ht="17.25" customHeight="1">
      <c r="A28" s="132"/>
      <c r="B28" s="257"/>
      <c r="C28" s="92"/>
      <c r="D28" s="92"/>
      <c r="E28" s="92"/>
      <c r="F28" s="92"/>
      <c r="G28" s="92"/>
      <c r="H28" s="92"/>
      <c r="I28" s="92"/>
      <c r="J28" s="92"/>
      <c r="K28" s="92"/>
      <c r="L28" s="71"/>
      <c r="M28" s="92"/>
      <c r="N28" s="71"/>
      <c r="O28" s="92"/>
      <c r="P28" s="69"/>
      <c r="Q28" s="92"/>
      <c r="R28" s="69"/>
      <c r="S28" s="92"/>
      <c r="T28" s="69"/>
      <c r="U28" s="92"/>
      <c r="W28" s="180"/>
    </row>
    <row r="29" spans="1:23" s="3" customFormat="1" ht="19.5" customHeight="1">
      <c r="A29" s="155" t="s">
        <v>188</v>
      </c>
      <c r="B29" s="133"/>
      <c r="C29" s="92"/>
      <c r="D29" s="92"/>
      <c r="E29" s="92"/>
      <c r="F29" s="92"/>
      <c r="G29" s="92"/>
      <c r="H29" s="92"/>
      <c r="I29" s="92"/>
      <c r="J29" s="92"/>
      <c r="K29" s="92"/>
      <c r="L29" s="71"/>
      <c r="M29" s="159"/>
      <c r="N29" s="71"/>
      <c r="O29" s="92"/>
      <c r="P29" s="69"/>
      <c r="Q29" s="92"/>
      <c r="R29" s="69"/>
      <c r="S29" s="92"/>
      <c r="T29" s="69"/>
      <c r="U29" s="92"/>
      <c r="W29" s="92"/>
    </row>
    <row r="30" spans="1:23" s="3" customFormat="1" ht="19.5" customHeight="1">
      <c r="A30" s="132" t="s">
        <v>189</v>
      </c>
      <c r="B30" s="133"/>
      <c r="C30" s="99">
        <f>SUM(C27,C22)</f>
        <v>10000</v>
      </c>
      <c r="D30" s="92">
        <f t="shared" ref="D30:V30" si="0">D22</f>
        <v>0</v>
      </c>
      <c r="E30" s="99">
        <f>SUM(E27,E22)</f>
        <v>264587</v>
      </c>
      <c r="F30" s="92">
        <f t="shared" si="0"/>
        <v>0</v>
      </c>
      <c r="G30" s="99">
        <f>SUM(G27,G22)</f>
        <v>11861884</v>
      </c>
      <c r="H30" s="92">
        <f t="shared" si="0"/>
        <v>0</v>
      </c>
      <c r="I30" s="99">
        <f>SUM(I27,I22)</f>
        <v>0</v>
      </c>
      <c r="J30" s="92">
        <f t="shared" si="0"/>
        <v>0</v>
      </c>
      <c r="K30" s="99">
        <f>SUM(K27,K22)</f>
        <v>-200830106</v>
      </c>
      <c r="L30" s="92">
        <f t="shared" si="0"/>
        <v>0</v>
      </c>
      <c r="M30" s="99">
        <f>SUM(M27,M22)</f>
        <v>0</v>
      </c>
      <c r="N30" s="92">
        <f t="shared" si="0"/>
        <v>0</v>
      </c>
      <c r="O30" s="99">
        <f>SUM(O27,O22)</f>
        <v>0</v>
      </c>
      <c r="P30" s="92">
        <f t="shared" si="0"/>
        <v>0</v>
      </c>
      <c r="Q30" s="99">
        <f>SUM(Q27,Q22)</f>
        <v>0</v>
      </c>
      <c r="R30" s="92">
        <f t="shared" si="0"/>
        <v>0</v>
      </c>
      <c r="S30" s="99">
        <f>SUM(S27,S22)</f>
        <v>-188693635</v>
      </c>
      <c r="T30" s="92">
        <f t="shared" si="0"/>
        <v>0</v>
      </c>
      <c r="U30" s="99">
        <f>SUM(U27,U22)</f>
        <v>101316203</v>
      </c>
      <c r="V30" s="92">
        <f t="shared" si="0"/>
        <v>0</v>
      </c>
      <c r="W30" s="99">
        <f>SUM(W27,W22)</f>
        <v>-87377432</v>
      </c>
    </row>
    <row r="31" spans="1:23" s="3" customFormat="1" ht="17.25" customHeight="1">
      <c r="A31" s="132"/>
      <c r="B31" s="133"/>
      <c r="C31" s="92"/>
      <c r="D31" s="92"/>
      <c r="E31" s="92"/>
      <c r="F31" s="92"/>
      <c r="G31" s="92"/>
      <c r="H31" s="92"/>
      <c r="I31" s="92"/>
      <c r="J31" s="92"/>
      <c r="K31" s="92"/>
      <c r="L31" s="71"/>
      <c r="M31" s="92"/>
      <c r="N31" s="71"/>
      <c r="O31" s="92"/>
      <c r="P31" s="69"/>
      <c r="Q31" s="92"/>
      <c r="R31" s="69"/>
      <c r="S31" s="92"/>
      <c r="T31" s="69"/>
      <c r="U31" s="92"/>
      <c r="W31" s="180"/>
    </row>
    <row r="32" spans="1:23" s="3" customFormat="1" ht="19.5" customHeight="1">
      <c r="A32" s="56" t="s">
        <v>101</v>
      </c>
      <c r="B32" s="133"/>
      <c r="C32" s="93"/>
      <c r="D32" s="93"/>
      <c r="E32" s="93"/>
      <c r="F32" s="93"/>
      <c r="G32" s="94"/>
      <c r="H32" s="93"/>
      <c r="I32" s="94"/>
      <c r="J32" s="92"/>
      <c r="K32" s="92"/>
      <c r="L32" s="92"/>
      <c r="M32" s="92"/>
      <c r="N32" s="92"/>
      <c r="O32" s="92"/>
      <c r="P32" s="77"/>
      <c r="Q32" s="92"/>
      <c r="R32" s="77"/>
      <c r="S32" s="93"/>
      <c r="T32" s="77"/>
      <c r="U32" s="92"/>
      <c r="W32" s="180"/>
    </row>
    <row r="33" spans="1:25" s="3" customFormat="1" ht="19.5" customHeight="1">
      <c r="A33" s="57" t="s">
        <v>69</v>
      </c>
      <c r="B33" s="133"/>
      <c r="C33" s="159">
        <v>0</v>
      </c>
      <c r="D33" s="157"/>
      <c r="E33" s="159">
        <v>0</v>
      </c>
      <c r="F33" s="157"/>
      <c r="G33" s="159">
        <v>0</v>
      </c>
      <c r="H33" s="159"/>
      <c r="I33" s="159">
        <v>0</v>
      </c>
      <c r="J33" s="87"/>
      <c r="K33" s="87">
        <v>403062676</v>
      </c>
      <c r="L33" s="87"/>
      <c r="M33" s="159">
        <v>0</v>
      </c>
      <c r="N33" s="157"/>
      <c r="O33" s="159">
        <v>0</v>
      </c>
      <c r="P33" s="159"/>
      <c r="Q33" s="159">
        <f t="shared" ref="Q33:Q34" si="1">SUM(M33:O33)</f>
        <v>0</v>
      </c>
      <c r="R33" s="87"/>
      <c r="S33" s="87">
        <f t="shared" ref="S33:S34" si="2">SUM(Q33,C33,E33,G33,I33,K33)</f>
        <v>403062676</v>
      </c>
      <c r="T33" s="87"/>
      <c r="U33" s="87">
        <v>-336107</v>
      </c>
      <c r="V33" s="87"/>
      <c r="W33" s="160">
        <f>SUM(S33,U33)</f>
        <v>402726569</v>
      </c>
    </row>
    <row r="34" spans="1:25" s="3" customFormat="1" ht="19.5" customHeight="1">
      <c r="A34" s="57" t="s">
        <v>52</v>
      </c>
      <c r="B34" s="133"/>
      <c r="C34" s="162">
        <v>0</v>
      </c>
      <c r="D34" s="157"/>
      <c r="E34" s="162">
        <v>0</v>
      </c>
      <c r="F34" s="157"/>
      <c r="G34" s="162">
        <v>0</v>
      </c>
      <c r="H34" s="159"/>
      <c r="I34" s="162">
        <v>0</v>
      </c>
      <c r="J34" s="7"/>
      <c r="K34" s="163">
        <v>525218</v>
      </c>
      <c r="L34" s="7"/>
      <c r="M34" s="162">
        <v>0</v>
      </c>
      <c r="N34" s="7"/>
      <c r="O34" s="112">
        <v>3913341</v>
      </c>
      <c r="P34" s="7"/>
      <c r="Q34" s="107">
        <f t="shared" si="1"/>
        <v>3913341</v>
      </c>
      <c r="R34" s="7"/>
      <c r="S34" s="107">
        <f t="shared" si="2"/>
        <v>4438559</v>
      </c>
      <c r="T34" s="7"/>
      <c r="U34" s="112">
        <v>441389</v>
      </c>
      <c r="V34" s="7"/>
      <c r="W34" s="163">
        <f t="shared" ref="W34" si="3">SUM(S34,U34)</f>
        <v>4879948</v>
      </c>
    </row>
    <row r="35" spans="1:25" s="3" customFormat="1" ht="19.5" customHeight="1">
      <c r="A35" s="56" t="s">
        <v>100</v>
      </c>
      <c r="B35" s="133"/>
      <c r="C35" s="157">
        <f>SUM(C33:C34)</f>
        <v>0</v>
      </c>
      <c r="D35" s="157"/>
      <c r="E35" s="157">
        <f>SUM(E33:E34)</f>
        <v>0</v>
      </c>
      <c r="F35" s="157"/>
      <c r="G35" s="157">
        <f>SUM(G33:G34)</f>
        <v>0</v>
      </c>
      <c r="H35" s="157"/>
      <c r="I35" s="157">
        <f>SUM(I33:I34)</f>
        <v>0</v>
      </c>
      <c r="J35" s="92"/>
      <c r="K35" s="92">
        <f>SUM(K33:K34)</f>
        <v>403587894</v>
      </c>
      <c r="L35" s="71"/>
      <c r="M35" s="157">
        <f>SUM(M33:M34)</f>
        <v>0</v>
      </c>
      <c r="N35" s="71"/>
      <c r="O35" s="92">
        <f>SUM(O33:O34)</f>
        <v>3913341</v>
      </c>
      <c r="P35" s="69"/>
      <c r="Q35" s="92">
        <f>SUM(Q33:Q34)</f>
        <v>3913341</v>
      </c>
      <c r="R35" s="69"/>
      <c r="S35" s="92">
        <f>SUM(S33:S34)</f>
        <v>407501235</v>
      </c>
      <c r="T35" s="69"/>
      <c r="U35" s="92">
        <f>SUM(U33:U34)</f>
        <v>105282</v>
      </c>
      <c r="V35" s="25"/>
      <c r="W35" s="92">
        <f>SUM(W33:W34)</f>
        <v>407606517</v>
      </c>
      <c r="X35" s="25"/>
    </row>
    <row r="36" spans="1:25" s="3" customFormat="1" ht="15" customHeight="1">
      <c r="A36" s="56"/>
      <c r="B36" s="133"/>
      <c r="C36" s="169"/>
      <c r="D36" s="92"/>
      <c r="E36" s="169"/>
      <c r="F36" s="92"/>
      <c r="G36" s="169"/>
      <c r="H36" s="92"/>
      <c r="I36" s="169"/>
      <c r="J36" s="92"/>
      <c r="K36" s="169"/>
      <c r="L36" s="71"/>
      <c r="M36" s="169"/>
      <c r="N36" s="71"/>
      <c r="O36" s="169"/>
      <c r="P36" s="69"/>
      <c r="Q36" s="169"/>
      <c r="R36" s="69"/>
      <c r="S36" s="169"/>
      <c r="T36" s="69"/>
      <c r="U36" s="169"/>
      <c r="V36" s="25"/>
      <c r="W36" s="169"/>
    </row>
    <row r="37" spans="1:25" s="3" customFormat="1" ht="19.5" customHeight="1" thickBot="1">
      <c r="A37" s="18" t="s">
        <v>201</v>
      </c>
      <c r="B37" s="133"/>
      <c r="C37" s="168">
        <f>SUM(C35,C30,C12)</f>
        <v>304378080</v>
      </c>
      <c r="D37" s="71" t="e">
        <f>D35+#REF!+D12</f>
        <v>#REF!</v>
      </c>
      <c r="E37" s="168">
        <f>SUM(E35,E30,E12)</f>
        <v>975607543</v>
      </c>
      <c r="F37" s="71" t="e">
        <f>F35+#REF!+F12</f>
        <v>#REF!</v>
      </c>
      <c r="G37" s="168">
        <f>SUM(G35,G30,G12)</f>
        <v>20931117</v>
      </c>
      <c r="H37" s="71" t="e">
        <f>H35+#REF!+H12</f>
        <v>#REF!</v>
      </c>
      <c r="I37" s="168">
        <f>SUM(I35,I30,I12)</f>
        <v>30843808</v>
      </c>
      <c r="J37" s="71" t="e">
        <f>J35+#REF!+J12</f>
        <v>#REF!</v>
      </c>
      <c r="K37" s="168">
        <f>SUM(K35,K30,K12)</f>
        <v>1312461984</v>
      </c>
      <c r="L37" s="71" t="e">
        <f>L35+#REF!+L12</f>
        <v>#REF!</v>
      </c>
      <c r="M37" s="168">
        <f>SUM(M35,M30,M12)</f>
        <v>-4365342</v>
      </c>
      <c r="N37" s="71" t="e">
        <f>N35+#REF!+N12</f>
        <v>#REF!</v>
      </c>
      <c r="O37" s="168">
        <f>SUM(O35,O30,O12)</f>
        <v>7337251</v>
      </c>
      <c r="P37" s="71" t="e">
        <f>P35+#REF!+P12</f>
        <v>#REF!</v>
      </c>
      <c r="Q37" s="168">
        <f>SUM(Q35,Q30,Q12)</f>
        <v>2971909</v>
      </c>
      <c r="R37" s="71" t="e">
        <f>R35+#REF!+R12</f>
        <v>#REF!</v>
      </c>
      <c r="S37" s="168">
        <f>SUM(S35,S30,S12)</f>
        <v>2647194441</v>
      </c>
      <c r="T37" s="71" t="e">
        <f>T35+#REF!+T12</f>
        <v>#REF!</v>
      </c>
      <c r="U37" s="168">
        <f>SUM(U35,U30,U12)</f>
        <v>96575058</v>
      </c>
      <c r="V37" s="71" t="e">
        <f>V35+#REF!+V12</f>
        <v>#REF!</v>
      </c>
      <c r="W37" s="168">
        <f>SUM(W35,W30,W12)</f>
        <v>2743769499</v>
      </c>
      <c r="X37" s="25"/>
      <c r="Y37" s="77">
        <f>W37-'BS-7-9'!C85</f>
        <v>0</v>
      </c>
    </row>
    <row r="38" spans="1:25" s="3" customFormat="1" ht="19.5" customHeight="1" thickTop="1">
      <c r="A38" s="18"/>
      <c r="B38" s="133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7"/>
      <c r="Q38" s="71"/>
      <c r="R38" s="77"/>
      <c r="S38" s="71"/>
      <c r="T38" s="77"/>
      <c r="U38" s="71"/>
      <c r="W38" s="180"/>
    </row>
    <row r="39" spans="1:25" ht="19.5" customHeight="1">
      <c r="A39" s="18"/>
      <c r="B39" s="133"/>
      <c r="C39" s="71">
        <f>C37-'BS-7-9'!C73</f>
        <v>0</v>
      </c>
      <c r="D39" s="71"/>
      <c r="E39" s="71">
        <f>E37-'BS-7-9'!C74</f>
        <v>0</v>
      </c>
      <c r="F39" s="71"/>
      <c r="G39" s="71">
        <f>G37-'BS-7-9'!C75</f>
        <v>0</v>
      </c>
      <c r="H39" s="71"/>
      <c r="I39" s="71">
        <f>I37-'BS-7-9'!C77</f>
        <v>0</v>
      </c>
      <c r="J39" s="71"/>
      <c r="K39" s="71">
        <f>K37-'BS-7-9'!C78</f>
        <v>0</v>
      </c>
      <c r="L39" s="71"/>
      <c r="M39" s="71">
        <f>M37-'BS-7-9'!C80</f>
        <v>0</v>
      </c>
      <c r="N39" s="71"/>
      <c r="O39" s="71">
        <f>O37-'BS-7-9'!C81</f>
        <v>0</v>
      </c>
      <c r="P39" s="172"/>
      <c r="Q39" s="71"/>
      <c r="R39" s="172"/>
      <c r="S39" s="71">
        <f>S35-'PL-10-11'!C68</f>
        <v>0</v>
      </c>
      <c r="T39" s="172"/>
      <c r="U39" s="71">
        <f>U35-'PL-10-11'!C69</f>
        <v>0</v>
      </c>
      <c r="W39" s="167">
        <f>W35-'PL-10-11'!C71</f>
        <v>0</v>
      </c>
    </row>
    <row r="40" spans="1:25">
      <c r="S40" s="172">
        <f>S37-'BS-7-9'!C83</f>
        <v>0</v>
      </c>
      <c r="U40" s="172">
        <f>U37-'BS-7-9'!C84</f>
        <v>0</v>
      </c>
      <c r="W40" s="172">
        <f>W37-'BS-7-9'!C85</f>
        <v>0</v>
      </c>
    </row>
    <row r="41" spans="1:25">
      <c r="W41" s="167"/>
    </row>
  </sheetData>
  <mergeCells count="4">
    <mergeCell ref="C4:U4"/>
    <mergeCell ref="I5:K5"/>
    <mergeCell ref="M5:Q5"/>
    <mergeCell ref="C10:U10"/>
  </mergeCells>
  <phoneticPr fontId="18" type="noConversion"/>
  <pageMargins left="0.7" right="0.3" top="0.48" bottom="0.5" header="0.41" footer="0.5"/>
  <pageSetup paperSize="9" scale="68" firstPageNumber="13" fitToHeight="0" orientation="landscape" useFirstPageNumber="1" r:id="rId1"/>
  <headerFooter scaleWithDoc="0" alignWithMargins="0">
    <oddFooter>&amp;L&amp;"Times New Roman,Regular"&amp;9The accompanying notes from an integral part of the financial statements.
&amp;C&amp;"Times New Roman,Regular"&amp;P</oddFooter>
  </headerFooter>
  <colBreaks count="1" manualBreakCount="1">
    <brk id="2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R33"/>
  <sheetViews>
    <sheetView view="pageBreakPreview" topLeftCell="A10" zoomScale="110" zoomScaleNormal="80" zoomScaleSheetLayoutView="110" workbookViewId="0">
      <selection activeCell="D19" sqref="D19"/>
    </sheetView>
  </sheetViews>
  <sheetFormatPr defaultColWidth="9.08984375" defaultRowHeight="19.5" customHeight="1"/>
  <cols>
    <col min="1" max="1" width="40.54296875" style="189" customWidth="1"/>
    <col min="2" max="2" width="6.54296875" style="189" customWidth="1"/>
    <col min="3" max="3" width="0.6328125" style="189" customWidth="1"/>
    <col min="4" max="4" width="12.6328125" style="189" bestFit="1" customWidth="1"/>
    <col min="5" max="5" width="0.6328125" style="189" customWidth="1"/>
    <col min="6" max="6" width="13.54296875" style="189" bestFit="1" customWidth="1"/>
    <col min="7" max="7" width="0.6328125" style="189" customWidth="1"/>
    <col min="8" max="8" width="11.453125" style="189" bestFit="1" customWidth="1"/>
    <col min="9" max="9" width="0.6328125" style="189" customWidth="1"/>
    <col min="10" max="10" width="11.90625" style="189" bestFit="1" customWidth="1"/>
    <col min="11" max="11" width="0.6328125" style="189" customWidth="1"/>
    <col min="12" max="12" width="14.453125" style="189" bestFit="1" customWidth="1"/>
    <col min="13" max="13" width="0.6328125" style="189" customWidth="1"/>
    <col min="14" max="14" width="14.453125" style="189" bestFit="1" customWidth="1"/>
    <col min="15" max="15" width="1.54296875" style="189" customWidth="1"/>
    <col min="16" max="16" width="15.453125" style="189" bestFit="1" customWidth="1"/>
    <col min="17" max="17" width="1.6328125" style="189" customWidth="1"/>
    <col min="18" max="18" width="11.6328125" style="189" bestFit="1" customWidth="1"/>
    <col min="19" max="16384" width="9.08984375" style="189"/>
  </cols>
  <sheetData>
    <row r="1" spans="1:14" ht="19.5" customHeight="1">
      <c r="A1" s="211" t="s">
        <v>75</v>
      </c>
      <c r="B1" s="186"/>
      <c r="C1" s="187"/>
      <c r="D1" s="188"/>
      <c r="E1" s="188"/>
      <c r="F1" s="188"/>
      <c r="G1" s="188"/>
      <c r="H1" s="188"/>
      <c r="I1" s="188"/>
      <c r="J1" s="188"/>
      <c r="K1" s="188"/>
      <c r="L1" s="188"/>
      <c r="M1" s="187"/>
      <c r="N1" s="188"/>
    </row>
    <row r="2" spans="1:14" ht="19.5" customHeight="1">
      <c r="A2" s="212" t="s">
        <v>97</v>
      </c>
      <c r="B2" s="186"/>
      <c r="C2" s="187"/>
      <c r="D2" s="188"/>
      <c r="E2" s="188"/>
      <c r="F2" s="188"/>
      <c r="G2" s="188"/>
      <c r="H2" s="188"/>
      <c r="I2" s="188"/>
      <c r="J2" s="188"/>
      <c r="K2" s="188"/>
      <c r="L2" s="188"/>
      <c r="M2" s="187"/>
      <c r="N2" s="188"/>
    </row>
    <row r="3" spans="1:14" ht="12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8"/>
    </row>
    <row r="4" spans="1:14" ht="19.5" customHeight="1">
      <c r="A4" s="190"/>
      <c r="B4" s="186"/>
      <c r="C4" s="187"/>
      <c r="D4" s="282" t="s">
        <v>37</v>
      </c>
      <c r="E4" s="282"/>
      <c r="F4" s="282"/>
      <c r="G4" s="282"/>
      <c r="H4" s="282"/>
      <c r="I4" s="282"/>
      <c r="J4" s="282"/>
      <c r="K4" s="282"/>
      <c r="L4" s="282"/>
      <c r="M4" s="283"/>
      <c r="N4" s="283"/>
    </row>
    <row r="5" spans="1:14" ht="19.5" customHeight="1">
      <c r="A5" s="190"/>
      <c r="B5" s="190"/>
      <c r="C5" s="191"/>
      <c r="D5" s="188"/>
      <c r="E5" s="188"/>
      <c r="F5" s="188"/>
      <c r="G5" s="188"/>
      <c r="H5" s="188"/>
      <c r="I5" s="188"/>
      <c r="J5" s="284" t="s">
        <v>38</v>
      </c>
      <c r="K5" s="284"/>
      <c r="L5" s="284"/>
      <c r="M5" s="187"/>
      <c r="N5" s="187"/>
    </row>
    <row r="6" spans="1:14" ht="19.5" customHeight="1">
      <c r="A6" s="190"/>
      <c r="B6" s="192"/>
      <c r="C6" s="193"/>
      <c r="D6" s="192" t="s">
        <v>18</v>
      </c>
      <c r="E6" s="192"/>
      <c r="F6" s="192" t="s">
        <v>143</v>
      </c>
      <c r="G6" s="192"/>
      <c r="H6" s="192"/>
      <c r="I6" s="192"/>
      <c r="J6" s="192"/>
      <c r="K6" s="192"/>
      <c r="L6" s="194"/>
      <c r="M6" s="194"/>
      <c r="N6" s="194"/>
    </row>
    <row r="7" spans="1:14" ht="19.5" customHeight="1">
      <c r="A7" s="190"/>
      <c r="B7" s="192"/>
      <c r="C7" s="193"/>
      <c r="D7" s="192" t="s">
        <v>47</v>
      </c>
      <c r="E7" s="192"/>
      <c r="F7" s="114" t="s">
        <v>144</v>
      </c>
      <c r="G7" s="114"/>
      <c r="H7" s="114"/>
      <c r="I7" s="192"/>
      <c r="J7" s="192"/>
      <c r="K7" s="192"/>
      <c r="L7" s="192"/>
      <c r="M7" s="194"/>
      <c r="N7" s="192" t="s">
        <v>45</v>
      </c>
    </row>
    <row r="8" spans="1:14" ht="19.5" customHeight="1">
      <c r="A8" s="190"/>
      <c r="B8" s="195" t="s">
        <v>1</v>
      </c>
      <c r="C8" s="193"/>
      <c r="D8" s="192" t="s">
        <v>26</v>
      </c>
      <c r="E8" s="192"/>
      <c r="F8" s="114" t="s">
        <v>93</v>
      </c>
      <c r="G8" s="114"/>
      <c r="H8" s="114" t="s">
        <v>86</v>
      </c>
      <c r="I8" s="192"/>
      <c r="J8" s="194" t="s">
        <v>77</v>
      </c>
      <c r="K8" s="194"/>
      <c r="L8" s="192" t="s">
        <v>46</v>
      </c>
      <c r="M8" s="194"/>
      <c r="N8" s="192" t="s">
        <v>35</v>
      </c>
    </row>
    <row r="9" spans="1:14" ht="19.5" customHeight="1">
      <c r="B9" s="196"/>
      <c r="C9" s="187"/>
      <c r="D9" s="285" t="s">
        <v>94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</row>
    <row r="10" spans="1:14" ht="17.149999999999999" customHeight="1">
      <c r="A10" s="185" t="s">
        <v>163</v>
      </c>
      <c r="B10" s="256"/>
      <c r="C10" s="187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</row>
    <row r="11" spans="1:14" ht="19.5" customHeight="1">
      <c r="A11" s="185" t="s">
        <v>164</v>
      </c>
      <c r="B11" s="256"/>
      <c r="C11" s="254"/>
      <c r="D11" s="198">
        <v>303079938</v>
      </c>
      <c r="E11" s="198"/>
      <c r="F11" s="198">
        <v>956749013</v>
      </c>
      <c r="G11" s="198"/>
      <c r="H11" s="198">
        <v>1925914</v>
      </c>
      <c r="I11" s="198"/>
      <c r="J11" s="198">
        <v>30462000</v>
      </c>
      <c r="K11" s="198"/>
      <c r="L11" s="198">
        <v>1022537740</v>
      </c>
      <c r="M11" s="198"/>
      <c r="N11" s="198">
        <f>SUM(D11:L11)</f>
        <v>2314754605</v>
      </c>
    </row>
    <row r="12" spans="1:14" ht="4.5" customHeight="1">
      <c r="A12" s="188"/>
      <c r="B12" s="256"/>
      <c r="C12" s="254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17.25" customHeight="1">
      <c r="A13" s="185" t="s">
        <v>192</v>
      </c>
      <c r="B13" s="256"/>
      <c r="C13" s="254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</row>
    <row r="14" spans="1:14" ht="17.25" customHeight="1">
      <c r="A14" s="185" t="s">
        <v>191</v>
      </c>
      <c r="B14" s="256"/>
      <c r="C14" s="254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14" ht="17.25" customHeight="1">
      <c r="A15" s="200" t="s">
        <v>174</v>
      </c>
      <c r="B15" s="256"/>
      <c r="C15" s="254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</row>
    <row r="16" spans="1:14" ht="17.25" customHeight="1">
      <c r="A16" s="188" t="s">
        <v>175</v>
      </c>
      <c r="B16" s="256" t="str">
        <f>'SH Conso PY-12'!$B$18</f>
        <v>20, 21</v>
      </c>
      <c r="C16" s="254"/>
      <c r="D16" s="201">
        <v>1288142</v>
      </c>
      <c r="E16" s="201"/>
      <c r="F16" s="201">
        <v>18593943</v>
      </c>
      <c r="G16" s="201"/>
      <c r="H16" s="201">
        <v>-6839648</v>
      </c>
      <c r="I16" s="201"/>
      <c r="J16" s="222">
        <v>0</v>
      </c>
      <c r="K16" s="201"/>
      <c r="L16" s="222">
        <v>0</v>
      </c>
      <c r="M16" s="201"/>
      <c r="N16" s="201">
        <f>SUM(D16:L16)</f>
        <v>13042437</v>
      </c>
    </row>
    <row r="17" spans="1:18" ht="17.25" customHeight="1">
      <c r="A17" s="188" t="s">
        <v>176</v>
      </c>
      <c r="B17" s="256">
        <f>'SH Conso PY-12'!$B$19</f>
        <v>21</v>
      </c>
      <c r="C17" s="254"/>
      <c r="D17" s="222">
        <v>0</v>
      </c>
      <c r="E17" s="201"/>
      <c r="F17" s="222">
        <v>0</v>
      </c>
      <c r="G17" s="201"/>
      <c r="H17" s="201">
        <v>13982967</v>
      </c>
      <c r="I17" s="201"/>
      <c r="J17" s="222">
        <v>0</v>
      </c>
      <c r="K17" s="201"/>
      <c r="L17" s="222">
        <v>0</v>
      </c>
      <c r="M17" s="201"/>
      <c r="N17" s="201">
        <f t="shared" ref="N17:N18" si="0">SUM(D17:L17)</f>
        <v>13982967</v>
      </c>
    </row>
    <row r="18" spans="1:18" ht="17.25" customHeight="1">
      <c r="A18" s="188" t="s">
        <v>177</v>
      </c>
      <c r="B18" s="256">
        <f>'SH Conso PY-12'!$B$20</f>
        <v>29</v>
      </c>
      <c r="C18" s="254"/>
      <c r="D18" s="222">
        <v>0</v>
      </c>
      <c r="E18" s="201"/>
      <c r="F18" s="222">
        <v>0</v>
      </c>
      <c r="G18" s="201"/>
      <c r="H18" s="222">
        <v>0</v>
      </c>
      <c r="I18" s="201"/>
      <c r="J18" s="222">
        <v>0</v>
      </c>
      <c r="K18" s="201"/>
      <c r="L18" s="201">
        <v>-210013740</v>
      </c>
      <c r="M18" s="201"/>
      <c r="N18" s="201">
        <f t="shared" si="0"/>
        <v>-210013740</v>
      </c>
      <c r="O18" s="202"/>
    </row>
    <row r="19" spans="1:18" ht="17.25" customHeight="1">
      <c r="A19" s="200" t="s">
        <v>193</v>
      </c>
      <c r="B19" s="256"/>
      <c r="C19" s="254"/>
      <c r="D19" s="244"/>
      <c r="E19" s="201"/>
      <c r="F19" s="244"/>
      <c r="G19" s="201"/>
      <c r="H19" s="244"/>
      <c r="I19" s="201"/>
      <c r="J19" s="244"/>
      <c r="K19" s="201"/>
      <c r="L19" s="243"/>
      <c r="M19" s="201"/>
      <c r="N19" s="243"/>
      <c r="O19" s="202"/>
    </row>
    <row r="20" spans="1:18" ht="17.25" customHeight="1">
      <c r="A20" s="200" t="s">
        <v>194</v>
      </c>
      <c r="B20" s="256"/>
      <c r="C20" s="254"/>
      <c r="D20" s="203">
        <f>SUM(D16:D18)</f>
        <v>1288142</v>
      </c>
      <c r="E20" s="199">
        <f>SUM(E16:E18)</f>
        <v>0</v>
      </c>
      <c r="F20" s="203">
        <f>SUM(F16:F18)</f>
        <v>18593943</v>
      </c>
      <c r="G20" s="199"/>
      <c r="H20" s="203">
        <f>SUM(H16:H18)</f>
        <v>7143319</v>
      </c>
      <c r="I20" s="199"/>
      <c r="J20" s="223">
        <v>0</v>
      </c>
      <c r="K20" s="199"/>
      <c r="L20" s="203">
        <f>SUM(L16:L18)</f>
        <v>-210013740</v>
      </c>
      <c r="M20" s="199"/>
      <c r="N20" s="203">
        <f>SUM(N16:N18)</f>
        <v>-182988336</v>
      </c>
      <c r="O20" s="202"/>
    </row>
    <row r="21" spans="1:18" ht="4.5" customHeight="1">
      <c r="A21" s="188"/>
      <c r="B21" s="256"/>
      <c r="C21" s="254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18" ht="16.5" customHeight="1">
      <c r="A22" s="56" t="s">
        <v>101</v>
      </c>
      <c r="B22" s="204"/>
      <c r="C22" s="254"/>
      <c r="D22" s="205"/>
      <c r="E22" s="205"/>
      <c r="F22" s="205"/>
      <c r="G22" s="205"/>
      <c r="H22" s="205"/>
      <c r="I22" s="205"/>
      <c r="J22" s="205"/>
      <c r="K22" s="205"/>
      <c r="L22" s="199"/>
      <c r="M22" s="201"/>
      <c r="N22" s="199"/>
    </row>
    <row r="23" spans="1:18" ht="19.5" customHeight="1">
      <c r="A23" s="206" t="s">
        <v>69</v>
      </c>
      <c r="B23" s="204"/>
      <c r="C23" s="254"/>
      <c r="D23" s="224">
        <v>0</v>
      </c>
      <c r="E23" s="224"/>
      <c r="F23" s="224">
        <v>0</v>
      </c>
      <c r="G23" s="224"/>
      <c r="H23" s="224">
        <v>0</v>
      </c>
      <c r="I23" s="224"/>
      <c r="J23" s="224">
        <v>0</v>
      </c>
      <c r="K23" s="207"/>
      <c r="L23" s="208">
        <v>335264037</v>
      </c>
      <c r="M23" s="207"/>
      <c r="N23" s="201">
        <f>SUM(D23:L23)</f>
        <v>335264037</v>
      </c>
    </row>
    <row r="24" spans="1:18" ht="19.5" hidden="1" customHeight="1">
      <c r="A24" s="206" t="s">
        <v>52</v>
      </c>
      <c r="B24" s="204"/>
      <c r="C24" s="254"/>
      <c r="D24" s="224">
        <v>0</v>
      </c>
      <c r="E24" s="224"/>
      <c r="F24" s="224">
        <v>0</v>
      </c>
      <c r="G24" s="224"/>
      <c r="H24" s="224">
        <v>0</v>
      </c>
      <c r="I24" s="224"/>
      <c r="J24" s="224">
        <v>0</v>
      </c>
      <c r="K24" s="207"/>
      <c r="L24" s="224">
        <v>0</v>
      </c>
      <c r="M24" s="207"/>
      <c r="N24" s="224">
        <v>0</v>
      </c>
      <c r="O24" s="202"/>
    </row>
    <row r="25" spans="1:18" ht="19.5" customHeight="1">
      <c r="A25" s="19" t="s">
        <v>100</v>
      </c>
      <c r="B25" s="204"/>
      <c r="C25" s="254"/>
      <c r="D25" s="232">
        <f>SUM(D23:D24)</f>
        <v>0</v>
      </c>
      <c r="E25" s="233"/>
      <c r="F25" s="232">
        <f>SUM(F23:F24)</f>
        <v>0</v>
      </c>
      <c r="G25" s="233"/>
      <c r="H25" s="232">
        <f>SUM(H23:H24)</f>
        <v>0</v>
      </c>
      <c r="I25" s="233"/>
      <c r="J25" s="232">
        <f>SUM(J23:J24)</f>
        <v>0</v>
      </c>
      <c r="K25" s="198"/>
      <c r="L25" s="234">
        <f>SUM(L23:L24)</f>
        <v>335264037</v>
      </c>
      <c r="M25" s="198"/>
      <c r="N25" s="234">
        <f>SUM(N23:N24)</f>
        <v>335264037</v>
      </c>
      <c r="O25" s="202"/>
    </row>
    <row r="26" spans="1:18" ht="6.9" customHeight="1">
      <c r="A26" s="206"/>
      <c r="B26" s="204"/>
      <c r="C26" s="254"/>
      <c r="D26" s="230"/>
      <c r="E26" s="224"/>
      <c r="F26" s="230"/>
      <c r="G26" s="224"/>
      <c r="H26" s="230"/>
      <c r="I26" s="224"/>
      <c r="J26" s="230"/>
      <c r="K26" s="207"/>
      <c r="L26" s="231"/>
      <c r="M26" s="207"/>
      <c r="N26" s="231"/>
      <c r="O26" s="202"/>
    </row>
    <row r="27" spans="1:18" ht="19.5" customHeight="1">
      <c r="A27" s="11" t="s">
        <v>166</v>
      </c>
      <c r="B27" s="256">
        <f>'SH Conso PY-12'!$B$32</f>
        <v>22</v>
      </c>
      <c r="C27" s="254"/>
      <c r="D27" s="224">
        <v>0</v>
      </c>
      <c r="E27" s="224"/>
      <c r="F27" s="224">
        <v>0</v>
      </c>
      <c r="G27" s="224"/>
      <c r="H27" s="224">
        <v>0</v>
      </c>
      <c r="I27" s="224"/>
      <c r="J27" s="240">
        <v>381808</v>
      </c>
      <c r="K27" s="207"/>
      <c r="L27" s="238">
        <v>-381808</v>
      </c>
      <c r="M27" s="207"/>
      <c r="N27" s="224">
        <v>0</v>
      </c>
      <c r="O27" s="202"/>
    </row>
    <row r="28" spans="1:18" ht="8.15" customHeight="1">
      <c r="A28" s="11"/>
      <c r="B28" s="255"/>
      <c r="C28" s="254"/>
      <c r="D28" s="230"/>
      <c r="E28" s="224"/>
      <c r="F28" s="230"/>
      <c r="G28" s="224"/>
      <c r="H28" s="230"/>
      <c r="I28" s="224"/>
      <c r="J28" s="230"/>
      <c r="K28" s="207"/>
      <c r="L28" s="231"/>
      <c r="M28" s="207"/>
      <c r="N28" s="231"/>
      <c r="O28" s="202"/>
    </row>
    <row r="29" spans="1:18" ht="19.5" customHeight="1" thickBot="1">
      <c r="A29" s="185" t="s">
        <v>165</v>
      </c>
      <c r="B29" s="256"/>
      <c r="C29" s="194"/>
      <c r="D29" s="241">
        <f>SUM(D25,D20,D11,D27)</f>
        <v>304368080</v>
      </c>
      <c r="E29" s="209"/>
      <c r="F29" s="241">
        <f>SUM(F25,F20,F11,F27)</f>
        <v>975342956</v>
      </c>
      <c r="G29" s="209"/>
      <c r="H29" s="241">
        <f>SUM(H25,H20,H11,H27)</f>
        <v>9069233</v>
      </c>
      <c r="I29" s="209"/>
      <c r="J29" s="241">
        <f>SUM(J25,J20,J11,J27)</f>
        <v>30843808</v>
      </c>
      <c r="K29" s="209"/>
      <c r="L29" s="241">
        <f>SUM(L25,L20,L11,L27)</f>
        <v>1147406229</v>
      </c>
      <c r="M29" s="209"/>
      <c r="N29" s="241">
        <f>SUM(N25,N20,N11,N27)</f>
        <v>2467030306</v>
      </c>
      <c r="O29" s="202"/>
    </row>
    <row r="30" spans="1:18" ht="19.5" customHeight="1" thickTop="1">
      <c r="A30" s="185"/>
      <c r="B30" s="196"/>
      <c r="C30" s="194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</row>
    <row r="31" spans="1:18" ht="19.5" customHeight="1">
      <c r="D31" s="221"/>
      <c r="E31" s="188"/>
      <c r="F31" s="221"/>
      <c r="G31" s="188"/>
      <c r="H31" s="221"/>
      <c r="I31" s="188"/>
      <c r="J31" s="221"/>
      <c r="K31" s="188"/>
      <c r="L31" s="221"/>
      <c r="M31" s="188"/>
      <c r="N31" s="221"/>
      <c r="O31" s="188"/>
      <c r="P31" s="188"/>
      <c r="Q31" s="188"/>
      <c r="R31" s="188"/>
    </row>
    <row r="32" spans="1:18" ht="19.5" customHeight="1">
      <c r="D32" s="221"/>
      <c r="E32" s="188"/>
      <c r="F32" s="221"/>
      <c r="G32" s="188"/>
      <c r="H32" s="221"/>
      <c r="I32" s="188"/>
      <c r="J32" s="221"/>
      <c r="K32" s="188"/>
      <c r="L32" s="221"/>
      <c r="M32" s="188"/>
      <c r="N32" s="221"/>
      <c r="O32" s="188"/>
      <c r="P32" s="188"/>
      <c r="Q32" s="188"/>
      <c r="R32" s="188"/>
    </row>
    <row r="33" spans="4:18" ht="19.5" customHeight="1"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</row>
  </sheetData>
  <mergeCells count="3">
    <mergeCell ref="D4:N4"/>
    <mergeCell ref="J5:L5"/>
    <mergeCell ref="D9:N9"/>
  </mergeCells>
  <pageMargins left="0.85" right="0.7" top="0.48" bottom="0.5" header="0.5" footer="0.5"/>
  <pageSetup paperSize="9" firstPageNumber="14" fitToHeight="2" orientation="landscape" useFirstPageNumber="1" r:id="rId1"/>
  <headerFooter>
    <oddFooter>&amp;L&amp;"Times New Roman,Regular"The accompanying notes from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R33"/>
  <sheetViews>
    <sheetView view="pageBreakPreview" topLeftCell="A13" zoomScale="84" zoomScaleNormal="80" zoomScaleSheetLayoutView="84" workbookViewId="0">
      <selection activeCell="D23" sqref="D23"/>
    </sheetView>
  </sheetViews>
  <sheetFormatPr defaultColWidth="9.08984375" defaultRowHeight="19.5" customHeight="1"/>
  <cols>
    <col min="1" max="1" width="40" style="189" customWidth="1"/>
    <col min="2" max="2" width="6.54296875" style="189" customWidth="1"/>
    <col min="3" max="3" width="0.90625" style="189" customWidth="1"/>
    <col min="4" max="4" width="14" style="189" bestFit="1" customWidth="1"/>
    <col min="5" max="5" width="0.90625" style="189" customWidth="1"/>
    <col min="6" max="6" width="14" style="189" bestFit="1" customWidth="1"/>
    <col min="7" max="7" width="0.90625" style="189" customWidth="1"/>
    <col min="8" max="8" width="12" style="189" bestFit="1" customWidth="1"/>
    <col min="9" max="9" width="0.90625" style="189" customWidth="1"/>
    <col min="10" max="10" width="12.6328125" style="189" bestFit="1" customWidth="1"/>
    <col min="11" max="11" width="0.90625" style="189" customWidth="1"/>
    <col min="12" max="12" width="15.6328125" style="189" bestFit="1" customWidth="1"/>
    <col min="13" max="13" width="0.90625" style="189" customWidth="1"/>
    <col min="14" max="14" width="15.6328125" style="189" bestFit="1" customWidth="1"/>
    <col min="15" max="15" width="1.54296875" style="189" customWidth="1"/>
    <col min="16" max="16" width="15.453125" style="189" bestFit="1" customWidth="1"/>
    <col min="17" max="17" width="1.6328125" style="189" customWidth="1"/>
    <col min="18" max="18" width="11.6328125" style="189" bestFit="1" customWidth="1"/>
    <col min="19" max="16384" width="9.08984375" style="189"/>
  </cols>
  <sheetData>
    <row r="1" spans="1:14" ht="19.5" customHeight="1">
      <c r="A1" s="211" t="s">
        <v>75</v>
      </c>
      <c r="B1" s="186"/>
      <c r="C1" s="187"/>
      <c r="D1" s="188"/>
      <c r="E1" s="188"/>
      <c r="F1" s="188"/>
      <c r="G1" s="188"/>
      <c r="H1" s="188"/>
      <c r="I1" s="188"/>
      <c r="J1" s="188"/>
      <c r="K1" s="188"/>
      <c r="L1" s="188"/>
      <c r="M1" s="187"/>
      <c r="N1" s="188"/>
    </row>
    <row r="2" spans="1:14" ht="19.5" customHeight="1">
      <c r="A2" s="212" t="s">
        <v>97</v>
      </c>
      <c r="B2" s="186"/>
      <c r="C2" s="187"/>
      <c r="D2" s="188"/>
      <c r="E2" s="188"/>
      <c r="F2" s="188"/>
      <c r="G2" s="188"/>
      <c r="H2" s="188"/>
      <c r="I2" s="188"/>
      <c r="J2" s="188"/>
      <c r="K2" s="188"/>
      <c r="L2" s="188"/>
      <c r="M2" s="187"/>
      <c r="N2" s="188"/>
    </row>
    <row r="3" spans="1:14" ht="11.4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8"/>
    </row>
    <row r="4" spans="1:14" ht="19.5" customHeight="1">
      <c r="A4" s="190"/>
      <c r="B4" s="186"/>
      <c r="C4" s="187"/>
      <c r="D4" s="282" t="s">
        <v>37</v>
      </c>
      <c r="E4" s="282"/>
      <c r="F4" s="282"/>
      <c r="G4" s="282"/>
      <c r="H4" s="282"/>
      <c r="I4" s="282"/>
      <c r="J4" s="282"/>
      <c r="K4" s="282"/>
      <c r="L4" s="282"/>
      <c r="M4" s="283"/>
      <c r="N4" s="283"/>
    </row>
    <row r="5" spans="1:14" ht="19.5" customHeight="1">
      <c r="A5" s="190"/>
      <c r="B5" s="190"/>
      <c r="C5" s="191"/>
      <c r="D5" s="188"/>
      <c r="E5" s="188"/>
      <c r="F5" s="188"/>
      <c r="G5" s="188"/>
      <c r="H5" s="188"/>
      <c r="I5" s="188"/>
      <c r="J5" s="284" t="s">
        <v>38</v>
      </c>
      <c r="K5" s="284"/>
      <c r="L5" s="284"/>
      <c r="M5" s="187"/>
      <c r="N5" s="187"/>
    </row>
    <row r="6" spans="1:14" ht="19.5" customHeight="1">
      <c r="A6" s="190"/>
      <c r="B6" s="192"/>
      <c r="C6" s="193"/>
      <c r="D6" s="192" t="s">
        <v>18</v>
      </c>
      <c r="E6" s="192"/>
      <c r="F6" s="192" t="s">
        <v>143</v>
      </c>
      <c r="G6" s="192"/>
      <c r="H6" s="192"/>
      <c r="I6" s="192"/>
      <c r="J6" s="192"/>
      <c r="K6" s="192"/>
      <c r="L6" s="194"/>
      <c r="M6" s="194"/>
      <c r="N6" s="194"/>
    </row>
    <row r="7" spans="1:14" ht="19.5" customHeight="1">
      <c r="A7" s="190"/>
      <c r="B7" s="192"/>
      <c r="C7" s="193"/>
      <c r="D7" s="192" t="s">
        <v>47</v>
      </c>
      <c r="E7" s="192"/>
      <c r="F7" s="114" t="s">
        <v>144</v>
      </c>
      <c r="G7" s="114"/>
      <c r="H7" s="114"/>
      <c r="I7" s="192"/>
      <c r="J7" s="192"/>
      <c r="K7" s="192"/>
      <c r="L7" s="192"/>
      <c r="M7" s="194"/>
      <c r="N7" s="192" t="s">
        <v>45</v>
      </c>
    </row>
    <row r="8" spans="1:14" ht="19.5" customHeight="1">
      <c r="A8" s="190"/>
      <c r="B8" s="195" t="s">
        <v>1</v>
      </c>
      <c r="C8" s="193"/>
      <c r="D8" s="192" t="s">
        <v>26</v>
      </c>
      <c r="E8" s="192"/>
      <c r="F8" s="114" t="s">
        <v>93</v>
      </c>
      <c r="G8" s="114"/>
      <c r="H8" s="114" t="s">
        <v>86</v>
      </c>
      <c r="I8" s="192"/>
      <c r="J8" s="194" t="s">
        <v>77</v>
      </c>
      <c r="K8" s="194"/>
      <c r="L8" s="192" t="s">
        <v>46</v>
      </c>
      <c r="M8" s="194"/>
      <c r="N8" s="192" t="s">
        <v>35</v>
      </c>
    </row>
    <row r="9" spans="1:14" ht="17.149999999999999" customHeight="1">
      <c r="B9" s="196"/>
      <c r="C9" s="187"/>
      <c r="D9" s="285" t="s">
        <v>94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</row>
    <row r="10" spans="1:14" ht="17.149999999999999" customHeight="1">
      <c r="A10" s="185" t="s">
        <v>199</v>
      </c>
      <c r="B10" s="196"/>
      <c r="C10" s="187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</row>
    <row r="11" spans="1:14" ht="19.5" customHeight="1">
      <c r="A11" s="185" t="s">
        <v>200</v>
      </c>
      <c r="B11" s="196"/>
      <c r="C11" s="197"/>
      <c r="D11" s="198">
        <v>304368080</v>
      </c>
      <c r="E11" s="198"/>
      <c r="F11" s="198">
        <v>975342956</v>
      </c>
      <c r="G11" s="198"/>
      <c r="H11" s="198">
        <v>9069233</v>
      </c>
      <c r="I11" s="198"/>
      <c r="J11" s="198">
        <v>30843808</v>
      </c>
      <c r="K11" s="198"/>
      <c r="L11" s="198">
        <v>1147406229</v>
      </c>
      <c r="M11" s="198"/>
      <c r="N11" s="198">
        <f>SUM(D11:L11)</f>
        <v>2467030306</v>
      </c>
    </row>
    <row r="12" spans="1:14" ht="4.5" customHeight="1">
      <c r="A12" s="188"/>
      <c r="B12" s="196"/>
      <c r="C12" s="197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17.25" customHeight="1">
      <c r="A13" s="185" t="s">
        <v>192</v>
      </c>
      <c r="B13" s="196"/>
      <c r="C13" s="197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</row>
    <row r="14" spans="1:14" ht="17.25" customHeight="1">
      <c r="A14" s="185" t="s">
        <v>191</v>
      </c>
      <c r="B14" s="196"/>
      <c r="C14" s="197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14" ht="17.25" customHeight="1">
      <c r="A15" s="200" t="s">
        <v>174</v>
      </c>
      <c r="B15" s="196"/>
      <c r="C15" s="197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</row>
    <row r="16" spans="1:14" ht="17.25" customHeight="1">
      <c r="A16" s="188" t="s">
        <v>175</v>
      </c>
      <c r="B16" s="196" t="str">
        <f>'SH Conso PY-12'!$B$18</f>
        <v>20, 21</v>
      </c>
      <c r="C16" s="197"/>
      <c r="D16" s="201">
        <v>10000</v>
      </c>
      <c r="E16" s="201"/>
      <c r="F16" s="201">
        <v>264587</v>
      </c>
      <c r="G16" s="201"/>
      <c r="H16" s="201">
        <v>-68987</v>
      </c>
      <c r="I16" s="201"/>
      <c r="J16" s="222">
        <v>0</v>
      </c>
      <c r="K16" s="201"/>
      <c r="L16" s="222">
        <v>0</v>
      </c>
      <c r="M16" s="201"/>
      <c r="N16" s="201">
        <f>SUM(D16:L16)</f>
        <v>205600</v>
      </c>
    </row>
    <row r="17" spans="1:18" ht="17.25" customHeight="1">
      <c r="A17" s="188" t="s">
        <v>176</v>
      </c>
      <c r="B17" s="196">
        <f>'SH Conso PY-12'!$B$19</f>
        <v>21</v>
      </c>
      <c r="C17" s="197"/>
      <c r="D17" s="222">
        <v>0</v>
      </c>
      <c r="E17" s="201"/>
      <c r="F17" s="222">
        <v>0</v>
      </c>
      <c r="G17" s="201"/>
      <c r="H17" s="201">
        <v>11930871</v>
      </c>
      <c r="I17" s="201"/>
      <c r="J17" s="222">
        <v>0</v>
      </c>
      <c r="K17" s="201"/>
      <c r="L17" s="222">
        <v>0</v>
      </c>
      <c r="M17" s="201"/>
      <c r="N17" s="201">
        <f>SUM(D17:L17)</f>
        <v>11930871</v>
      </c>
    </row>
    <row r="18" spans="1:18" ht="17.25" customHeight="1">
      <c r="A18" s="188" t="s">
        <v>177</v>
      </c>
      <c r="B18" s="196">
        <f>'SH Conso PY-12'!$B$20</f>
        <v>29</v>
      </c>
      <c r="C18" s="197"/>
      <c r="D18" s="222">
        <v>0</v>
      </c>
      <c r="E18" s="201"/>
      <c r="F18" s="222">
        <v>0</v>
      </c>
      <c r="G18" s="201"/>
      <c r="H18" s="222">
        <v>0</v>
      </c>
      <c r="I18" s="201"/>
      <c r="J18" s="222">
        <v>0</v>
      </c>
      <c r="K18" s="201"/>
      <c r="L18" s="201">
        <v>-200830106</v>
      </c>
      <c r="M18" s="201"/>
      <c r="N18" s="201">
        <f>SUM(D18:L18)</f>
        <v>-200830106</v>
      </c>
      <c r="O18" s="202"/>
    </row>
    <row r="19" spans="1:18" ht="17.25" customHeight="1">
      <c r="A19" s="200" t="s">
        <v>193</v>
      </c>
      <c r="B19" s="196"/>
      <c r="C19" s="197"/>
      <c r="D19" s="244"/>
      <c r="E19" s="201"/>
      <c r="F19" s="244"/>
      <c r="G19" s="201"/>
      <c r="H19" s="244"/>
      <c r="I19" s="201"/>
      <c r="J19" s="244"/>
      <c r="K19" s="201"/>
      <c r="L19" s="243"/>
      <c r="M19" s="201"/>
      <c r="N19" s="243"/>
      <c r="O19" s="202"/>
    </row>
    <row r="20" spans="1:18" ht="17.25" customHeight="1">
      <c r="A20" s="200" t="s">
        <v>194</v>
      </c>
      <c r="B20" s="196"/>
      <c r="C20" s="197"/>
      <c r="D20" s="203">
        <f>SUM(D16:D18)</f>
        <v>10000</v>
      </c>
      <c r="E20" s="199">
        <f>SUM(E16:E18)</f>
        <v>0</v>
      </c>
      <c r="F20" s="203">
        <f>SUM(F16:F18)</f>
        <v>264587</v>
      </c>
      <c r="G20" s="199"/>
      <c r="H20" s="203">
        <f>SUM(H16:H18)</f>
        <v>11861884</v>
      </c>
      <c r="I20" s="199"/>
      <c r="J20" s="223">
        <v>0</v>
      </c>
      <c r="K20" s="199"/>
      <c r="L20" s="203">
        <f>SUM(L16:L18)</f>
        <v>-200830106</v>
      </c>
      <c r="M20" s="199"/>
      <c r="N20" s="203">
        <f>SUM(N16:N18)</f>
        <v>-188693635</v>
      </c>
      <c r="O20" s="202"/>
    </row>
    <row r="21" spans="1:18" ht="4.5" customHeight="1">
      <c r="A21" s="188"/>
      <c r="B21" s="196"/>
      <c r="C21" s="197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18" ht="16.5" customHeight="1">
      <c r="A22" s="56" t="s">
        <v>101</v>
      </c>
      <c r="B22" s="204"/>
      <c r="C22" s="197"/>
      <c r="D22" s="205"/>
      <c r="E22" s="205"/>
      <c r="F22" s="205"/>
      <c r="G22" s="205"/>
      <c r="H22" s="205"/>
      <c r="I22" s="205"/>
      <c r="J22" s="205"/>
      <c r="K22" s="205"/>
      <c r="L22" s="199"/>
      <c r="M22" s="201"/>
      <c r="N22" s="199"/>
    </row>
    <row r="23" spans="1:18" ht="19.5" customHeight="1">
      <c r="A23" s="206" t="s">
        <v>69</v>
      </c>
      <c r="B23" s="204"/>
      <c r="C23" s="197"/>
      <c r="D23" s="224">
        <v>0</v>
      </c>
      <c r="E23" s="224"/>
      <c r="F23" s="224">
        <v>0</v>
      </c>
      <c r="G23" s="224"/>
      <c r="H23" s="224">
        <v>0</v>
      </c>
      <c r="I23" s="224"/>
      <c r="J23" s="224">
        <v>0</v>
      </c>
      <c r="K23" s="207"/>
      <c r="L23" s="208">
        <v>418894580</v>
      </c>
      <c r="M23" s="207"/>
      <c r="N23" s="201">
        <f>SUM(D23:L23)</f>
        <v>418894580</v>
      </c>
    </row>
    <row r="24" spans="1:18" ht="19.5" customHeight="1">
      <c r="A24" s="206" t="s">
        <v>52</v>
      </c>
      <c r="B24" s="204"/>
      <c r="C24" s="197"/>
      <c r="D24" s="224">
        <v>0</v>
      </c>
      <c r="E24" s="224"/>
      <c r="F24" s="224">
        <v>0</v>
      </c>
      <c r="G24" s="224"/>
      <c r="H24" s="224">
        <v>0</v>
      </c>
      <c r="I24" s="224"/>
      <c r="J24" s="224">
        <v>0</v>
      </c>
      <c r="K24" s="207"/>
      <c r="L24" s="240">
        <v>525218</v>
      </c>
      <c r="M24" s="207"/>
      <c r="N24" s="201">
        <f>SUM(D24:L24)</f>
        <v>525218</v>
      </c>
      <c r="O24" s="202"/>
    </row>
    <row r="25" spans="1:18" ht="19.5" customHeight="1">
      <c r="A25" s="19" t="s">
        <v>100</v>
      </c>
      <c r="B25" s="204"/>
      <c r="C25" s="197"/>
      <c r="D25" s="232">
        <f>SUM(D23:D24)</f>
        <v>0</v>
      </c>
      <c r="E25" s="233"/>
      <c r="F25" s="232">
        <f>SUM(F23:F24)</f>
        <v>0</v>
      </c>
      <c r="G25" s="233"/>
      <c r="H25" s="232">
        <f>SUM(H23:H24)</f>
        <v>0</v>
      </c>
      <c r="I25" s="233"/>
      <c r="J25" s="232">
        <f>SUM(J23:J24)</f>
        <v>0</v>
      </c>
      <c r="K25" s="198"/>
      <c r="L25" s="234">
        <f>SUM(L23:L24)</f>
        <v>419419798</v>
      </c>
      <c r="M25" s="198"/>
      <c r="N25" s="234">
        <f>SUM(N23:N24)</f>
        <v>419419798</v>
      </c>
      <c r="O25" s="202"/>
    </row>
    <row r="26" spans="1:18" ht="6.9" customHeight="1">
      <c r="A26" s="206"/>
      <c r="B26" s="204"/>
      <c r="C26" s="197"/>
      <c r="D26" s="230"/>
      <c r="E26" s="224"/>
      <c r="F26" s="230"/>
      <c r="G26" s="224"/>
      <c r="H26" s="230"/>
      <c r="I26" s="224"/>
      <c r="J26" s="230"/>
      <c r="K26" s="207"/>
      <c r="L26" s="231"/>
      <c r="M26" s="207"/>
      <c r="N26" s="231"/>
      <c r="O26" s="202"/>
    </row>
    <row r="27" spans="1:18" ht="19.5" hidden="1" customHeight="1">
      <c r="A27" s="11" t="s">
        <v>166</v>
      </c>
      <c r="B27" s="196">
        <f>'SH Conso PY-12'!$B$32</f>
        <v>22</v>
      </c>
      <c r="C27" s="197"/>
      <c r="D27" s="224">
        <v>0</v>
      </c>
      <c r="E27" s="224"/>
      <c r="F27" s="224">
        <v>0</v>
      </c>
      <c r="G27" s="224"/>
      <c r="H27" s="224">
        <v>0</v>
      </c>
      <c r="I27" s="224"/>
      <c r="J27" s="240"/>
      <c r="K27" s="207"/>
      <c r="L27" s="238"/>
      <c r="M27" s="207"/>
      <c r="N27" s="224">
        <v>0</v>
      </c>
      <c r="O27" s="202"/>
    </row>
    <row r="28" spans="1:18" ht="8.15" hidden="1" customHeight="1">
      <c r="A28" s="11"/>
      <c r="B28" s="192"/>
      <c r="C28" s="197"/>
      <c r="D28" s="230"/>
      <c r="E28" s="224"/>
      <c r="F28" s="230"/>
      <c r="G28" s="224"/>
      <c r="H28" s="230"/>
      <c r="I28" s="224"/>
      <c r="J28" s="230"/>
      <c r="K28" s="207"/>
      <c r="L28" s="231"/>
      <c r="M28" s="207"/>
      <c r="N28" s="231"/>
      <c r="O28" s="202"/>
    </row>
    <row r="29" spans="1:18" ht="19.5" customHeight="1" thickBot="1">
      <c r="A29" s="185" t="s">
        <v>201</v>
      </c>
      <c r="B29" s="196"/>
      <c r="C29" s="194"/>
      <c r="D29" s="241">
        <f>SUM(D25,D20,D11,D27)</f>
        <v>304378080</v>
      </c>
      <c r="E29" s="209"/>
      <c r="F29" s="241">
        <f>SUM(F25,F20,F11,F27)</f>
        <v>975607543</v>
      </c>
      <c r="G29" s="209"/>
      <c r="H29" s="241">
        <f>SUM(H25,H20,H11,H27)</f>
        <v>20931117</v>
      </c>
      <c r="I29" s="209"/>
      <c r="J29" s="241">
        <f>SUM(J25,J20,J11,J27)</f>
        <v>30843808</v>
      </c>
      <c r="K29" s="209"/>
      <c r="L29" s="241">
        <f>SUM(L25,L20,L11,L27)</f>
        <v>1365995921</v>
      </c>
      <c r="M29" s="209"/>
      <c r="N29" s="241">
        <f>SUM(N25,N20,N11,N27)</f>
        <v>2697756469</v>
      </c>
      <c r="O29" s="202"/>
    </row>
    <row r="30" spans="1:18" ht="19.5" customHeight="1" thickTop="1">
      <c r="A30" s="185"/>
      <c r="B30" s="196"/>
      <c r="C30" s="194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</row>
    <row r="31" spans="1:18" ht="19.5" customHeight="1">
      <c r="D31" s="221"/>
      <c r="E31" s="188"/>
      <c r="F31" s="221"/>
      <c r="G31" s="188"/>
      <c r="H31" s="221"/>
      <c r="I31" s="188"/>
      <c r="J31" s="221"/>
      <c r="K31" s="188"/>
      <c r="L31" s="221"/>
      <c r="M31" s="188"/>
      <c r="N31" s="221"/>
      <c r="O31" s="188"/>
      <c r="P31" s="188"/>
      <c r="Q31" s="188"/>
      <c r="R31" s="188"/>
    </row>
    <row r="32" spans="1:18" ht="19.5" customHeight="1">
      <c r="D32" s="221">
        <f>D29-'BS-7-9'!G73</f>
        <v>0</v>
      </c>
      <c r="E32" s="188"/>
      <c r="F32" s="221">
        <f>F29-'BS-7-9'!G74</f>
        <v>0</v>
      </c>
      <c r="G32" s="188"/>
      <c r="H32" s="221">
        <f>H29-'BS-7-9'!G75</f>
        <v>0</v>
      </c>
      <c r="I32" s="188"/>
      <c r="J32" s="221">
        <f>J29-'BS-7-9'!G77</f>
        <v>0</v>
      </c>
      <c r="K32" s="188"/>
      <c r="L32" s="221">
        <f>L29-'BS-7-9'!G78</f>
        <v>0</v>
      </c>
      <c r="M32" s="188"/>
      <c r="N32" s="221">
        <f>N29-'BS-7-9'!G85</f>
        <v>0</v>
      </c>
      <c r="O32" s="188"/>
      <c r="P32" s="188"/>
      <c r="Q32" s="188"/>
      <c r="R32" s="188"/>
    </row>
    <row r="33" spans="4:18" ht="19.5" customHeight="1"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</row>
  </sheetData>
  <mergeCells count="3">
    <mergeCell ref="D4:N4"/>
    <mergeCell ref="D9:N9"/>
    <mergeCell ref="J5:L5"/>
  </mergeCells>
  <phoneticPr fontId="18" type="noConversion"/>
  <pageMargins left="0.85" right="0.7" top="0.48" bottom="0.5" header="0.5" footer="0.5"/>
  <pageSetup paperSize="9" scale="97" firstPageNumber="15" fitToHeight="2" orientation="landscape" useFirstPageNumber="1" r:id="rId1"/>
  <headerFooter>
    <oddFooter>&amp;L&amp;"Times New Roman,Regular"The accompanying notes from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R95"/>
  <sheetViews>
    <sheetView view="pageBreakPreview" topLeftCell="A61" zoomScaleNormal="100" zoomScaleSheetLayoutView="100" workbookViewId="0">
      <selection activeCell="D80" sqref="D80"/>
    </sheetView>
  </sheetViews>
  <sheetFormatPr defaultColWidth="9.08984375" defaultRowHeight="20.25" customHeight="1"/>
  <cols>
    <col min="1" max="1" width="42.1796875" style="3" customWidth="1"/>
    <col min="2" max="2" width="6.90625" style="133" customWidth="1"/>
    <col min="3" max="3" width="0.36328125" style="17" customWidth="1"/>
    <col min="4" max="4" width="15.08984375" style="3" bestFit="1" customWidth="1"/>
    <col min="5" max="5" width="0.36328125" style="3" customWidth="1"/>
    <col min="6" max="6" width="15.08984375" style="3" bestFit="1" customWidth="1"/>
    <col min="7" max="7" width="0.36328125" style="3" customWidth="1"/>
    <col min="8" max="8" width="14.81640625" style="3" bestFit="1" customWidth="1"/>
    <col min="9" max="9" width="0.36328125" style="3" customWidth="1"/>
    <col min="10" max="10" width="14.81640625" style="3" bestFit="1" customWidth="1"/>
    <col min="11" max="16384" width="9.08984375" style="3"/>
  </cols>
  <sheetData>
    <row r="1" spans="1:18" ht="20.25" customHeight="1">
      <c r="A1" s="13" t="s">
        <v>75</v>
      </c>
      <c r="B1" s="245"/>
      <c r="C1" s="16"/>
      <c r="D1" s="18"/>
      <c r="E1" s="18"/>
      <c r="F1" s="18"/>
    </row>
    <row r="2" spans="1:18" ht="20.25" customHeight="1">
      <c r="A2" s="58" t="s">
        <v>98</v>
      </c>
      <c r="B2" s="246"/>
      <c r="C2" s="183"/>
      <c r="D2" s="104"/>
      <c r="E2" s="104"/>
      <c r="F2" s="104"/>
    </row>
    <row r="3" spans="1:18" ht="13" customHeight="1">
      <c r="A3" s="58"/>
      <c r="B3" s="246"/>
      <c r="C3" s="183"/>
      <c r="D3" s="104"/>
      <c r="E3" s="104"/>
      <c r="F3" s="104"/>
    </row>
    <row r="4" spans="1:18" ht="20.25" customHeight="1">
      <c r="D4" s="269" t="s">
        <v>87</v>
      </c>
      <c r="E4" s="269"/>
      <c r="F4" s="269"/>
      <c r="G4" s="74"/>
      <c r="H4" s="269" t="s">
        <v>89</v>
      </c>
      <c r="I4" s="269"/>
      <c r="J4" s="269"/>
      <c r="K4" s="74"/>
    </row>
    <row r="5" spans="1:18" ht="20.25" customHeight="1">
      <c r="D5" s="269" t="s">
        <v>90</v>
      </c>
      <c r="E5" s="269"/>
      <c r="F5" s="269"/>
      <c r="G5" s="74"/>
      <c r="H5" s="269" t="s">
        <v>90</v>
      </c>
      <c r="I5" s="269"/>
      <c r="J5" s="269"/>
      <c r="K5" s="74"/>
    </row>
    <row r="6" spans="1:18" ht="20.25" customHeight="1">
      <c r="D6" s="286" t="s">
        <v>245</v>
      </c>
      <c r="E6" s="286"/>
      <c r="F6" s="286"/>
      <c r="G6" s="66"/>
      <c r="H6" s="286" t="s">
        <v>245</v>
      </c>
      <c r="I6" s="286"/>
      <c r="J6" s="286"/>
      <c r="K6" s="66"/>
      <c r="M6" s="275"/>
      <c r="N6" s="275"/>
      <c r="O6" s="276"/>
      <c r="P6" s="277"/>
      <c r="Q6" s="277"/>
      <c r="R6" s="277"/>
    </row>
    <row r="7" spans="1:18" ht="20.25" customHeight="1">
      <c r="B7" s="133" t="s">
        <v>1</v>
      </c>
      <c r="C7" s="41"/>
      <c r="D7" s="20">
        <f>'PL-10-11'!C8</f>
        <v>2019</v>
      </c>
      <c r="E7" s="15"/>
      <c r="F7" s="20">
        <f>'PL-10-11'!E8</f>
        <v>2018</v>
      </c>
      <c r="G7" s="20"/>
      <c r="H7" s="20">
        <f>'PL-10-11'!G8</f>
        <v>2019</v>
      </c>
      <c r="I7" s="15"/>
      <c r="J7" s="20">
        <f>'PL-10-11'!I8</f>
        <v>2018</v>
      </c>
      <c r="K7" s="15"/>
      <c r="M7" s="15"/>
      <c r="N7" s="15"/>
      <c r="O7" s="15"/>
      <c r="P7" s="15"/>
      <c r="Q7" s="15"/>
      <c r="R7" s="15"/>
    </row>
    <row r="8" spans="1:18" ht="20.25" customHeight="1">
      <c r="D8" s="272" t="s">
        <v>94</v>
      </c>
      <c r="E8" s="272"/>
      <c r="F8" s="272"/>
      <c r="G8" s="272"/>
      <c r="H8" s="272"/>
      <c r="I8" s="272"/>
      <c r="J8" s="272"/>
    </row>
    <row r="9" spans="1:18" ht="20.25" customHeight="1">
      <c r="A9" s="16" t="s">
        <v>20</v>
      </c>
      <c r="B9" s="28"/>
      <c r="C9" s="16"/>
      <c r="E9" s="16"/>
    </row>
    <row r="10" spans="1:18" ht="20.25" customHeight="1">
      <c r="A10" s="38" t="s">
        <v>99</v>
      </c>
      <c r="B10" s="129"/>
      <c r="C10" s="129"/>
      <c r="D10" s="61">
        <f>'PL-10-11'!C32</f>
        <v>402726569</v>
      </c>
      <c r="E10" s="38"/>
      <c r="F10" s="61">
        <f>'PL-10-11'!E32</f>
        <v>351367222</v>
      </c>
      <c r="G10" s="61"/>
      <c r="H10" s="61">
        <f>'PL-10-11'!G32</f>
        <v>418894580</v>
      </c>
      <c r="I10" s="102"/>
      <c r="J10" s="61">
        <f>'PL-10-11'!I32</f>
        <v>335264037</v>
      </c>
    </row>
    <row r="11" spans="1:18" ht="20.25" customHeight="1">
      <c r="A11" s="17" t="s">
        <v>195</v>
      </c>
      <c r="C11" s="133"/>
      <c r="D11" s="61"/>
      <c r="E11" s="17"/>
      <c r="F11" s="61"/>
      <c r="G11" s="61"/>
      <c r="H11" s="102"/>
      <c r="I11" s="102"/>
      <c r="J11" s="102"/>
    </row>
    <row r="12" spans="1:18" ht="20.25" customHeight="1">
      <c r="A12" s="17" t="s">
        <v>196</v>
      </c>
      <c r="C12" s="133"/>
      <c r="D12" s="61"/>
      <c r="E12" s="17"/>
      <c r="F12" s="61"/>
      <c r="G12" s="61"/>
      <c r="H12" s="102"/>
      <c r="I12" s="102"/>
      <c r="J12" s="102"/>
    </row>
    <row r="13" spans="1:18" ht="20.25" customHeight="1">
      <c r="A13" s="3" t="s">
        <v>139</v>
      </c>
      <c r="B13" s="259">
        <v>27</v>
      </c>
      <c r="C13" s="259"/>
      <c r="D13" s="264">
        <v>100011274</v>
      </c>
      <c r="E13" s="25"/>
      <c r="F13" s="152">
        <v>85626704</v>
      </c>
      <c r="G13" s="62"/>
      <c r="H13" s="266">
        <v>99746827</v>
      </c>
      <c r="I13" s="266"/>
      <c r="J13" s="266">
        <v>85609314</v>
      </c>
    </row>
    <row r="14" spans="1:18" ht="20.25" customHeight="1">
      <c r="A14" s="22" t="s">
        <v>39</v>
      </c>
      <c r="B14" s="259" t="s">
        <v>228</v>
      </c>
      <c r="C14" s="130"/>
      <c r="D14" s="220">
        <v>183732483</v>
      </c>
      <c r="E14" s="22"/>
      <c r="F14" s="61">
        <v>153621778</v>
      </c>
      <c r="G14" s="61"/>
      <c r="H14" s="102">
        <v>161923153</v>
      </c>
      <c r="I14" s="102"/>
      <c r="J14" s="102">
        <v>152597743</v>
      </c>
    </row>
    <row r="15" spans="1:18" ht="19.5" customHeight="1">
      <c r="A15" s="22" t="s">
        <v>128</v>
      </c>
      <c r="B15" s="259" t="s">
        <v>229</v>
      </c>
      <c r="C15" s="130"/>
      <c r="D15" s="220">
        <v>7544275</v>
      </c>
      <c r="E15" s="22"/>
      <c r="F15" s="61">
        <v>7244810</v>
      </c>
      <c r="G15" s="61"/>
      <c r="H15" s="102">
        <v>7412026</v>
      </c>
      <c r="I15" s="102"/>
      <c r="J15" s="102">
        <v>7244810</v>
      </c>
    </row>
    <row r="16" spans="1:18" ht="20.25" customHeight="1">
      <c r="A16" s="3" t="s">
        <v>29</v>
      </c>
      <c r="C16" s="133"/>
      <c r="D16" s="220">
        <v>1116117</v>
      </c>
      <c r="F16" s="61">
        <v>183777</v>
      </c>
      <c r="G16" s="61"/>
      <c r="H16" s="102">
        <v>232</v>
      </c>
      <c r="I16" s="102"/>
      <c r="J16" s="102">
        <v>71</v>
      </c>
    </row>
    <row r="17" spans="1:16" ht="20.25" customHeight="1">
      <c r="A17" s="100" t="s">
        <v>148</v>
      </c>
      <c r="B17" s="133" t="s">
        <v>230</v>
      </c>
      <c r="C17" s="133"/>
      <c r="D17" s="220">
        <v>1169795</v>
      </c>
      <c r="F17" s="61">
        <v>1428276</v>
      </c>
      <c r="G17" s="61"/>
      <c r="H17" s="102">
        <v>-297220</v>
      </c>
      <c r="I17" s="102"/>
      <c r="J17" s="102">
        <v>22082540</v>
      </c>
    </row>
    <row r="18" spans="1:16" ht="20.25" customHeight="1">
      <c r="A18" s="100" t="s">
        <v>149</v>
      </c>
      <c r="B18" s="133">
        <v>11</v>
      </c>
      <c r="C18" s="133"/>
      <c r="D18" s="216">
        <v>1886954</v>
      </c>
      <c r="F18" s="141">
        <v>-1300136</v>
      </c>
      <c r="G18" s="61"/>
      <c r="H18" s="102">
        <v>2644307</v>
      </c>
      <c r="I18" s="102"/>
      <c r="J18" s="102">
        <v>-1300136</v>
      </c>
      <c r="P18" s="77"/>
    </row>
    <row r="19" spans="1:16" ht="20.25" customHeight="1">
      <c r="A19" s="100" t="s">
        <v>231</v>
      </c>
      <c r="C19" s="133"/>
      <c r="D19" s="61">
        <v>-424619</v>
      </c>
      <c r="F19" s="141">
        <v>1095417</v>
      </c>
      <c r="G19" s="61"/>
      <c r="H19" s="102">
        <v>767115</v>
      </c>
      <c r="I19" s="102"/>
      <c r="J19" s="102">
        <v>1645472</v>
      </c>
    </row>
    <row r="20" spans="1:16" ht="20.25" customHeight="1">
      <c r="A20" s="100" t="s">
        <v>109</v>
      </c>
      <c r="B20" s="133">
        <v>8</v>
      </c>
      <c r="C20" s="133"/>
      <c r="D20" s="61">
        <v>-11242203</v>
      </c>
      <c r="F20" s="141">
        <v>-8658112</v>
      </c>
      <c r="G20" s="61"/>
      <c r="H20" s="102">
        <v>-11242203</v>
      </c>
      <c r="I20" s="102"/>
      <c r="J20" s="102">
        <v>-8658112</v>
      </c>
    </row>
    <row r="21" spans="1:16" ht="20.25" customHeight="1">
      <c r="A21" s="100" t="s">
        <v>150</v>
      </c>
      <c r="B21" s="133">
        <v>8</v>
      </c>
      <c r="C21" s="133"/>
      <c r="D21" s="61">
        <v>-5085172</v>
      </c>
      <c r="F21" s="141">
        <v>-1935136</v>
      </c>
      <c r="G21" s="61"/>
      <c r="H21" s="102">
        <v>-5085172</v>
      </c>
      <c r="I21" s="102"/>
      <c r="J21" s="102">
        <v>-1935136</v>
      </c>
    </row>
    <row r="22" spans="1:16" ht="20.25" customHeight="1">
      <c r="A22" s="100" t="s">
        <v>232</v>
      </c>
      <c r="B22" s="262">
        <v>5</v>
      </c>
      <c r="C22" s="257"/>
      <c r="D22" s="61">
        <v>-10081532</v>
      </c>
      <c r="F22" s="141">
        <v>0</v>
      </c>
      <c r="G22" s="61"/>
      <c r="H22" s="179">
        <v>0</v>
      </c>
      <c r="I22" s="102"/>
      <c r="J22" s="179">
        <v>0</v>
      </c>
    </row>
    <row r="23" spans="1:16" ht="20.25" customHeight="1">
      <c r="A23" s="100" t="s">
        <v>243</v>
      </c>
      <c r="B23" s="262"/>
      <c r="C23" s="133"/>
      <c r="D23" s="61">
        <v>-47435</v>
      </c>
      <c r="F23" s="141">
        <v>-2287236</v>
      </c>
      <c r="H23" s="102">
        <v>-944389</v>
      </c>
      <c r="I23" s="102"/>
      <c r="J23" s="102">
        <v>-2287236</v>
      </c>
    </row>
    <row r="24" spans="1:16" ht="20.25" customHeight="1">
      <c r="A24" s="100" t="s">
        <v>233</v>
      </c>
      <c r="B24" s="262">
        <v>23</v>
      </c>
      <c r="C24" s="133"/>
      <c r="D24" s="216">
        <v>18346282</v>
      </c>
      <c r="F24" s="141">
        <v>-82195</v>
      </c>
      <c r="H24" s="179">
        <v>0</v>
      </c>
      <c r="I24" s="102"/>
      <c r="J24" s="141">
        <v>0</v>
      </c>
    </row>
    <row r="25" spans="1:16" ht="20.25" customHeight="1">
      <c r="A25" s="35" t="s">
        <v>133</v>
      </c>
      <c r="B25" s="262"/>
      <c r="C25" s="131"/>
      <c r="D25" s="216">
        <v>8902130</v>
      </c>
      <c r="F25" s="141">
        <v>4121655</v>
      </c>
      <c r="G25" s="61"/>
      <c r="H25" s="102">
        <v>8742045</v>
      </c>
      <c r="I25" s="102"/>
      <c r="J25" s="102">
        <v>4121655</v>
      </c>
    </row>
    <row r="26" spans="1:16" ht="20.25" customHeight="1">
      <c r="A26" s="35" t="s">
        <v>151</v>
      </c>
      <c r="B26" s="262">
        <v>21</v>
      </c>
      <c r="C26" s="131"/>
      <c r="D26" s="216">
        <v>11930871</v>
      </c>
      <c r="F26" s="141">
        <v>13982967</v>
      </c>
      <c r="G26" s="61"/>
      <c r="H26" s="102">
        <v>11930871</v>
      </c>
      <c r="I26" s="102"/>
      <c r="J26" s="102">
        <v>13982967</v>
      </c>
    </row>
    <row r="27" spans="1:16" ht="20.25" customHeight="1">
      <c r="A27" s="3" t="s">
        <v>70</v>
      </c>
      <c r="B27" s="262">
        <v>24</v>
      </c>
      <c r="C27" s="133"/>
      <c r="D27" s="61">
        <v>-2237386</v>
      </c>
      <c r="E27" s="22"/>
      <c r="F27" s="61">
        <v>-642853</v>
      </c>
      <c r="G27" s="61"/>
      <c r="H27" s="102">
        <v>-2590929</v>
      </c>
      <c r="I27" s="102"/>
      <c r="J27" s="102">
        <v>-996703</v>
      </c>
    </row>
    <row r="28" spans="1:16" ht="20.25" customHeight="1">
      <c r="A28" s="3" t="s">
        <v>242</v>
      </c>
      <c r="B28" s="262"/>
      <c r="C28" s="259"/>
      <c r="D28" s="61">
        <v>-1371604</v>
      </c>
      <c r="E28" s="22"/>
      <c r="F28" s="61">
        <v>0</v>
      </c>
      <c r="G28" s="61"/>
      <c r="H28" s="102">
        <v>-1371604</v>
      </c>
      <c r="I28" s="102"/>
      <c r="J28" s="179">
        <v>0</v>
      </c>
    </row>
    <row r="29" spans="1:16" ht="20.25" customHeight="1">
      <c r="A29" s="18"/>
      <c r="B29" s="28"/>
      <c r="C29" s="16"/>
      <c r="D29" s="123">
        <f>SUM(D10:D28)</f>
        <v>706876799</v>
      </c>
      <c r="E29" s="18"/>
      <c r="F29" s="123">
        <f>SUM(F10:F28)</f>
        <v>603766938</v>
      </c>
      <c r="G29" s="69"/>
      <c r="H29" s="123">
        <f>SUM(H10:H28)</f>
        <v>690529639</v>
      </c>
      <c r="I29" s="25">
        <v>654640032</v>
      </c>
      <c r="J29" s="123">
        <f>SUM(J10:J28)</f>
        <v>607371286</v>
      </c>
    </row>
    <row r="30" spans="1:16" ht="20.25" customHeight="1">
      <c r="A30" s="17" t="s">
        <v>79</v>
      </c>
      <c r="C30" s="16"/>
      <c r="E30" s="16"/>
    </row>
    <row r="31" spans="1:16" ht="20.25" customHeight="1">
      <c r="A31" s="3" t="s">
        <v>19</v>
      </c>
      <c r="D31" s="141">
        <v>-71982710</v>
      </c>
      <c r="F31" s="141">
        <v>-45903987</v>
      </c>
      <c r="G31" s="61"/>
      <c r="H31" s="95">
        <v>-90380918</v>
      </c>
      <c r="I31" s="61"/>
      <c r="J31" s="95">
        <v>-45251754</v>
      </c>
    </row>
    <row r="32" spans="1:16" ht="20.25" customHeight="1">
      <c r="A32" s="22" t="s">
        <v>33</v>
      </c>
      <c r="B32" s="130"/>
      <c r="C32" s="126"/>
      <c r="D32" s="141">
        <v>2434285</v>
      </c>
      <c r="E32" s="22"/>
      <c r="F32" s="141">
        <v>3932105</v>
      </c>
      <c r="G32" s="61"/>
      <c r="H32" s="95">
        <v>-5401743</v>
      </c>
      <c r="I32" s="61"/>
      <c r="J32" s="95">
        <v>5862238</v>
      </c>
    </row>
    <row r="33" spans="1:10" ht="20.25" customHeight="1">
      <c r="A33" s="3" t="s">
        <v>4</v>
      </c>
      <c r="D33" s="141">
        <v>10051549</v>
      </c>
      <c r="F33" s="141">
        <v>-36287687</v>
      </c>
      <c r="G33" s="61"/>
      <c r="H33" s="95">
        <v>18014908</v>
      </c>
      <c r="I33" s="61"/>
      <c r="J33" s="95">
        <v>-35303324</v>
      </c>
    </row>
    <row r="34" spans="1:10" ht="20.25" customHeight="1">
      <c r="A34" s="3" t="s">
        <v>5</v>
      </c>
      <c r="D34" s="141">
        <v>-10411218</v>
      </c>
      <c r="F34" s="141">
        <v>-1826293</v>
      </c>
      <c r="G34" s="61"/>
      <c r="H34" s="95">
        <v>-11018923</v>
      </c>
      <c r="I34" s="61"/>
      <c r="J34" s="95">
        <v>-1447573</v>
      </c>
    </row>
    <row r="35" spans="1:10" ht="20.25" customHeight="1">
      <c r="A35" s="3" t="s">
        <v>8</v>
      </c>
      <c r="D35" s="141">
        <v>63511</v>
      </c>
      <c r="F35" s="141">
        <v>-897333</v>
      </c>
      <c r="G35" s="61"/>
      <c r="H35" s="95">
        <v>-73060</v>
      </c>
      <c r="I35" s="61"/>
      <c r="J35" s="95">
        <v>-897333</v>
      </c>
    </row>
    <row r="36" spans="1:10" ht="20.25" customHeight="1">
      <c r="A36" s="3" t="s">
        <v>12</v>
      </c>
      <c r="D36" s="141">
        <v>-959937</v>
      </c>
      <c r="F36" s="141">
        <v>7780583</v>
      </c>
      <c r="G36" s="61"/>
      <c r="H36" s="95">
        <v>4519668</v>
      </c>
      <c r="I36" s="61"/>
      <c r="J36" s="95">
        <v>7914373</v>
      </c>
    </row>
    <row r="37" spans="1:10" ht="20.25" customHeight="1">
      <c r="A37" s="3" t="s">
        <v>34</v>
      </c>
      <c r="D37" s="141">
        <v>65711976</v>
      </c>
      <c r="F37" s="141">
        <v>4979742</v>
      </c>
      <c r="G37" s="61"/>
      <c r="H37" s="95">
        <v>77930645</v>
      </c>
      <c r="I37" s="61"/>
      <c r="J37" s="95">
        <v>-1782136</v>
      </c>
    </row>
    <row r="38" spans="1:10" ht="20.25" customHeight="1">
      <c r="A38" s="22" t="s">
        <v>120</v>
      </c>
      <c r="B38" s="130"/>
      <c r="G38" s="61"/>
      <c r="H38" s="141"/>
      <c r="I38" s="61"/>
      <c r="J38" s="141"/>
    </row>
    <row r="39" spans="1:10" ht="20.25" customHeight="1">
      <c r="A39" s="3" t="s">
        <v>121</v>
      </c>
      <c r="D39" s="141">
        <v>-1270932</v>
      </c>
      <c r="F39" s="141">
        <v>2556805</v>
      </c>
      <c r="G39" s="61"/>
      <c r="H39" s="141">
        <v>0</v>
      </c>
      <c r="I39" s="61"/>
      <c r="J39" s="141">
        <v>0</v>
      </c>
    </row>
    <row r="40" spans="1:10" ht="20.25" customHeight="1">
      <c r="A40" s="11" t="s">
        <v>152</v>
      </c>
      <c r="C40" s="67"/>
      <c r="D40" s="123">
        <f>SUM(D29:D39)</f>
        <v>700513323</v>
      </c>
      <c r="E40" s="11"/>
      <c r="F40" s="123">
        <f>SUM(F29:F39)</f>
        <v>538100873</v>
      </c>
      <c r="G40" s="69"/>
      <c r="H40" s="239">
        <f>SUM(H29:H39)</f>
        <v>684120216</v>
      </c>
      <c r="J40" s="239">
        <f>SUM(J29:J39)</f>
        <v>536465777</v>
      </c>
    </row>
    <row r="41" spans="1:10" ht="20.25" customHeight="1">
      <c r="A41" s="35" t="s">
        <v>159</v>
      </c>
      <c r="B41" s="131"/>
      <c r="C41" s="131"/>
      <c r="D41" s="141">
        <v>-565000</v>
      </c>
      <c r="F41" s="141">
        <v>-435000</v>
      </c>
      <c r="G41" s="61"/>
      <c r="H41" s="141">
        <v>-565000</v>
      </c>
      <c r="I41" s="61"/>
      <c r="J41" s="141">
        <v>-435000</v>
      </c>
    </row>
    <row r="42" spans="1:10" ht="20.25" customHeight="1">
      <c r="A42" s="11" t="s">
        <v>153</v>
      </c>
      <c r="C42" s="127"/>
      <c r="D42" s="141">
        <v>-94292474</v>
      </c>
      <c r="E42" s="19"/>
      <c r="F42" s="141">
        <v>-104192631</v>
      </c>
      <c r="G42" s="102"/>
      <c r="H42" s="102">
        <v>-93314671</v>
      </c>
      <c r="I42" s="102"/>
      <c r="J42" s="102">
        <v>-104175241</v>
      </c>
    </row>
    <row r="43" spans="1:10" ht="20.25" customHeight="1">
      <c r="A43" s="19" t="s">
        <v>72</v>
      </c>
      <c r="B43" s="28"/>
      <c r="C43" s="67"/>
      <c r="D43" s="8">
        <f>SUM(D40:D42)</f>
        <v>605655849</v>
      </c>
      <c r="E43" s="19"/>
      <c r="F43" s="8">
        <f>SUM(F40:F42)</f>
        <v>433473242</v>
      </c>
      <c r="G43" s="6"/>
      <c r="H43" s="103">
        <f>SUM(H40:H42)</f>
        <v>590240545</v>
      </c>
      <c r="I43" s="18"/>
      <c r="J43" s="103">
        <f>SUM(J40:J42)</f>
        <v>431855536</v>
      </c>
    </row>
    <row r="44" spans="1:10" ht="20.25" customHeight="1">
      <c r="A44" s="19"/>
      <c r="B44" s="28"/>
      <c r="C44" s="67"/>
      <c r="D44" s="6"/>
      <c r="E44" s="19"/>
      <c r="F44" s="6"/>
      <c r="G44" s="9"/>
    </row>
    <row r="45" spans="1:10" ht="20.25" customHeight="1">
      <c r="A45" s="13" t="str">
        <f>A1</f>
        <v>Sappe Public Company Limited and its Subsidiaries</v>
      </c>
      <c r="B45" s="245"/>
      <c r="C45" s="16"/>
      <c r="E45" s="18"/>
    </row>
    <row r="46" spans="1:10" ht="20.25" customHeight="1">
      <c r="A46" s="58" t="s">
        <v>98</v>
      </c>
      <c r="B46" s="246"/>
      <c r="C46" s="183"/>
      <c r="E46" s="104"/>
    </row>
    <row r="47" spans="1:10" ht="7.5" customHeight="1">
      <c r="A47" s="58"/>
      <c r="B47" s="246"/>
      <c r="C47" s="183"/>
      <c r="E47" s="104"/>
    </row>
    <row r="48" spans="1:10" ht="15.5" customHeight="1">
      <c r="A48" s="19"/>
      <c r="B48" s="28"/>
      <c r="C48" s="67"/>
      <c r="D48" s="269" t="s">
        <v>87</v>
      </c>
      <c r="E48" s="269"/>
      <c r="F48" s="269"/>
      <c r="G48" s="74"/>
      <c r="H48" s="269" t="s">
        <v>89</v>
      </c>
      <c r="I48" s="269"/>
      <c r="J48" s="269"/>
    </row>
    <row r="49" spans="1:18" ht="20.25" customHeight="1">
      <c r="A49" s="19"/>
      <c r="B49" s="28"/>
      <c r="C49" s="67"/>
      <c r="D49" s="269" t="s">
        <v>90</v>
      </c>
      <c r="E49" s="269"/>
      <c r="F49" s="269"/>
      <c r="G49" s="74"/>
      <c r="H49" s="269" t="s">
        <v>90</v>
      </c>
      <c r="I49" s="269"/>
      <c r="J49" s="269"/>
    </row>
    <row r="50" spans="1:18" ht="20.25" customHeight="1">
      <c r="D50" s="286" t="s">
        <v>245</v>
      </c>
      <c r="E50" s="286"/>
      <c r="F50" s="286"/>
      <c r="G50" s="66"/>
      <c r="H50" s="286" t="s">
        <v>245</v>
      </c>
      <c r="I50" s="286"/>
      <c r="J50" s="286"/>
      <c r="K50" s="66"/>
      <c r="M50" s="275"/>
      <c r="N50" s="275"/>
      <c r="O50" s="276"/>
      <c r="P50" s="277"/>
      <c r="Q50" s="277"/>
      <c r="R50" s="277"/>
    </row>
    <row r="51" spans="1:18" ht="20.25" customHeight="1">
      <c r="B51" s="133" t="s">
        <v>1</v>
      </c>
      <c r="D51" s="20">
        <f>D7</f>
        <v>2019</v>
      </c>
      <c r="E51" s="15"/>
      <c r="F51" s="20">
        <f>F7</f>
        <v>2018</v>
      </c>
      <c r="G51" s="20"/>
      <c r="H51" s="20">
        <f>H7</f>
        <v>2019</v>
      </c>
      <c r="I51" s="15"/>
      <c r="J51" s="20">
        <f>J7</f>
        <v>2018</v>
      </c>
      <c r="K51" s="15"/>
      <c r="M51" s="15"/>
      <c r="N51" s="15"/>
      <c r="O51" s="15"/>
      <c r="P51" s="15"/>
      <c r="Q51" s="15"/>
      <c r="R51" s="15"/>
    </row>
    <row r="52" spans="1:18" ht="20.25" customHeight="1">
      <c r="D52" s="272" t="s">
        <v>94</v>
      </c>
      <c r="E52" s="272"/>
      <c r="F52" s="272"/>
      <c r="G52" s="272"/>
      <c r="H52" s="272"/>
      <c r="I52" s="272"/>
      <c r="J52" s="272"/>
    </row>
    <row r="53" spans="1:18" ht="16" customHeight="1">
      <c r="A53" s="47" t="s">
        <v>21</v>
      </c>
      <c r="B53" s="247"/>
      <c r="C53" s="47"/>
      <c r="D53" s="47"/>
      <c r="E53" s="47"/>
      <c r="F53" s="272"/>
      <c r="G53" s="272"/>
      <c r="H53" s="272"/>
      <c r="I53" s="272"/>
      <c r="J53" s="272"/>
    </row>
    <row r="54" spans="1:18" ht="20.25" customHeight="1">
      <c r="A54" s="3" t="s">
        <v>234</v>
      </c>
      <c r="B54" s="257">
        <v>13</v>
      </c>
      <c r="C54" s="47"/>
      <c r="D54" s="141">
        <v>0</v>
      </c>
      <c r="E54" s="47"/>
      <c r="F54" s="141">
        <v>0</v>
      </c>
      <c r="G54" s="258"/>
      <c r="H54" s="141">
        <v>-93000000</v>
      </c>
      <c r="I54" s="258"/>
      <c r="J54" s="141">
        <v>0</v>
      </c>
    </row>
    <row r="55" spans="1:18" ht="20.25" customHeight="1">
      <c r="A55" s="3" t="s">
        <v>235</v>
      </c>
      <c r="B55" s="257">
        <v>5</v>
      </c>
      <c r="C55" s="47"/>
      <c r="D55" s="141">
        <v>6570780</v>
      </c>
      <c r="E55" s="47"/>
      <c r="F55" s="141">
        <v>0</v>
      </c>
      <c r="G55" s="258"/>
      <c r="H55" s="141">
        <v>0</v>
      </c>
      <c r="I55" s="258"/>
      <c r="J55" s="141">
        <v>0</v>
      </c>
    </row>
    <row r="56" spans="1:18" ht="20.25" customHeight="1">
      <c r="A56" s="3" t="s">
        <v>236</v>
      </c>
      <c r="B56" s="257">
        <v>12</v>
      </c>
      <c r="C56" s="47"/>
      <c r="D56" s="141">
        <v>-50000000</v>
      </c>
      <c r="E56" s="47"/>
      <c r="F56" s="141">
        <v>0</v>
      </c>
      <c r="G56" s="258"/>
      <c r="H56" s="141">
        <v>0</v>
      </c>
      <c r="I56" s="258"/>
      <c r="J56" s="141">
        <v>0</v>
      </c>
    </row>
    <row r="57" spans="1:18" ht="20.25" customHeight="1">
      <c r="A57" s="3" t="s">
        <v>154</v>
      </c>
      <c r="B57" s="133">
        <v>8</v>
      </c>
      <c r="D57" s="141">
        <v>-1600000000</v>
      </c>
      <c r="E57" s="47"/>
      <c r="F57" s="141">
        <v>-1340000000</v>
      </c>
      <c r="G57" s="64"/>
      <c r="H57" s="141">
        <v>-1600000000</v>
      </c>
      <c r="I57" s="63"/>
      <c r="J57" s="141">
        <v>-1340000000</v>
      </c>
    </row>
    <row r="58" spans="1:18" ht="20.25" customHeight="1">
      <c r="A58" s="3" t="s">
        <v>155</v>
      </c>
      <c r="B58" s="133">
        <v>8</v>
      </c>
      <c r="D58" s="141">
        <v>1400000000</v>
      </c>
      <c r="E58" s="47"/>
      <c r="F58" s="141">
        <v>1340000000</v>
      </c>
      <c r="G58" s="64"/>
      <c r="H58" s="141">
        <v>1400000000</v>
      </c>
      <c r="I58" s="63"/>
      <c r="J58" s="141">
        <v>1340000000</v>
      </c>
    </row>
    <row r="59" spans="1:18" ht="20.25" customHeight="1">
      <c r="A59" s="3" t="s">
        <v>168</v>
      </c>
      <c r="B59" s="133">
        <v>8</v>
      </c>
      <c r="D59" s="141">
        <v>-50000000</v>
      </c>
      <c r="E59" s="47"/>
      <c r="F59" s="141">
        <v>-50000000</v>
      </c>
      <c r="G59" s="64"/>
      <c r="H59" s="141">
        <v>-50000000</v>
      </c>
      <c r="I59" s="63"/>
      <c r="J59" s="141">
        <v>-50000000</v>
      </c>
    </row>
    <row r="60" spans="1:18" ht="20.25" customHeight="1">
      <c r="A60" s="3" t="s">
        <v>237</v>
      </c>
      <c r="D60" s="141">
        <v>-92859757</v>
      </c>
      <c r="F60" s="141">
        <v>-167547841</v>
      </c>
      <c r="G60" s="64"/>
      <c r="H60" s="141">
        <v>-84881515</v>
      </c>
      <c r="I60" s="63"/>
      <c r="J60" s="141">
        <v>-168508686</v>
      </c>
    </row>
    <row r="61" spans="1:18" ht="20.25" customHeight="1">
      <c r="A61" s="3" t="s">
        <v>238</v>
      </c>
      <c r="D61" s="141">
        <v>980255</v>
      </c>
      <c r="F61" s="141">
        <v>3535514</v>
      </c>
      <c r="G61" s="64"/>
      <c r="H61" s="141">
        <v>944393</v>
      </c>
      <c r="I61" s="63"/>
      <c r="J61" s="141">
        <v>3535514</v>
      </c>
    </row>
    <row r="62" spans="1:18" ht="20.25" customHeight="1">
      <c r="A62" s="22" t="s">
        <v>156</v>
      </c>
      <c r="B62" s="130"/>
      <c r="C62" s="126"/>
      <c r="D62" s="141">
        <v>-5879377</v>
      </c>
      <c r="F62" s="141">
        <v>-3256597</v>
      </c>
      <c r="G62" s="64"/>
      <c r="H62" s="141">
        <v>-1618984</v>
      </c>
      <c r="I62" s="63"/>
      <c r="J62" s="141">
        <v>-3256597</v>
      </c>
    </row>
    <row r="63" spans="1:18" ht="20.25" customHeight="1">
      <c r="A63" s="3" t="s">
        <v>249</v>
      </c>
      <c r="B63" s="133">
        <v>6</v>
      </c>
      <c r="C63" s="126"/>
      <c r="D63" s="141">
        <v>0</v>
      </c>
      <c r="F63" s="141">
        <v>0</v>
      </c>
      <c r="G63" s="64"/>
      <c r="H63" s="141">
        <v>350000</v>
      </c>
      <c r="I63" s="63"/>
      <c r="J63" s="141">
        <v>0</v>
      </c>
    </row>
    <row r="64" spans="1:18" ht="20.25" customHeight="1">
      <c r="A64" s="3" t="s">
        <v>71</v>
      </c>
      <c r="B64" s="259"/>
      <c r="D64" s="141">
        <v>2237386</v>
      </c>
      <c r="E64" s="47"/>
      <c r="F64" s="141">
        <v>386853</v>
      </c>
      <c r="G64" s="97"/>
      <c r="H64" s="141">
        <v>2047487</v>
      </c>
      <c r="I64" s="97"/>
      <c r="J64" s="141">
        <v>385330</v>
      </c>
    </row>
    <row r="65" spans="1:13" ht="20.25" customHeight="1">
      <c r="A65" s="3" t="s">
        <v>244</v>
      </c>
      <c r="B65" s="257"/>
      <c r="D65" s="141">
        <v>1371604</v>
      </c>
      <c r="E65" s="47"/>
      <c r="F65" s="141">
        <v>0</v>
      </c>
      <c r="G65" s="97"/>
      <c r="H65" s="141">
        <v>1371604</v>
      </c>
      <c r="I65" s="97"/>
      <c r="J65" s="141">
        <v>0</v>
      </c>
    </row>
    <row r="66" spans="1:13" ht="20.25" customHeight="1">
      <c r="A66" s="37" t="s">
        <v>48</v>
      </c>
      <c r="B66" s="247"/>
      <c r="C66" s="47"/>
      <c r="D66" s="8">
        <f>SUM(D54:D65)</f>
        <v>-387579109</v>
      </c>
      <c r="E66" s="37"/>
      <c r="F66" s="8">
        <f>SUM(F54:F65)</f>
        <v>-216882071</v>
      </c>
      <c r="G66" s="9"/>
      <c r="H66" s="8">
        <f>SUM(H54:H65)</f>
        <v>-424787015</v>
      </c>
      <c r="J66" s="8">
        <f>SUM(J54:J65)</f>
        <v>-217844439</v>
      </c>
    </row>
    <row r="67" spans="1:13" ht="9.75" customHeight="1">
      <c r="A67" s="37"/>
      <c r="B67" s="247"/>
      <c r="C67" s="47"/>
      <c r="D67" s="6"/>
      <c r="E67" s="37"/>
      <c r="F67" s="6"/>
      <c r="G67" s="9"/>
      <c r="H67" s="6"/>
      <c r="J67" s="6"/>
    </row>
    <row r="68" spans="1:13" ht="18" customHeight="1">
      <c r="A68" s="65" t="s">
        <v>22</v>
      </c>
      <c r="B68" s="248"/>
      <c r="C68" s="65"/>
      <c r="E68" s="65"/>
    </row>
    <row r="69" spans="1:13" ht="20.25" customHeight="1">
      <c r="A69" s="22" t="s">
        <v>239</v>
      </c>
      <c r="B69" s="130"/>
      <c r="C69" s="65"/>
      <c r="D69" s="141">
        <v>-948461</v>
      </c>
      <c r="E69" s="65"/>
      <c r="F69" s="141">
        <v>-99469</v>
      </c>
      <c r="H69" s="61">
        <v>0</v>
      </c>
      <c r="J69" s="61">
        <v>0</v>
      </c>
    </row>
    <row r="70" spans="1:13" ht="20.25" customHeight="1">
      <c r="A70" s="3" t="s">
        <v>178</v>
      </c>
      <c r="D70" s="141">
        <v>205600</v>
      </c>
      <c r="F70" s="141">
        <v>13042437</v>
      </c>
      <c r="H70" s="61">
        <v>205600</v>
      </c>
      <c r="I70" s="64"/>
      <c r="J70" s="61">
        <v>13042437</v>
      </c>
    </row>
    <row r="71" spans="1:13" ht="20.25" customHeight="1">
      <c r="A71" s="3" t="s">
        <v>246</v>
      </c>
      <c r="B71" s="257"/>
      <c r="D71" s="141">
        <v>-88091</v>
      </c>
      <c r="F71" s="141">
        <v>0</v>
      </c>
      <c r="H71" s="61">
        <v>0</v>
      </c>
      <c r="I71" s="141"/>
      <c r="J71" s="141">
        <v>0</v>
      </c>
    </row>
    <row r="72" spans="1:13" ht="20.25" customHeight="1">
      <c r="A72" s="3" t="s">
        <v>160</v>
      </c>
      <c r="B72" s="130"/>
      <c r="C72" s="65"/>
      <c r="E72" s="65"/>
    </row>
    <row r="73" spans="1:13" ht="20.25" customHeight="1">
      <c r="A73" s="3" t="s">
        <v>161</v>
      </c>
      <c r="D73" s="141">
        <v>-5628541</v>
      </c>
      <c r="F73" s="141">
        <v>-244944</v>
      </c>
      <c r="H73" s="61">
        <v>0</v>
      </c>
      <c r="I73" s="64"/>
      <c r="J73" s="61">
        <v>0</v>
      </c>
    </row>
    <row r="74" spans="1:13" ht="20.25" customHeight="1">
      <c r="A74" s="3" t="s">
        <v>179</v>
      </c>
      <c r="B74" s="133">
        <v>29</v>
      </c>
      <c r="C74" s="133"/>
      <c r="D74" s="141">
        <v>-200830106</v>
      </c>
      <c r="F74" s="141">
        <v>-210013740</v>
      </c>
      <c r="H74" s="61">
        <v>-200830106</v>
      </c>
      <c r="I74" s="64"/>
      <c r="J74" s="61">
        <v>-210013740</v>
      </c>
    </row>
    <row r="75" spans="1:13" ht="20.25" customHeight="1">
      <c r="A75" s="3" t="s">
        <v>24</v>
      </c>
      <c r="D75" s="141">
        <v>-1728993</v>
      </c>
      <c r="F75" s="141">
        <v>-2322345</v>
      </c>
      <c r="H75" s="61">
        <v>-232</v>
      </c>
      <c r="I75" s="64"/>
      <c r="J75" s="61">
        <v>-71</v>
      </c>
    </row>
    <row r="76" spans="1:13" ht="20.25" customHeight="1">
      <c r="A76" s="18" t="s">
        <v>129</v>
      </c>
      <c r="B76" s="28"/>
      <c r="C76" s="16"/>
      <c r="D76" s="103">
        <f>SUM(D69:D75)</f>
        <v>-209018592</v>
      </c>
      <c r="E76" s="115"/>
      <c r="F76" s="103">
        <f>SUM(F69:F75)</f>
        <v>-199638061</v>
      </c>
      <c r="G76" s="115"/>
      <c r="H76" s="103">
        <f>SUM(H69:H75)</f>
        <v>-200624738</v>
      </c>
      <c r="I76" s="115"/>
      <c r="J76" s="103">
        <f>SUM(J69:J75)</f>
        <v>-196971374</v>
      </c>
    </row>
    <row r="77" spans="1:13" ht="9.75" customHeight="1">
      <c r="A77" s="19"/>
      <c r="B77" s="28"/>
      <c r="C77" s="67"/>
      <c r="D77" s="6"/>
      <c r="E77" s="116"/>
      <c r="F77" s="6"/>
      <c r="G77" s="117"/>
      <c r="I77" s="25"/>
    </row>
    <row r="78" spans="1:13" ht="16.5" customHeight="1">
      <c r="A78" s="11" t="s">
        <v>157</v>
      </c>
      <c r="C78" s="127"/>
      <c r="M78" s="3" t="s">
        <v>80</v>
      </c>
    </row>
    <row r="79" spans="1:13" ht="16.5" customHeight="1">
      <c r="A79" s="11" t="s">
        <v>158</v>
      </c>
      <c r="C79" s="127"/>
      <c r="D79" s="95">
        <f>SUM(D43,D66,D76)</f>
        <v>9058148</v>
      </c>
      <c r="F79" s="95">
        <f>SUM(F43,F66,F76)</f>
        <v>16953110</v>
      </c>
      <c r="H79" s="77">
        <f>SUM(H43,H66,H76)</f>
        <v>-35171208</v>
      </c>
      <c r="I79" s="12"/>
      <c r="J79" s="77">
        <f>SUM(J43,J66,J76)</f>
        <v>17039723</v>
      </c>
    </row>
    <row r="80" spans="1:13" ht="20.25" customHeight="1">
      <c r="A80" s="3" t="s">
        <v>180</v>
      </c>
      <c r="C80" s="127"/>
      <c r="D80" s="152"/>
      <c r="F80" s="152"/>
      <c r="G80" s="61"/>
      <c r="H80" s="62"/>
      <c r="I80" s="61"/>
      <c r="J80" s="62"/>
    </row>
    <row r="81" spans="1:11" ht="20.25" customHeight="1">
      <c r="A81" s="3" t="s">
        <v>181</v>
      </c>
      <c r="C81" s="127"/>
      <c r="D81" s="152">
        <v>-296</v>
      </c>
      <c r="F81" s="152">
        <v>-88</v>
      </c>
      <c r="G81" s="61"/>
      <c r="H81" s="62">
        <v>-296</v>
      </c>
      <c r="I81" s="61"/>
      <c r="J81" s="62">
        <v>-88</v>
      </c>
    </row>
    <row r="82" spans="1:11" ht="20.25" customHeight="1">
      <c r="A82" s="18" t="s">
        <v>197</v>
      </c>
      <c r="B82" s="28"/>
      <c r="C82" s="16"/>
      <c r="D82" s="236"/>
      <c r="E82" s="18"/>
      <c r="F82" s="236"/>
      <c r="G82" s="226"/>
      <c r="H82" s="237"/>
      <c r="I82" s="227"/>
      <c r="J82" s="237"/>
    </row>
    <row r="83" spans="1:11" ht="20.25" customHeight="1">
      <c r="A83" s="18" t="s">
        <v>198</v>
      </c>
      <c r="B83" s="28"/>
      <c r="C83" s="16"/>
      <c r="D83" s="251">
        <f>SUM(D79:D81)</f>
        <v>9057852</v>
      </c>
      <c r="E83" s="18"/>
      <c r="F83" s="251">
        <f>SUM(F79:F81)</f>
        <v>16953022</v>
      </c>
      <c r="G83" s="226"/>
      <c r="H83" s="226">
        <f>SUM(H79:H81)</f>
        <v>-35171504</v>
      </c>
      <c r="I83" s="227"/>
      <c r="J83" s="226">
        <f>SUM(J79:J81)</f>
        <v>17039635</v>
      </c>
    </row>
    <row r="84" spans="1:11" ht="20.25" customHeight="1">
      <c r="A84" s="3" t="s">
        <v>240</v>
      </c>
      <c r="D84" s="220">
        <f>'BS-7-9'!E10</f>
        <v>172637193</v>
      </c>
      <c r="E84" s="220"/>
      <c r="F84" s="220">
        <v>155684171</v>
      </c>
      <c r="G84" s="220"/>
      <c r="H84" s="220">
        <f>'BS-7-9'!I10</f>
        <v>159558463</v>
      </c>
      <c r="I84" s="220"/>
      <c r="J84" s="220">
        <v>142518828</v>
      </c>
    </row>
    <row r="85" spans="1:11" ht="20.25" customHeight="1" thickBot="1">
      <c r="A85" s="18" t="s">
        <v>241</v>
      </c>
      <c r="B85" s="133">
        <v>7</v>
      </c>
      <c r="C85" s="130"/>
      <c r="D85" s="10">
        <f>SUM(D82:D84)</f>
        <v>181695045</v>
      </c>
      <c r="E85" s="18"/>
      <c r="F85" s="10">
        <f>SUM(F82:F84)</f>
        <v>172637193</v>
      </c>
      <c r="H85" s="10">
        <f>SUM(H82:H84)</f>
        <v>124386959</v>
      </c>
      <c r="J85" s="10">
        <f>SUM(J82:J84)</f>
        <v>159558463</v>
      </c>
    </row>
    <row r="86" spans="1:11" ht="9.75" customHeight="1" thickTop="1">
      <c r="D86" s="50"/>
      <c r="F86" s="50"/>
      <c r="G86" s="51"/>
      <c r="H86" s="50">
        <f>H85-'BS-7-9'!G10</f>
        <v>0</v>
      </c>
      <c r="I86" s="52"/>
      <c r="J86" s="50">
        <f>J85-'BS-7-9'!I10</f>
        <v>0</v>
      </c>
    </row>
    <row r="87" spans="1:11" ht="18.5" customHeight="1">
      <c r="A87" s="16" t="s">
        <v>74</v>
      </c>
      <c r="B87" s="28"/>
      <c r="C87" s="16"/>
      <c r="E87" s="16"/>
      <c r="H87" s="5"/>
      <c r="I87" s="21"/>
      <c r="J87" s="5"/>
    </row>
    <row r="88" spans="1:11" ht="20.25" customHeight="1">
      <c r="A88" s="38" t="s">
        <v>78</v>
      </c>
      <c r="B88" s="129"/>
      <c r="C88" s="125"/>
      <c r="E88" s="16"/>
      <c r="H88" s="5"/>
      <c r="I88" s="21"/>
      <c r="J88" s="5"/>
    </row>
    <row r="89" spans="1:11" ht="20.25" customHeight="1">
      <c r="A89" s="38" t="s">
        <v>251</v>
      </c>
      <c r="B89" s="129"/>
      <c r="C89" s="125"/>
      <c r="D89" s="147">
        <v>5718375</v>
      </c>
      <c r="E89" s="16"/>
      <c r="F89" s="147">
        <v>6704778</v>
      </c>
      <c r="G89" s="61"/>
      <c r="H89" s="61">
        <v>4289769</v>
      </c>
      <c r="I89" s="61"/>
      <c r="J89" s="61">
        <v>6704778</v>
      </c>
    </row>
    <row r="90" spans="1:11" ht="20.25" customHeight="1">
      <c r="A90" s="38" t="s">
        <v>247</v>
      </c>
      <c r="B90" s="129"/>
      <c r="C90" s="125"/>
      <c r="D90" s="105">
        <v>95238</v>
      </c>
      <c r="E90" s="105"/>
      <c r="F90" s="105">
        <v>86834</v>
      </c>
      <c r="G90" s="61"/>
      <c r="H90" s="61">
        <v>95238</v>
      </c>
      <c r="I90" s="61"/>
      <c r="J90" s="61">
        <v>86834</v>
      </c>
    </row>
    <row r="91" spans="1:11" ht="21" customHeight="1">
      <c r="A91" s="229" t="s">
        <v>248</v>
      </c>
      <c r="B91" s="249"/>
      <c r="C91" s="125"/>
      <c r="D91" s="141">
        <v>381416</v>
      </c>
      <c r="E91" s="105"/>
      <c r="F91" s="141">
        <v>715901</v>
      </c>
      <c r="G91" s="61"/>
      <c r="H91" s="61">
        <v>0</v>
      </c>
      <c r="I91" s="61"/>
      <c r="J91" s="61">
        <v>0</v>
      </c>
    </row>
    <row r="92" spans="1:11" ht="20.25" customHeight="1">
      <c r="D92" s="141"/>
      <c r="F92" s="141"/>
      <c r="H92" s="141"/>
      <c r="J92" s="141"/>
    </row>
    <row r="93" spans="1:11" ht="20.25" customHeight="1">
      <c r="A93" s="101"/>
      <c r="B93" s="250"/>
      <c r="C93" s="128"/>
      <c r="D93" s="101">
        <f>+D85-'BS-7-9'!C10</f>
        <v>0</v>
      </c>
      <c r="E93" s="101"/>
      <c r="F93" s="101">
        <f>+F85-'BS-7-9'!E10</f>
        <v>0</v>
      </c>
      <c r="G93" s="101"/>
      <c r="H93" s="101">
        <f>+H85-'BS-7-9'!G10</f>
        <v>0</v>
      </c>
      <c r="I93" s="101"/>
      <c r="J93" s="101">
        <f>+J85-'BS-7-9'!I10</f>
        <v>0</v>
      </c>
      <c r="K93" s="101"/>
    </row>
    <row r="94" spans="1:11" ht="20.25" customHeight="1">
      <c r="D94" s="77"/>
      <c r="F94" s="77"/>
      <c r="H94" s="77"/>
      <c r="J94" s="77"/>
    </row>
    <row r="95" spans="1:11" ht="20.25" customHeight="1">
      <c r="H95" s="77"/>
      <c r="J95" s="77"/>
    </row>
  </sheetData>
  <mergeCells count="19">
    <mergeCell ref="H5:J5"/>
    <mergeCell ref="D5:F5"/>
    <mergeCell ref="O50:R50"/>
    <mergeCell ref="D4:F4"/>
    <mergeCell ref="D6:F6"/>
    <mergeCell ref="H4:J4"/>
    <mergeCell ref="H6:J6"/>
    <mergeCell ref="O6:R6"/>
    <mergeCell ref="M6:N6"/>
    <mergeCell ref="D8:J8"/>
    <mergeCell ref="M50:N50"/>
    <mergeCell ref="D48:F48"/>
    <mergeCell ref="D50:F50"/>
    <mergeCell ref="D52:J52"/>
    <mergeCell ref="F53:J53"/>
    <mergeCell ref="H48:J48"/>
    <mergeCell ref="H50:J50"/>
    <mergeCell ref="D49:F49"/>
    <mergeCell ref="H49:J49"/>
  </mergeCells>
  <phoneticPr fontId="7" type="noConversion"/>
  <pageMargins left="0.8" right="0.5" top="0.48" bottom="0.5" header="0.5" footer="0.5"/>
  <pageSetup paperSize="9" scale="82" firstPageNumber="16" fitToHeight="0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4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BS-7-9</vt:lpstr>
      <vt:lpstr>PL-10-11</vt:lpstr>
      <vt:lpstr>SH Conso PY-12</vt:lpstr>
      <vt:lpstr>SH Conso CY-13</vt:lpstr>
      <vt:lpstr>SH Seperate PY-14</vt:lpstr>
      <vt:lpstr>SH Seperate CY-15</vt:lpstr>
      <vt:lpstr>CF-16-17</vt:lpstr>
      <vt:lpstr>'BS-7-9'!Print_Area</vt:lpstr>
      <vt:lpstr>'CF-16-17'!Print_Area</vt:lpstr>
      <vt:lpstr>'PL-10-11'!Print_Area</vt:lpstr>
      <vt:lpstr>'SH Conso CY-13'!Print_Area</vt:lpstr>
      <vt:lpstr>'SH Conso PY-12'!Print_Area</vt:lpstr>
      <vt:lpstr>'SH Seperate CY-15'!Print_Area</vt:lpstr>
      <vt:lpstr>'SH Seperate PY-14'!Print_Area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Nitinath, Kajohntridach</cp:lastModifiedBy>
  <cp:lastPrinted>2020-02-19T10:32:04Z</cp:lastPrinted>
  <dcterms:created xsi:type="dcterms:W3CDTF">2006-01-24T02:20:22Z</dcterms:created>
  <dcterms:modified xsi:type="dcterms:W3CDTF">2020-02-26T10:45:04Z</dcterms:modified>
</cp:coreProperties>
</file>