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YE 2019\FS\Set file\"/>
    </mc:Choice>
  </mc:AlternateContent>
  <xr:revisionPtr revIDLastSave="0" documentId="8_{E2E03340-FEA1-4D37-BBBB-BF3AA5474C06}" xr6:coauthVersionLast="41" xr6:coauthVersionMax="41" xr10:uidLastSave="{00000000-0000-0000-0000-000000000000}"/>
  <bookViews>
    <workbookView xWindow="-110" yWindow="-110" windowWidth="19420" windowHeight="10420" tabRatio="826" xr2:uid="{00000000-000D-0000-FFFF-FFFF00000000}"/>
  </bookViews>
  <sheets>
    <sheet name="BS_9-11" sheetId="1" r:id="rId1"/>
    <sheet name="PL_12-13" sheetId="2" r:id="rId2"/>
    <sheet name="SH Conso PY-14" sheetId="3" r:id="rId3"/>
    <sheet name="SH Conso CY-15" sheetId="8" r:id="rId4"/>
    <sheet name="SH Seperate PY-16" sheetId="6" r:id="rId5"/>
    <sheet name="SH Separate CY-17" sheetId="9" r:id="rId6"/>
    <sheet name="CF18-20" sheetId="7" r:id="rId7"/>
  </sheets>
  <externalReferences>
    <externalReference r:id="rId8"/>
  </externalReferences>
  <definedNames>
    <definedName name="_xlnm.Print_Area" localSheetId="0">'BS_9-11'!$A$1:$I$85</definedName>
    <definedName name="_xlnm.Print_Area" localSheetId="6">'CF18-20'!$A$1:$I$97</definedName>
    <definedName name="_xlnm.Print_Area" localSheetId="1">'PL_12-13'!$A$1:$J$66</definedName>
    <definedName name="_xlnm.Print_Area" localSheetId="3">'SH Conso CY-15'!$A$1:$X$33</definedName>
    <definedName name="_xlnm.Print_Area" localSheetId="2">'SH Conso PY-14'!$A$1:$X$29</definedName>
    <definedName name="_xlnm.Print_Area" localSheetId="5">'SH Separate CY-17'!$A$1:$N$25</definedName>
    <definedName name="_xlnm.Print_Area" localSheetId="4">'SH Seperate PY-16'!$A$1:$N$26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0" i="8" l="1"/>
  <c r="C67" i="7" l="1"/>
  <c r="C91" i="7" l="1"/>
  <c r="C84" i="7"/>
  <c r="I58" i="1"/>
  <c r="G58" i="1"/>
  <c r="E58" i="1"/>
  <c r="C58" i="1"/>
  <c r="R29" i="8"/>
  <c r="L29" i="8"/>
  <c r="R22" i="8"/>
  <c r="T22" i="8"/>
  <c r="X22" i="8" s="1"/>
  <c r="I67" i="7" l="1"/>
  <c r="G67" i="7"/>
  <c r="E67" i="7"/>
  <c r="D21" i="6"/>
  <c r="X23" i="8"/>
  <c r="V23" i="8"/>
  <c r="T23" i="8"/>
  <c r="R23" i="8"/>
  <c r="P23" i="8"/>
  <c r="N23" i="8"/>
  <c r="L23" i="8"/>
  <c r="J23" i="8"/>
  <c r="H23" i="8"/>
  <c r="F23" i="8"/>
  <c r="D23" i="8"/>
  <c r="N10" i="9" l="1"/>
  <c r="N10" i="6"/>
  <c r="L23" i="6"/>
  <c r="N23" i="6" s="1"/>
  <c r="J21" i="6"/>
  <c r="H21" i="6"/>
  <c r="H25" i="6" s="1"/>
  <c r="F21" i="6"/>
  <c r="N20" i="6"/>
  <c r="L17" i="6"/>
  <c r="J17" i="6"/>
  <c r="H17" i="6"/>
  <c r="F17" i="6"/>
  <c r="D17" i="6"/>
  <c r="D25" i="6" s="1"/>
  <c r="N16" i="6"/>
  <c r="N15" i="6"/>
  <c r="N14" i="6"/>
  <c r="J25" i="6"/>
  <c r="R26" i="3"/>
  <c r="L26" i="3"/>
  <c r="V24" i="3"/>
  <c r="Q24" i="3"/>
  <c r="P24" i="3"/>
  <c r="N24" i="3"/>
  <c r="J24" i="3"/>
  <c r="H24" i="3"/>
  <c r="F24" i="3"/>
  <c r="D24" i="3"/>
  <c r="R23" i="3"/>
  <c r="T23" i="3" s="1"/>
  <c r="X23" i="3" s="1"/>
  <c r="R22" i="3"/>
  <c r="T22" i="3" s="1"/>
  <c r="T24" i="3" s="1"/>
  <c r="V18" i="3"/>
  <c r="V19" i="3" s="1"/>
  <c r="V28" i="3" s="1"/>
  <c r="V31" i="3" s="1"/>
  <c r="P18" i="3"/>
  <c r="P19" i="3" s="1"/>
  <c r="N18" i="3"/>
  <c r="N19" i="3" s="1"/>
  <c r="N28" i="3" s="1"/>
  <c r="N31" i="3" s="1"/>
  <c r="L18" i="3"/>
  <c r="L19" i="3" s="1"/>
  <c r="J18" i="3"/>
  <c r="J19" i="3" s="1"/>
  <c r="H18" i="3"/>
  <c r="H19" i="3" s="1"/>
  <c r="H28" i="3" s="1"/>
  <c r="H31" i="3" s="1"/>
  <c r="F18" i="3"/>
  <c r="F19" i="3" s="1"/>
  <c r="F28" i="3" s="1"/>
  <c r="F31" i="3" s="1"/>
  <c r="D18" i="3"/>
  <c r="D19" i="3" s="1"/>
  <c r="D28" i="3" s="1"/>
  <c r="D31" i="3" s="1"/>
  <c r="R17" i="3"/>
  <c r="T17" i="3" s="1"/>
  <c r="X17" i="3" s="1"/>
  <c r="R16" i="3"/>
  <c r="T16" i="3" s="1"/>
  <c r="X16" i="3" s="1"/>
  <c r="R15" i="3"/>
  <c r="R18" i="3" s="1"/>
  <c r="R19" i="3" s="1"/>
  <c r="R11" i="3"/>
  <c r="I84" i="7"/>
  <c r="E84" i="7"/>
  <c r="E24" i="7"/>
  <c r="J59" i="2"/>
  <c r="F59" i="2"/>
  <c r="J21" i="2"/>
  <c r="J14" i="2"/>
  <c r="F21" i="2"/>
  <c r="F14" i="2"/>
  <c r="I81" i="1"/>
  <c r="I83" i="1" s="1"/>
  <c r="E81" i="1"/>
  <c r="E83" i="1" s="1"/>
  <c r="I60" i="1"/>
  <c r="I49" i="1"/>
  <c r="E49" i="1"/>
  <c r="E60" i="1" s="1"/>
  <c r="I27" i="1"/>
  <c r="I16" i="1"/>
  <c r="E27" i="1"/>
  <c r="E29" i="1" s="1"/>
  <c r="E16" i="1"/>
  <c r="I29" i="1" l="1"/>
  <c r="F25" i="2"/>
  <c r="F27" i="2" s="1"/>
  <c r="F32" i="2" s="1"/>
  <c r="J28" i="3"/>
  <c r="J31" i="3" s="1"/>
  <c r="Y23" i="3"/>
  <c r="F25" i="6"/>
  <c r="T26" i="3"/>
  <c r="X26" i="3" s="1"/>
  <c r="P28" i="3"/>
  <c r="P31" i="3" s="1"/>
  <c r="J25" i="2"/>
  <c r="J27" i="2" s="1"/>
  <c r="J32" i="2" s="1"/>
  <c r="I85" i="1"/>
  <c r="E85" i="1"/>
  <c r="L21" i="6"/>
  <c r="N17" i="6"/>
  <c r="N21" i="6"/>
  <c r="R24" i="3"/>
  <c r="L24" i="3"/>
  <c r="L28" i="3" s="1"/>
  <c r="L31" i="3" s="1"/>
  <c r="R28" i="3"/>
  <c r="R31" i="3" s="1"/>
  <c r="T15" i="3"/>
  <c r="T18" i="3" s="1"/>
  <c r="T19" i="3" s="1"/>
  <c r="T11" i="3"/>
  <c r="X22" i="3"/>
  <c r="D18" i="8"/>
  <c r="D25" i="8" s="1"/>
  <c r="D32" i="8" s="1"/>
  <c r="V30" i="8"/>
  <c r="T29" i="8"/>
  <c r="X29" i="8" s="1"/>
  <c r="R28" i="8"/>
  <c r="R30" i="8" s="1"/>
  <c r="K31" i="2"/>
  <c r="C49" i="1"/>
  <c r="C27" i="1"/>
  <c r="G16" i="1"/>
  <c r="N14" i="9"/>
  <c r="N15" i="9"/>
  <c r="N16" i="9"/>
  <c r="R17" i="8"/>
  <c r="T17" i="8" s="1"/>
  <c r="X17" i="8" s="1"/>
  <c r="R16" i="8"/>
  <c r="T16" i="8" s="1"/>
  <c r="X16" i="8" s="1"/>
  <c r="R15" i="8"/>
  <c r="T15" i="8" s="1"/>
  <c r="R11" i="8"/>
  <c r="T11" i="8" s="1"/>
  <c r="X11" i="8" s="1"/>
  <c r="Q30" i="8"/>
  <c r="P30" i="8"/>
  <c r="N30" i="8"/>
  <c r="J30" i="8"/>
  <c r="H30" i="8"/>
  <c r="F30" i="8"/>
  <c r="D30" i="8"/>
  <c r="V18" i="8"/>
  <c r="V25" i="8" s="1"/>
  <c r="V32" i="8" s="1"/>
  <c r="P18" i="8"/>
  <c r="P25" i="8" s="1"/>
  <c r="N18" i="8"/>
  <c r="N25" i="8" s="1"/>
  <c r="L18" i="8"/>
  <c r="L25" i="8" s="1"/>
  <c r="J18" i="8"/>
  <c r="J25" i="8" s="1"/>
  <c r="J32" i="8" s="1"/>
  <c r="H18" i="8"/>
  <c r="H25" i="8" s="1"/>
  <c r="H32" i="8" s="1"/>
  <c r="F18" i="8"/>
  <c r="F25" i="8" s="1"/>
  <c r="F32" i="8" s="1"/>
  <c r="F27" i="9"/>
  <c r="J27" i="9"/>
  <c r="H28" i="6"/>
  <c r="H30" i="6" s="1"/>
  <c r="D21" i="2"/>
  <c r="J22" i="9"/>
  <c r="H22" i="9"/>
  <c r="F22" i="9"/>
  <c r="D22" i="9"/>
  <c r="C16" i="1"/>
  <c r="L17" i="9"/>
  <c r="J17" i="9"/>
  <c r="H17" i="9"/>
  <c r="H24" i="9" s="1"/>
  <c r="F17" i="9"/>
  <c r="F24" i="9" s="1"/>
  <c r="D17" i="9"/>
  <c r="D24" i="9" s="1"/>
  <c r="H84" i="7"/>
  <c r="G84" i="7"/>
  <c r="D84" i="7"/>
  <c r="H49" i="7"/>
  <c r="D49" i="7"/>
  <c r="D52" i="7" s="1"/>
  <c r="H30" i="7"/>
  <c r="D30" i="7"/>
  <c r="H59" i="2"/>
  <c r="L21" i="9" s="1"/>
  <c r="N21" i="9" s="1"/>
  <c r="P21" i="9" s="1"/>
  <c r="D59" i="2"/>
  <c r="H21" i="2"/>
  <c r="H14" i="2"/>
  <c r="D14" i="2"/>
  <c r="C60" i="1"/>
  <c r="G49" i="1"/>
  <c r="G27" i="1"/>
  <c r="J28" i="6"/>
  <c r="J30" i="6" s="1"/>
  <c r="H27" i="9"/>
  <c r="D28" i="6"/>
  <c r="D30" i="6" s="1"/>
  <c r="C82" i="1" l="1"/>
  <c r="V35" i="8" s="1"/>
  <c r="C76" i="1"/>
  <c r="J35" i="8" s="1"/>
  <c r="C73" i="1"/>
  <c r="F35" i="8" s="1"/>
  <c r="C72" i="1"/>
  <c r="D35" i="8" s="1"/>
  <c r="C74" i="1"/>
  <c r="H35" i="8" s="1"/>
  <c r="F45" i="2"/>
  <c r="G29" i="1"/>
  <c r="P32" i="8"/>
  <c r="N32" i="8"/>
  <c r="J45" i="2"/>
  <c r="P20" i="6" s="1"/>
  <c r="J24" i="9"/>
  <c r="H29" i="9"/>
  <c r="F29" i="9"/>
  <c r="J30" i="2"/>
  <c r="I10" i="7"/>
  <c r="E10" i="7"/>
  <c r="D67" i="7"/>
  <c r="D87" i="7"/>
  <c r="D92" i="7" s="1"/>
  <c r="H52" i="7"/>
  <c r="H67" i="7" s="1"/>
  <c r="H87" i="7" s="1"/>
  <c r="H92" i="7" s="1"/>
  <c r="J29" i="9"/>
  <c r="R18" i="8"/>
  <c r="R25" i="8" s="1"/>
  <c r="R32" i="8" s="1"/>
  <c r="N17" i="9"/>
  <c r="T18" i="8"/>
  <c r="T25" i="8" s="1"/>
  <c r="X15" i="3"/>
  <c r="X18" i="3" s="1"/>
  <c r="X19" i="3" s="1"/>
  <c r="X24" i="3"/>
  <c r="X11" i="3"/>
  <c r="T28" i="3"/>
  <c r="T31" i="3" s="1"/>
  <c r="Y29" i="8"/>
  <c r="H25" i="2"/>
  <c r="H27" i="2" s="1"/>
  <c r="H32" i="2" s="1"/>
  <c r="D25" i="2"/>
  <c r="D27" i="2" s="1"/>
  <c r="D45" i="2" s="1"/>
  <c r="D60" i="2" s="1"/>
  <c r="D66" i="2" s="1"/>
  <c r="L66" i="2" s="1"/>
  <c r="C29" i="1"/>
  <c r="G60" i="1"/>
  <c r="G85" i="1" s="1"/>
  <c r="X15" i="8"/>
  <c r="X18" i="8" s="1"/>
  <c r="X25" i="8" s="1"/>
  <c r="I30" i="7" l="1"/>
  <c r="I49" i="7" s="1"/>
  <c r="I52" i="7" s="1"/>
  <c r="I87" i="7" s="1"/>
  <c r="I90" i="7" s="1"/>
  <c r="I92" i="7" s="1"/>
  <c r="E30" i="7"/>
  <c r="E49" i="7" s="1"/>
  <c r="E52" i="7" s="1"/>
  <c r="E87" i="7" s="1"/>
  <c r="E90" i="7" s="1"/>
  <c r="E92" i="7" s="1"/>
  <c r="E99" i="7" s="1"/>
  <c r="C79" i="1"/>
  <c r="N35" i="8" s="1"/>
  <c r="C80" i="1"/>
  <c r="R35" i="8" s="1"/>
  <c r="Y22" i="3"/>
  <c r="F60" i="2"/>
  <c r="J60" i="2"/>
  <c r="J66" i="2" s="1"/>
  <c r="J63" i="2" s="1"/>
  <c r="G10" i="7"/>
  <c r="X28" i="3"/>
  <c r="H45" i="2"/>
  <c r="H60" i="2" s="1"/>
  <c r="D32" i="2"/>
  <c r="L32" i="2" s="1"/>
  <c r="C10" i="7"/>
  <c r="C30" i="7" s="1"/>
  <c r="E87" i="1"/>
  <c r="L20" i="9"/>
  <c r="P32" i="2"/>
  <c r="F28" i="6"/>
  <c r="F30" i="6" s="1"/>
  <c r="D27" i="9"/>
  <c r="D29" i="9" s="1"/>
  <c r="G91" i="7" l="1"/>
  <c r="I99" i="7"/>
  <c r="C49" i="7"/>
  <c r="C52" i="7" s="1"/>
  <c r="G30" i="7"/>
  <c r="G49" i="7" s="1"/>
  <c r="G52" i="7" s="1"/>
  <c r="G87" i="7" s="1"/>
  <c r="G90" i="7" s="1"/>
  <c r="P35" i="8"/>
  <c r="Y24" i="3"/>
  <c r="F66" i="2"/>
  <c r="H66" i="2"/>
  <c r="P66" i="2" s="1"/>
  <c r="H63" i="2"/>
  <c r="P21" i="6"/>
  <c r="Y28" i="3"/>
  <c r="X31" i="3"/>
  <c r="R66" i="2"/>
  <c r="R32" i="2"/>
  <c r="N20" i="9"/>
  <c r="L22" i="9"/>
  <c r="L24" i="9" s="1"/>
  <c r="G92" i="7" l="1"/>
  <c r="G99" i="7" s="1"/>
  <c r="C87" i="7"/>
  <c r="C90" i="7" s="1"/>
  <c r="C92" i="7" s="1"/>
  <c r="C99" i="7" s="1"/>
  <c r="P20" i="9"/>
  <c r="N22" i="9"/>
  <c r="L32" i="8"/>
  <c r="T28" i="8"/>
  <c r="C77" i="1" l="1"/>
  <c r="L35" i="8" s="1"/>
  <c r="P22" i="9"/>
  <c r="N24" i="9"/>
  <c r="L25" i="6"/>
  <c r="N25" i="6"/>
  <c r="T30" i="8"/>
  <c r="T32" i="8" s="1"/>
  <c r="X28" i="8"/>
  <c r="F30" i="2" s="1"/>
  <c r="N32" i="2" s="1"/>
  <c r="K30" i="2"/>
  <c r="C81" i="1"/>
  <c r="C83" i="1" s="1"/>
  <c r="C85" i="1" s="1"/>
  <c r="C87" i="1" s="1"/>
  <c r="T35" i="8" l="1"/>
  <c r="L28" i="6"/>
  <c r="L30" i="6" s="1"/>
  <c r="X30" i="8"/>
  <c r="Y28" i="8"/>
  <c r="F63" i="2" l="1"/>
  <c r="N66" i="2" s="1"/>
  <c r="X32" i="8"/>
  <c r="X35" i="8" s="1"/>
  <c r="L27" i="9"/>
  <c r="L29" i="9" s="1"/>
  <c r="G81" i="1"/>
  <c r="G83" i="1" s="1"/>
  <c r="N28" i="6"/>
  <c r="N30" i="6" s="1"/>
  <c r="I87" i="1"/>
  <c r="Y30" i="8"/>
  <c r="Y32" i="8" l="1"/>
  <c r="N27" i="9"/>
  <c r="N29" i="9" s="1"/>
  <c r="G87" i="1"/>
</calcChain>
</file>

<file path=xl/sharedStrings.xml><?xml version="1.0" encoding="utf-8"?>
<sst xmlns="http://schemas.openxmlformats.org/spreadsheetml/2006/main" count="445" uniqueCount="237">
  <si>
    <t>บริษัท เซ็ปเป้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</si>
  <si>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</si>
  <si>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</si>
  <si>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</si>
  <si>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</si>
  <si>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</si>
  <si>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</si>
  <si>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</si>
  <si>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</si>
  <si>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</si>
  <si>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</si>
  <si>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</si>
  <si>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</si>
  <si>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</si>
  <si>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</si>
  <si>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</si>
  <si>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</si>
  <si>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</si>
  <si>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</si>
  <si>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</si>
  <si>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</si>
  <si>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</si>
  <si>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</si>
  <si>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</si>
  <si>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</si>
  <si>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</si>
  <si>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</si>
  <si>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</si>
  <si>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</si>
  <si>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</si>
  <si>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</si>
  <si>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หนี้สินตามสัญญาเช่าการเงิน</t>
  </si>
  <si>
    <t xml:space="preserve">    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</si>
  <si>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</si>
  <si>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</si>
  <si>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</si>
  <si>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</si>
  <si>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</si>
  <si>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</si>
  <si>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</si>
  <si>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</si>
  <si>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</si>
  <si>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</si>
  <si>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</si>
  <si>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ทุนสำรองตามกฎหมาย</t>
  </si>
  <si>
    <t xml:space="preserve">    ยังไม่ได้จัดสรร </t>
  </si>
  <si>
    <t>ผลต่างที่เกิดจากรายการภายใต้การควบคุม</t>
  </si>
  <si>
    <t xml:space="preserve">    เดียวกัน</t>
  </si>
  <si>
    <t>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</si>
  <si>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</si>
  <si>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</si>
  <si>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</si>
  <si>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</si>
  <si>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</si>
  <si>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</si>
  <si>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</si>
  <si>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</si>
  <si>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</si>
  <si>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</si>
  <si>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</si>
  <si>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</si>
  <si>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</si>
  <si>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</si>
  <si>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</si>
  <si>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</si>
  <si>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</si>
  <si>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กำไรสำหรับปี</t>
  </si>
  <si>
    <t xml:space="preserve">   ส่วนที่เป็นของบริษัทใหญ่</t>
  </si>
  <si>
    <t xml:space="preserve">   ส่วนที่เป็นของส่วนได้เสียที่ไม่มี</t>
  </si>
  <si>
    <t xml:space="preserve">      อำนาจควบคุม</t>
  </si>
  <si>
    <t xml:space="preserve">กำไรต่อหุ้นขั้นพื้นฐาน </t>
  </si>
  <si>
    <t>กำไรต่อหุ้นปรับลด</t>
  </si>
  <si>
    <t>งบกำไรขาดทุนเบ็ดเสร็จ</t>
  </si>
  <si>
    <t>สำหรับปีสิ้นสุดวันที่ 
31 ธันวาคม</t>
  </si>
  <si>
    <t>กำไรขาดทุนเบ็ดเสร็จอื่น</t>
  </si>
  <si>
    <t xml:space="preserve">   สำหรับผลประโยชน์พนักงาน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</si>
  <si>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</si>
  <si>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</si>
  <si>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รวม</t>
  </si>
  <si>
    <t>ส่วนของ</t>
  </si>
  <si>
    <t>ส่วนเกิน</t>
  </si>
  <si>
    <t>ใบสำคัญ</t>
  </si>
  <si>
    <t>ผลต่างที่เกิดจาก</t>
  </si>
  <si>
    <t>องค์ประกอบอื่น</t>
  </si>
  <si>
    <t>ส่วนได้เสีย</t>
  </si>
  <si>
    <t>ที่ออกและ</t>
  </si>
  <si>
    <t>มูลค่า</t>
  </si>
  <si>
    <t>แสดงสิทธิที่จะ</t>
  </si>
  <si>
    <t>ทุนสำรอง</t>
  </si>
  <si>
    <t>ยังไม่ได้</t>
  </si>
  <si>
    <t>รายการภายใต้การ</t>
  </si>
  <si>
    <t>ของ</t>
  </si>
  <si>
    <t>รวมส่วนของ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</si>
  <si>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</si>
  <si>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</si>
  <si>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</si>
  <si>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</si>
  <si>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</si>
  <si>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ควบคุมเดียวกัน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</si>
  <si>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</si>
  <si>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</si>
  <si>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</si>
  <si>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</si>
  <si>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</si>
  <si>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หุ้นทุนออกให้ตามสิทธิ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</si>
  <si>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</si>
  <si>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</si>
  <si>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</si>
  <si>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</si>
  <si>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</si>
  <si>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</si>
  <si>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ส่วนเกินมูลค่า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</si>
  <si>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</si>
  <si>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</si>
  <si>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สำหรับปีสิ้นสุดวันที่ </t>
  </si>
  <si>
    <t>กระแสเงินสดจากกิจกรรมดำเนินงาน</t>
  </si>
  <si>
    <t xml:space="preserve">กำไรสำหรับปี 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</si>
  <si>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</si>
  <si>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</si>
  <si>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</si>
  <si>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</si>
  <si>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</si>
  <si>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</si>
  <si>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</si>
  <si>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</si>
  <si>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</si>
  <si>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เจ้าหนี้จากการซื้อสินทรัพย์ไม่มีตัวตน</t>
  </si>
  <si>
    <t>ประมาณการหนี้สินไม่หมุนเวียน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</si>
  <si>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</si>
  <si>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</si>
  <si>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</si>
  <si>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</si>
  <si>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>รายการที่จะไม่ถูกจัดประเภทใหม่</t>
  </si>
  <si>
    <t>เงินเบิกเกินบัญชีธนาคาร</t>
  </si>
  <si>
    <t>การ</t>
  </si>
  <si>
    <t>แปลงค่า</t>
  </si>
  <si>
    <t>ผู้ถือหุ้นของ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</si>
  <si>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</si>
  <si>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</si>
  <si>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</si>
  <si>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</si>
  <si>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เงินสดรับจากขายเงินลงทุนชั่วคราว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</si>
  <si>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</si>
  <si>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</si>
  <si>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</si>
  <si>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</si>
  <si>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 xml:space="preserve">   ก่อนผลกระทบของอัตราแลกเปลี่ยน</t>
  </si>
  <si>
    <t>กำไรจากการจำหน่ายเงินลงทุนชั่วคราว</t>
  </si>
  <si>
    <t>ใบสำคัญแสดงสิทธิที่จะซื้อหุ้น</t>
  </si>
  <si>
    <t xml:space="preserve">   จากภาษีเงินได้</t>
  </si>
  <si>
    <t>ซื้อหุ้น</t>
  </si>
  <si>
    <t xml:space="preserve">หนี้สูญและหนี้สงสัยจะสูญ (กลับรายการ) 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</si>
  <si>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</si>
  <si>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</si>
  <si>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</si>
  <si>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</si>
  <si>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</si>
  <si>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สำหรับปีสิ้นสุดวันที่ 31 ธันวาคม 2561</t>
  </si>
  <si>
    <t>ยอดคงเหลือ ณ วันที่ 31 ธันวาคม 2561</t>
  </si>
  <si>
    <t>ยอดคงเหลือ ณ วันที่ 1 มกราคม 2561</t>
  </si>
  <si>
    <t>หน่วยงาน</t>
  </si>
  <si>
    <t>ต่างประเทศ</t>
  </si>
  <si>
    <t xml:space="preserve">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</si>
  <si>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</si>
  <si>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โอนไปสำรองตามกฎหมาย</t>
  </si>
  <si>
    <t>การแบ่งปันกำไร (ขาดทุน)</t>
  </si>
  <si>
    <t xml:space="preserve">    การแปลงค่าหน่วยงานต่างประเทศ</t>
  </si>
  <si>
    <t xml:space="preserve">   ของผลประโยชน์พนักงานที่กำหนดไว้</t>
  </si>
  <si>
    <t xml:space="preserve">การแบ่งปันกำไร (ขาดทุน) เบ็ดเสร็จรวม </t>
  </si>
  <si>
    <t>Ref. BS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</si>
  <si>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</si>
  <si>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</si>
  <si>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>Diff</t>
  </si>
  <si>
    <t>เงินลงทุนระยะยาวอื่น</t>
  </si>
  <si>
    <t>เงินสดจ่ายเพื่อซื้อเงินลงทุนระยะยาวอื่น</t>
  </si>
  <si>
    <t>ผลกำไรจากการวัดมูลค่าใหม่</t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</si>
  <si>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</si>
  <si>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</si>
  <si>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ขาดทุน (กำไร) จากอัตราแลกเปลี่ยนที่ยังไม่เกิดขึ้น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</si>
  <si>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</si>
  <si>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</si>
  <si>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</si>
  <si>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6, 9</t>
  </si>
  <si>
    <t>6, 10</t>
  </si>
  <si>
    <t>5, 12</t>
  </si>
  <si>
    <t>5, 13</t>
  </si>
  <si>
    <t>ค่าความนิยม</t>
  </si>
  <si>
    <t>5, 16</t>
  </si>
  <si>
    <t>สินทรัพย์ไม่มีตัวตนอื่น</t>
  </si>
  <si>
    <t>6, 18</t>
  </si>
  <si>
    <t>เงินกู้ยืมระยะยาวจากสถาบันการเงิน</t>
  </si>
  <si>
    <t>หนี้สินไม่หมุนเวียนอื่น</t>
  </si>
  <si>
    <t>20, 21</t>
  </si>
  <si>
    <t>6, 23</t>
  </si>
  <si>
    <t>6, 24</t>
  </si>
  <si>
    <t>5, 12, 23</t>
  </si>
  <si>
    <t>ส่วนแบ่งกำไร (ขาดทุน) จากเงินลงทุน</t>
  </si>
  <si>
    <t xml:space="preserve">   ในบริษัทร่วม</t>
  </si>
  <si>
    <t>กำไรก่อนภาษีเงินได้</t>
  </si>
  <si>
    <t>19, 27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</si>
  <si>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</si>
  <si>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</si>
  <si>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</si>
  <si>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</si>
  <si>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>6, 9, 10</t>
  </si>
  <si>
    <t>ขาดทุนจากการปรับมูลค่าสินค้า (กลับรายการ)</t>
  </si>
  <si>
    <t>กำไรจากการเปลี่ยนแปลงในส่วนได้เสียในบริษัทร่วม</t>
  </si>
  <si>
    <t>ส่วนแบ่งขาดทุน (กำไร) จากเงินลงทุนในบริษัทร่วม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</si>
  <si>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</si>
  <si>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</si>
  <si>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กระแสเงินสดจากกิจกรรมดำเนินงาน (ต่อ) 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</si>
  <si>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</si>
  <si>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</si>
  <si>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</si>
  <si>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</si>
  <si>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</si>
  <si>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เงินสดรับชำระคืนจากเงินให้กู้ยืมแก่บริษัทย่อย</t>
  </si>
  <si>
    <t>เงินสดชำระคืนเงินเบิกเกินบัญชีธนาคาร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</si>
  <si>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</si>
  <si>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</si>
  <si>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เจ้าหนี้จากการซื้ออาคารและอุปกรณ์</t>
  </si>
  <si>
    <t>ยานพาหนะที่ได้มาโดยการทำสัญญาเช่าการเงิน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</si>
  <si>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</si>
  <si>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</si>
  <si>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กำไรจากการเปลี่ยนแปลงในส่วนได้เสีย</t>
  </si>
  <si>
    <t>หนี้สินภาษีเงินได้รอการตัดบัญชี</t>
  </si>
  <si>
    <t>กำไรต่อหุ้น</t>
  </si>
  <si>
    <t>กำไรเบ็ดเสร็จอื่นสำหรับปี - สุทธิ</t>
  </si>
  <si>
    <t xml:space="preserve">กำไรเบ็ดเสร็จรวมสำหรับปี </t>
  </si>
  <si>
    <t xml:space="preserve">   ส่วนที่เป็นของส่วนได้เสียที่ไม่มีอำนาจควบคุม</t>
  </si>
  <si>
    <t>กำไรจากการจำหน่ายอาคารและอุปกรณ์</t>
  </si>
  <si>
    <t>เงินปันผลรับ</t>
  </si>
  <si>
    <t>15, 26</t>
  </si>
  <si>
    <t>17, 26</t>
  </si>
  <si>
    <t>เงินสดจ่ายเพื่อชำระเงินกู้ยืมระยะยาว</t>
  </si>
  <si>
    <t>เงินกู้ยืมระยะสั้นจากบุคคลหรือกิจการ</t>
  </si>
  <si>
    <t xml:space="preserve">    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</si>
</sst>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</numFmts>
  <fonts count="26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b/>
      <i/>
      <sz val="11"/>
      <name val="Angsana New"/>
      <family val="1"/>
    </font>
    <font>
      <b/>
      <sz val="8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i/>
      <sz val="15"/>
      <color rgb="FFFF0000"/>
      <name val="Angsana New"/>
      <family val="1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7" fillId="0" borderId="0"/>
  </cellStyleXfs>
  <cellXfs count="195">
    <xf numFmtId="0" fontId="0" fillId="0" borderId="0" xfId="0"/>
    <xf numFmtId="0" fontId="1" fillId="0" borderId="0" xfId="3" applyFont="1" applyFill="1" applyAlignment="1">
      <alignment horizontal="left"/>
    </xf>
    <xf numFmtId="0" fontId="2" fillId="0" borderId="0" xfId="3" applyFont="1" applyFill="1" applyAlignment="1"/>
    <xf numFmtId="37" fontId="3" fillId="0" borderId="0" xfId="3" applyNumberFormat="1" applyFont="1" applyFill="1" applyBorder="1" applyAlignment="1"/>
    <xf numFmtId="37" fontId="3" fillId="0" borderId="0" xfId="3" applyNumberFormat="1" applyFont="1" applyFill="1" applyAlignment="1"/>
    <xf numFmtId="0" fontId="18" fillId="0" borderId="0" xfId="0" applyFont="1" applyFill="1"/>
    <xf numFmtId="0" fontId="3" fillId="0" borderId="0" xfId="3" applyFont="1" applyFill="1" applyAlignment="1">
      <alignment horizontal="center"/>
    </xf>
    <xf numFmtId="0" fontId="2" fillId="0" borderId="0" xfId="3" applyFont="1" applyFill="1" applyAlignment="1">
      <alignment horizontal="left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left"/>
    </xf>
    <xf numFmtId="0" fontId="4" fillId="0" borderId="0" xfId="3" applyFont="1" applyFill="1" applyAlignment="1"/>
    <xf numFmtId="0" fontId="6" fillId="0" borderId="0" xfId="3" applyFont="1" applyFill="1" applyAlignment="1">
      <alignment horizontal="left"/>
    </xf>
    <xf numFmtId="37" fontId="2" fillId="0" borderId="0" xfId="3" applyNumberFormat="1" applyFont="1" applyFill="1" applyAlignment="1"/>
    <xf numFmtId="164" fontId="2" fillId="0" borderId="0" xfId="1" applyNumberFormat="1" applyFont="1" applyFill="1" applyAlignment="1"/>
    <xf numFmtId="0" fontId="2" fillId="0" borderId="0" xfId="3" applyFont="1" applyFill="1" applyBorder="1" applyAlignment="1">
      <alignment horizontal="left"/>
    </xf>
    <xf numFmtId="164" fontId="2" fillId="0" borderId="0" xfId="1" applyNumberFormat="1" applyFont="1" applyFill="1" applyAlignment="1">
      <alignment horizontal="right"/>
    </xf>
    <xf numFmtId="0" fontId="3" fillId="0" borderId="0" xfId="3" applyFont="1" applyFill="1" applyAlignment="1">
      <alignment horizontal="left"/>
    </xf>
    <xf numFmtId="0" fontId="8" fillId="0" borderId="0" xfId="3" applyFont="1" applyFill="1" applyAlignment="1">
      <alignment horizontal="left"/>
    </xf>
    <xf numFmtId="0" fontId="2" fillId="0" borderId="0" xfId="3" applyFont="1" applyFill="1" applyBorder="1" applyAlignment="1"/>
    <xf numFmtId="0" fontId="9" fillId="0" borderId="0" xfId="3" applyFont="1" applyFill="1" applyAlignment="1">
      <alignment horizontal="left"/>
    </xf>
    <xf numFmtId="37" fontId="2" fillId="0" borderId="0" xfId="3" applyNumberFormat="1" applyFont="1" applyFill="1" applyAlignment="1">
      <alignment horizontal="right"/>
    </xf>
    <xf numFmtId="0" fontId="2" fillId="0" borderId="0" xfId="3" applyFont="1" applyFill="1" applyAlignment="1">
      <alignment horizontal="right"/>
    </xf>
    <xf numFmtId="37" fontId="2" fillId="0" borderId="0" xfId="3" applyNumberFormat="1" applyFont="1" applyFill="1" applyBorder="1" applyAlignment="1"/>
    <xf numFmtId="0" fontId="2" fillId="0" borderId="0" xfId="0" applyFont="1" applyFill="1" applyAlignment="1">
      <alignment horizontal="left" vertical="center"/>
    </xf>
    <xf numFmtId="37" fontId="2" fillId="0" borderId="0" xfId="3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1" xfId="1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10" fillId="0" borderId="0" xfId="3" applyFont="1" applyFill="1" applyAlignment="1">
      <alignment horizontal="left"/>
    </xf>
    <xf numFmtId="0" fontId="11" fillId="0" borderId="0" xfId="3" applyFont="1" applyFill="1" applyAlignment="1">
      <alignment horizontal="center"/>
    </xf>
    <xf numFmtId="0" fontId="3" fillId="0" borderId="0" xfId="3" applyFont="1" applyFill="1" applyBorder="1" applyAlignment="1"/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3" applyNumberFormat="1" applyFont="1" applyFill="1" applyAlignment="1"/>
    <xf numFmtId="164" fontId="2" fillId="0" borderId="0" xfId="1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43" fontId="2" fillId="0" borderId="0" xfId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wrapText="1"/>
    </xf>
    <xf numFmtId="0" fontId="3" fillId="0" borderId="0" xfId="3" applyFont="1" applyFill="1" applyAlignment="1">
      <alignment wrapText="1"/>
    </xf>
    <xf numFmtId="43" fontId="3" fillId="0" borderId="0" xfId="1" applyFont="1" applyFill="1" applyAlignment="1">
      <alignment wrapText="1"/>
    </xf>
    <xf numFmtId="37" fontId="3" fillId="0" borderId="0" xfId="4" applyNumberFormat="1" applyFont="1" applyFill="1" applyAlignment="1"/>
    <xf numFmtId="0" fontId="2" fillId="0" borderId="0" xfId="0" applyFont="1" applyFill="1" applyAlignment="1">
      <alignment horizontal="left"/>
    </xf>
    <xf numFmtId="43" fontId="3" fillId="0" borderId="3" xfId="1" applyFont="1" applyFill="1" applyBorder="1" applyAlignment="1"/>
    <xf numFmtId="0" fontId="4" fillId="0" borderId="0" xfId="3" applyFont="1" applyFill="1" applyAlignment="1">
      <alignment horizontal="left"/>
    </xf>
    <xf numFmtId="0" fontId="12" fillId="0" borderId="0" xfId="3" applyFont="1" applyFill="1" applyAlignment="1">
      <alignment horizontal="left"/>
    </xf>
    <xf numFmtId="0" fontId="6" fillId="0" borderId="0" xfId="3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3" fillId="0" borderId="0" xfId="1" applyNumberFormat="1" applyFont="1" applyFill="1" applyAlignment="1"/>
    <xf numFmtId="0" fontId="6" fillId="0" borderId="0" xfId="0" applyFont="1" applyFill="1" applyAlignment="1">
      <alignment horizontal="left"/>
    </xf>
    <xf numFmtId="164" fontId="2" fillId="0" borderId="0" xfId="1" applyNumberFormat="1" applyFont="1" applyFill="1" applyAlignment="1">
      <alignment horizontal="left"/>
    </xf>
    <xf numFmtId="164" fontId="2" fillId="0" borderId="1" xfId="1" applyNumberFormat="1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/>
    </xf>
    <xf numFmtId="164" fontId="18" fillId="0" borderId="0" xfId="1" applyNumberFormat="1" applyFont="1" applyFill="1" applyAlignment="1">
      <alignment horizontal="left"/>
    </xf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0" fontId="4" fillId="0" borderId="0" xfId="3" applyFont="1" applyFill="1" applyAlignment="1">
      <alignment horizontal="left" vertical="center"/>
    </xf>
    <xf numFmtId="0" fontId="4" fillId="0" borderId="0" xfId="3" applyFont="1" applyFill="1" applyAlignment="1">
      <alignment vertical="center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 vertical="center"/>
    </xf>
    <xf numFmtId="0" fontId="4" fillId="0" borderId="0" xfId="3" applyFont="1" applyFill="1" applyBorder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/>
    </xf>
    <xf numFmtId="37" fontId="2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37" fontId="3" fillId="0" borderId="0" xfId="3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2" fillId="0" borderId="0" xfId="2" applyFont="1" applyFill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43" fontId="2" fillId="0" borderId="1" xfId="2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0" fontId="3" fillId="0" borderId="0" xfId="3" applyFont="1" applyFill="1" applyAlignment="1">
      <alignment horizontal="left" vertical="center"/>
    </xf>
    <xf numFmtId="43" fontId="2" fillId="0" borderId="0" xfId="2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right"/>
    </xf>
    <xf numFmtId="37" fontId="2" fillId="0" borderId="0" xfId="3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right"/>
    </xf>
    <xf numFmtId="43" fontId="3" fillId="0" borderId="2" xfId="2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horizontal="center"/>
    </xf>
    <xf numFmtId="43" fontId="3" fillId="0" borderId="5" xfId="2" applyFont="1" applyFill="1" applyBorder="1" applyAlignment="1">
      <alignment horizontal="right"/>
    </xf>
    <xf numFmtId="164" fontId="3" fillId="0" borderId="5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center"/>
    </xf>
    <xf numFmtId="164" fontId="3" fillId="0" borderId="5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right"/>
    </xf>
    <xf numFmtId="0" fontId="18" fillId="0" borderId="0" xfId="0" applyFont="1"/>
    <xf numFmtId="0" fontId="1" fillId="0" borderId="0" xfId="3" applyFont="1" applyFill="1" applyAlignment="1">
      <alignment horizontal="left" vertical="center"/>
    </xf>
    <xf numFmtId="0" fontId="2" fillId="0" borderId="0" xfId="0" applyFont="1"/>
    <xf numFmtId="0" fontId="4" fillId="0" borderId="0" xfId="3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/>
    <xf numFmtId="164" fontId="3" fillId="0" borderId="2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1" fillId="0" borderId="0" xfId="3" applyFont="1" applyFill="1" applyAlignment="1"/>
    <xf numFmtId="0" fontId="6" fillId="0" borderId="0" xfId="3" applyFont="1" applyFill="1" applyAlignment="1"/>
    <xf numFmtId="0" fontId="14" fillId="0" borderId="0" xfId="0" applyFont="1" applyFill="1"/>
    <xf numFmtId="164" fontId="14" fillId="0" borderId="0" xfId="1" applyNumberFormat="1" applyFont="1" applyFill="1"/>
    <xf numFmtId="164" fontId="14" fillId="0" borderId="0" xfId="0" applyNumberFormat="1" applyFont="1" applyFill="1"/>
    <xf numFmtId="0" fontId="15" fillId="0" borderId="0" xfId="0" applyFont="1" applyFill="1"/>
    <xf numFmtId="41" fontId="3" fillId="0" borderId="0" xfId="1" applyNumberFormat="1" applyFont="1" applyFill="1" applyAlignment="1">
      <alignment horizontal="right"/>
    </xf>
    <xf numFmtId="0" fontId="4" fillId="0" borderId="0" xfId="3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43" fontId="18" fillId="0" borderId="0" xfId="1" applyFont="1" applyFill="1"/>
    <xf numFmtId="164" fontId="2" fillId="0" borderId="0" xfId="1" applyNumberFormat="1" applyFont="1" applyFill="1" applyBorder="1" applyAlignment="1">
      <alignment horizontal="left"/>
    </xf>
    <xf numFmtId="0" fontId="19" fillId="0" borderId="0" xfId="3" applyFont="1" applyFill="1" applyAlignment="1"/>
    <xf numFmtId="0" fontId="20" fillId="0" borderId="0" xfId="3" applyFont="1" applyFill="1" applyAlignment="1">
      <alignment horizontal="left"/>
    </xf>
    <xf numFmtId="4" fontId="14" fillId="0" borderId="0" xfId="0" applyNumberFormat="1" applyFont="1" applyFill="1"/>
    <xf numFmtId="43" fontId="14" fillId="0" borderId="0" xfId="0" applyNumberFormat="1" applyFont="1" applyFill="1"/>
    <xf numFmtId="4" fontId="18" fillId="0" borderId="0" xfId="0" applyNumberFormat="1" applyFont="1" applyFill="1" applyAlignment="1"/>
    <xf numFmtId="0" fontId="18" fillId="0" borderId="0" xfId="0" applyFont="1" applyBorder="1"/>
    <xf numFmtId="43" fontId="18" fillId="0" borderId="0" xfId="1" applyFont="1"/>
    <xf numFmtId="165" fontId="18" fillId="0" borderId="0" xfId="1" applyNumberFormat="1" applyFont="1" applyFill="1"/>
    <xf numFmtId="164" fontId="18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4" fillId="0" borderId="0" xfId="3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43" fontId="2" fillId="0" borderId="5" xfId="2" applyFont="1" applyFill="1" applyBorder="1" applyAlignment="1">
      <alignment horizontal="right"/>
    </xf>
    <xf numFmtId="164" fontId="2" fillId="0" borderId="5" xfId="2" applyNumberFormat="1" applyFont="1" applyFill="1" applyBorder="1" applyAlignment="1">
      <alignment horizontal="right"/>
    </xf>
    <xf numFmtId="37" fontId="2" fillId="0" borderId="5" xfId="3" applyNumberFormat="1" applyFont="1" applyFill="1" applyBorder="1" applyAlignment="1">
      <alignment horizontal="right"/>
    </xf>
    <xf numFmtId="41" fontId="2" fillId="0" borderId="5" xfId="2" applyNumberFormat="1" applyFont="1" applyFill="1" applyBorder="1" applyAlignment="1">
      <alignment horizontal="center"/>
    </xf>
    <xf numFmtId="164" fontId="2" fillId="0" borderId="5" xfId="2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/>
    <xf numFmtId="164" fontId="2" fillId="0" borderId="0" xfId="0" applyNumberFormat="1" applyFont="1"/>
    <xf numFmtId="43" fontId="21" fillId="0" borderId="0" xfId="1" applyFont="1" applyFill="1"/>
    <xf numFmtId="43" fontId="8" fillId="0" borderId="0" xfId="1" applyFont="1" applyFill="1" applyBorder="1" applyAlignment="1"/>
    <xf numFmtId="43" fontId="22" fillId="0" borderId="0" xfId="1" applyFont="1"/>
    <xf numFmtId="43" fontId="8" fillId="0" borderId="0" xfId="1" applyFont="1" applyFill="1" applyAlignment="1"/>
    <xf numFmtId="43" fontId="8" fillId="0" borderId="0" xfId="1" applyFont="1" applyFill="1" applyAlignment="1">
      <alignment horizontal="right"/>
    </xf>
    <xf numFmtId="43" fontId="23" fillId="0" borderId="0" xfId="1" applyFont="1"/>
    <xf numFmtId="43" fontId="16" fillId="0" borderId="0" xfId="1" applyFont="1" applyFill="1" applyBorder="1" applyAlignment="1"/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/>
    <xf numFmtId="164" fontId="2" fillId="0" borderId="0" xfId="3" applyNumberFormat="1" applyFont="1" applyFill="1" applyBorder="1" applyAlignment="1">
      <alignment horizontal="right"/>
    </xf>
    <xf numFmtId="43" fontId="18" fillId="0" borderId="0" xfId="1" applyNumberFormat="1" applyFont="1" applyFill="1"/>
    <xf numFmtId="164" fontId="3" fillId="0" borderId="3" xfId="1" applyNumberFormat="1" applyFont="1" applyFill="1" applyBorder="1" applyAlignment="1"/>
    <xf numFmtId="164" fontId="18" fillId="0" borderId="0" xfId="1" applyNumberFormat="1" applyFont="1" applyFill="1"/>
    <xf numFmtId="164" fontId="2" fillId="0" borderId="3" xfId="1" applyNumberFormat="1" applyFont="1" applyFill="1" applyBorder="1" applyAlignment="1"/>
    <xf numFmtId="164" fontId="2" fillId="0" borderId="6" xfId="1" applyNumberFormat="1" applyFont="1" applyFill="1" applyBorder="1" applyAlignment="1"/>
    <xf numFmtId="164" fontId="18" fillId="0" borderId="0" xfId="1" applyNumberFormat="1" applyFont="1" applyFill="1" applyAlignment="1"/>
    <xf numFmtId="164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wrapText="1"/>
    </xf>
    <xf numFmtId="164" fontId="18" fillId="0" borderId="0" xfId="1" applyNumberFormat="1" applyFont="1" applyFill="1" applyBorder="1" applyAlignment="1"/>
    <xf numFmtId="164" fontId="2" fillId="0" borderId="0" xfId="0" applyNumberFormat="1" applyFont="1" applyFill="1"/>
    <xf numFmtId="43" fontId="2" fillId="0" borderId="0" xfId="1" applyFont="1" applyFill="1"/>
    <xf numFmtId="164" fontId="2" fillId="0" borderId="0" xfId="1" applyNumberFormat="1" applyFont="1" applyFill="1" applyAlignment="1">
      <alignment vertical="top"/>
    </xf>
    <xf numFmtId="0" fontId="2" fillId="0" borderId="0" xfId="3" applyFont="1" applyFill="1" applyAlignment="1">
      <alignment vertical="top"/>
    </xf>
    <xf numFmtId="164" fontId="2" fillId="0" borderId="0" xfId="1" applyNumberFormat="1" applyFont="1" applyFill="1" applyBorder="1" applyAlignment="1">
      <alignment vertical="top"/>
    </xf>
    <xf numFmtId="0" fontId="6" fillId="0" borderId="0" xfId="3" applyFont="1" applyFill="1" applyAlignment="1">
      <alignment vertical="center"/>
    </xf>
    <xf numFmtId="0" fontId="3" fillId="0" borderId="0" xfId="3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0" xfId="3" applyFont="1" applyFill="1" applyAlignment="1">
      <alignment horizontal="center" vertical="top"/>
    </xf>
    <xf numFmtId="0" fontId="24" fillId="0" borderId="0" xfId="3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vertical="top" wrapText="1"/>
    </xf>
    <xf numFmtId="164" fontId="2" fillId="0" borderId="0" xfId="3" applyNumberFormat="1" applyFont="1" applyFill="1" applyAlignment="1">
      <alignment horizontal="right"/>
    </xf>
    <xf numFmtId="0" fontId="4" fillId="0" borderId="0" xfId="3" applyFont="1" applyFill="1" applyAlignment="1">
      <alignment horizontal="center"/>
    </xf>
    <xf numFmtId="43" fontId="3" fillId="0" borderId="7" xfId="1" applyFont="1" applyFill="1" applyBorder="1" applyAlignment="1"/>
    <xf numFmtId="0" fontId="2" fillId="0" borderId="0" xfId="0" applyFont="1" applyFill="1" applyAlignment="1"/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 wrapText="1"/>
    </xf>
    <xf numFmtId="0" fontId="3" fillId="0" borderId="0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0" fontId="4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top" wrapText="1"/>
    </xf>
  </cellXfs>
  <cellStyles count="5">
    <cellStyle name="Comma" xfId="1" builtinId="3"/>
    <cellStyle name="Comma 16 2" xfId="2" xr:uid="{00000000-0005-0000-0000-000001000000}"/>
    <cellStyle name="Normal" xfId="0" builtinId="0"/>
    <cellStyle name="Normal 21" xfId="3" xr:uid="{00000000-0005-0000-0000-000003000000}"/>
    <cellStyle name="Normal_Copy of Indorama Venture_Eng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verojporn/Desktop/KPMG/My%20Jobs/SAP%20-%20Sappe/2019/4.%20YE%202019/ACCG/0.%20FS/Support/FS%20ver%20MM%208-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9-11"/>
      <sheetName val="PL_12-13"/>
      <sheetName val="SH Conso PY-14"/>
      <sheetName val="SH Conso CY-15"/>
      <sheetName val="SH Seperate PY-16"/>
      <sheetName val="SH Separate CY-17"/>
      <sheetName val="CF18-20"/>
    </sheetNames>
    <sheetDataSet>
      <sheetData sheetId="0" refreshError="1"/>
      <sheetData sheetId="1" refreshError="1">
        <row r="30">
          <cell r="D30">
            <v>401783358</v>
          </cell>
        </row>
        <row r="57">
          <cell r="D57">
            <v>525218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I87"/>
  <sheetViews>
    <sheetView tabSelected="1" view="pageBreakPreview" topLeftCell="A22" zoomScale="110" zoomScaleNormal="100" zoomScaleSheetLayoutView="110" workbookViewId="0">
      <selection activeCell="C85" sqref="C85"/>
    </sheetView>
  </sheetViews>
  <sheetFormatPr defaultColWidth="9.1796875" defaultRowHeight="22.5" customHeight="1" x14ac:dyDescent="0.35"/>
  <cols>
    <col min="1" max="1" width="34.1796875" style="5" customWidth="1"/>
    <col min="2" max="2" width="7.6328125" style="5" customWidth="1"/>
    <col min="3" max="3" width="12.453125" style="5" bestFit="1" customWidth="1"/>
    <col min="4" max="4" width="0.90625" style="5" customWidth="1"/>
    <col min="5" max="5" width="12.453125" style="5" bestFit="1" customWidth="1"/>
    <col min="6" max="6" width="0.90625" style="5" customWidth="1"/>
    <col min="7" max="7" width="12.453125" style="5" bestFit="1" customWidth="1"/>
    <col min="8" max="8" width="0.90625" style="5" customWidth="1"/>
    <col min="9" max="9" width="12.453125" style="5" bestFit="1" customWidth="1"/>
    <col min="10" max="16384" width="9.1796875" style="5"/>
  </cols>
  <sheetData>
    <row r="1" spans="1:9" ht="22.5" customHeight="1" x14ac:dyDescent="0.7">
      <c r="A1" s="1" t="s">
        <v>0</v>
      </c>
      <c r="B1" s="2"/>
      <c r="C1" s="2"/>
      <c r="D1" s="2"/>
      <c r="E1" s="2"/>
      <c r="F1" s="2"/>
      <c r="G1" s="3"/>
      <c r="H1" s="4"/>
      <c r="I1" s="3"/>
    </row>
    <row r="2" spans="1:9" ht="22.5" customHeight="1" x14ac:dyDescent="0.7">
      <c r="A2" s="1" t="s">
        <v>1</v>
      </c>
      <c r="B2" s="2"/>
      <c r="C2" s="2"/>
      <c r="D2" s="2"/>
      <c r="E2" s="2"/>
      <c r="F2" s="2"/>
      <c r="G2" s="6"/>
      <c r="H2" s="6"/>
      <c r="I2" s="6"/>
    </row>
    <row r="3" spans="1:9" ht="22.5" customHeight="1" x14ac:dyDescent="0.7">
      <c r="A3" s="1"/>
      <c r="B3" s="2"/>
      <c r="C3" s="2"/>
      <c r="D3" s="2"/>
      <c r="E3" s="2"/>
      <c r="F3" s="2"/>
      <c r="G3" s="2"/>
      <c r="H3" s="2"/>
      <c r="I3" s="2"/>
    </row>
    <row r="4" spans="1:9" ht="22.5" customHeight="1" x14ac:dyDescent="0.7">
      <c r="A4" s="7"/>
      <c r="B4" s="8"/>
      <c r="C4" s="186" t="s">
        <v>2</v>
      </c>
      <c r="D4" s="186"/>
      <c r="E4" s="186"/>
      <c r="F4" s="9"/>
      <c r="G4" s="186" t="s">
        <v>3</v>
      </c>
      <c r="H4" s="186"/>
      <c r="I4" s="186"/>
    </row>
    <row r="5" spans="1:9" ht="22.5" customHeight="1" x14ac:dyDescent="0.65">
      <c r="A5" s="7"/>
      <c r="B5" s="8"/>
      <c r="C5" s="188" t="s">
        <v>4</v>
      </c>
      <c r="D5" s="188"/>
      <c r="E5" s="188"/>
      <c r="F5" s="2"/>
      <c r="G5" s="188" t="s">
        <v>4</v>
      </c>
      <c r="H5" s="188"/>
      <c r="I5" s="188"/>
    </row>
    <row r="6" spans="1:9" ht="22.5" customHeight="1" x14ac:dyDescent="0.7">
      <c r="A6" s="1" t="s">
        <v>5</v>
      </c>
      <c r="B6" s="10" t="s">
        <v>6</v>
      </c>
      <c r="C6" s="8">
        <v>2562</v>
      </c>
      <c r="D6" s="8"/>
      <c r="E6" s="172">
        <v>2561</v>
      </c>
      <c r="F6" s="8"/>
      <c r="G6" s="172">
        <v>2562</v>
      </c>
      <c r="H6" s="172"/>
      <c r="I6" s="172">
        <v>2561</v>
      </c>
    </row>
    <row r="7" spans="1:9" ht="22.5" customHeight="1" x14ac:dyDescent="0.65">
      <c r="A7" s="11"/>
      <c r="B7" s="10"/>
      <c r="C7" s="187" t="s">
        <v>7</v>
      </c>
      <c r="D7" s="187"/>
      <c r="E7" s="187"/>
      <c r="F7" s="187"/>
      <c r="G7" s="187"/>
      <c r="H7" s="187"/>
      <c r="I7" s="187"/>
    </row>
    <row r="8" spans="1:9" ht="23.15" customHeight="1" x14ac:dyDescent="0.7">
      <c r="A8" s="13" t="s">
        <v>8</v>
      </c>
      <c r="B8" s="10"/>
      <c r="C8" s="2"/>
      <c r="D8" s="2"/>
      <c r="E8" s="2"/>
      <c r="F8" s="2"/>
      <c r="G8" s="2"/>
      <c r="H8" s="2"/>
      <c r="I8" s="2"/>
    </row>
    <row r="9" spans="1:9" ht="23.15" customHeight="1" x14ac:dyDescent="0.65">
      <c r="A9" s="7" t="s">
        <v>9</v>
      </c>
      <c r="B9" s="10">
        <v>7</v>
      </c>
      <c r="C9" s="15">
        <v>181695045</v>
      </c>
      <c r="D9" s="15"/>
      <c r="E9" s="15">
        <v>172637193</v>
      </c>
      <c r="F9" s="15"/>
      <c r="G9" s="15">
        <v>124386959</v>
      </c>
      <c r="H9" s="15"/>
      <c r="I9" s="15">
        <v>159558463</v>
      </c>
    </row>
    <row r="10" spans="1:9" ht="23.15" customHeight="1" x14ac:dyDescent="0.65">
      <c r="A10" s="7" t="s">
        <v>10</v>
      </c>
      <c r="B10" s="10">
        <v>8</v>
      </c>
      <c r="C10" s="15">
        <v>1132132459</v>
      </c>
      <c r="D10" s="15"/>
      <c r="E10" s="15">
        <v>915805084</v>
      </c>
      <c r="F10" s="15"/>
      <c r="G10" s="15">
        <v>1132132459</v>
      </c>
      <c r="H10" s="15"/>
      <c r="I10" s="15">
        <v>915805084</v>
      </c>
    </row>
    <row r="11" spans="1:9" ht="23.15" customHeight="1" x14ac:dyDescent="0.65">
      <c r="A11" s="16" t="s">
        <v>11</v>
      </c>
      <c r="B11" s="10" t="s">
        <v>182</v>
      </c>
      <c r="C11" s="15">
        <v>352869006</v>
      </c>
      <c r="D11" s="15"/>
      <c r="E11" s="15">
        <v>248959379</v>
      </c>
      <c r="F11" s="15"/>
      <c r="G11" s="15">
        <v>334594602</v>
      </c>
      <c r="H11" s="15"/>
      <c r="I11" s="15">
        <v>244365478</v>
      </c>
    </row>
    <row r="12" spans="1:9" ht="23.15" customHeight="1" x14ac:dyDescent="0.65">
      <c r="A12" s="16" t="s">
        <v>12</v>
      </c>
      <c r="B12" s="10" t="s">
        <v>183</v>
      </c>
      <c r="C12" s="15">
        <v>40948620</v>
      </c>
      <c r="D12" s="15"/>
      <c r="E12" s="15">
        <v>36716696</v>
      </c>
      <c r="F12" s="15"/>
      <c r="G12" s="15">
        <v>42867835</v>
      </c>
      <c r="H12" s="15"/>
      <c r="I12" s="15">
        <v>36783020</v>
      </c>
    </row>
    <row r="13" spans="1:9" ht="23.15" customHeight="1" x14ac:dyDescent="0.65">
      <c r="A13" s="7" t="s">
        <v>13</v>
      </c>
      <c r="B13" s="10">
        <v>6</v>
      </c>
      <c r="C13" s="17">
        <v>0</v>
      </c>
      <c r="D13" s="17"/>
      <c r="E13" s="17">
        <v>8000000</v>
      </c>
      <c r="F13" s="17"/>
      <c r="G13" s="15">
        <v>7650000</v>
      </c>
      <c r="H13" s="15"/>
      <c r="I13" s="15">
        <v>8000000</v>
      </c>
    </row>
    <row r="14" spans="1:9" ht="23.15" customHeight="1" x14ac:dyDescent="0.65">
      <c r="A14" s="7" t="s">
        <v>14</v>
      </c>
      <c r="B14" s="10">
        <v>11</v>
      </c>
      <c r="C14" s="15">
        <v>216897035</v>
      </c>
      <c r="D14" s="15"/>
      <c r="E14" s="15">
        <v>213776297</v>
      </c>
      <c r="F14" s="15"/>
      <c r="G14" s="15">
        <v>188977242</v>
      </c>
      <c r="H14" s="15"/>
      <c r="I14" s="15">
        <v>209636457</v>
      </c>
    </row>
    <row r="15" spans="1:9" ht="23.15" customHeight="1" x14ac:dyDescent="0.65">
      <c r="A15" s="7" t="s">
        <v>15</v>
      </c>
      <c r="B15" s="10"/>
      <c r="C15" s="15">
        <v>19334890</v>
      </c>
      <c r="D15" s="15"/>
      <c r="E15" s="15">
        <v>8666900</v>
      </c>
      <c r="F15" s="15"/>
      <c r="G15" s="15">
        <v>18666106</v>
      </c>
      <c r="H15" s="15"/>
      <c r="I15" s="15">
        <v>7647183</v>
      </c>
    </row>
    <row r="16" spans="1:9" ht="23.15" customHeight="1" x14ac:dyDescent="0.7">
      <c r="A16" s="18" t="s">
        <v>16</v>
      </c>
      <c r="B16" s="10"/>
      <c r="C16" s="35">
        <f>SUM(C9:C15)</f>
        <v>1943877055</v>
      </c>
      <c r="D16" s="34"/>
      <c r="E16" s="35">
        <f>SUM(E9:E15)</f>
        <v>1604561549</v>
      </c>
      <c r="F16" s="34"/>
      <c r="G16" s="35">
        <f>SUM(G9:G15)</f>
        <v>1849275203</v>
      </c>
      <c r="H16" s="53"/>
      <c r="I16" s="35">
        <f>SUM(I9:I15)</f>
        <v>1581795685</v>
      </c>
    </row>
    <row r="17" spans="1:9" ht="23.15" customHeight="1" x14ac:dyDescent="0.65">
      <c r="A17" s="19"/>
      <c r="B17" s="10"/>
      <c r="C17" s="14"/>
      <c r="D17" s="14"/>
      <c r="E17" s="14"/>
      <c r="F17" s="14"/>
      <c r="G17" s="14"/>
      <c r="H17" s="14"/>
      <c r="I17" s="14"/>
    </row>
    <row r="18" spans="1:9" ht="23.15" customHeight="1" x14ac:dyDescent="0.7">
      <c r="A18" s="13" t="s">
        <v>17</v>
      </c>
      <c r="B18" s="10"/>
      <c r="C18" s="14"/>
      <c r="D18" s="14"/>
      <c r="E18" s="14"/>
      <c r="F18" s="14"/>
      <c r="G18" s="14"/>
      <c r="H18" s="14"/>
      <c r="I18" s="14"/>
    </row>
    <row r="19" spans="1:9" ht="23.15" customHeight="1" x14ac:dyDescent="0.65">
      <c r="A19" s="2" t="s">
        <v>18</v>
      </c>
      <c r="B19" s="10" t="s">
        <v>184</v>
      </c>
      <c r="C19" s="17">
        <v>29744235</v>
      </c>
      <c r="D19" s="15"/>
      <c r="E19" s="17">
        <v>142008984</v>
      </c>
      <c r="F19" s="15"/>
      <c r="G19" s="15">
        <v>0</v>
      </c>
      <c r="H19" s="15"/>
      <c r="I19" s="15">
        <v>0</v>
      </c>
    </row>
    <row r="20" spans="1:9" ht="23.15" customHeight="1" x14ac:dyDescent="0.65">
      <c r="A20" s="2" t="s">
        <v>19</v>
      </c>
      <c r="B20" s="10" t="s">
        <v>185</v>
      </c>
      <c r="C20" s="17">
        <v>0</v>
      </c>
      <c r="D20" s="15"/>
      <c r="E20" s="17">
        <v>0</v>
      </c>
      <c r="F20" s="15"/>
      <c r="G20" s="15">
        <v>290161757</v>
      </c>
      <c r="H20" s="15"/>
      <c r="I20" s="15">
        <v>197161757</v>
      </c>
    </row>
    <row r="21" spans="1:9" ht="23.15" customHeight="1" x14ac:dyDescent="0.65">
      <c r="A21" s="7" t="s">
        <v>173</v>
      </c>
      <c r="B21" s="10">
        <v>8</v>
      </c>
      <c r="C21" s="15">
        <v>100000000</v>
      </c>
      <c r="D21" s="15"/>
      <c r="E21" s="15">
        <v>50000000</v>
      </c>
      <c r="F21" s="15"/>
      <c r="G21" s="15">
        <v>100000000</v>
      </c>
      <c r="H21" s="15"/>
      <c r="I21" s="15">
        <v>50000000</v>
      </c>
    </row>
    <row r="22" spans="1:9" ht="23.15" customHeight="1" x14ac:dyDescent="0.65">
      <c r="A22" s="7" t="s">
        <v>20</v>
      </c>
      <c r="B22" s="10">
        <v>15</v>
      </c>
      <c r="C22" s="15">
        <v>1133839607</v>
      </c>
      <c r="D22" s="15"/>
      <c r="E22" s="15">
        <v>1055945749</v>
      </c>
      <c r="F22" s="15"/>
      <c r="G22" s="15">
        <v>973006063</v>
      </c>
      <c r="H22" s="15"/>
      <c r="I22" s="15">
        <v>1052462714</v>
      </c>
    </row>
    <row r="23" spans="1:9" ht="23.15" customHeight="1" x14ac:dyDescent="0.65">
      <c r="A23" s="7" t="s">
        <v>186</v>
      </c>
      <c r="B23" s="175" t="s">
        <v>187</v>
      </c>
      <c r="C23" s="15">
        <v>90898858</v>
      </c>
      <c r="D23" s="15"/>
      <c r="E23" s="15">
        <v>0</v>
      </c>
      <c r="F23" s="15"/>
      <c r="G23" s="15">
        <v>0</v>
      </c>
      <c r="H23" s="15"/>
      <c r="I23" s="15">
        <v>0</v>
      </c>
    </row>
    <row r="24" spans="1:9" ht="23.15" customHeight="1" x14ac:dyDescent="0.65">
      <c r="A24" s="7" t="s">
        <v>188</v>
      </c>
      <c r="B24" s="10">
        <v>17</v>
      </c>
      <c r="C24" s="15">
        <v>56062414</v>
      </c>
      <c r="D24" s="15"/>
      <c r="E24" s="15">
        <v>52302487</v>
      </c>
      <c r="F24" s="15"/>
      <c r="G24" s="15">
        <v>46517849</v>
      </c>
      <c r="H24" s="15"/>
      <c r="I24" s="15">
        <v>52302487</v>
      </c>
    </row>
    <row r="25" spans="1:9" ht="23.15" customHeight="1" x14ac:dyDescent="0.65">
      <c r="A25" s="7" t="s">
        <v>21</v>
      </c>
      <c r="B25" s="10">
        <v>27</v>
      </c>
      <c r="C25" s="15">
        <v>14957209</v>
      </c>
      <c r="D25" s="15"/>
      <c r="E25" s="15">
        <v>12792180</v>
      </c>
      <c r="F25" s="15"/>
      <c r="G25" s="15">
        <v>14921300</v>
      </c>
      <c r="H25" s="15"/>
      <c r="I25" s="15">
        <v>12792180</v>
      </c>
    </row>
    <row r="26" spans="1:9" ht="23.15" customHeight="1" x14ac:dyDescent="0.65">
      <c r="A26" s="7" t="s">
        <v>22</v>
      </c>
      <c r="B26" s="10">
        <v>6</v>
      </c>
      <c r="C26" s="15">
        <v>20587289</v>
      </c>
      <c r="D26" s="15"/>
      <c r="E26" s="15">
        <v>5295678</v>
      </c>
      <c r="F26" s="15"/>
      <c r="G26" s="15">
        <v>5368738</v>
      </c>
      <c r="H26" s="15"/>
      <c r="I26" s="15">
        <v>5295678</v>
      </c>
    </row>
    <row r="27" spans="1:9" ht="23.15" customHeight="1" x14ac:dyDescent="0.7">
      <c r="A27" s="18" t="s">
        <v>23</v>
      </c>
      <c r="B27" s="10"/>
      <c r="C27" s="35">
        <f>SUM(C19:C26)</f>
        <v>1446089612</v>
      </c>
      <c r="D27" s="34"/>
      <c r="E27" s="35">
        <f>SUM(E19:E26)</f>
        <v>1318345078</v>
      </c>
      <c r="F27" s="34"/>
      <c r="G27" s="35">
        <f>SUM(G19:G26)</f>
        <v>1429975707</v>
      </c>
      <c r="H27" s="53"/>
      <c r="I27" s="35">
        <f>SUM(I19:I26)</f>
        <v>1370014816</v>
      </c>
    </row>
    <row r="28" spans="1:9" ht="23.15" customHeight="1" x14ac:dyDescent="0.7">
      <c r="A28" s="18"/>
      <c r="B28" s="10"/>
      <c r="C28" s="34"/>
      <c r="D28" s="34"/>
      <c r="E28" s="34"/>
      <c r="F28" s="34"/>
      <c r="G28" s="27"/>
      <c r="H28" s="27"/>
      <c r="I28" s="27"/>
    </row>
    <row r="29" spans="1:9" ht="23.15" customHeight="1" thickBot="1" x14ac:dyDescent="0.75">
      <c r="A29" s="18" t="s">
        <v>24</v>
      </c>
      <c r="B29" s="10"/>
      <c r="C29" s="151">
        <f>SUM(C16,C27)</f>
        <v>3389966667</v>
      </c>
      <c r="D29" s="34"/>
      <c r="E29" s="151">
        <f>SUM(E16,E27)</f>
        <v>2922906627</v>
      </c>
      <c r="F29" s="34"/>
      <c r="G29" s="151">
        <f>SUM(G16,G27)</f>
        <v>3279250910</v>
      </c>
      <c r="H29" s="53"/>
      <c r="I29" s="151">
        <f>SUM(I16,I27)</f>
        <v>2951810501</v>
      </c>
    </row>
    <row r="30" spans="1:9" ht="22.5" customHeight="1" thickTop="1" x14ac:dyDescent="0.65">
      <c r="A30" s="7"/>
      <c r="B30" s="2"/>
      <c r="C30" s="2"/>
      <c r="D30" s="2"/>
      <c r="E30" s="2"/>
      <c r="F30" s="2"/>
      <c r="G30" s="2"/>
      <c r="H30" s="2"/>
      <c r="I30" s="2"/>
    </row>
    <row r="31" spans="1:9" ht="22.5" customHeight="1" x14ac:dyDescent="0.7">
      <c r="A31" s="1" t="s">
        <v>0</v>
      </c>
      <c r="B31" s="2"/>
      <c r="C31" s="2"/>
      <c r="D31" s="2"/>
      <c r="E31" s="2"/>
      <c r="F31" s="2"/>
      <c r="G31" s="3"/>
      <c r="H31" s="4"/>
      <c r="I31" s="3"/>
    </row>
    <row r="32" spans="1:9" ht="22.5" customHeight="1" x14ac:dyDescent="0.7">
      <c r="A32" s="1" t="s">
        <v>1</v>
      </c>
      <c r="B32" s="2"/>
      <c r="C32" s="2"/>
      <c r="D32" s="2"/>
      <c r="E32" s="2"/>
      <c r="F32" s="2"/>
      <c r="G32" s="2"/>
      <c r="H32" s="2"/>
      <c r="I32" s="2"/>
    </row>
    <row r="33" spans="1:9" ht="21.75" customHeight="1" x14ac:dyDescent="0.7">
      <c r="A33" s="1"/>
      <c r="B33" s="2"/>
      <c r="C33" s="2"/>
      <c r="D33" s="2"/>
      <c r="E33" s="2"/>
      <c r="F33" s="2"/>
      <c r="G33" s="2"/>
      <c r="H33" s="2"/>
      <c r="I33" s="2"/>
    </row>
    <row r="34" spans="1:9" ht="21.75" customHeight="1" x14ac:dyDescent="0.7">
      <c r="A34" s="11"/>
      <c r="B34" s="8"/>
      <c r="C34" s="186" t="s">
        <v>25</v>
      </c>
      <c r="D34" s="186"/>
      <c r="E34" s="186"/>
      <c r="F34" s="186"/>
      <c r="G34" s="186" t="s">
        <v>26</v>
      </c>
      <c r="H34" s="186"/>
      <c r="I34" s="186"/>
    </row>
    <row r="35" spans="1:9" ht="21.75" customHeight="1" x14ac:dyDescent="0.65">
      <c r="A35" s="7"/>
      <c r="B35" s="8"/>
      <c r="C35" s="188" t="s">
        <v>4</v>
      </c>
      <c r="D35" s="188"/>
      <c r="E35" s="188"/>
      <c r="F35" s="2"/>
      <c r="G35" s="188" t="s">
        <v>4</v>
      </c>
      <c r="H35" s="188"/>
      <c r="I35" s="188"/>
    </row>
    <row r="36" spans="1:9" ht="24" customHeight="1" x14ac:dyDescent="0.7">
      <c r="A36" s="1" t="s">
        <v>27</v>
      </c>
      <c r="B36" s="10" t="s">
        <v>6</v>
      </c>
      <c r="C36" s="172">
        <v>2562</v>
      </c>
      <c r="D36" s="172"/>
      <c r="E36" s="172">
        <v>2561</v>
      </c>
      <c r="F36" s="172"/>
      <c r="G36" s="172">
        <v>2562</v>
      </c>
      <c r="H36" s="172"/>
      <c r="I36" s="172">
        <v>2561</v>
      </c>
    </row>
    <row r="37" spans="1:9" ht="23.15" customHeight="1" x14ac:dyDescent="0.65">
      <c r="A37" s="21"/>
      <c r="B37" s="2"/>
      <c r="C37" s="187" t="s">
        <v>7</v>
      </c>
      <c r="D37" s="187"/>
      <c r="E37" s="187"/>
      <c r="F37" s="187"/>
      <c r="G37" s="187"/>
      <c r="H37" s="187"/>
      <c r="I37" s="187"/>
    </row>
    <row r="38" spans="1:9" ht="23.15" customHeight="1" x14ac:dyDescent="0.7">
      <c r="A38" s="13" t="s">
        <v>28</v>
      </c>
      <c r="B38" s="8"/>
      <c r="C38" s="14"/>
      <c r="D38" s="14"/>
      <c r="E38" s="14"/>
      <c r="F38" s="14"/>
      <c r="G38" s="2"/>
      <c r="H38" s="14"/>
      <c r="I38" s="2"/>
    </row>
    <row r="39" spans="1:9" ht="23.15" customHeight="1" x14ac:dyDescent="0.65">
      <c r="A39" s="7" t="s">
        <v>133</v>
      </c>
      <c r="B39" s="10"/>
      <c r="C39" s="15">
        <v>0</v>
      </c>
      <c r="D39" s="15"/>
      <c r="E39" s="15">
        <v>948461</v>
      </c>
      <c r="F39" s="15"/>
      <c r="G39" s="15">
        <v>0</v>
      </c>
      <c r="H39" s="15"/>
      <c r="I39" s="15">
        <v>0</v>
      </c>
    </row>
    <row r="40" spans="1:9" ht="23.15" customHeight="1" x14ac:dyDescent="0.65">
      <c r="A40" s="7" t="s">
        <v>29</v>
      </c>
      <c r="B40" s="10">
        <v>6</v>
      </c>
      <c r="C40" s="15">
        <v>182074937</v>
      </c>
      <c r="D40" s="15"/>
      <c r="E40" s="15">
        <v>176338714</v>
      </c>
      <c r="F40" s="15"/>
      <c r="G40" s="15">
        <v>179783574</v>
      </c>
      <c r="H40" s="15"/>
      <c r="I40" s="15">
        <v>175257298</v>
      </c>
    </row>
    <row r="41" spans="1:9" ht="23.15" customHeight="1" x14ac:dyDescent="0.65">
      <c r="A41" s="7" t="s">
        <v>30</v>
      </c>
      <c r="B41" s="10" t="s">
        <v>189</v>
      </c>
      <c r="C41" s="15">
        <v>366347708</v>
      </c>
      <c r="D41" s="15"/>
      <c r="E41" s="15">
        <v>272991327</v>
      </c>
      <c r="F41" s="15"/>
      <c r="G41" s="15">
        <v>345159472</v>
      </c>
      <c r="H41" s="15"/>
      <c r="I41" s="15">
        <v>269184605</v>
      </c>
    </row>
    <row r="42" spans="1:9" ht="23.15" customHeight="1" x14ac:dyDescent="0.65">
      <c r="A42" s="7" t="s">
        <v>190</v>
      </c>
      <c r="B42" s="175"/>
      <c r="C42" s="15"/>
      <c r="D42" s="15"/>
      <c r="E42" s="15"/>
      <c r="F42" s="15"/>
      <c r="G42" s="15"/>
      <c r="H42" s="15"/>
      <c r="I42" s="15"/>
    </row>
    <row r="43" spans="1:9" ht="23.15" customHeight="1" x14ac:dyDescent="0.65">
      <c r="A43" s="7" t="s">
        <v>32</v>
      </c>
      <c r="B43" s="10"/>
      <c r="C43" s="15">
        <v>103321</v>
      </c>
      <c r="D43" s="15"/>
      <c r="E43" s="15">
        <v>0</v>
      </c>
      <c r="F43" s="15"/>
      <c r="G43" s="15">
        <v>0</v>
      </c>
      <c r="H43" s="15"/>
      <c r="I43" s="15">
        <v>0</v>
      </c>
    </row>
    <row r="44" spans="1:9" ht="23.15" customHeight="1" x14ac:dyDescent="0.65">
      <c r="A44" s="7" t="s">
        <v>235</v>
      </c>
      <c r="B44" s="185"/>
      <c r="C44" s="15"/>
      <c r="D44" s="15"/>
      <c r="E44" s="15"/>
      <c r="F44" s="15"/>
      <c r="G44" s="15"/>
      <c r="H44" s="15"/>
      <c r="I44" s="15"/>
    </row>
    <row r="45" spans="1:9" ht="23.15" customHeight="1" x14ac:dyDescent="0.65">
      <c r="A45" s="7" t="s">
        <v>236</v>
      </c>
      <c r="B45" s="10">
        <v>6</v>
      </c>
      <c r="C45" s="15">
        <v>10975396</v>
      </c>
      <c r="D45" s="15"/>
      <c r="E45" s="15">
        <v>3984049</v>
      </c>
      <c r="F45" s="17"/>
      <c r="G45" s="15">
        <v>0</v>
      </c>
      <c r="H45" s="17"/>
      <c r="I45" s="15">
        <v>0</v>
      </c>
    </row>
    <row r="46" spans="1:9" ht="23.15" customHeight="1" x14ac:dyDescent="0.65">
      <c r="A46" s="7" t="s">
        <v>31</v>
      </c>
      <c r="B46" s="10"/>
      <c r="C46" s="15"/>
      <c r="D46" s="15"/>
      <c r="E46" s="15"/>
      <c r="F46" s="15"/>
      <c r="G46" s="15"/>
      <c r="H46" s="15"/>
      <c r="I46" s="15"/>
    </row>
    <row r="47" spans="1:9" ht="23.15" customHeight="1" x14ac:dyDescent="0.65">
      <c r="A47" s="7" t="s">
        <v>32</v>
      </c>
      <c r="B47" s="10"/>
      <c r="C47" s="17">
        <v>6503844</v>
      </c>
      <c r="D47" s="15"/>
      <c r="E47" s="17">
        <v>296106</v>
      </c>
      <c r="F47" s="15"/>
      <c r="G47" s="17">
        <v>0</v>
      </c>
      <c r="H47" s="15"/>
      <c r="I47" s="17">
        <v>0</v>
      </c>
    </row>
    <row r="48" spans="1:9" ht="23.15" customHeight="1" x14ac:dyDescent="0.65">
      <c r="A48" s="7" t="s">
        <v>33</v>
      </c>
      <c r="B48" s="2"/>
      <c r="C48" s="15">
        <v>36699650</v>
      </c>
      <c r="D48" s="15"/>
      <c r="E48" s="15">
        <v>27903612</v>
      </c>
      <c r="F48" s="15"/>
      <c r="G48" s="15">
        <v>36596193</v>
      </c>
      <c r="H48" s="15"/>
      <c r="I48" s="15">
        <v>27903612</v>
      </c>
    </row>
    <row r="49" spans="1:9" ht="23.15" customHeight="1" x14ac:dyDescent="0.7">
      <c r="A49" s="18" t="s">
        <v>34</v>
      </c>
      <c r="B49" s="10"/>
      <c r="C49" s="35">
        <f>SUM(C39:C48)</f>
        <v>602704856</v>
      </c>
      <c r="D49" s="34"/>
      <c r="E49" s="35">
        <f>SUM(E39:E48)</f>
        <v>482462269</v>
      </c>
      <c r="F49" s="34"/>
      <c r="G49" s="35">
        <f>SUM(G39:G48)</f>
        <v>561539239</v>
      </c>
      <c r="H49" s="53"/>
      <c r="I49" s="35">
        <f>SUM(I39:I48)</f>
        <v>472345515</v>
      </c>
    </row>
    <row r="50" spans="1:9" ht="10.5" customHeight="1" x14ac:dyDescent="0.65">
      <c r="A50" s="7"/>
      <c r="B50" s="10"/>
      <c r="C50" s="14"/>
      <c r="D50" s="14"/>
      <c r="E50" s="14"/>
      <c r="F50" s="14"/>
      <c r="G50" s="14"/>
      <c r="H50" s="14"/>
      <c r="I50" s="14"/>
    </row>
    <row r="51" spans="1:9" ht="23.15" customHeight="1" x14ac:dyDescent="0.7">
      <c r="A51" s="13" t="s">
        <v>35</v>
      </c>
      <c r="B51" s="10"/>
      <c r="C51" s="14"/>
      <c r="D51" s="14"/>
      <c r="E51" s="14"/>
      <c r="F51" s="14"/>
      <c r="G51" s="14"/>
      <c r="H51" s="14"/>
      <c r="I51" s="14"/>
    </row>
    <row r="52" spans="1:9" ht="23.15" customHeight="1" x14ac:dyDescent="0.65">
      <c r="A52" s="7" t="s">
        <v>190</v>
      </c>
      <c r="B52" s="175"/>
      <c r="C52" s="14">
        <v>29089</v>
      </c>
      <c r="D52" s="14"/>
      <c r="E52" s="15">
        <v>0</v>
      </c>
      <c r="F52" s="15"/>
      <c r="G52" s="15">
        <v>0</v>
      </c>
      <c r="H52" s="15"/>
      <c r="I52" s="15">
        <v>0</v>
      </c>
    </row>
    <row r="53" spans="1:9" ht="23.15" customHeight="1" x14ac:dyDescent="0.65">
      <c r="A53" s="7" t="s">
        <v>31</v>
      </c>
      <c r="B53" s="10"/>
      <c r="C53" s="15">
        <v>12448218</v>
      </c>
      <c r="D53" s="15"/>
      <c r="E53" s="15">
        <v>419795</v>
      </c>
      <c r="F53" s="15"/>
      <c r="G53" s="15">
        <v>0</v>
      </c>
      <c r="H53" s="15"/>
      <c r="I53" s="15">
        <v>0</v>
      </c>
    </row>
    <row r="54" spans="1:9" ht="23.15" customHeight="1" x14ac:dyDescent="0.65">
      <c r="A54" s="7" t="s">
        <v>225</v>
      </c>
      <c r="B54" s="181">
        <v>27</v>
      </c>
      <c r="C54" s="15">
        <v>2570796</v>
      </c>
      <c r="D54" s="15"/>
      <c r="E54" s="15">
        <v>0</v>
      </c>
      <c r="F54" s="15"/>
      <c r="G54" s="15">
        <v>0</v>
      </c>
      <c r="H54" s="15"/>
      <c r="I54" s="15">
        <v>0</v>
      </c>
    </row>
    <row r="55" spans="1:9" ht="23.15" customHeight="1" x14ac:dyDescent="0.65">
      <c r="A55" s="7" t="s">
        <v>127</v>
      </c>
      <c r="C55" s="152"/>
      <c r="D55" s="152"/>
      <c r="E55" s="152"/>
      <c r="F55" s="152"/>
      <c r="G55" s="152"/>
      <c r="H55" s="152"/>
      <c r="I55" s="152"/>
    </row>
    <row r="56" spans="1:9" ht="23.15" customHeight="1" x14ac:dyDescent="0.65">
      <c r="A56" s="7" t="s">
        <v>75</v>
      </c>
      <c r="B56" s="10">
        <v>19</v>
      </c>
      <c r="C56" s="15">
        <v>20302955</v>
      </c>
      <c r="D56" s="15"/>
      <c r="E56" s="15">
        <v>12434680</v>
      </c>
      <c r="F56" s="15"/>
      <c r="G56" s="15">
        <v>19955202</v>
      </c>
      <c r="H56" s="15"/>
      <c r="I56" s="15">
        <v>12434680</v>
      </c>
    </row>
    <row r="57" spans="1:9" ht="23.15" customHeight="1" x14ac:dyDescent="0.65">
      <c r="A57" s="7" t="s">
        <v>191</v>
      </c>
      <c r="B57" s="10">
        <v>6</v>
      </c>
      <c r="C57" s="17">
        <v>8141254</v>
      </c>
      <c r="D57" s="15"/>
      <c r="E57" s="17">
        <v>4049469</v>
      </c>
      <c r="F57" s="15"/>
      <c r="G57" s="17">
        <v>0</v>
      </c>
      <c r="H57" s="15"/>
      <c r="I57" s="17">
        <v>0</v>
      </c>
    </row>
    <row r="58" spans="1:9" ht="23.15" customHeight="1" x14ac:dyDescent="0.7">
      <c r="A58" s="18" t="s">
        <v>36</v>
      </c>
      <c r="B58" s="10"/>
      <c r="C58" s="35">
        <f>SUM(C52:C57)</f>
        <v>43492312</v>
      </c>
      <c r="D58" s="34"/>
      <c r="E58" s="35">
        <f>SUM(E52:E57)</f>
        <v>16903944</v>
      </c>
      <c r="F58" s="34"/>
      <c r="G58" s="35">
        <f>SUM(G52:G57)</f>
        <v>19955202</v>
      </c>
      <c r="H58" s="53"/>
      <c r="I58" s="35">
        <f>SUM(I52:I57)</f>
        <v>12434680</v>
      </c>
    </row>
    <row r="59" spans="1:9" ht="10.5" customHeight="1" x14ac:dyDescent="0.7">
      <c r="A59" s="18"/>
      <c r="B59" s="10"/>
      <c r="C59" s="34"/>
      <c r="D59" s="34"/>
      <c r="E59" s="34"/>
      <c r="F59" s="34"/>
      <c r="G59" s="34"/>
      <c r="H59" s="15"/>
      <c r="I59" s="34"/>
    </row>
    <row r="60" spans="1:9" ht="24" customHeight="1" x14ac:dyDescent="0.7">
      <c r="A60" s="18" t="s">
        <v>37</v>
      </c>
      <c r="B60" s="10"/>
      <c r="C60" s="60">
        <f>SUM(C49,C58)</f>
        <v>646197168</v>
      </c>
      <c r="D60" s="34"/>
      <c r="E60" s="60">
        <f>SUM(E49,E58)</f>
        <v>499366213</v>
      </c>
      <c r="F60" s="34"/>
      <c r="G60" s="60">
        <f>SUM(G49,G58)</f>
        <v>581494441</v>
      </c>
      <c r="H60" s="53"/>
      <c r="I60" s="60">
        <f>SUM(I49,I58)</f>
        <v>484780195</v>
      </c>
    </row>
    <row r="61" spans="1:9" ht="10.5" customHeight="1" x14ac:dyDescent="0.7">
      <c r="A61" s="18"/>
      <c r="B61" s="10"/>
      <c r="C61" s="3"/>
      <c r="D61" s="3"/>
      <c r="E61" s="3"/>
      <c r="F61" s="3"/>
      <c r="G61" s="3"/>
      <c r="H61" s="3"/>
      <c r="I61" s="3"/>
    </row>
    <row r="62" spans="1:9" ht="22.5" customHeight="1" x14ac:dyDescent="0.7">
      <c r="A62" s="1" t="s">
        <v>0</v>
      </c>
      <c r="B62" s="2"/>
      <c r="C62" s="2"/>
      <c r="D62" s="2"/>
      <c r="E62" s="2"/>
      <c r="F62" s="2"/>
      <c r="G62" s="3"/>
      <c r="H62" s="4"/>
      <c r="I62" s="3"/>
    </row>
    <row r="63" spans="1:9" ht="22.5" customHeight="1" x14ac:dyDescent="0.7">
      <c r="A63" s="1" t="s">
        <v>1</v>
      </c>
      <c r="B63" s="2"/>
      <c r="C63" s="2"/>
      <c r="D63" s="2"/>
      <c r="E63" s="2"/>
      <c r="F63" s="2"/>
      <c r="G63" s="2"/>
      <c r="H63" s="2"/>
      <c r="I63" s="2"/>
    </row>
    <row r="64" spans="1:9" ht="21.75" customHeight="1" x14ac:dyDescent="0.7">
      <c r="A64" s="1"/>
      <c r="B64" s="2"/>
      <c r="C64" s="2"/>
      <c r="D64" s="2"/>
      <c r="E64" s="2"/>
      <c r="F64" s="2"/>
      <c r="G64" s="2"/>
      <c r="H64" s="2"/>
      <c r="I64" s="2"/>
    </row>
    <row r="65" spans="1:9" ht="21.75" customHeight="1" x14ac:dyDescent="0.7">
      <c r="A65" s="11"/>
      <c r="B65" s="8"/>
      <c r="C65" s="186" t="s">
        <v>25</v>
      </c>
      <c r="D65" s="186"/>
      <c r="E65" s="186"/>
      <c r="F65" s="186"/>
      <c r="G65" s="186" t="s">
        <v>26</v>
      </c>
      <c r="H65" s="186"/>
      <c r="I65" s="186"/>
    </row>
    <row r="66" spans="1:9" ht="22.5" customHeight="1" x14ac:dyDescent="0.65">
      <c r="A66" s="7"/>
      <c r="B66" s="8"/>
      <c r="C66" s="188" t="s">
        <v>4</v>
      </c>
      <c r="D66" s="188"/>
      <c r="E66" s="188"/>
      <c r="F66" s="2"/>
      <c r="G66" s="188" t="s">
        <v>4</v>
      </c>
      <c r="H66" s="188"/>
      <c r="I66" s="188"/>
    </row>
    <row r="67" spans="1:9" ht="23.15" customHeight="1" x14ac:dyDescent="0.7">
      <c r="A67" s="1" t="s">
        <v>27</v>
      </c>
      <c r="B67" s="10" t="s">
        <v>6</v>
      </c>
      <c r="C67" s="172">
        <v>2562</v>
      </c>
      <c r="D67" s="172"/>
      <c r="E67" s="172">
        <v>2561</v>
      </c>
      <c r="F67" s="172"/>
      <c r="G67" s="172">
        <v>2562</v>
      </c>
      <c r="H67" s="172"/>
      <c r="I67" s="172">
        <v>2561</v>
      </c>
    </row>
    <row r="68" spans="1:9" ht="23.15" customHeight="1" x14ac:dyDescent="0.65">
      <c r="A68" s="21"/>
      <c r="B68" s="2"/>
      <c r="C68" s="187" t="s">
        <v>7</v>
      </c>
      <c r="D68" s="187"/>
      <c r="E68" s="187"/>
      <c r="F68" s="187"/>
      <c r="G68" s="187"/>
      <c r="H68" s="187"/>
      <c r="I68" s="187"/>
    </row>
    <row r="69" spans="1:9" ht="23.15" customHeight="1" x14ac:dyDescent="0.7">
      <c r="A69" s="13" t="s">
        <v>38</v>
      </c>
      <c r="B69" s="10"/>
      <c r="C69" s="14"/>
      <c r="D69" s="14"/>
      <c r="E69" s="14"/>
      <c r="F69" s="14"/>
      <c r="G69" s="14"/>
      <c r="H69" s="14"/>
      <c r="I69" s="14"/>
    </row>
    <row r="70" spans="1:9" ht="23.15" customHeight="1" x14ac:dyDescent="0.65">
      <c r="A70" s="7" t="s">
        <v>39</v>
      </c>
      <c r="B70" s="10" t="s">
        <v>192</v>
      </c>
      <c r="C70" s="14"/>
      <c r="D70" s="14"/>
      <c r="E70" s="14"/>
      <c r="F70" s="14"/>
      <c r="G70" s="14"/>
      <c r="H70" s="14"/>
      <c r="I70" s="14"/>
    </row>
    <row r="71" spans="1:9" ht="23.15" customHeight="1" thickBot="1" x14ac:dyDescent="0.7">
      <c r="A71" s="7" t="s">
        <v>40</v>
      </c>
      <c r="B71" s="2"/>
      <c r="C71" s="153">
        <v>308438080</v>
      </c>
      <c r="D71" s="27"/>
      <c r="E71" s="153">
        <v>308438080</v>
      </c>
      <c r="F71" s="27"/>
      <c r="G71" s="153">
        <v>308438080</v>
      </c>
      <c r="H71" s="15"/>
      <c r="I71" s="153">
        <v>308438080</v>
      </c>
    </row>
    <row r="72" spans="1:9" ht="23.15" customHeight="1" thickTop="1" x14ac:dyDescent="0.65">
      <c r="A72" s="7" t="s">
        <v>41</v>
      </c>
      <c r="B72" s="10"/>
      <c r="C72" s="154">
        <f>'SH Conso CY-15'!D32</f>
        <v>304378080</v>
      </c>
      <c r="D72" s="15"/>
      <c r="E72" s="154">
        <v>304368080</v>
      </c>
      <c r="F72" s="15"/>
      <c r="G72" s="154">
        <v>304378080</v>
      </c>
      <c r="H72" s="15"/>
      <c r="I72" s="154">
        <v>304368080</v>
      </c>
    </row>
    <row r="73" spans="1:9" ht="23.15" customHeight="1" x14ac:dyDescent="0.65">
      <c r="A73" s="7" t="s">
        <v>42</v>
      </c>
      <c r="B73" s="10">
        <v>20</v>
      </c>
      <c r="C73" s="15">
        <f>'SH Conso CY-15'!F32</f>
        <v>975607543</v>
      </c>
      <c r="D73" s="15"/>
      <c r="E73" s="15">
        <v>975342956</v>
      </c>
      <c r="F73" s="15"/>
      <c r="G73" s="15">
        <v>975607543</v>
      </c>
      <c r="H73" s="15"/>
      <c r="I73" s="15">
        <v>975342956</v>
      </c>
    </row>
    <row r="74" spans="1:9" ht="23.15" customHeight="1" x14ac:dyDescent="0.65">
      <c r="A74" s="7" t="s">
        <v>148</v>
      </c>
      <c r="B74" s="10">
        <v>21</v>
      </c>
      <c r="C74" s="15">
        <f>'SH Conso CY-15'!H32</f>
        <v>20931117</v>
      </c>
      <c r="D74" s="15"/>
      <c r="E74" s="15">
        <v>9069233</v>
      </c>
      <c r="F74" s="15"/>
      <c r="G74" s="15">
        <v>20931117</v>
      </c>
      <c r="H74" s="15"/>
      <c r="I74" s="15">
        <v>9069233</v>
      </c>
    </row>
    <row r="75" spans="1:9" ht="23.15" customHeight="1" x14ac:dyDescent="0.65">
      <c r="A75" s="7" t="s">
        <v>43</v>
      </c>
      <c r="B75" s="10"/>
      <c r="C75" s="15"/>
      <c r="D75" s="15"/>
      <c r="E75" s="15"/>
      <c r="F75" s="15"/>
      <c r="G75" s="15"/>
      <c r="H75" s="15"/>
      <c r="I75" s="15"/>
    </row>
    <row r="76" spans="1:9" ht="23.15" customHeight="1" x14ac:dyDescent="0.65">
      <c r="A76" s="7" t="s">
        <v>44</v>
      </c>
      <c r="B76" s="10">
        <v>22</v>
      </c>
      <c r="C76" s="17">
        <f>'SH Conso CY-15'!J32</f>
        <v>30843808</v>
      </c>
      <c r="D76" s="27"/>
      <c r="E76" s="17">
        <v>30843808</v>
      </c>
      <c r="F76" s="27"/>
      <c r="G76" s="17">
        <v>30843808</v>
      </c>
      <c r="H76" s="15"/>
      <c r="I76" s="17">
        <v>30843808</v>
      </c>
    </row>
    <row r="77" spans="1:9" ht="23.15" customHeight="1" x14ac:dyDescent="0.65">
      <c r="A77" s="7" t="s">
        <v>45</v>
      </c>
      <c r="B77" s="10"/>
      <c r="C77" s="15">
        <f>'SH Conso CY-15'!L32</f>
        <v>1312461984</v>
      </c>
      <c r="D77" s="27"/>
      <c r="E77" s="15">
        <v>1109704196</v>
      </c>
      <c r="F77" s="27"/>
      <c r="G77" s="15">
        <v>1365995921</v>
      </c>
      <c r="H77" s="15"/>
      <c r="I77" s="15">
        <v>1147406229</v>
      </c>
    </row>
    <row r="78" spans="1:9" ht="23.15" customHeight="1" x14ac:dyDescent="0.65">
      <c r="A78" s="25" t="s">
        <v>46</v>
      </c>
      <c r="B78" s="10"/>
      <c r="C78" s="15"/>
      <c r="D78" s="27"/>
      <c r="E78" s="15"/>
      <c r="F78" s="27"/>
      <c r="G78" s="15"/>
      <c r="H78" s="15"/>
      <c r="I78" s="15"/>
    </row>
    <row r="79" spans="1:9" ht="23.15" customHeight="1" x14ac:dyDescent="0.65">
      <c r="A79" s="7" t="s">
        <v>47</v>
      </c>
      <c r="B79" s="10">
        <v>22</v>
      </c>
      <c r="C79" s="27">
        <f>'SH Conso CY-15'!N32</f>
        <v>-4365342</v>
      </c>
      <c r="D79" s="27"/>
      <c r="E79" s="27">
        <v>-4365342</v>
      </c>
      <c r="F79" s="27"/>
      <c r="G79" s="17">
        <v>0</v>
      </c>
      <c r="H79" s="27"/>
      <c r="I79" s="17">
        <v>0</v>
      </c>
    </row>
    <row r="80" spans="1:9" ht="23.15" customHeight="1" x14ac:dyDescent="0.65">
      <c r="A80" s="7" t="s">
        <v>48</v>
      </c>
      <c r="B80" s="10">
        <v>22</v>
      </c>
      <c r="C80" s="28">
        <f>'SH Conso CY-15'!P32</f>
        <v>7337251</v>
      </c>
      <c r="D80" s="27"/>
      <c r="E80" s="28">
        <v>3423910</v>
      </c>
      <c r="F80" s="27"/>
      <c r="G80" s="29">
        <v>0</v>
      </c>
      <c r="H80" s="15"/>
      <c r="I80" s="29">
        <v>0</v>
      </c>
    </row>
    <row r="81" spans="1:9" ht="23.15" customHeight="1" x14ac:dyDescent="0.7">
      <c r="A81" s="18" t="s">
        <v>49</v>
      </c>
      <c r="B81" s="10"/>
      <c r="C81" s="34">
        <f>SUM(C72:C80)</f>
        <v>2647194441</v>
      </c>
      <c r="D81" s="34"/>
      <c r="E81" s="34">
        <f>SUM(E72:E80)</f>
        <v>2428386841</v>
      </c>
      <c r="F81" s="34"/>
      <c r="G81" s="34">
        <f>SUM(G72:G80)</f>
        <v>2697756469</v>
      </c>
      <c r="H81" s="53"/>
      <c r="I81" s="34">
        <f>SUM(I72:I80)</f>
        <v>2467030306</v>
      </c>
    </row>
    <row r="82" spans="1:9" ht="23.15" customHeight="1" x14ac:dyDescent="0.65">
      <c r="A82" s="7" t="s">
        <v>50</v>
      </c>
      <c r="B82" s="10">
        <v>14</v>
      </c>
      <c r="C82" s="15">
        <f>'SH Conso CY-15'!V32</f>
        <v>96575058</v>
      </c>
      <c r="D82" s="27"/>
      <c r="E82" s="15">
        <v>-4846427</v>
      </c>
      <c r="F82" s="27"/>
      <c r="G82" s="17">
        <v>0</v>
      </c>
      <c r="H82" s="15"/>
      <c r="I82" s="17">
        <v>0</v>
      </c>
    </row>
    <row r="83" spans="1:9" ht="23.15" customHeight="1" x14ac:dyDescent="0.7">
      <c r="A83" s="18" t="s">
        <v>51</v>
      </c>
      <c r="B83" s="10"/>
      <c r="C83" s="35">
        <f>SUM(C81:C82)</f>
        <v>2743769499</v>
      </c>
      <c r="D83" s="34"/>
      <c r="E83" s="35">
        <f>SUM(E81:E82)</f>
        <v>2423540414</v>
      </c>
      <c r="F83" s="34"/>
      <c r="G83" s="35">
        <f>SUM(G81:G82)</f>
        <v>2697756469</v>
      </c>
      <c r="H83" s="53"/>
      <c r="I83" s="35">
        <f>SUM(I81:I82)</f>
        <v>2467030306</v>
      </c>
    </row>
    <row r="84" spans="1:9" ht="10.5" customHeight="1" x14ac:dyDescent="0.7">
      <c r="A84" s="18"/>
      <c r="B84" s="10"/>
      <c r="C84" s="15"/>
      <c r="D84" s="34"/>
      <c r="E84" s="15"/>
      <c r="F84" s="34"/>
      <c r="G84" s="15"/>
      <c r="H84" s="15"/>
      <c r="I84" s="15"/>
    </row>
    <row r="85" spans="1:9" ht="24.65" customHeight="1" thickBot="1" x14ac:dyDescent="0.75">
      <c r="A85" s="18" t="s">
        <v>52</v>
      </c>
      <c r="B85" s="10"/>
      <c r="C85" s="151">
        <f>SUM(C60,C83)</f>
        <v>3389966667</v>
      </c>
      <c r="D85" s="34"/>
      <c r="E85" s="151">
        <f>SUM(E60,E83)</f>
        <v>2922906627</v>
      </c>
      <c r="F85" s="34"/>
      <c r="G85" s="151">
        <f>SUM(G60,G83)</f>
        <v>3279250910</v>
      </c>
      <c r="H85" s="53"/>
      <c r="I85" s="151">
        <f>SUM(I60,I83)</f>
        <v>2951810501</v>
      </c>
    </row>
    <row r="86" spans="1:9" ht="22.5" customHeight="1" thickTop="1" x14ac:dyDescent="0.35"/>
    <row r="87" spans="1:9" ht="22.5" customHeight="1" x14ac:dyDescent="0.35">
      <c r="C87" s="140">
        <f>C85-C29</f>
        <v>0</v>
      </c>
      <c r="D87" s="118"/>
      <c r="E87" s="118">
        <f>E85-E29</f>
        <v>0</v>
      </c>
      <c r="F87" s="118"/>
      <c r="G87" s="118">
        <f>G85-G29</f>
        <v>0</v>
      </c>
      <c r="H87" s="118"/>
      <c r="I87" s="118">
        <f>I85-I29</f>
        <v>0</v>
      </c>
    </row>
  </sheetData>
  <mergeCells count="15">
    <mergeCell ref="C4:E4"/>
    <mergeCell ref="G4:I4"/>
    <mergeCell ref="C5:E5"/>
    <mergeCell ref="G5:I5"/>
    <mergeCell ref="C7:I7"/>
    <mergeCell ref="C34:F34"/>
    <mergeCell ref="G34:I34"/>
    <mergeCell ref="C68:I68"/>
    <mergeCell ref="C35:E35"/>
    <mergeCell ref="G35:I35"/>
    <mergeCell ref="C37:I37"/>
    <mergeCell ref="C65:F65"/>
    <mergeCell ref="G65:I65"/>
    <mergeCell ref="C66:E66"/>
    <mergeCell ref="G66:I66"/>
  </mergeCells>
  <pageMargins left="0.7" right="0.35" top="0.48" bottom="0.5" header="0.5" footer="0.5"/>
  <pageSetup paperSize="9" scale="97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0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R67"/>
  <sheetViews>
    <sheetView view="pageBreakPreview" topLeftCell="A40" zoomScale="90" zoomScaleNormal="100" zoomScaleSheetLayoutView="90" workbookViewId="0">
      <selection activeCell="F54" sqref="F54"/>
    </sheetView>
  </sheetViews>
  <sheetFormatPr defaultColWidth="9.1796875" defaultRowHeight="21.75" customHeight="1" x14ac:dyDescent="0.35"/>
  <cols>
    <col min="1" max="1" width="36" style="30" customWidth="1"/>
    <col min="2" max="2" width="7.1796875" style="30" customWidth="1"/>
    <col min="3" max="3" width="0.6328125" style="30" customWidth="1"/>
    <col min="4" max="4" width="12.453125" style="30" bestFit="1" customWidth="1"/>
    <col min="5" max="5" width="0.81640625" style="30" customWidth="1"/>
    <col min="6" max="6" width="12.453125" style="30" bestFit="1" customWidth="1"/>
    <col min="7" max="7" width="0.81640625" style="30" customWidth="1"/>
    <col min="8" max="8" width="12.453125" style="30" bestFit="1" customWidth="1"/>
    <col min="9" max="9" width="0.81640625" style="30" customWidth="1"/>
    <col min="10" max="11" width="12.453125" style="30" bestFit="1" customWidth="1"/>
    <col min="12" max="12" width="15.453125" style="30" bestFit="1" customWidth="1"/>
    <col min="13" max="13" width="2.1796875" style="30" customWidth="1"/>
    <col min="14" max="14" width="9.1796875" style="30"/>
    <col min="15" max="15" width="2" style="30" customWidth="1"/>
    <col min="16" max="16" width="9.1796875" style="30"/>
    <col min="17" max="17" width="2.81640625" style="30" customWidth="1"/>
    <col min="18" max="16384" width="9.1796875" style="30"/>
  </cols>
  <sheetData>
    <row r="1" spans="1:12" ht="21.75" customHeight="1" x14ac:dyDescent="0.7">
      <c r="A1" s="1" t="s">
        <v>0</v>
      </c>
      <c r="B1" s="10"/>
      <c r="C1" s="10"/>
      <c r="D1" s="3"/>
      <c r="E1" s="3"/>
      <c r="F1" s="3"/>
      <c r="G1" s="4"/>
      <c r="H1" s="3"/>
      <c r="I1" s="4"/>
      <c r="J1" s="3"/>
    </row>
    <row r="2" spans="1:12" ht="21.75" customHeight="1" x14ac:dyDescent="0.7">
      <c r="A2" s="1" t="s">
        <v>53</v>
      </c>
      <c r="B2" s="8"/>
      <c r="C2" s="8"/>
      <c r="D2" s="6"/>
      <c r="E2" s="6"/>
      <c r="F2" s="6"/>
      <c r="G2" s="6"/>
      <c r="H2" s="6"/>
      <c r="I2" s="6"/>
      <c r="J2" s="6"/>
    </row>
    <row r="3" spans="1:12" ht="20.149999999999999" customHeight="1" x14ac:dyDescent="0.7">
      <c r="A3" s="7"/>
      <c r="B3" s="8"/>
      <c r="C3" s="8"/>
      <c r="D3" s="186" t="s">
        <v>25</v>
      </c>
      <c r="E3" s="186"/>
      <c r="F3" s="186"/>
      <c r="G3" s="6"/>
      <c r="H3" s="186" t="s">
        <v>3</v>
      </c>
      <c r="I3" s="186"/>
      <c r="J3" s="186"/>
    </row>
    <row r="4" spans="1:12" ht="21.75" customHeight="1" x14ac:dyDescent="0.65">
      <c r="A4" s="7"/>
      <c r="B4" s="8"/>
      <c r="C4" s="8"/>
      <c r="D4" s="188" t="s">
        <v>54</v>
      </c>
      <c r="E4" s="188"/>
      <c r="F4" s="188"/>
      <c r="G4" s="8"/>
      <c r="H4" s="188" t="s">
        <v>54</v>
      </c>
      <c r="I4" s="188"/>
      <c r="J4" s="188"/>
    </row>
    <row r="5" spans="1:12" ht="21.75" customHeight="1" x14ac:dyDescent="0.65">
      <c r="A5" s="7"/>
      <c r="B5" s="8"/>
      <c r="C5" s="8"/>
      <c r="D5" s="188" t="s">
        <v>4</v>
      </c>
      <c r="E5" s="188"/>
      <c r="F5" s="188"/>
      <c r="G5" s="2"/>
      <c r="H5" s="188" t="s">
        <v>4</v>
      </c>
      <c r="I5" s="188"/>
      <c r="J5" s="188"/>
    </row>
    <row r="6" spans="1:12" ht="21.75" customHeight="1" x14ac:dyDescent="0.65">
      <c r="A6" s="7"/>
      <c r="B6" s="10" t="s">
        <v>6</v>
      </c>
      <c r="C6" s="10"/>
      <c r="D6" s="172">
        <v>2562</v>
      </c>
      <c r="E6" s="172"/>
      <c r="F6" s="172">
        <v>2561</v>
      </c>
      <c r="G6" s="172"/>
      <c r="H6" s="172">
        <v>2562</v>
      </c>
      <c r="I6" s="172"/>
      <c r="J6" s="172">
        <v>2561</v>
      </c>
    </row>
    <row r="7" spans="1:12" ht="21.75" customHeight="1" x14ac:dyDescent="0.65">
      <c r="A7" s="31"/>
      <c r="B7" s="10"/>
      <c r="C7" s="10"/>
      <c r="D7" s="187" t="s">
        <v>7</v>
      </c>
      <c r="E7" s="187"/>
      <c r="F7" s="187"/>
      <c r="G7" s="187"/>
      <c r="H7" s="187"/>
      <c r="I7" s="187"/>
      <c r="J7" s="187"/>
    </row>
    <row r="8" spans="1:12" ht="20.5" customHeight="1" x14ac:dyDescent="0.7">
      <c r="A8" s="13" t="s">
        <v>55</v>
      </c>
      <c r="B8" s="10"/>
      <c r="C8" s="10"/>
      <c r="D8" s="10"/>
      <c r="E8" s="10"/>
      <c r="F8" s="10"/>
      <c r="G8" s="10"/>
      <c r="H8" s="10"/>
      <c r="I8" s="10"/>
      <c r="J8" s="10"/>
    </row>
    <row r="9" spans="1:12" ht="23.15" customHeight="1" x14ac:dyDescent="0.65">
      <c r="A9" s="7" t="s">
        <v>56</v>
      </c>
      <c r="B9" s="10" t="s">
        <v>193</v>
      </c>
      <c r="C9" s="10"/>
      <c r="D9" s="15">
        <v>3299477568</v>
      </c>
      <c r="E9" s="15"/>
      <c r="F9" s="15">
        <v>2826862011</v>
      </c>
      <c r="G9" s="15"/>
      <c r="H9" s="15">
        <v>3051476235</v>
      </c>
      <c r="I9" s="15"/>
      <c r="J9" s="15">
        <v>2799065879</v>
      </c>
      <c r="L9" s="124"/>
    </row>
    <row r="10" spans="1:12" ht="23.15" customHeight="1" x14ac:dyDescent="0.65">
      <c r="A10" s="2" t="s">
        <v>57</v>
      </c>
      <c r="B10" s="10" t="s">
        <v>194</v>
      </c>
      <c r="C10" s="10"/>
      <c r="D10" s="15">
        <v>69919411</v>
      </c>
      <c r="E10" s="15"/>
      <c r="F10" s="15">
        <v>51540442</v>
      </c>
      <c r="G10" s="15"/>
      <c r="H10" s="15">
        <v>65584971</v>
      </c>
      <c r="I10" s="15"/>
      <c r="J10" s="15">
        <v>49898364</v>
      </c>
    </row>
    <row r="11" spans="1:12" ht="21.75" customHeight="1" x14ac:dyDescent="0.65">
      <c r="A11" s="2" t="s">
        <v>224</v>
      </c>
      <c r="B11" s="10"/>
      <c r="C11" s="10"/>
      <c r="D11" s="17"/>
      <c r="E11" s="15"/>
      <c r="F11" s="17"/>
      <c r="G11" s="15"/>
      <c r="H11" s="17"/>
      <c r="I11" s="15"/>
      <c r="J11" s="17"/>
      <c r="L11" s="124"/>
    </row>
    <row r="12" spans="1:12" ht="21.75" customHeight="1" x14ac:dyDescent="0.65">
      <c r="A12" s="2" t="s">
        <v>197</v>
      </c>
      <c r="B12" s="10">
        <v>5</v>
      </c>
      <c r="C12" s="10"/>
      <c r="D12" s="17">
        <v>10081532</v>
      </c>
      <c r="E12" s="15"/>
      <c r="F12" s="17">
        <v>0</v>
      </c>
      <c r="G12" s="15"/>
      <c r="H12" s="17">
        <v>0</v>
      </c>
      <c r="I12" s="15"/>
      <c r="J12" s="17">
        <v>0</v>
      </c>
    </row>
    <row r="13" spans="1:12" ht="23.15" customHeight="1" x14ac:dyDescent="0.65">
      <c r="A13" s="2" t="s">
        <v>58</v>
      </c>
      <c r="B13" s="10"/>
      <c r="C13" s="10"/>
      <c r="D13" s="17">
        <v>7377995</v>
      </c>
      <c r="E13" s="15"/>
      <c r="F13" s="17">
        <v>7481278</v>
      </c>
      <c r="G13" s="15"/>
      <c r="H13" s="17">
        <v>12271697</v>
      </c>
      <c r="I13" s="15"/>
      <c r="J13" s="17">
        <v>10805344</v>
      </c>
      <c r="L13" s="124"/>
    </row>
    <row r="14" spans="1:12" ht="23.15" customHeight="1" x14ac:dyDescent="0.7">
      <c r="A14" s="18" t="s">
        <v>59</v>
      </c>
      <c r="B14" s="32"/>
      <c r="C14" s="32"/>
      <c r="D14" s="35">
        <f>SUM(D9:D13)</f>
        <v>3386856506</v>
      </c>
      <c r="E14" s="34"/>
      <c r="F14" s="35">
        <f>SUM(F9:F13)</f>
        <v>2885883731</v>
      </c>
      <c r="G14" s="34"/>
      <c r="H14" s="35">
        <f>SUM(H9:H13)</f>
        <v>3129332903</v>
      </c>
      <c r="I14" s="34"/>
      <c r="J14" s="35">
        <f>SUM(J9:J13)</f>
        <v>2859769587</v>
      </c>
    </row>
    <row r="15" spans="1:12" ht="7.75" customHeight="1" x14ac:dyDescent="0.7">
      <c r="A15" s="18"/>
      <c r="B15" s="10"/>
      <c r="C15" s="10"/>
      <c r="D15" s="53"/>
      <c r="E15" s="53"/>
      <c r="F15" s="53"/>
      <c r="G15" s="34"/>
      <c r="H15" s="53"/>
      <c r="I15" s="34"/>
      <c r="J15" s="53"/>
    </row>
    <row r="16" spans="1:12" ht="23.15" customHeight="1" x14ac:dyDescent="0.7">
      <c r="A16" s="13" t="s">
        <v>60</v>
      </c>
      <c r="B16" s="10"/>
      <c r="C16" s="10"/>
      <c r="D16" s="155"/>
      <c r="E16" s="53"/>
      <c r="F16" s="155"/>
      <c r="G16" s="34"/>
      <c r="H16" s="53"/>
      <c r="I16" s="34"/>
      <c r="J16" s="53"/>
    </row>
    <row r="17" spans="1:18" ht="23.15" customHeight="1" x14ac:dyDescent="0.65">
      <c r="A17" s="7" t="s">
        <v>61</v>
      </c>
      <c r="B17" s="10">
        <v>26</v>
      </c>
      <c r="C17" s="10"/>
      <c r="D17" s="15">
        <v>2083847334</v>
      </c>
      <c r="E17" s="15"/>
      <c r="F17" s="15">
        <v>1799820078</v>
      </c>
      <c r="G17" s="15"/>
      <c r="H17" s="15">
        <v>1888396711</v>
      </c>
      <c r="I17" s="15"/>
      <c r="J17" s="15">
        <v>1776185776</v>
      </c>
      <c r="L17" s="124"/>
    </row>
    <row r="18" spans="1:18" ht="23.15" customHeight="1" x14ac:dyDescent="0.65">
      <c r="A18" s="7" t="s">
        <v>128</v>
      </c>
      <c r="B18" s="175">
        <v>26</v>
      </c>
      <c r="C18" s="10"/>
      <c r="D18" s="15">
        <v>490110418</v>
      </c>
      <c r="E18" s="15"/>
      <c r="F18" s="15">
        <v>383488002</v>
      </c>
      <c r="G18" s="15"/>
      <c r="H18" s="15">
        <v>456897873</v>
      </c>
      <c r="I18" s="15"/>
      <c r="J18" s="15">
        <v>379571707</v>
      </c>
    </row>
    <row r="19" spans="1:18" ht="23.15" customHeight="1" x14ac:dyDescent="0.65">
      <c r="A19" s="7" t="s">
        <v>62</v>
      </c>
      <c r="B19" s="175">
        <v>26</v>
      </c>
      <c r="C19" s="10"/>
      <c r="D19" s="15">
        <v>290698512</v>
      </c>
      <c r="E19" s="15"/>
      <c r="F19" s="15">
        <v>265480143</v>
      </c>
      <c r="G19" s="15"/>
      <c r="H19" s="15">
        <v>265396680</v>
      </c>
      <c r="I19" s="15"/>
      <c r="J19" s="15">
        <v>283138682</v>
      </c>
      <c r="L19" s="124"/>
    </row>
    <row r="20" spans="1:18" ht="23.15" customHeight="1" x14ac:dyDescent="0.65">
      <c r="A20" s="7" t="s">
        <v>63</v>
      </c>
      <c r="B20" s="10">
        <v>6</v>
      </c>
      <c r="C20" s="10"/>
      <c r="D20" s="15">
        <v>1116117</v>
      </c>
      <c r="E20" s="15"/>
      <c r="F20" s="15">
        <v>183777</v>
      </c>
      <c r="G20" s="15"/>
      <c r="H20" s="15">
        <v>232</v>
      </c>
      <c r="I20" s="15"/>
      <c r="J20" s="15">
        <v>71</v>
      </c>
      <c r="L20" s="124"/>
    </row>
    <row r="21" spans="1:18" ht="23.15" customHeight="1" x14ac:dyDescent="0.7">
      <c r="A21" s="18" t="s">
        <v>64</v>
      </c>
      <c r="B21" s="10"/>
      <c r="C21" s="10"/>
      <c r="D21" s="35">
        <f>SUM(D17:D20)</f>
        <v>2865772381</v>
      </c>
      <c r="E21" s="34"/>
      <c r="F21" s="35">
        <f>SUM(F17:F20)</f>
        <v>2448972000</v>
      </c>
      <c r="G21" s="34"/>
      <c r="H21" s="35">
        <f>SUM(H17:H20)</f>
        <v>2610691496</v>
      </c>
      <c r="I21" s="34"/>
      <c r="J21" s="35">
        <f>SUM(J17:J20)</f>
        <v>2438896236</v>
      </c>
    </row>
    <row r="22" spans="1:18" ht="7.75" customHeight="1" x14ac:dyDescent="0.65">
      <c r="A22" s="7"/>
      <c r="B22" s="10"/>
      <c r="C22" s="10"/>
      <c r="D22" s="15"/>
      <c r="E22" s="15"/>
      <c r="F22" s="15"/>
      <c r="G22" s="15"/>
      <c r="H22" s="15"/>
      <c r="I22" s="15"/>
      <c r="J22" s="15"/>
      <c r="L22" s="124"/>
    </row>
    <row r="23" spans="1:18" ht="23.5" customHeight="1" x14ac:dyDescent="0.65">
      <c r="A23" s="7" t="s">
        <v>196</v>
      </c>
      <c r="B23" s="175"/>
      <c r="C23" s="175"/>
      <c r="D23" s="15"/>
      <c r="E23" s="15"/>
      <c r="F23" s="15"/>
      <c r="G23" s="15"/>
      <c r="H23" s="15"/>
      <c r="I23" s="15"/>
      <c r="J23" s="15"/>
      <c r="L23" s="124"/>
    </row>
    <row r="24" spans="1:18" ht="23.15" customHeight="1" x14ac:dyDescent="0.65">
      <c r="A24" s="7" t="s">
        <v>197</v>
      </c>
      <c r="B24" s="10" t="s">
        <v>195</v>
      </c>
      <c r="C24" s="10"/>
      <c r="D24" s="28">
        <v>-18346282</v>
      </c>
      <c r="E24" s="15"/>
      <c r="F24" s="28">
        <v>82195</v>
      </c>
      <c r="G24" s="15"/>
      <c r="H24" s="28">
        <v>0</v>
      </c>
      <c r="I24" s="15"/>
      <c r="J24" s="28">
        <v>0</v>
      </c>
    </row>
    <row r="25" spans="1:18" ht="23.15" customHeight="1" x14ac:dyDescent="0.7">
      <c r="A25" s="36" t="s">
        <v>198</v>
      </c>
      <c r="B25" s="10"/>
      <c r="C25" s="10"/>
      <c r="D25" s="34">
        <f>D14-D21+D24</f>
        <v>502737843</v>
      </c>
      <c r="E25" s="34"/>
      <c r="F25" s="34">
        <f>F14-F21+F24</f>
        <v>436993926</v>
      </c>
      <c r="G25" s="34"/>
      <c r="H25" s="34">
        <f>H14-H21+H24</f>
        <v>518641407</v>
      </c>
      <c r="I25" s="34"/>
      <c r="J25" s="34">
        <f>J14-J21+J24</f>
        <v>420873351</v>
      </c>
    </row>
    <row r="26" spans="1:18" ht="23.15" customHeight="1" x14ac:dyDescent="0.65">
      <c r="A26" s="7" t="s">
        <v>65</v>
      </c>
      <c r="B26" s="10">
        <v>27</v>
      </c>
      <c r="C26" s="10"/>
      <c r="D26" s="29">
        <v>100011274</v>
      </c>
      <c r="E26" s="57"/>
      <c r="F26" s="29">
        <v>85626704</v>
      </c>
      <c r="G26" s="27"/>
      <c r="H26" s="15">
        <v>99746827</v>
      </c>
      <c r="I26" s="27"/>
      <c r="J26" s="15">
        <v>85609314</v>
      </c>
    </row>
    <row r="27" spans="1:18" ht="23.15" customHeight="1" thickBot="1" x14ac:dyDescent="0.75">
      <c r="A27" s="36" t="s">
        <v>66</v>
      </c>
      <c r="B27" s="10"/>
      <c r="C27" s="10"/>
      <c r="D27" s="61">
        <f>D25-D26</f>
        <v>402726569</v>
      </c>
      <c r="E27" s="34"/>
      <c r="F27" s="61">
        <f>F25-F26</f>
        <v>351367222</v>
      </c>
      <c r="G27" s="34"/>
      <c r="H27" s="61">
        <f>H25-H26</f>
        <v>418894580</v>
      </c>
      <c r="I27" s="34"/>
      <c r="J27" s="61">
        <f>J25-J26</f>
        <v>335264037</v>
      </c>
    </row>
    <row r="28" spans="1:18" ht="7.75" customHeight="1" thickTop="1" x14ac:dyDescent="0.7">
      <c r="A28" s="18"/>
      <c r="B28" s="10"/>
      <c r="C28" s="10"/>
      <c r="D28" s="27"/>
      <c r="E28" s="27"/>
      <c r="F28" s="27"/>
      <c r="G28" s="15"/>
      <c r="H28" s="27"/>
      <c r="I28" s="15"/>
      <c r="J28" s="27"/>
    </row>
    <row r="29" spans="1:18" ht="23.15" customHeight="1" x14ac:dyDescent="0.7">
      <c r="A29" s="36" t="s">
        <v>165</v>
      </c>
      <c r="B29" s="37"/>
      <c r="C29" s="37"/>
      <c r="D29" s="27"/>
      <c r="E29" s="27"/>
      <c r="F29" s="27"/>
      <c r="G29" s="15"/>
      <c r="H29" s="57"/>
      <c r="I29" s="15"/>
      <c r="J29" s="57"/>
    </row>
    <row r="30" spans="1:18" ht="23.15" customHeight="1" x14ac:dyDescent="0.7">
      <c r="A30" s="38" t="s">
        <v>67</v>
      </c>
      <c r="B30" s="37"/>
      <c r="C30" s="37"/>
      <c r="D30" s="15">
        <v>403062676</v>
      </c>
      <c r="E30" s="40"/>
      <c r="F30" s="15">
        <f>F32-F31</f>
        <v>351550736</v>
      </c>
      <c r="G30" s="156"/>
      <c r="H30" s="15">
        <v>418894580</v>
      </c>
      <c r="I30" s="156"/>
      <c r="J30" s="15">
        <f>J27</f>
        <v>335264037</v>
      </c>
      <c r="K30" s="128">
        <f>D30-'SH Conso CY-15'!T28</f>
        <v>0</v>
      </c>
      <c r="L30" s="124"/>
    </row>
    <row r="31" spans="1:18" ht="23.15" customHeight="1" x14ac:dyDescent="0.7">
      <c r="A31" s="183" t="s">
        <v>229</v>
      </c>
      <c r="B31" s="41">
        <v>14</v>
      </c>
      <c r="C31" s="37"/>
      <c r="D31" s="15">
        <v>-336107</v>
      </c>
      <c r="E31" s="57"/>
      <c r="F31" s="15">
        <v>-183514</v>
      </c>
      <c r="G31" s="156"/>
      <c r="H31" s="17">
        <v>0</v>
      </c>
      <c r="I31" s="156"/>
      <c r="J31" s="17">
        <v>0</v>
      </c>
      <c r="K31" s="128">
        <f>D31-'SH Conso CY-15'!V28</f>
        <v>0</v>
      </c>
    </row>
    <row r="32" spans="1:18" ht="23.15" customHeight="1" thickBot="1" x14ac:dyDescent="0.75">
      <c r="A32" s="36" t="s">
        <v>66</v>
      </c>
      <c r="B32" s="41"/>
      <c r="C32" s="41"/>
      <c r="D32" s="61">
        <f>D27</f>
        <v>402726569</v>
      </c>
      <c r="E32" s="43"/>
      <c r="F32" s="61">
        <f>F27</f>
        <v>351367222</v>
      </c>
      <c r="G32" s="157"/>
      <c r="H32" s="61">
        <f>H27</f>
        <v>418894580</v>
      </c>
      <c r="I32" s="157"/>
      <c r="J32" s="61">
        <f>J27</f>
        <v>335264037</v>
      </c>
      <c r="L32" s="128">
        <f>SUM(D30:D31)-D32</f>
        <v>0</v>
      </c>
      <c r="N32" s="128">
        <f>SUM(F30:F31)-F32</f>
        <v>0</v>
      </c>
      <c r="P32" s="128">
        <f>SUM(H30:H31)-H32</f>
        <v>0</v>
      </c>
      <c r="R32" s="128">
        <f>SUM(J30:J31)-J32</f>
        <v>0</v>
      </c>
    </row>
    <row r="33" spans="1:10" ht="7.75" customHeight="1" thickTop="1" x14ac:dyDescent="0.7">
      <c r="A33" s="36"/>
      <c r="B33" s="41"/>
      <c r="C33" s="41"/>
      <c r="D33" s="43"/>
      <c r="E33" s="43"/>
      <c r="F33" s="43"/>
      <c r="G33" s="44"/>
      <c r="H33" s="43"/>
      <c r="I33" s="45"/>
      <c r="J33" s="43"/>
    </row>
    <row r="34" spans="1:10" ht="23.15" customHeight="1" x14ac:dyDescent="0.7">
      <c r="A34" s="46" t="s">
        <v>226</v>
      </c>
      <c r="B34" s="41">
        <v>28</v>
      </c>
      <c r="C34" s="41"/>
      <c r="D34" s="24"/>
      <c r="E34" s="24"/>
      <c r="F34" s="24"/>
      <c r="G34" s="2"/>
      <c r="H34" s="24"/>
      <c r="I34" s="2"/>
      <c r="J34" s="24"/>
    </row>
    <row r="35" spans="1:10" ht="23.15" customHeight="1" thickBot="1" x14ac:dyDescent="0.75">
      <c r="A35" s="25" t="s">
        <v>70</v>
      </c>
      <c r="C35" s="41"/>
      <c r="D35" s="48">
        <v>1.32</v>
      </c>
      <c r="E35" s="3"/>
      <c r="F35" s="48">
        <v>1.1599999999999999</v>
      </c>
      <c r="G35" s="33"/>
      <c r="H35" s="48">
        <v>1.38</v>
      </c>
      <c r="I35" s="33"/>
      <c r="J35" s="48">
        <v>1.1000000000000001</v>
      </c>
    </row>
    <row r="36" spans="1:10" ht="23.15" customHeight="1" thickTop="1" thickBot="1" x14ac:dyDescent="0.75">
      <c r="A36" s="47" t="s">
        <v>71</v>
      </c>
      <c r="B36" s="41"/>
      <c r="C36" s="41"/>
      <c r="D36" s="182">
        <v>1.32</v>
      </c>
      <c r="E36" s="3"/>
      <c r="F36" s="182">
        <v>1.1599999999999999</v>
      </c>
      <c r="G36" s="9"/>
      <c r="H36" s="182">
        <v>1.38</v>
      </c>
      <c r="I36" s="9"/>
      <c r="J36" s="182">
        <v>1.1000000000000001</v>
      </c>
    </row>
    <row r="37" spans="1:10" ht="21.75" customHeight="1" thickTop="1" x14ac:dyDescent="0.7">
      <c r="A37" s="1" t="s">
        <v>0</v>
      </c>
      <c r="B37" s="10"/>
      <c r="C37" s="10"/>
      <c r="D37" s="3"/>
      <c r="E37" s="3"/>
      <c r="F37" s="3"/>
      <c r="G37" s="4"/>
      <c r="H37" s="3"/>
      <c r="I37" s="4"/>
      <c r="J37" s="3"/>
    </row>
    <row r="38" spans="1:10" ht="21.75" customHeight="1" x14ac:dyDescent="0.7">
      <c r="A38" s="1" t="s">
        <v>72</v>
      </c>
      <c r="B38" s="8"/>
      <c r="C38" s="8"/>
      <c r="D38" s="6"/>
      <c r="E38" s="6"/>
      <c r="F38" s="6"/>
      <c r="G38" s="6"/>
      <c r="H38" s="6"/>
      <c r="I38" s="6"/>
      <c r="J38" s="6"/>
    </row>
    <row r="39" spans="1:10" ht="21.75" customHeight="1" x14ac:dyDescent="0.7">
      <c r="A39" s="49"/>
      <c r="B39" s="50"/>
      <c r="C39" s="50"/>
      <c r="D39" s="50"/>
      <c r="E39" s="50"/>
      <c r="F39" s="50"/>
      <c r="G39" s="51"/>
      <c r="H39" s="51"/>
      <c r="I39" s="51"/>
      <c r="J39" s="51"/>
    </row>
    <row r="40" spans="1:10" ht="21.75" customHeight="1" x14ac:dyDescent="0.7">
      <c r="A40" s="7"/>
      <c r="B40" s="8"/>
      <c r="C40" s="8"/>
      <c r="D40" s="186" t="s">
        <v>25</v>
      </c>
      <c r="E40" s="186"/>
      <c r="F40" s="186"/>
      <c r="G40" s="6"/>
      <c r="H40" s="186" t="s">
        <v>3</v>
      </c>
      <c r="I40" s="186"/>
      <c r="J40" s="186"/>
    </row>
    <row r="41" spans="1:10" ht="21.75" customHeight="1" x14ac:dyDescent="0.7">
      <c r="A41" s="7"/>
      <c r="B41" s="8"/>
      <c r="C41" s="8"/>
      <c r="D41" s="189" t="s">
        <v>73</v>
      </c>
      <c r="E41" s="189"/>
      <c r="F41" s="189"/>
      <c r="G41" s="6"/>
      <c r="H41" s="189" t="s">
        <v>73</v>
      </c>
      <c r="I41" s="188"/>
      <c r="J41" s="188"/>
    </row>
    <row r="42" spans="1:10" ht="21.75" customHeight="1" x14ac:dyDescent="0.65">
      <c r="A42" s="7"/>
      <c r="B42" s="8"/>
      <c r="C42" s="8"/>
      <c r="D42" s="188" t="s">
        <v>4</v>
      </c>
      <c r="E42" s="188"/>
      <c r="F42" s="188"/>
      <c r="G42" s="2"/>
      <c r="H42" s="188" t="s">
        <v>4</v>
      </c>
      <c r="I42" s="188"/>
      <c r="J42" s="188"/>
    </row>
    <row r="43" spans="1:10" ht="21.75" customHeight="1" x14ac:dyDescent="0.65">
      <c r="A43" s="7"/>
      <c r="B43" s="10" t="s">
        <v>6</v>
      </c>
      <c r="C43" s="10"/>
      <c r="D43" s="172">
        <v>2562</v>
      </c>
      <c r="E43" s="172"/>
      <c r="F43" s="172">
        <v>2561</v>
      </c>
      <c r="G43" s="172"/>
      <c r="H43" s="172">
        <v>2562</v>
      </c>
      <c r="I43" s="172"/>
      <c r="J43" s="172">
        <v>2561</v>
      </c>
    </row>
    <row r="44" spans="1:10" ht="21.75" customHeight="1" x14ac:dyDescent="0.65">
      <c r="A44" s="7"/>
      <c r="B44" s="10"/>
      <c r="C44" s="10"/>
      <c r="D44" s="187" t="s">
        <v>7</v>
      </c>
      <c r="E44" s="187"/>
      <c r="F44" s="187"/>
      <c r="G44" s="187"/>
      <c r="H44" s="187"/>
      <c r="I44" s="187"/>
      <c r="J44" s="187"/>
    </row>
    <row r="45" spans="1:10" ht="23.15" customHeight="1" x14ac:dyDescent="0.7">
      <c r="A45" s="52" t="s">
        <v>66</v>
      </c>
      <c r="B45" s="2"/>
      <c r="C45" s="2"/>
      <c r="D45" s="53">
        <f>D27</f>
        <v>402726569</v>
      </c>
      <c r="E45" s="43"/>
      <c r="F45" s="53">
        <f>F27</f>
        <v>351367222</v>
      </c>
      <c r="G45" s="53"/>
      <c r="H45" s="53">
        <f>H27</f>
        <v>418894580</v>
      </c>
      <c r="I45" s="53"/>
      <c r="J45" s="53">
        <f>J27</f>
        <v>335264037</v>
      </c>
    </row>
    <row r="46" spans="1:10" ht="23.15" customHeight="1" x14ac:dyDescent="0.7">
      <c r="A46" s="52"/>
      <c r="B46" s="10"/>
      <c r="C46" s="10"/>
      <c r="D46" s="34"/>
      <c r="E46" s="34"/>
      <c r="F46" s="34"/>
      <c r="G46" s="53"/>
      <c r="H46" s="34"/>
      <c r="I46" s="53"/>
      <c r="J46" s="34"/>
    </row>
    <row r="47" spans="1:10" ht="23.15" customHeight="1" x14ac:dyDescent="0.7">
      <c r="A47" s="52" t="s">
        <v>74</v>
      </c>
      <c r="B47" s="10"/>
      <c r="C47" s="10"/>
      <c r="D47" s="34"/>
      <c r="E47" s="34"/>
      <c r="F47" s="34"/>
      <c r="G47" s="53"/>
      <c r="H47" s="34"/>
      <c r="I47" s="53"/>
      <c r="J47" s="34"/>
    </row>
    <row r="48" spans="1:10" ht="23.15" customHeight="1" x14ac:dyDescent="0.7">
      <c r="A48" s="54" t="s">
        <v>129</v>
      </c>
      <c r="B48" s="47"/>
      <c r="C48" s="47"/>
      <c r="D48" s="55"/>
      <c r="E48" s="55"/>
      <c r="F48" s="55"/>
      <c r="G48" s="55"/>
      <c r="H48" s="57"/>
      <c r="I48" s="17"/>
      <c r="J48" s="57"/>
    </row>
    <row r="49" spans="1:10" ht="23.15" customHeight="1" x14ac:dyDescent="0.7">
      <c r="A49" s="54" t="s">
        <v>130</v>
      </c>
      <c r="B49" s="47"/>
      <c r="C49" s="47"/>
      <c r="D49" s="55"/>
      <c r="E49" s="55"/>
      <c r="F49" s="55"/>
      <c r="G49" s="55"/>
      <c r="H49" s="57"/>
      <c r="I49" s="17"/>
      <c r="J49" s="57"/>
    </row>
    <row r="50" spans="1:10" ht="23.15" customHeight="1" x14ac:dyDescent="0.65">
      <c r="A50" s="47" t="s">
        <v>131</v>
      </c>
      <c r="B50" s="58"/>
      <c r="C50" s="58"/>
      <c r="D50" s="59"/>
      <c r="E50" s="59"/>
      <c r="F50" s="59"/>
      <c r="G50" s="59"/>
      <c r="H50" s="59"/>
      <c r="I50" s="59"/>
      <c r="J50" s="59"/>
    </row>
    <row r="51" spans="1:10" ht="23.15" customHeight="1" x14ac:dyDescent="0.65">
      <c r="A51" s="47" t="s">
        <v>166</v>
      </c>
      <c r="B51" s="47"/>
      <c r="C51" s="47"/>
      <c r="D51" s="56">
        <v>4354730</v>
      </c>
      <c r="E51" s="55"/>
      <c r="F51" s="56">
        <v>2757935</v>
      </c>
      <c r="G51" s="55"/>
      <c r="H51" s="29">
        <v>0</v>
      </c>
      <c r="I51" s="17"/>
      <c r="J51" s="29">
        <v>0</v>
      </c>
    </row>
    <row r="52" spans="1:10" ht="21.75" customHeight="1" x14ac:dyDescent="0.65">
      <c r="A52" s="47"/>
      <c r="B52" s="47"/>
      <c r="C52" s="47"/>
      <c r="D52" s="119"/>
      <c r="E52" s="55"/>
      <c r="F52" s="119"/>
      <c r="G52" s="55"/>
      <c r="H52" s="57"/>
      <c r="I52" s="17"/>
      <c r="J52" s="57"/>
    </row>
    <row r="53" spans="1:10" ht="23.15" customHeight="1" x14ac:dyDescent="0.7">
      <c r="A53" s="54" t="s">
        <v>132</v>
      </c>
      <c r="B53" s="10"/>
      <c r="C53" s="10"/>
      <c r="D53" s="34"/>
      <c r="E53" s="34"/>
      <c r="F53" s="34"/>
      <c r="G53" s="53"/>
      <c r="H53" s="34"/>
      <c r="I53" s="53"/>
      <c r="J53" s="34"/>
    </row>
    <row r="54" spans="1:10" ht="23.15" customHeight="1" x14ac:dyDescent="0.7">
      <c r="A54" s="54" t="s">
        <v>130</v>
      </c>
      <c r="B54" s="47"/>
      <c r="C54" s="47"/>
      <c r="D54" s="27"/>
      <c r="E54" s="15"/>
      <c r="F54" s="27"/>
      <c r="G54" s="15"/>
      <c r="H54" s="15"/>
      <c r="I54" s="15"/>
      <c r="J54" s="15"/>
    </row>
    <row r="55" spans="1:10" ht="23.15" customHeight="1" x14ac:dyDescent="0.65">
      <c r="A55" s="47" t="s">
        <v>175</v>
      </c>
      <c r="B55" s="47"/>
      <c r="C55" s="47"/>
      <c r="D55" s="55"/>
      <c r="E55" s="15"/>
      <c r="F55" s="55"/>
      <c r="G55" s="15"/>
      <c r="H55" s="15"/>
      <c r="I55" s="15"/>
      <c r="J55" s="15"/>
    </row>
    <row r="56" spans="1:10" ht="23.15" customHeight="1" x14ac:dyDescent="0.65">
      <c r="A56" s="47" t="s">
        <v>167</v>
      </c>
      <c r="B56" s="41" t="s">
        <v>199</v>
      </c>
      <c r="C56" s="41"/>
      <c r="D56" s="56">
        <v>525218</v>
      </c>
      <c r="E56" s="15"/>
      <c r="F56" s="56">
        <v>0</v>
      </c>
      <c r="G56" s="15"/>
      <c r="H56" s="29">
        <v>525218</v>
      </c>
      <c r="I56" s="15"/>
      <c r="J56" s="29">
        <v>0</v>
      </c>
    </row>
    <row r="57" spans="1:10" ht="21.75" customHeight="1" x14ac:dyDescent="0.65">
      <c r="A57" s="47"/>
      <c r="B57" s="47"/>
      <c r="C57" s="47"/>
      <c r="D57" s="55"/>
      <c r="E57" s="55"/>
      <c r="F57" s="55"/>
      <c r="G57" s="55"/>
      <c r="H57" s="57"/>
      <c r="I57" s="17"/>
      <c r="J57" s="57"/>
    </row>
    <row r="58" spans="1:10" ht="23.15" customHeight="1" x14ac:dyDescent="0.7">
      <c r="A58" s="18" t="s">
        <v>227</v>
      </c>
      <c r="B58" s="51"/>
      <c r="C58" s="51"/>
      <c r="D58" s="158"/>
      <c r="E58" s="158"/>
      <c r="F58" s="158"/>
      <c r="G58" s="158"/>
      <c r="H58" s="158"/>
      <c r="I58" s="158"/>
      <c r="J58" s="158"/>
    </row>
    <row r="59" spans="1:10" ht="23.15" customHeight="1" x14ac:dyDescent="0.7">
      <c r="A59" s="18" t="s">
        <v>149</v>
      </c>
      <c r="B59" s="51"/>
      <c r="C59" s="51"/>
      <c r="D59" s="60">
        <f>SUM(D51,D56)</f>
        <v>4879948</v>
      </c>
      <c r="E59" s="43"/>
      <c r="F59" s="60">
        <f>SUM(F51,F56)</f>
        <v>2757935</v>
      </c>
      <c r="G59" s="34"/>
      <c r="H59" s="60">
        <f>SUM(H51,H56)</f>
        <v>525218</v>
      </c>
      <c r="I59" s="34"/>
      <c r="J59" s="60">
        <f>SUM(J51,J56)</f>
        <v>0</v>
      </c>
    </row>
    <row r="60" spans="1:10" ht="23.15" customHeight="1" thickBot="1" x14ac:dyDescent="0.75">
      <c r="A60" s="18" t="s">
        <v>228</v>
      </c>
      <c r="B60" s="10"/>
      <c r="C60" s="10"/>
      <c r="D60" s="61">
        <f>SUM(D45,D59)</f>
        <v>407606517</v>
      </c>
      <c r="E60" s="43"/>
      <c r="F60" s="61">
        <f>SUM(F45,F59)</f>
        <v>354125157</v>
      </c>
      <c r="G60" s="34"/>
      <c r="H60" s="61">
        <f>SUM(H45,H59)</f>
        <v>419419798</v>
      </c>
      <c r="I60" s="34"/>
      <c r="J60" s="61">
        <f>SUM(J45,J59)</f>
        <v>335264037</v>
      </c>
    </row>
    <row r="61" spans="1:10" ht="21.75" customHeight="1" thickTop="1" x14ac:dyDescent="0.7">
      <c r="A61" s="18"/>
      <c r="B61" s="10"/>
      <c r="C61" s="10"/>
      <c r="D61" s="43"/>
      <c r="E61" s="43"/>
      <c r="F61" s="43"/>
      <c r="G61" s="43"/>
      <c r="H61" s="43"/>
      <c r="I61" s="43"/>
      <c r="J61" s="43"/>
    </row>
    <row r="62" spans="1:10" ht="23.15" customHeight="1" x14ac:dyDescent="0.7">
      <c r="A62" s="18" t="s">
        <v>168</v>
      </c>
      <c r="B62" s="10"/>
      <c r="C62" s="10"/>
      <c r="D62" s="43"/>
      <c r="E62" s="43"/>
      <c r="F62" s="43"/>
      <c r="G62" s="43"/>
      <c r="H62" s="43"/>
      <c r="I62" s="43"/>
      <c r="J62" s="43"/>
    </row>
    <row r="63" spans="1:10" ht="23.15" customHeight="1" x14ac:dyDescent="0.65">
      <c r="A63" s="38" t="s">
        <v>67</v>
      </c>
      <c r="B63" s="10"/>
      <c r="C63" s="10"/>
      <c r="D63" s="15">
        <v>407501235</v>
      </c>
      <c r="E63" s="27"/>
      <c r="F63" s="15">
        <f>F66-F65</f>
        <v>354064578</v>
      </c>
      <c r="G63" s="156"/>
      <c r="H63" s="15">
        <f>H60</f>
        <v>419419798</v>
      </c>
      <c r="I63" s="156"/>
      <c r="J63" s="15">
        <f>J66-J65</f>
        <v>335264037</v>
      </c>
    </row>
    <row r="64" spans="1:10" ht="23.15" customHeight="1" x14ac:dyDescent="0.65">
      <c r="A64" s="38" t="s">
        <v>68</v>
      </c>
      <c r="B64" s="10"/>
      <c r="C64" s="10"/>
      <c r="D64" s="15"/>
      <c r="E64" s="15"/>
      <c r="F64" s="15"/>
      <c r="G64" s="15"/>
      <c r="H64" s="15"/>
      <c r="I64" s="15"/>
      <c r="J64" s="15"/>
    </row>
    <row r="65" spans="1:18" ht="23.15" customHeight="1" x14ac:dyDescent="0.65">
      <c r="A65" s="38" t="s">
        <v>69</v>
      </c>
      <c r="B65" s="10">
        <v>14</v>
      </c>
      <c r="C65" s="10"/>
      <c r="D65" s="15">
        <v>105282</v>
      </c>
      <c r="E65" s="57"/>
      <c r="F65" s="15">
        <v>60579</v>
      </c>
      <c r="G65" s="156"/>
      <c r="H65" s="29">
        <v>0</v>
      </c>
      <c r="I65" s="156"/>
      <c r="J65" s="29">
        <v>0</v>
      </c>
    </row>
    <row r="66" spans="1:18" ht="23.15" customHeight="1" thickBot="1" x14ac:dyDescent="0.75">
      <c r="A66" s="18" t="s">
        <v>228</v>
      </c>
      <c r="B66" s="10"/>
      <c r="C66" s="10"/>
      <c r="D66" s="61">
        <f>D60</f>
        <v>407606517</v>
      </c>
      <c r="E66" s="43"/>
      <c r="F66" s="61">
        <f>F60</f>
        <v>354125157</v>
      </c>
      <c r="G66" s="157"/>
      <c r="H66" s="61">
        <f>H60</f>
        <v>419419798</v>
      </c>
      <c r="I66" s="157"/>
      <c r="J66" s="61">
        <f>J60</f>
        <v>335264037</v>
      </c>
      <c r="L66" s="128">
        <f>SUM(D63:D65)-D66</f>
        <v>0</v>
      </c>
      <c r="N66" s="128">
        <f>SUM(F63:F65)-F66</f>
        <v>0</v>
      </c>
      <c r="P66" s="128">
        <f>SUM(H63:H65)-H66</f>
        <v>0</v>
      </c>
      <c r="R66" s="128">
        <f>SUM(J63:J65)-J66</f>
        <v>0</v>
      </c>
    </row>
    <row r="67" spans="1:18" ht="21.75" customHeight="1" thickTop="1" x14ac:dyDescent="0.35"/>
  </sheetData>
  <mergeCells count="14">
    <mergeCell ref="D3:F3"/>
    <mergeCell ref="H3:J3"/>
    <mergeCell ref="D4:F4"/>
    <mergeCell ref="H4:J4"/>
    <mergeCell ref="D5:F5"/>
    <mergeCell ref="H5:J5"/>
    <mergeCell ref="D44:J44"/>
    <mergeCell ref="D7:J7"/>
    <mergeCell ref="D40:F40"/>
    <mergeCell ref="H40:J40"/>
    <mergeCell ref="D41:F41"/>
    <mergeCell ref="H41:J41"/>
    <mergeCell ref="D42:F42"/>
    <mergeCell ref="H42:J42"/>
  </mergeCells>
  <pageMargins left="0.7" right="0.39" top="0.48" bottom="0.3" header="0.5" footer="0.5"/>
  <pageSetup paperSize="9" scale="95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  <pageSetUpPr fitToPage="1"/>
  </sheetPr>
  <dimension ref="A1:Y44"/>
  <sheetViews>
    <sheetView view="pageBreakPreview" zoomScale="90" zoomScaleNormal="80" zoomScaleSheetLayoutView="90" workbookViewId="0">
      <selection activeCell="L22" sqref="L22"/>
    </sheetView>
  </sheetViews>
  <sheetFormatPr defaultColWidth="9.1796875" defaultRowHeight="16" x14ac:dyDescent="0.5"/>
  <cols>
    <col min="1" max="1" width="45.7265625" style="111" customWidth="1"/>
    <col min="2" max="2" width="8" style="111" customWidth="1"/>
    <col min="3" max="3" width="1" style="111" customWidth="1"/>
    <col min="4" max="4" width="11.1796875" style="111" bestFit="1" customWidth="1"/>
    <col min="5" max="5" width="0.6328125" style="111" customWidth="1"/>
    <col min="6" max="6" width="11.1796875" style="111" bestFit="1" customWidth="1"/>
    <col min="7" max="7" width="1" style="111" customWidth="1"/>
    <col min="8" max="8" width="11.81640625" style="111" bestFit="1" customWidth="1"/>
    <col min="9" max="9" width="1" style="111" customWidth="1"/>
    <col min="10" max="10" width="11" style="111" bestFit="1" customWidth="1"/>
    <col min="11" max="11" width="1" style="111" customWidth="1"/>
    <col min="12" max="12" width="12.453125" style="111" bestFit="1" customWidth="1"/>
    <col min="13" max="13" width="1.1796875" style="111" customWidth="1"/>
    <col min="14" max="14" width="13.1796875" style="111" customWidth="1"/>
    <col min="15" max="15" width="1.1796875" style="111" customWidth="1"/>
    <col min="16" max="16" width="9.81640625" style="111" customWidth="1"/>
    <col min="17" max="17" width="1" style="111" customWidth="1"/>
    <col min="18" max="18" width="13.36328125" style="111" bestFit="1" customWidth="1"/>
    <col min="19" max="19" width="1" style="111" customWidth="1"/>
    <col min="20" max="20" width="12.54296875" style="111" bestFit="1" customWidth="1"/>
    <col min="21" max="21" width="1" style="111" customWidth="1"/>
    <col min="22" max="22" width="10.453125" style="111" bestFit="1" customWidth="1"/>
    <col min="23" max="23" width="1.1796875" style="111" customWidth="1"/>
    <col min="24" max="24" width="12.54296875" style="111" bestFit="1" customWidth="1"/>
    <col min="25" max="25" width="13.453125" style="111" bestFit="1" customWidth="1"/>
    <col min="26" max="16384" width="9.1796875" style="111"/>
  </cols>
  <sheetData>
    <row r="1" spans="1:24" ht="23" x14ac:dyDescent="0.7">
      <c r="A1" s="1" t="s">
        <v>0</v>
      </c>
      <c r="B1" s="12"/>
      <c r="C1" s="20"/>
      <c r="D1" s="2"/>
      <c r="E1" s="20"/>
      <c r="F1" s="2"/>
      <c r="G1" s="2"/>
      <c r="H1" s="2"/>
      <c r="I1" s="2"/>
      <c r="J1" s="2"/>
      <c r="K1" s="2"/>
      <c r="L1" s="2"/>
      <c r="M1" s="2"/>
      <c r="N1" s="2"/>
      <c r="O1" s="20"/>
      <c r="P1" s="2"/>
      <c r="Q1" s="2"/>
      <c r="R1" s="2"/>
      <c r="S1" s="20"/>
      <c r="T1" s="2"/>
      <c r="U1" s="20"/>
      <c r="V1" s="2"/>
      <c r="W1" s="20"/>
      <c r="X1" s="2"/>
    </row>
    <row r="2" spans="1:24" ht="23" x14ac:dyDescent="0.7">
      <c r="A2" s="1" t="s">
        <v>76</v>
      </c>
      <c r="B2" s="12"/>
      <c r="C2" s="20"/>
      <c r="D2" s="2"/>
      <c r="E2" s="20"/>
      <c r="F2" s="2"/>
      <c r="G2" s="2"/>
      <c r="H2" s="2"/>
      <c r="I2" s="2"/>
      <c r="J2" s="2"/>
      <c r="K2" s="2"/>
      <c r="L2" s="2"/>
      <c r="M2" s="2"/>
      <c r="N2" s="2"/>
      <c r="O2" s="20"/>
      <c r="P2" s="2"/>
      <c r="Q2" s="2"/>
      <c r="R2" s="2"/>
      <c r="S2" s="20"/>
      <c r="T2" s="2"/>
      <c r="U2" s="20"/>
      <c r="V2" s="2"/>
      <c r="W2" s="20"/>
      <c r="X2" s="2"/>
    </row>
    <row r="3" spans="1:24" ht="22" x14ac:dyDescent="0.5">
      <c r="A3" s="62"/>
      <c r="B3" s="63"/>
      <c r="C3" s="64"/>
      <c r="D3" s="190" t="s">
        <v>25</v>
      </c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</row>
    <row r="4" spans="1:24" ht="22" x14ac:dyDescent="0.5">
      <c r="A4" s="66"/>
      <c r="B4" s="66"/>
      <c r="C4" s="67"/>
      <c r="D4" s="68"/>
      <c r="E4" s="65"/>
      <c r="F4" s="65"/>
      <c r="G4" s="65"/>
      <c r="H4" s="65"/>
      <c r="I4" s="65"/>
      <c r="J4" s="191" t="s">
        <v>43</v>
      </c>
      <c r="K4" s="191"/>
      <c r="L4" s="191"/>
      <c r="M4" s="69"/>
      <c r="N4" s="191" t="s">
        <v>77</v>
      </c>
      <c r="O4" s="191"/>
      <c r="P4" s="191"/>
      <c r="Q4" s="191"/>
      <c r="R4" s="191"/>
      <c r="S4" s="70"/>
      <c r="T4" s="70"/>
      <c r="U4" s="65"/>
      <c r="V4" s="71"/>
      <c r="W4" s="64"/>
      <c r="X4" s="71"/>
    </row>
    <row r="5" spans="1:24" ht="22" x14ac:dyDescent="0.65">
      <c r="A5" s="66"/>
      <c r="B5" s="66"/>
      <c r="C5" s="67"/>
      <c r="D5" s="68"/>
      <c r="E5" s="65"/>
      <c r="F5" s="69"/>
      <c r="G5" s="69"/>
      <c r="H5" s="69"/>
      <c r="I5" s="69"/>
      <c r="J5" s="69"/>
      <c r="K5" s="69"/>
      <c r="L5" s="69"/>
      <c r="M5" s="69"/>
      <c r="N5" s="69"/>
      <c r="O5" s="64"/>
      <c r="P5" s="129" t="s">
        <v>134</v>
      </c>
      <c r="Q5" s="2"/>
      <c r="R5" s="8" t="s">
        <v>78</v>
      </c>
      <c r="S5" s="70"/>
      <c r="U5" s="65"/>
      <c r="V5" s="72" t="s">
        <v>79</v>
      </c>
      <c r="W5" s="64"/>
      <c r="X5" s="71"/>
    </row>
    <row r="6" spans="1:24" ht="21.5" x14ac:dyDescent="0.65">
      <c r="A6" s="66"/>
      <c r="B6" s="72"/>
      <c r="C6" s="70"/>
      <c r="D6" s="72" t="s">
        <v>39</v>
      </c>
      <c r="E6" s="64"/>
      <c r="F6" s="73" t="s">
        <v>80</v>
      </c>
      <c r="G6" s="74"/>
      <c r="H6" s="73" t="s">
        <v>81</v>
      </c>
      <c r="I6" s="73"/>
      <c r="J6" s="73"/>
      <c r="K6" s="73"/>
      <c r="L6" s="73"/>
      <c r="M6" s="73"/>
      <c r="N6" s="73" t="s">
        <v>82</v>
      </c>
      <c r="O6" s="73"/>
      <c r="P6" s="73" t="s">
        <v>135</v>
      </c>
      <c r="Q6" s="73"/>
      <c r="R6" s="73" t="s">
        <v>83</v>
      </c>
      <c r="S6" s="73"/>
      <c r="T6" s="73" t="s">
        <v>92</v>
      </c>
      <c r="U6" s="73"/>
      <c r="V6" s="73" t="s">
        <v>84</v>
      </c>
      <c r="W6" s="73"/>
      <c r="X6" s="73"/>
    </row>
    <row r="7" spans="1:24" ht="21.5" x14ac:dyDescent="0.65">
      <c r="A7" s="66"/>
      <c r="B7" s="72"/>
      <c r="C7" s="70"/>
      <c r="D7" s="72" t="s">
        <v>85</v>
      </c>
      <c r="E7" s="64"/>
      <c r="F7" s="73" t="s">
        <v>86</v>
      </c>
      <c r="G7" s="69"/>
      <c r="H7" s="73" t="s">
        <v>87</v>
      </c>
      <c r="I7" s="73"/>
      <c r="J7" s="73" t="s">
        <v>88</v>
      </c>
      <c r="K7" s="73"/>
      <c r="L7" s="73" t="s">
        <v>89</v>
      </c>
      <c r="M7" s="73"/>
      <c r="N7" s="73" t="s">
        <v>90</v>
      </c>
      <c r="O7" s="73"/>
      <c r="P7" s="73" t="s">
        <v>160</v>
      </c>
      <c r="Q7" s="73"/>
      <c r="R7" s="73" t="s">
        <v>91</v>
      </c>
      <c r="S7" s="73"/>
      <c r="T7" s="73" t="s">
        <v>136</v>
      </c>
      <c r="U7" s="73"/>
      <c r="V7" s="73" t="s">
        <v>93</v>
      </c>
      <c r="W7" s="73"/>
      <c r="X7" s="73" t="s">
        <v>92</v>
      </c>
    </row>
    <row r="8" spans="1:24" ht="21.5" x14ac:dyDescent="0.65">
      <c r="A8" s="66"/>
      <c r="B8" s="75" t="s">
        <v>6</v>
      </c>
      <c r="C8" s="70"/>
      <c r="D8" s="72" t="s">
        <v>94</v>
      </c>
      <c r="E8" s="64"/>
      <c r="F8" s="8" t="s">
        <v>95</v>
      </c>
      <c r="G8" s="72"/>
      <c r="H8" s="73" t="s">
        <v>150</v>
      </c>
      <c r="I8" s="73"/>
      <c r="J8" s="73" t="s">
        <v>96</v>
      </c>
      <c r="K8" s="73"/>
      <c r="L8" s="73" t="s">
        <v>97</v>
      </c>
      <c r="M8" s="73"/>
      <c r="N8" s="73" t="s">
        <v>98</v>
      </c>
      <c r="O8" s="73"/>
      <c r="P8" s="73" t="s">
        <v>161</v>
      </c>
      <c r="Q8" s="73"/>
      <c r="R8" s="73" t="s">
        <v>38</v>
      </c>
      <c r="S8" s="73"/>
      <c r="T8" s="73" t="s">
        <v>99</v>
      </c>
      <c r="U8" s="73"/>
      <c r="V8" s="73" t="s">
        <v>100</v>
      </c>
      <c r="W8" s="73"/>
      <c r="X8" s="73" t="s">
        <v>101</v>
      </c>
    </row>
    <row r="9" spans="1:24" ht="21.5" x14ac:dyDescent="0.65">
      <c r="A9" s="2"/>
      <c r="B9" s="10"/>
      <c r="C9" s="20"/>
      <c r="D9" s="187" t="s">
        <v>7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</row>
    <row r="10" spans="1:24" s="105" customFormat="1" ht="22" x14ac:dyDescent="0.7">
      <c r="A10" s="18" t="s">
        <v>157</v>
      </c>
      <c r="B10" s="171"/>
      <c r="C10" s="20"/>
    </row>
    <row r="11" spans="1:24" s="105" customFormat="1" ht="21.75" customHeight="1" x14ac:dyDescent="0.7">
      <c r="A11" s="18" t="s">
        <v>159</v>
      </c>
      <c r="B11" s="171"/>
      <c r="C11" s="173"/>
      <c r="D11" s="115">
        <v>303079938</v>
      </c>
      <c r="E11" s="116"/>
      <c r="F11" s="115">
        <v>956749013</v>
      </c>
      <c r="G11" s="116"/>
      <c r="H11" s="115">
        <v>1925914</v>
      </c>
      <c r="I11" s="116"/>
      <c r="J11" s="115">
        <v>30462000</v>
      </c>
      <c r="K11" s="116"/>
      <c r="L11" s="115">
        <v>968549008</v>
      </c>
      <c r="M11" s="116"/>
      <c r="N11" s="115">
        <v>-4365342</v>
      </c>
      <c r="O11" s="116"/>
      <c r="P11" s="115">
        <v>910068</v>
      </c>
      <c r="Q11" s="116"/>
      <c r="R11" s="115">
        <f>SUM(N11:P11)</f>
        <v>-3455274</v>
      </c>
      <c r="S11" s="116"/>
      <c r="T11" s="115">
        <f>SUM(R11,D11,F11,H11,J11,L11)</f>
        <v>2257310599</v>
      </c>
      <c r="U11" s="116"/>
      <c r="V11" s="115">
        <v>-4907006</v>
      </c>
      <c r="W11" s="116"/>
      <c r="X11" s="115">
        <f>SUM(T11,V11)</f>
        <v>2252403593</v>
      </c>
    </row>
    <row r="12" spans="1:24" s="105" customFormat="1" ht="21" customHeight="1" x14ac:dyDescent="0.7">
      <c r="A12" s="18"/>
      <c r="B12" s="171"/>
      <c r="C12" s="173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  <c r="Q12" s="78"/>
      <c r="R12" s="78"/>
      <c r="S12" s="77"/>
      <c r="T12" s="79"/>
      <c r="U12" s="77"/>
      <c r="V12" s="80"/>
      <c r="W12" s="77"/>
      <c r="X12" s="77"/>
    </row>
    <row r="13" spans="1:24" s="105" customFormat="1" ht="21.75" customHeight="1" x14ac:dyDescent="0.7">
      <c r="A13" s="18" t="s">
        <v>102</v>
      </c>
      <c r="B13" s="51"/>
      <c r="C13" s="173"/>
      <c r="D13" s="22"/>
      <c r="E13" s="26"/>
      <c r="F13" s="81"/>
      <c r="G13" s="81"/>
      <c r="H13" s="81"/>
      <c r="I13" s="81"/>
      <c r="J13" s="81"/>
      <c r="K13" s="81"/>
      <c r="L13" s="81"/>
      <c r="M13" s="81"/>
      <c r="N13" s="81"/>
      <c r="O13" s="26"/>
      <c r="P13" s="2"/>
      <c r="Q13" s="81"/>
      <c r="R13" s="81"/>
      <c r="S13" s="26"/>
      <c r="T13" s="22"/>
      <c r="U13" s="26"/>
      <c r="V13" s="81"/>
      <c r="W13" s="26"/>
      <c r="X13" s="22"/>
    </row>
    <row r="14" spans="1:24" s="105" customFormat="1" ht="22" x14ac:dyDescent="0.7">
      <c r="A14" s="13" t="s">
        <v>103</v>
      </c>
      <c r="B14" s="51"/>
      <c r="C14" s="173"/>
      <c r="D14" s="88"/>
      <c r="E14" s="147"/>
      <c r="F14" s="39"/>
      <c r="G14" s="39"/>
      <c r="H14" s="39"/>
      <c r="I14" s="39"/>
      <c r="J14" s="39"/>
      <c r="K14" s="39"/>
      <c r="L14" s="39"/>
      <c r="M14" s="39"/>
      <c r="N14" s="39"/>
      <c r="O14" s="147"/>
      <c r="P14" s="39"/>
      <c r="Q14" s="39"/>
      <c r="R14" s="39"/>
      <c r="S14" s="147"/>
      <c r="T14" s="39"/>
      <c r="U14" s="147"/>
      <c r="V14" s="39"/>
      <c r="W14" s="147"/>
      <c r="X14" s="148"/>
    </row>
    <row r="15" spans="1:24" s="105" customFormat="1" ht="22" x14ac:dyDescent="0.7">
      <c r="A15" s="7" t="s">
        <v>104</v>
      </c>
      <c r="B15" s="171" t="s">
        <v>192</v>
      </c>
      <c r="C15" s="173"/>
      <c r="D15" s="88">
        <v>1288142</v>
      </c>
      <c r="E15" s="147"/>
      <c r="F15" s="17">
        <v>18593943</v>
      </c>
      <c r="G15" s="39"/>
      <c r="H15" s="82">
        <v>-6839648</v>
      </c>
      <c r="I15" s="39"/>
      <c r="J15" s="82">
        <v>0</v>
      </c>
      <c r="K15" s="39"/>
      <c r="L15" s="82">
        <v>0</v>
      </c>
      <c r="M15" s="39"/>
      <c r="N15" s="82">
        <v>0</v>
      </c>
      <c r="O15" s="147"/>
      <c r="P15" s="82">
        <v>0</v>
      </c>
      <c r="Q15" s="39"/>
      <c r="R15" s="82">
        <f>SUM(N15:P15)</f>
        <v>0</v>
      </c>
      <c r="S15" s="147"/>
      <c r="T15" s="82">
        <f>SUM(R15,D15,F15,H15,J15,L15)</f>
        <v>13042437</v>
      </c>
      <c r="U15" s="147"/>
      <c r="V15" s="82">
        <v>0</v>
      </c>
      <c r="W15" s="147"/>
      <c r="X15" s="82">
        <f>SUM(T15,V15)</f>
        <v>13042437</v>
      </c>
    </row>
    <row r="16" spans="1:24" s="105" customFormat="1" ht="21.5" x14ac:dyDescent="0.65">
      <c r="A16" s="7" t="s">
        <v>105</v>
      </c>
      <c r="B16" s="171">
        <v>21</v>
      </c>
      <c r="C16" s="73"/>
      <c r="D16" s="82">
        <v>0</v>
      </c>
      <c r="E16" s="149"/>
      <c r="F16" s="82">
        <v>0</v>
      </c>
      <c r="G16" s="82"/>
      <c r="H16" s="82">
        <v>13982967</v>
      </c>
      <c r="I16" s="82"/>
      <c r="J16" s="82">
        <v>0</v>
      </c>
      <c r="K16" s="82"/>
      <c r="L16" s="82">
        <v>0</v>
      </c>
      <c r="M16" s="82"/>
      <c r="N16" s="82">
        <v>0</v>
      </c>
      <c r="O16" s="149"/>
      <c r="P16" s="82">
        <v>0</v>
      </c>
      <c r="Q16" s="82"/>
      <c r="R16" s="82">
        <f>SUM(N16:P16)</f>
        <v>0</v>
      </c>
      <c r="S16" s="149"/>
      <c r="T16" s="82">
        <f>SUM(R16,D16,F16,H16,J16,L16)</f>
        <v>13982967</v>
      </c>
      <c r="U16" s="149"/>
      <c r="V16" s="82">
        <v>0</v>
      </c>
      <c r="W16" s="149"/>
      <c r="X16" s="82">
        <f>SUM(T16,V16)</f>
        <v>13982967</v>
      </c>
    </row>
    <row r="17" spans="1:25" s="105" customFormat="1" ht="21.5" x14ac:dyDescent="0.65">
      <c r="A17" s="7" t="s">
        <v>162</v>
      </c>
      <c r="B17" s="171">
        <v>29</v>
      </c>
      <c r="C17" s="73"/>
      <c r="D17" s="84">
        <v>0</v>
      </c>
      <c r="E17" s="149"/>
      <c r="F17" s="84">
        <v>0</v>
      </c>
      <c r="G17" s="82"/>
      <c r="H17" s="84">
        <v>0</v>
      </c>
      <c r="I17" s="82"/>
      <c r="J17" s="84">
        <v>0</v>
      </c>
      <c r="K17" s="82"/>
      <c r="L17" s="29">
        <v>-210013740</v>
      </c>
      <c r="M17" s="82"/>
      <c r="N17" s="84">
        <v>0</v>
      </c>
      <c r="O17" s="149"/>
      <c r="P17" s="84">
        <v>0</v>
      </c>
      <c r="Q17" s="82"/>
      <c r="R17" s="84">
        <f>SUM(N17:P17)</f>
        <v>0</v>
      </c>
      <c r="S17" s="149"/>
      <c r="T17" s="84">
        <f>SUM(R17,D17,F17,H17,J17,L17)</f>
        <v>-210013740</v>
      </c>
      <c r="U17" s="149"/>
      <c r="V17" s="84">
        <v>0</v>
      </c>
      <c r="W17" s="149"/>
      <c r="X17" s="84">
        <f>SUM(T17,V17)</f>
        <v>-210013740</v>
      </c>
    </row>
    <row r="18" spans="1:25" s="105" customFormat="1" ht="22" x14ac:dyDescent="0.7">
      <c r="A18" s="13" t="s">
        <v>106</v>
      </c>
      <c r="B18" s="51"/>
      <c r="C18" s="173"/>
      <c r="D18" s="85">
        <f>SUM(D15:D17)</f>
        <v>1288142</v>
      </c>
      <c r="E18" s="77"/>
      <c r="F18" s="85">
        <f>SUM(F15:F17)</f>
        <v>18593943</v>
      </c>
      <c r="G18" s="80"/>
      <c r="H18" s="85">
        <f>SUM(H15:H17)</f>
        <v>7143319</v>
      </c>
      <c r="I18" s="80"/>
      <c r="J18" s="85">
        <f>SUM(J15:J17)</f>
        <v>0</v>
      </c>
      <c r="K18" s="80"/>
      <c r="L18" s="85">
        <f>SUM(L15:L17)</f>
        <v>-210013740</v>
      </c>
      <c r="M18" s="80"/>
      <c r="N18" s="85">
        <f>SUM(N15:N17)</f>
        <v>0</v>
      </c>
      <c r="O18" s="80"/>
      <c r="P18" s="85">
        <f>SUM(P15:P17)</f>
        <v>0</v>
      </c>
      <c r="Q18" s="77"/>
      <c r="R18" s="85">
        <f>SUM(R15:R17)</f>
        <v>0</v>
      </c>
      <c r="S18" s="80"/>
      <c r="T18" s="85">
        <f>SUM(T15:T17)</f>
        <v>-182988336</v>
      </c>
      <c r="U18" s="80"/>
      <c r="V18" s="85">
        <f>SUM(V15:V17)</f>
        <v>0</v>
      </c>
      <c r="W18" s="77"/>
      <c r="X18" s="85">
        <f>SUM(X15:X17)</f>
        <v>-182988336</v>
      </c>
    </row>
    <row r="19" spans="1:25" s="105" customFormat="1" ht="22" x14ac:dyDescent="0.7">
      <c r="A19" s="86" t="s">
        <v>163</v>
      </c>
      <c r="B19" s="51"/>
      <c r="C19" s="173"/>
      <c r="D19" s="85">
        <f>D18</f>
        <v>1288142</v>
      </c>
      <c r="E19" s="77"/>
      <c r="F19" s="85">
        <f>F18</f>
        <v>18593943</v>
      </c>
      <c r="G19" s="80"/>
      <c r="H19" s="85">
        <f>H18</f>
        <v>7143319</v>
      </c>
      <c r="I19" s="80"/>
      <c r="J19" s="85">
        <f>J18</f>
        <v>0</v>
      </c>
      <c r="K19" s="80"/>
      <c r="L19" s="85">
        <f>L18</f>
        <v>-210013740</v>
      </c>
      <c r="M19" s="80"/>
      <c r="N19" s="85">
        <f>N18</f>
        <v>0</v>
      </c>
      <c r="O19" s="80"/>
      <c r="P19" s="85">
        <f>P18</f>
        <v>0</v>
      </c>
      <c r="Q19" s="77"/>
      <c r="R19" s="85">
        <f>R18</f>
        <v>0</v>
      </c>
      <c r="S19" s="80"/>
      <c r="T19" s="85">
        <f>T18</f>
        <v>-182988336</v>
      </c>
      <c r="U19" s="80"/>
      <c r="V19" s="85">
        <f>V18</f>
        <v>0</v>
      </c>
      <c r="W19" s="77"/>
      <c r="X19" s="85">
        <f>X18</f>
        <v>-182988336</v>
      </c>
    </row>
    <row r="20" spans="1:25" s="105" customFormat="1" ht="21" customHeight="1" x14ac:dyDescent="0.7">
      <c r="A20" s="13"/>
      <c r="B20" s="51"/>
      <c r="C20" s="173"/>
      <c r="D20" s="87"/>
      <c r="E20" s="77"/>
      <c r="F20" s="87"/>
      <c r="G20" s="80"/>
      <c r="H20" s="87"/>
      <c r="I20" s="80"/>
      <c r="J20" s="87"/>
      <c r="K20" s="80"/>
      <c r="L20" s="79"/>
      <c r="M20" s="80"/>
      <c r="N20" s="80"/>
      <c r="O20" s="80"/>
      <c r="P20" s="77"/>
      <c r="Q20" s="77"/>
      <c r="R20" s="77"/>
      <c r="S20" s="80"/>
      <c r="T20" s="77"/>
      <c r="U20" s="80"/>
      <c r="V20" s="77"/>
      <c r="W20" s="77"/>
      <c r="X20" s="77"/>
    </row>
    <row r="21" spans="1:25" s="105" customFormat="1" ht="22" x14ac:dyDescent="0.7">
      <c r="A21" s="18" t="s">
        <v>107</v>
      </c>
      <c r="B21" s="171"/>
      <c r="C21" s="173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159"/>
    </row>
    <row r="22" spans="1:25" s="105" customFormat="1" ht="22" x14ac:dyDescent="0.7">
      <c r="A22" s="7" t="s">
        <v>108</v>
      </c>
      <c r="B22" s="171"/>
      <c r="C22" s="173"/>
      <c r="D22" s="78">
        <v>0</v>
      </c>
      <c r="E22" s="26"/>
      <c r="F22" s="78">
        <v>0</v>
      </c>
      <c r="G22" s="88"/>
      <c r="H22" s="78">
        <v>0</v>
      </c>
      <c r="I22" s="88"/>
      <c r="J22" s="78">
        <v>0</v>
      </c>
      <c r="K22" s="88"/>
      <c r="L22" s="88">
        <v>351550736</v>
      </c>
      <c r="M22" s="88"/>
      <c r="N22" s="78">
        <v>0</v>
      </c>
      <c r="O22" s="77"/>
      <c r="P22" s="78">
        <v>0</v>
      </c>
      <c r="Q22" s="14"/>
      <c r="R22" s="78">
        <f>SUM(N22:P22)</f>
        <v>0</v>
      </c>
      <c r="S22" s="26"/>
      <c r="T22" s="82">
        <f>SUM(R22,D22,F22,H22,J22,L22)</f>
        <v>351550736</v>
      </c>
      <c r="U22" s="89"/>
      <c r="V22" s="82">
        <v>-183514</v>
      </c>
      <c r="W22" s="89"/>
      <c r="X22" s="82">
        <f>SUM(T22,V22)</f>
        <v>351367222</v>
      </c>
      <c r="Y22" s="160">
        <f>X22-'PL_12-13'!F45</f>
        <v>0</v>
      </c>
    </row>
    <row r="23" spans="1:25" s="105" customFormat="1" ht="22" x14ac:dyDescent="0.7">
      <c r="A23" s="7" t="s">
        <v>109</v>
      </c>
      <c r="B23" s="171"/>
      <c r="C23" s="173"/>
      <c r="D23" s="83">
        <v>0</v>
      </c>
      <c r="E23" s="26"/>
      <c r="F23" s="83">
        <v>0</v>
      </c>
      <c r="G23" s="88"/>
      <c r="H23" s="83">
        <v>0</v>
      </c>
      <c r="I23" s="88"/>
      <c r="J23" s="83">
        <v>0</v>
      </c>
      <c r="K23" s="88"/>
      <c r="L23" s="84">
        <v>0</v>
      </c>
      <c r="M23" s="88"/>
      <c r="N23" s="83">
        <v>0</v>
      </c>
      <c r="O23" s="26"/>
      <c r="P23" s="84">
        <v>2513842</v>
      </c>
      <c r="Q23" s="88"/>
      <c r="R23" s="84">
        <f>SUM(N23:P23)</f>
        <v>2513842</v>
      </c>
      <c r="S23" s="26"/>
      <c r="T23" s="82">
        <f>SUM(R23,D23,F23,H23,J23,L23)</f>
        <v>2513842</v>
      </c>
      <c r="U23" s="89"/>
      <c r="V23" s="82">
        <v>244093</v>
      </c>
      <c r="W23" s="89"/>
      <c r="X23" s="82">
        <f>SUM(T23,V23)</f>
        <v>2757935</v>
      </c>
      <c r="Y23" s="160">
        <f>X23-'PL_12-13'!F59</f>
        <v>0</v>
      </c>
    </row>
    <row r="24" spans="1:25" s="105" customFormat="1" ht="22" x14ac:dyDescent="0.7">
      <c r="A24" s="18" t="s">
        <v>110</v>
      </c>
      <c r="B24" s="51"/>
      <c r="C24" s="173"/>
      <c r="D24" s="80">
        <f>SUM(D22:D23)</f>
        <v>0</v>
      </c>
      <c r="E24" s="77"/>
      <c r="F24" s="80">
        <f>SUM(F22:F23)</f>
        <v>0</v>
      </c>
      <c r="G24" s="79"/>
      <c r="H24" s="80">
        <f>SUM(H22:H23)</f>
        <v>0</v>
      </c>
      <c r="I24" s="79"/>
      <c r="J24" s="80">
        <f>SUM(J22:J23)</f>
        <v>0</v>
      </c>
      <c r="K24" s="79"/>
      <c r="L24" s="90">
        <f>SUM(L22:L23)</f>
        <v>351550736</v>
      </c>
      <c r="M24" s="79"/>
      <c r="N24" s="91">
        <f>SUM(N22:N23)</f>
        <v>0</v>
      </c>
      <c r="O24" s="77"/>
      <c r="P24" s="85">
        <f>SUM(P22:P23)</f>
        <v>2513842</v>
      </c>
      <c r="Q24" s="79">
        <f>SUM(Q22:Q23)</f>
        <v>0</v>
      </c>
      <c r="R24" s="85">
        <f>SUM(R22:R23)</f>
        <v>2513842</v>
      </c>
      <c r="S24" s="77"/>
      <c r="T24" s="90">
        <f>SUM(T22:T23)</f>
        <v>354064578</v>
      </c>
      <c r="U24" s="92"/>
      <c r="V24" s="90">
        <f>SUM(V22:V23)</f>
        <v>60579</v>
      </c>
      <c r="W24" s="92"/>
      <c r="X24" s="90">
        <f>SUM(X22:X23)</f>
        <v>354125157</v>
      </c>
      <c r="Y24" s="160">
        <f>X24-'PL_12-13'!F60</f>
        <v>0</v>
      </c>
    </row>
    <row r="25" spans="1:25" s="105" customFormat="1" ht="8.15" customHeight="1" x14ac:dyDescent="0.7">
      <c r="A25" s="93"/>
      <c r="B25" s="94"/>
      <c r="C25" s="173"/>
      <c r="D25" s="95"/>
      <c r="E25" s="77"/>
      <c r="F25" s="96"/>
      <c r="G25" s="79"/>
      <c r="H25" s="96"/>
      <c r="I25" s="79"/>
      <c r="J25" s="96"/>
      <c r="K25" s="79"/>
      <c r="L25" s="79"/>
      <c r="M25" s="79"/>
      <c r="N25" s="79"/>
      <c r="O25" s="77"/>
      <c r="P25" s="96"/>
      <c r="Q25" s="79"/>
      <c r="R25" s="79"/>
      <c r="S25" s="77"/>
      <c r="T25" s="77"/>
      <c r="U25" s="92"/>
      <c r="V25" s="97"/>
      <c r="W25" s="92"/>
      <c r="X25" s="98"/>
      <c r="Y25" s="160"/>
    </row>
    <row r="26" spans="1:25" s="105" customFormat="1" ht="22.4" customHeight="1" x14ac:dyDescent="0.7">
      <c r="A26" s="16" t="s">
        <v>164</v>
      </c>
      <c r="B26" s="130">
        <v>22</v>
      </c>
      <c r="C26" s="173"/>
      <c r="D26" s="78">
        <v>0</v>
      </c>
      <c r="E26" s="26"/>
      <c r="F26" s="78">
        <v>0</v>
      </c>
      <c r="G26" s="82"/>
      <c r="H26" s="78">
        <v>0</v>
      </c>
      <c r="I26" s="82"/>
      <c r="J26" s="82">
        <v>381808</v>
      </c>
      <c r="K26" s="82"/>
      <c r="L26" s="82">
        <f>-J26</f>
        <v>-381808</v>
      </c>
      <c r="M26" s="82"/>
      <c r="N26" s="78">
        <v>0</v>
      </c>
      <c r="O26" s="26"/>
      <c r="P26" s="78">
        <v>0</v>
      </c>
      <c r="Q26" s="82"/>
      <c r="R26" s="82">
        <f>SUM(N26:P26)</f>
        <v>0</v>
      </c>
      <c r="S26" s="26"/>
      <c r="T26" s="42">
        <f>SUM(R26,D26,F26,H26,J26,L26)</f>
        <v>0</v>
      </c>
      <c r="U26" s="89"/>
      <c r="V26" s="131">
        <v>0</v>
      </c>
      <c r="W26" s="89"/>
      <c r="X26" s="132">
        <f>SUM(T26,V26)</f>
        <v>0</v>
      </c>
      <c r="Y26" s="160"/>
    </row>
    <row r="27" spans="1:25" s="105" customFormat="1" ht="8.15" customHeight="1" x14ac:dyDescent="0.7">
      <c r="A27" s="93"/>
      <c r="B27" s="94"/>
      <c r="C27" s="173"/>
      <c r="D27" s="133"/>
      <c r="E27" s="26"/>
      <c r="F27" s="134"/>
      <c r="G27" s="82"/>
      <c r="H27" s="134"/>
      <c r="I27" s="82"/>
      <c r="J27" s="134"/>
      <c r="K27" s="82"/>
      <c r="L27" s="134"/>
      <c r="M27" s="82"/>
      <c r="N27" s="134"/>
      <c r="O27" s="26"/>
      <c r="P27" s="134"/>
      <c r="Q27" s="82"/>
      <c r="R27" s="134"/>
      <c r="S27" s="26"/>
      <c r="T27" s="135"/>
      <c r="U27" s="89"/>
      <c r="V27" s="136"/>
      <c r="W27" s="89"/>
      <c r="X27" s="137"/>
      <c r="Y27" s="160"/>
    </row>
    <row r="28" spans="1:25" s="105" customFormat="1" ht="22.5" thickBot="1" x14ac:dyDescent="0.75">
      <c r="A28" s="18" t="s">
        <v>158</v>
      </c>
      <c r="B28" s="171"/>
      <c r="C28" s="73"/>
      <c r="D28" s="99">
        <f>SUM(D11,D19,D24,D26)</f>
        <v>304368080</v>
      </c>
      <c r="E28" s="79"/>
      <c r="F28" s="99">
        <f>SUM(F11,F19,F24,F26)</f>
        <v>975342956</v>
      </c>
      <c r="G28" s="79"/>
      <c r="H28" s="99">
        <f>SUM(H11,H19,H24,H26)</f>
        <v>9069233</v>
      </c>
      <c r="I28" s="79"/>
      <c r="J28" s="99">
        <f>SUM(J11,J19,J24,J26)</f>
        <v>30843808</v>
      </c>
      <c r="K28" s="79"/>
      <c r="L28" s="99">
        <f>SUM(L11,L19,L24,L26)</f>
        <v>1109704196</v>
      </c>
      <c r="M28" s="79"/>
      <c r="N28" s="99">
        <f>SUM(N11,N19,N24,N26)</f>
        <v>-4365342</v>
      </c>
      <c r="O28" s="79"/>
      <c r="P28" s="99">
        <f>SUM(P11,P19,P24,P26)</f>
        <v>3423910</v>
      </c>
      <c r="Q28" s="79"/>
      <c r="R28" s="99">
        <f>SUM(R11,R19,R24,R26)</f>
        <v>-941432</v>
      </c>
      <c r="S28" s="79"/>
      <c r="T28" s="99">
        <f>SUM(T11,T19,T24,T26)</f>
        <v>2428386841</v>
      </c>
      <c r="U28" s="79"/>
      <c r="V28" s="99">
        <f>SUM(V11,V19,V24,V26)</f>
        <v>-4846427</v>
      </c>
      <c r="W28" s="79"/>
      <c r="X28" s="99">
        <f>SUM(X11,X19,X24,X26)</f>
        <v>2423540414</v>
      </c>
      <c r="Y28" s="159">
        <f>X28-'BS_9-11'!E83</f>
        <v>0</v>
      </c>
    </row>
    <row r="29" spans="1:25" ht="11.9" customHeight="1" thickTop="1" x14ac:dyDescent="0.5"/>
    <row r="30" spans="1:25" x14ac:dyDescent="0.5">
      <c r="L30" s="112"/>
      <c r="V30" s="113"/>
    </row>
    <row r="31" spans="1:25" x14ac:dyDescent="0.5">
      <c r="A31" s="114"/>
      <c r="B31" s="112"/>
      <c r="C31" s="112"/>
      <c r="D31" s="112">
        <f>D28-'BS_9-11'!E72</f>
        <v>0</v>
      </c>
      <c r="E31" s="112"/>
      <c r="F31" s="112">
        <f>F28-'BS_9-11'!E73</f>
        <v>0</v>
      </c>
      <c r="G31" s="112"/>
      <c r="H31" s="112">
        <f>H28-'BS_9-11'!E74</f>
        <v>0</v>
      </c>
      <c r="I31" s="112"/>
      <c r="J31" s="112">
        <f>J28-'BS_9-11'!E76</f>
        <v>0</v>
      </c>
      <c r="K31" s="112"/>
      <c r="L31" s="112">
        <f>L28-'BS_9-11'!E77</f>
        <v>0</v>
      </c>
      <c r="M31" s="112"/>
      <c r="N31" s="112">
        <f>N28-'BS_9-11'!E79</f>
        <v>0</v>
      </c>
      <c r="O31" s="112"/>
      <c r="P31" s="112">
        <f>P28-'BS_9-11'!E80</f>
        <v>0</v>
      </c>
      <c r="Q31" s="112"/>
      <c r="R31" s="112">
        <f>R28-SUM('BS_9-11'!E79:E80)</f>
        <v>0</v>
      </c>
      <c r="S31" s="112"/>
      <c r="T31" s="112">
        <f>T28-'BS_9-11'!E81</f>
        <v>0</v>
      </c>
      <c r="U31" s="112"/>
      <c r="V31" s="112">
        <f>V28-'BS_9-11'!E82</f>
        <v>0</v>
      </c>
      <c r="W31" s="112"/>
      <c r="X31" s="112">
        <f>X28-'BS_9-11'!E83</f>
        <v>0</v>
      </c>
      <c r="Y31" s="113"/>
    </row>
    <row r="32" spans="1:25" x14ac:dyDescent="0.5">
      <c r="D32" s="113"/>
      <c r="F32" s="113"/>
      <c r="H32" s="113"/>
      <c r="J32" s="113"/>
      <c r="L32" s="113"/>
      <c r="N32" s="113"/>
      <c r="P32" s="113"/>
      <c r="R32" s="113"/>
      <c r="T32" s="113"/>
      <c r="V32" s="113"/>
      <c r="X32" s="113"/>
    </row>
    <row r="33" spans="4:22" x14ac:dyDescent="0.5">
      <c r="L33" s="113"/>
      <c r="T33" s="113"/>
      <c r="V33" s="113"/>
    </row>
    <row r="34" spans="4:22" x14ac:dyDescent="0.5">
      <c r="D34" s="123"/>
    </row>
    <row r="35" spans="4:22" x14ac:dyDescent="0.5">
      <c r="D35" s="122"/>
      <c r="L35" s="122"/>
    </row>
    <row r="36" spans="4:22" x14ac:dyDescent="0.5">
      <c r="D36" s="122"/>
      <c r="H36" s="122"/>
      <c r="L36" s="122"/>
    </row>
    <row r="37" spans="4:22" x14ac:dyDescent="0.5">
      <c r="D37" s="122"/>
      <c r="H37" s="122"/>
      <c r="L37" s="122"/>
    </row>
    <row r="38" spans="4:22" x14ac:dyDescent="0.5">
      <c r="H38" s="122"/>
      <c r="J38" s="122"/>
    </row>
    <row r="39" spans="4:22" x14ac:dyDescent="0.5">
      <c r="H39" s="122"/>
      <c r="L39" s="122"/>
    </row>
    <row r="40" spans="4:22" x14ac:dyDescent="0.5">
      <c r="H40" s="122"/>
    </row>
    <row r="42" spans="4:22" x14ac:dyDescent="0.5">
      <c r="L42" s="122"/>
    </row>
    <row r="43" spans="4:22" x14ac:dyDescent="0.5">
      <c r="L43" s="122"/>
    </row>
    <row r="44" spans="4:22" x14ac:dyDescent="0.5">
      <c r="L44" s="122"/>
    </row>
  </sheetData>
  <mergeCells count="4">
    <mergeCell ref="D3:X3"/>
    <mergeCell ref="J4:L4"/>
    <mergeCell ref="N4:R4"/>
    <mergeCell ref="D9:X9"/>
  </mergeCells>
  <pageMargins left="0.7" right="0.7" top="0.48" bottom="0.5" header="0.5" footer="0.5"/>
  <pageSetup paperSize="9" scale="67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  <pageSetUpPr fitToPage="1"/>
  </sheetPr>
  <dimension ref="A1:Y42"/>
  <sheetViews>
    <sheetView view="pageBreakPreview" topLeftCell="A16" zoomScale="90" zoomScaleNormal="80" zoomScaleSheetLayoutView="90" workbookViewId="0">
      <selection activeCell="T32" sqref="T32"/>
    </sheetView>
  </sheetViews>
  <sheetFormatPr defaultColWidth="9.1796875" defaultRowHeight="16" x14ac:dyDescent="0.5"/>
  <cols>
    <col min="1" max="1" width="46.08984375" style="111" customWidth="1"/>
    <col min="2" max="2" width="8" style="111" customWidth="1"/>
    <col min="3" max="3" width="1" style="111" customWidth="1"/>
    <col min="4" max="4" width="11.1796875" style="111" bestFit="1" customWidth="1"/>
    <col min="5" max="5" width="0.6328125" style="111" customWidth="1"/>
    <col min="6" max="6" width="11.1796875" style="111" bestFit="1" customWidth="1"/>
    <col min="7" max="7" width="1" style="111" customWidth="1"/>
    <col min="8" max="8" width="11.81640625" style="111" bestFit="1" customWidth="1"/>
    <col min="9" max="9" width="1" style="111" customWidth="1"/>
    <col min="10" max="10" width="11" style="111" bestFit="1" customWidth="1"/>
    <col min="11" max="11" width="1" style="111" customWidth="1"/>
    <col min="12" max="12" width="12.54296875" style="111" bestFit="1" customWidth="1"/>
    <col min="13" max="13" width="1.1796875" style="111" customWidth="1"/>
    <col min="14" max="14" width="13.1796875" style="111" customWidth="1"/>
    <col min="15" max="15" width="1.1796875" style="111" customWidth="1"/>
    <col min="16" max="16" width="9.81640625" style="111" customWidth="1"/>
    <col min="17" max="17" width="1" style="111" customWidth="1"/>
    <col min="18" max="18" width="13.36328125" style="111" bestFit="1" customWidth="1"/>
    <col min="19" max="19" width="1" style="111" customWidth="1"/>
    <col min="20" max="20" width="12.54296875" style="111" bestFit="1" customWidth="1"/>
    <col min="21" max="21" width="1" style="111" customWidth="1"/>
    <col min="22" max="22" width="11.81640625" style="111" customWidth="1"/>
    <col min="23" max="23" width="1.1796875" style="111" customWidth="1"/>
    <col min="24" max="24" width="12.54296875" style="111" bestFit="1" customWidth="1"/>
    <col min="25" max="25" width="13.453125" style="111" bestFit="1" customWidth="1"/>
    <col min="26" max="16384" width="9.1796875" style="111"/>
  </cols>
  <sheetData>
    <row r="1" spans="1:24" ht="23" x14ac:dyDescent="0.7">
      <c r="A1" s="1" t="s">
        <v>0</v>
      </c>
      <c r="B1" s="12"/>
      <c r="C1" s="20"/>
      <c r="D1" s="2"/>
      <c r="E1" s="20"/>
      <c r="F1" s="2"/>
      <c r="G1" s="2"/>
      <c r="H1" s="2"/>
      <c r="I1" s="2"/>
      <c r="J1" s="2"/>
      <c r="K1" s="2"/>
      <c r="L1" s="2"/>
      <c r="M1" s="2"/>
      <c r="N1" s="2"/>
      <c r="O1" s="20"/>
      <c r="P1" s="2"/>
      <c r="Q1" s="2"/>
      <c r="R1" s="2"/>
      <c r="S1" s="20"/>
      <c r="T1" s="2"/>
      <c r="U1" s="20"/>
      <c r="V1" s="2"/>
      <c r="W1" s="20"/>
      <c r="X1" s="2"/>
    </row>
    <row r="2" spans="1:24" ht="23" x14ac:dyDescent="0.7">
      <c r="A2" s="1" t="s">
        <v>76</v>
      </c>
      <c r="B2" s="12"/>
      <c r="C2" s="20"/>
      <c r="D2" s="2"/>
      <c r="E2" s="20"/>
      <c r="F2" s="2"/>
      <c r="G2" s="2"/>
      <c r="H2" s="2"/>
      <c r="I2" s="2"/>
      <c r="J2" s="2"/>
      <c r="K2" s="2"/>
      <c r="L2" s="2"/>
      <c r="M2" s="2"/>
      <c r="N2" s="2"/>
      <c r="O2" s="20"/>
      <c r="P2" s="2"/>
      <c r="Q2" s="2"/>
      <c r="R2" s="2"/>
      <c r="S2" s="20"/>
      <c r="T2" s="2"/>
      <c r="U2" s="20"/>
      <c r="V2" s="2"/>
      <c r="W2" s="20"/>
      <c r="X2" s="2"/>
    </row>
    <row r="3" spans="1:24" s="105" customFormat="1" ht="22" x14ac:dyDescent="0.65">
      <c r="A3" s="62"/>
      <c r="B3" s="63"/>
      <c r="C3" s="64"/>
      <c r="D3" s="190" t="s">
        <v>25</v>
      </c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</row>
    <row r="4" spans="1:24" s="105" customFormat="1" ht="22" x14ac:dyDescent="0.65">
      <c r="A4" s="66"/>
      <c r="B4" s="66"/>
      <c r="C4" s="67"/>
      <c r="D4" s="68"/>
      <c r="E4" s="65"/>
      <c r="F4" s="65"/>
      <c r="G4" s="65"/>
      <c r="H4" s="65"/>
      <c r="I4" s="65"/>
      <c r="J4" s="191" t="s">
        <v>43</v>
      </c>
      <c r="K4" s="191"/>
      <c r="L4" s="191"/>
      <c r="M4" s="69"/>
      <c r="N4" s="191" t="s">
        <v>77</v>
      </c>
      <c r="O4" s="191"/>
      <c r="P4" s="191"/>
      <c r="Q4" s="191"/>
      <c r="R4" s="191"/>
      <c r="S4" s="70"/>
      <c r="T4" s="70"/>
      <c r="U4" s="65"/>
      <c r="V4" s="71"/>
      <c r="W4" s="64"/>
      <c r="X4" s="71"/>
    </row>
    <row r="5" spans="1:24" s="105" customFormat="1" ht="22" x14ac:dyDescent="0.65">
      <c r="A5" s="66"/>
      <c r="B5" s="66"/>
      <c r="C5" s="67"/>
      <c r="D5" s="68"/>
      <c r="E5" s="65"/>
      <c r="F5" s="69"/>
      <c r="G5" s="69"/>
      <c r="H5" s="69"/>
      <c r="I5" s="69"/>
      <c r="J5" s="69"/>
      <c r="K5" s="69"/>
      <c r="L5" s="69"/>
      <c r="M5" s="69"/>
      <c r="N5" s="69"/>
      <c r="O5" s="64"/>
      <c r="P5" s="129" t="s">
        <v>134</v>
      </c>
      <c r="Q5" s="2"/>
      <c r="R5" s="8" t="s">
        <v>78</v>
      </c>
      <c r="S5" s="70"/>
      <c r="U5" s="65"/>
      <c r="V5" s="72" t="s">
        <v>79</v>
      </c>
      <c r="W5" s="64"/>
      <c r="X5" s="71"/>
    </row>
    <row r="6" spans="1:24" s="105" customFormat="1" ht="21.5" x14ac:dyDescent="0.65">
      <c r="A6" s="66"/>
      <c r="B6" s="72"/>
      <c r="C6" s="70"/>
      <c r="D6" s="72" t="s">
        <v>39</v>
      </c>
      <c r="E6" s="64"/>
      <c r="F6" s="72" t="s">
        <v>80</v>
      </c>
      <c r="G6" s="72"/>
      <c r="H6" s="72" t="s">
        <v>81</v>
      </c>
      <c r="I6" s="72"/>
      <c r="J6" s="72"/>
      <c r="K6" s="72"/>
      <c r="L6" s="72"/>
      <c r="M6" s="72"/>
      <c r="N6" s="72" t="s">
        <v>82</v>
      </c>
      <c r="O6" s="72"/>
      <c r="P6" s="72" t="s">
        <v>135</v>
      </c>
      <c r="Q6" s="72"/>
      <c r="R6" s="72" t="s">
        <v>83</v>
      </c>
      <c r="S6" s="72"/>
      <c r="T6" s="72" t="s">
        <v>92</v>
      </c>
      <c r="U6" s="72"/>
      <c r="V6" s="72" t="s">
        <v>84</v>
      </c>
      <c r="W6" s="72"/>
      <c r="X6" s="72"/>
    </row>
    <row r="7" spans="1:24" s="105" customFormat="1" ht="21.5" x14ac:dyDescent="0.65">
      <c r="A7" s="66"/>
      <c r="B7" s="72"/>
      <c r="C7" s="70"/>
      <c r="D7" s="72" t="s">
        <v>85</v>
      </c>
      <c r="E7" s="64"/>
      <c r="F7" s="72" t="s">
        <v>86</v>
      </c>
      <c r="G7" s="72"/>
      <c r="H7" s="72" t="s">
        <v>87</v>
      </c>
      <c r="I7" s="72"/>
      <c r="J7" s="72" t="s">
        <v>88</v>
      </c>
      <c r="K7" s="72"/>
      <c r="L7" s="72" t="s">
        <v>89</v>
      </c>
      <c r="M7" s="72"/>
      <c r="N7" s="72" t="s">
        <v>90</v>
      </c>
      <c r="O7" s="72"/>
      <c r="P7" s="72" t="s">
        <v>160</v>
      </c>
      <c r="Q7" s="72"/>
      <c r="R7" s="72" t="s">
        <v>91</v>
      </c>
      <c r="S7" s="72"/>
      <c r="T7" s="72" t="s">
        <v>136</v>
      </c>
      <c r="U7" s="72"/>
      <c r="V7" s="72" t="s">
        <v>93</v>
      </c>
      <c r="W7" s="72"/>
      <c r="X7" s="72" t="s">
        <v>92</v>
      </c>
    </row>
    <row r="8" spans="1:24" s="105" customFormat="1" ht="21.5" x14ac:dyDescent="0.65">
      <c r="A8" s="66"/>
      <c r="B8" s="75" t="s">
        <v>6</v>
      </c>
      <c r="C8" s="70"/>
      <c r="D8" s="72" t="s">
        <v>94</v>
      </c>
      <c r="E8" s="64"/>
      <c r="F8" s="72" t="s">
        <v>95</v>
      </c>
      <c r="G8" s="72"/>
      <c r="H8" s="72" t="s">
        <v>150</v>
      </c>
      <c r="I8" s="72"/>
      <c r="J8" s="72" t="s">
        <v>96</v>
      </c>
      <c r="K8" s="72"/>
      <c r="L8" s="72" t="s">
        <v>97</v>
      </c>
      <c r="M8" s="72"/>
      <c r="N8" s="72" t="s">
        <v>98</v>
      </c>
      <c r="O8" s="72"/>
      <c r="P8" s="72" t="s">
        <v>161</v>
      </c>
      <c r="Q8" s="72"/>
      <c r="R8" s="72" t="s">
        <v>38</v>
      </c>
      <c r="S8" s="72"/>
      <c r="T8" s="72" t="s">
        <v>99</v>
      </c>
      <c r="U8" s="72"/>
      <c r="V8" s="72" t="s">
        <v>100</v>
      </c>
      <c r="W8" s="72"/>
      <c r="X8" s="72" t="s">
        <v>101</v>
      </c>
    </row>
    <row r="9" spans="1:24" s="105" customFormat="1" ht="21.5" x14ac:dyDescent="0.65">
      <c r="A9" s="2"/>
      <c r="B9" s="10"/>
      <c r="C9" s="20"/>
      <c r="D9" s="187" t="s">
        <v>7</v>
      </c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</row>
    <row r="10" spans="1:24" s="105" customFormat="1" ht="22" x14ac:dyDescent="0.7">
      <c r="A10" s="18" t="s">
        <v>179</v>
      </c>
      <c r="B10" s="10"/>
      <c r="C10" s="20"/>
    </row>
    <row r="11" spans="1:24" s="105" customFormat="1" ht="21.75" customHeight="1" x14ac:dyDescent="0.7">
      <c r="A11" s="18" t="s">
        <v>180</v>
      </c>
      <c r="B11" s="10"/>
      <c r="C11" s="76"/>
      <c r="D11" s="115">
        <v>304368080</v>
      </c>
      <c r="E11" s="116"/>
      <c r="F11" s="115">
        <v>975342956</v>
      </c>
      <c r="G11" s="116"/>
      <c r="H11" s="115">
        <v>9069233</v>
      </c>
      <c r="I11" s="116"/>
      <c r="J11" s="115">
        <v>30843808</v>
      </c>
      <c r="K11" s="116"/>
      <c r="L11" s="115">
        <v>1109704196</v>
      </c>
      <c r="M11" s="116"/>
      <c r="N11" s="115">
        <v>-4365342</v>
      </c>
      <c r="O11" s="116"/>
      <c r="P11" s="115">
        <v>3423910</v>
      </c>
      <c r="Q11" s="116"/>
      <c r="R11" s="115">
        <f>SUM(N11:P11)</f>
        <v>-941432</v>
      </c>
      <c r="S11" s="116"/>
      <c r="T11" s="115">
        <f>SUM(R11,D11,F11,H11,J11,L11)</f>
        <v>2428386841</v>
      </c>
      <c r="U11" s="116"/>
      <c r="V11" s="115">
        <v>-4846427</v>
      </c>
      <c r="W11" s="116"/>
      <c r="X11" s="115">
        <f>SUM(T11,V11)</f>
        <v>2423540414</v>
      </c>
    </row>
    <row r="12" spans="1:24" s="105" customFormat="1" ht="11.5" customHeight="1" x14ac:dyDescent="0.7">
      <c r="A12" s="18"/>
      <c r="B12" s="10"/>
      <c r="C12" s="76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8"/>
      <c r="Q12" s="78"/>
      <c r="R12" s="78"/>
      <c r="S12" s="77"/>
      <c r="T12" s="79"/>
      <c r="U12" s="77"/>
      <c r="V12" s="80"/>
      <c r="W12" s="77"/>
      <c r="X12" s="77"/>
    </row>
    <row r="13" spans="1:24" s="105" customFormat="1" ht="21.75" customHeight="1" x14ac:dyDescent="0.7">
      <c r="A13" s="18" t="s">
        <v>102</v>
      </c>
      <c r="B13" s="51"/>
      <c r="C13" s="76"/>
      <c r="D13" s="22"/>
      <c r="E13" s="26"/>
      <c r="F13" s="81"/>
      <c r="G13" s="81"/>
      <c r="H13" s="81"/>
      <c r="I13" s="81"/>
      <c r="J13" s="81"/>
      <c r="K13" s="81"/>
      <c r="L13" s="81"/>
      <c r="M13" s="81"/>
      <c r="N13" s="81"/>
      <c r="O13" s="26"/>
      <c r="P13" s="2"/>
      <c r="Q13" s="81"/>
      <c r="R13" s="81"/>
      <c r="S13" s="26"/>
      <c r="T13" s="22"/>
      <c r="U13" s="26"/>
      <c r="V13" s="81"/>
      <c r="W13" s="26"/>
      <c r="X13" s="22"/>
    </row>
    <row r="14" spans="1:24" s="105" customFormat="1" ht="22" x14ac:dyDescent="0.7">
      <c r="A14" s="13" t="s">
        <v>103</v>
      </c>
      <c r="B14" s="51"/>
      <c r="C14" s="76"/>
      <c r="D14" s="88"/>
      <c r="E14" s="147"/>
      <c r="F14" s="39"/>
      <c r="G14" s="39"/>
      <c r="H14" s="39"/>
      <c r="I14" s="39"/>
      <c r="J14" s="39"/>
      <c r="K14" s="39"/>
      <c r="L14" s="39"/>
      <c r="M14" s="39"/>
      <c r="N14" s="39"/>
      <c r="O14" s="147"/>
      <c r="P14" s="39"/>
      <c r="Q14" s="39"/>
      <c r="R14" s="39"/>
      <c r="S14" s="147"/>
      <c r="T14" s="39"/>
      <c r="U14" s="147"/>
      <c r="V14" s="39"/>
      <c r="W14" s="147"/>
      <c r="X14" s="148"/>
    </row>
    <row r="15" spans="1:24" s="105" customFormat="1" ht="22" x14ac:dyDescent="0.7">
      <c r="A15" s="7" t="s">
        <v>104</v>
      </c>
      <c r="B15" s="10" t="s">
        <v>192</v>
      </c>
      <c r="C15" s="76"/>
      <c r="D15" s="88">
        <v>10000</v>
      </c>
      <c r="E15" s="147"/>
      <c r="F15" s="17">
        <v>264587</v>
      </c>
      <c r="G15" s="39"/>
      <c r="H15" s="82">
        <v>-68987</v>
      </c>
      <c r="I15" s="39"/>
      <c r="J15" s="82">
        <v>0</v>
      </c>
      <c r="K15" s="39"/>
      <c r="L15" s="82">
        <v>0</v>
      </c>
      <c r="M15" s="39"/>
      <c r="N15" s="82">
        <v>0</v>
      </c>
      <c r="O15" s="147"/>
      <c r="P15" s="82">
        <v>0</v>
      </c>
      <c r="Q15" s="39"/>
      <c r="R15" s="82">
        <f>SUM(N15:P15)</f>
        <v>0</v>
      </c>
      <c r="S15" s="147"/>
      <c r="T15" s="82">
        <f>SUM(R15,D15,F15,H15,J15,L15)</f>
        <v>205600</v>
      </c>
      <c r="U15" s="147"/>
      <c r="V15" s="82">
        <v>0</v>
      </c>
      <c r="W15" s="147"/>
      <c r="X15" s="82">
        <f>SUM(T15,V15)</f>
        <v>205600</v>
      </c>
    </row>
    <row r="16" spans="1:24" s="105" customFormat="1" ht="21.5" x14ac:dyDescent="0.65">
      <c r="A16" s="7" t="s">
        <v>105</v>
      </c>
      <c r="B16" s="10">
        <v>21</v>
      </c>
      <c r="C16" s="73"/>
      <c r="D16" s="82">
        <v>0</v>
      </c>
      <c r="E16" s="149"/>
      <c r="F16" s="82">
        <v>0</v>
      </c>
      <c r="G16" s="82"/>
      <c r="H16" s="82">
        <v>11930871</v>
      </c>
      <c r="I16" s="82"/>
      <c r="J16" s="82">
        <v>0</v>
      </c>
      <c r="K16" s="82"/>
      <c r="L16" s="82">
        <v>0</v>
      </c>
      <c r="M16" s="82"/>
      <c r="N16" s="82">
        <v>0</v>
      </c>
      <c r="O16" s="149"/>
      <c r="P16" s="82">
        <v>0</v>
      </c>
      <c r="Q16" s="82"/>
      <c r="R16" s="82">
        <f>SUM(N16:P16)</f>
        <v>0</v>
      </c>
      <c r="S16" s="149"/>
      <c r="T16" s="82">
        <f>SUM(R16,D16,F16,H16,J16,L16)</f>
        <v>11930871</v>
      </c>
      <c r="U16" s="149"/>
      <c r="V16" s="82">
        <v>0</v>
      </c>
      <c r="W16" s="149"/>
      <c r="X16" s="82">
        <f>SUM(T16,V16)</f>
        <v>11930871</v>
      </c>
    </row>
    <row r="17" spans="1:25" s="105" customFormat="1" ht="21.5" x14ac:dyDescent="0.65">
      <c r="A17" s="7" t="s">
        <v>162</v>
      </c>
      <c r="B17" s="10">
        <v>29</v>
      </c>
      <c r="C17" s="73"/>
      <c r="D17" s="84">
        <v>0</v>
      </c>
      <c r="E17" s="149"/>
      <c r="F17" s="84">
        <v>0</v>
      </c>
      <c r="G17" s="82"/>
      <c r="H17" s="84">
        <v>0</v>
      </c>
      <c r="I17" s="82"/>
      <c r="J17" s="84">
        <v>0</v>
      </c>
      <c r="K17" s="82"/>
      <c r="L17" s="29">
        <v>-200830106</v>
      </c>
      <c r="M17" s="82"/>
      <c r="N17" s="84">
        <v>0</v>
      </c>
      <c r="O17" s="149"/>
      <c r="P17" s="84">
        <v>0</v>
      </c>
      <c r="Q17" s="82"/>
      <c r="R17" s="84">
        <f>SUM(N17:P17)</f>
        <v>0</v>
      </c>
      <c r="S17" s="149"/>
      <c r="T17" s="84">
        <f>SUM(R17,D17,F17,H17,J17,L17)</f>
        <v>-200830106</v>
      </c>
      <c r="U17" s="149"/>
      <c r="V17" s="84">
        <v>0</v>
      </c>
      <c r="W17" s="149"/>
      <c r="X17" s="84">
        <f>SUM(T17,V17)</f>
        <v>-200830106</v>
      </c>
    </row>
    <row r="18" spans="1:25" s="105" customFormat="1" ht="22" x14ac:dyDescent="0.7">
      <c r="A18" s="13" t="s">
        <v>106</v>
      </c>
      <c r="B18" s="51"/>
      <c r="C18" s="76"/>
      <c r="D18" s="85">
        <f>SUM(D15:D17)</f>
        <v>10000</v>
      </c>
      <c r="E18" s="77"/>
      <c r="F18" s="85">
        <f>SUM(F15:F17)</f>
        <v>264587</v>
      </c>
      <c r="G18" s="80"/>
      <c r="H18" s="85">
        <f>SUM(H15:H17)</f>
        <v>11861884</v>
      </c>
      <c r="I18" s="80"/>
      <c r="J18" s="85">
        <f>SUM(J15:J17)</f>
        <v>0</v>
      </c>
      <c r="K18" s="80"/>
      <c r="L18" s="85">
        <f>SUM(L15:L17)</f>
        <v>-200830106</v>
      </c>
      <c r="M18" s="80"/>
      <c r="N18" s="85">
        <f>SUM(N15:N17)</f>
        <v>0</v>
      </c>
      <c r="O18" s="80"/>
      <c r="P18" s="85">
        <f>SUM(P15:P17)</f>
        <v>0</v>
      </c>
      <c r="Q18" s="77"/>
      <c r="R18" s="85">
        <f>SUM(R15:R17)</f>
        <v>0</v>
      </c>
      <c r="S18" s="80"/>
      <c r="T18" s="85">
        <f>SUM(T15:T17)</f>
        <v>-188693635</v>
      </c>
      <c r="U18" s="80"/>
      <c r="V18" s="85">
        <f>SUM(V15:V17)</f>
        <v>0</v>
      </c>
      <c r="W18" s="77"/>
      <c r="X18" s="85">
        <f>SUM(X15:X17)</f>
        <v>-188693635</v>
      </c>
    </row>
    <row r="19" spans="1:25" s="105" customFormat="1" ht="11" customHeight="1" x14ac:dyDescent="0.7">
      <c r="A19" s="13"/>
      <c r="B19" s="51"/>
      <c r="C19" s="176"/>
      <c r="D19" s="79"/>
      <c r="E19" s="77"/>
      <c r="F19" s="79"/>
      <c r="G19" s="80"/>
      <c r="H19" s="79"/>
      <c r="I19" s="80"/>
      <c r="J19" s="79"/>
      <c r="K19" s="80"/>
      <c r="L19" s="79"/>
      <c r="M19" s="80"/>
      <c r="N19" s="79"/>
      <c r="O19" s="80"/>
      <c r="P19" s="79"/>
      <c r="Q19" s="77"/>
      <c r="R19" s="79"/>
      <c r="S19" s="80"/>
      <c r="T19" s="79"/>
      <c r="U19" s="80"/>
      <c r="V19" s="79"/>
      <c r="W19" s="77"/>
      <c r="X19" s="79"/>
    </row>
    <row r="20" spans="1:25" s="105" customFormat="1" ht="22" x14ac:dyDescent="0.7">
      <c r="A20" s="178" t="s">
        <v>200</v>
      </c>
      <c r="B20" s="51"/>
      <c r="C20" s="176"/>
      <c r="D20" s="79"/>
      <c r="E20" s="77"/>
      <c r="F20" s="79"/>
      <c r="G20" s="80"/>
      <c r="H20" s="79"/>
      <c r="I20" s="80"/>
      <c r="J20" s="79"/>
      <c r="K20" s="80"/>
      <c r="L20" s="79"/>
      <c r="M20" s="80"/>
      <c r="N20" s="79"/>
      <c r="O20" s="80"/>
      <c r="P20" s="79"/>
      <c r="Q20" s="77"/>
      <c r="R20" s="79"/>
      <c r="S20" s="80"/>
      <c r="T20" s="79"/>
      <c r="U20" s="80"/>
      <c r="V20" s="79"/>
      <c r="W20" s="77"/>
      <c r="X20" s="79"/>
    </row>
    <row r="21" spans="1:25" s="105" customFormat="1" ht="22" x14ac:dyDescent="0.7">
      <c r="A21" s="105" t="s">
        <v>201</v>
      </c>
      <c r="B21" s="51"/>
      <c r="C21" s="176"/>
      <c r="D21" s="82"/>
      <c r="E21" s="26"/>
      <c r="F21" s="82"/>
      <c r="G21" s="78"/>
      <c r="H21" s="82"/>
      <c r="I21" s="78"/>
      <c r="J21" s="82"/>
      <c r="K21" s="78"/>
      <c r="L21" s="82"/>
      <c r="M21" s="78"/>
      <c r="N21" s="82"/>
      <c r="O21" s="78"/>
      <c r="P21" s="82"/>
      <c r="Q21" s="26"/>
      <c r="R21" s="82"/>
      <c r="S21" s="78"/>
      <c r="T21" s="82"/>
      <c r="U21" s="78"/>
      <c r="V21" s="82"/>
      <c r="W21" s="26"/>
      <c r="X21" s="82"/>
    </row>
    <row r="22" spans="1:25" s="105" customFormat="1" ht="22" x14ac:dyDescent="0.7">
      <c r="A22" s="105" t="s">
        <v>202</v>
      </c>
      <c r="B22" s="175">
        <v>5</v>
      </c>
      <c r="C22" s="176"/>
      <c r="D22" s="82">
        <v>0</v>
      </c>
      <c r="E22" s="26"/>
      <c r="F22" s="82">
        <v>0</v>
      </c>
      <c r="G22" s="78"/>
      <c r="H22" s="82">
        <v>0</v>
      </c>
      <c r="I22" s="78"/>
      <c r="J22" s="82">
        <v>0</v>
      </c>
      <c r="K22" s="78"/>
      <c r="L22" s="82">
        <v>0</v>
      </c>
      <c r="M22" s="78"/>
      <c r="N22" s="82">
        <v>0</v>
      </c>
      <c r="O22" s="78"/>
      <c r="P22" s="82">
        <v>0</v>
      </c>
      <c r="Q22" s="26"/>
      <c r="R22" s="82">
        <f>SUM(N22:P22)</f>
        <v>0</v>
      </c>
      <c r="S22" s="78"/>
      <c r="T22" s="82">
        <f>SUM(R22,D22,F22,H22,J22,L22)</f>
        <v>0</v>
      </c>
      <c r="U22" s="78"/>
      <c r="V22" s="82">
        <v>101316203</v>
      </c>
      <c r="W22" s="26"/>
      <c r="X22" s="82">
        <f>SUM(T22,V22)</f>
        <v>101316203</v>
      </c>
    </row>
    <row r="23" spans="1:25" s="105" customFormat="1" ht="22" x14ac:dyDescent="0.7">
      <c r="A23" s="179" t="s">
        <v>203</v>
      </c>
      <c r="B23" s="51"/>
      <c r="C23" s="176"/>
      <c r="D23" s="90">
        <f>SUM(D22)</f>
        <v>0</v>
      </c>
      <c r="E23" s="77"/>
      <c r="F23" s="90">
        <f>SUM(F22)</f>
        <v>0</v>
      </c>
      <c r="G23" s="80"/>
      <c r="H23" s="90">
        <f>SUM(H22)</f>
        <v>0</v>
      </c>
      <c r="I23" s="80"/>
      <c r="J23" s="90">
        <f>SUM(J22)</f>
        <v>0</v>
      </c>
      <c r="K23" s="80"/>
      <c r="L23" s="90">
        <f>SUM(L22)</f>
        <v>0</v>
      </c>
      <c r="M23" s="80"/>
      <c r="N23" s="90">
        <f>SUM(N22)</f>
        <v>0</v>
      </c>
      <c r="O23" s="80"/>
      <c r="P23" s="90">
        <f>SUM(P22)</f>
        <v>0</v>
      </c>
      <c r="Q23" s="77"/>
      <c r="R23" s="90">
        <f>SUM(R22)</f>
        <v>0</v>
      </c>
      <c r="S23" s="80"/>
      <c r="T23" s="90">
        <f>SUM(T22)</f>
        <v>0</v>
      </c>
      <c r="U23" s="80"/>
      <c r="V23" s="90">
        <f>SUM(V22)</f>
        <v>101316203</v>
      </c>
      <c r="W23" s="77"/>
      <c r="X23" s="90">
        <f>SUM(X22)</f>
        <v>101316203</v>
      </c>
    </row>
    <row r="24" spans="1:25" s="105" customFormat="1" ht="11.5" customHeight="1" x14ac:dyDescent="0.7">
      <c r="A24" s="13"/>
      <c r="B24" s="51"/>
      <c r="C24" s="176"/>
      <c r="D24" s="82"/>
      <c r="E24" s="26"/>
      <c r="F24" s="82"/>
      <c r="G24" s="78"/>
      <c r="H24" s="82"/>
      <c r="I24" s="78"/>
      <c r="J24" s="82"/>
      <c r="K24" s="78"/>
      <c r="L24" s="82"/>
      <c r="M24" s="78"/>
      <c r="N24" s="82"/>
      <c r="O24" s="78"/>
      <c r="P24" s="82"/>
      <c r="Q24" s="26"/>
      <c r="R24" s="82"/>
      <c r="S24" s="78"/>
      <c r="T24" s="82"/>
      <c r="U24" s="78"/>
      <c r="V24" s="82"/>
      <c r="W24" s="26"/>
      <c r="X24" s="82"/>
    </row>
    <row r="25" spans="1:25" s="105" customFormat="1" ht="22" x14ac:dyDescent="0.7">
      <c r="A25" s="86" t="s">
        <v>163</v>
      </c>
      <c r="B25" s="51"/>
      <c r="C25" s="76"/>
      <c r="D25" s="85">
        <f>SUM(D18,D23)</f>
        <v>10000</v>
      </c>
      <c r="E25" s="77"/>
      <c r="F25" s="85">
        <f>SUM(F18,F23)</f>
        <v>264587</v>
      </c>
      <c r="G25" s="80"/>
      <c r="H25" s="85">
        <f>SUM(H18,H23)</f>
        <v>11861884</v>
      </c>
      <c r="I25" s="80"/>
      <c r="J25" s="85">
        <f>SUM(J18,J23)</f>
        <v>0</v>
      </c>
      <c r="K25" s="80"/>
      <c r="L25" s="85">
        <f>SUM(L18,L23)</f>
        <v>-200830106</v>
      </c>
      <c r="M25" s="80"/>
      <c r="N25" s="85">
        <f>SUM(N18,N23)</f>
        <v>0</v>
      </c>
      <c r="O25" s="80"/>
      <c r="P25" s="85">
        <f>SUM(P18,P23)</f>
        <v>0</v>
      </c>
      <c r="Q25" s="77"/>
      <c r="R25" s="85">
        <f>SUM(R18,R23)</f>
        <v>0</v>
      </c>
      <c r="S25" s="80"/>
      <c r="T25" s="85">
        <f>SUM(T18,T23)</f>
        <v>-188693635</v>
      </c>
      <c r="U25" s="80"/>
      <c r="V25" s="85">
        <f>SUM(V18,V23)</f>
        <v>101316203</v>
      </c>
      <c r="W25" s="77"/>
      <c r="X25" s="85">
        <f>SUM(X18,X23)</f>
        <v>-87377432</v>
      </c>
    </row>
    <row r="26" spans="1:25" s="105" customFormat="1" ht="11.5" customHeight="1" x14ac:dyDescent="0.7">
      <c r="A26" s="13"/>
      <c r="B26" s="51"/>
      <c r="C26" s="76"/>
      <c r="D26" s="87"/>
      <c r="E26" s="77"/>
      <c r="F26" s="87"/>
      <c r="G26" s="80"/>
      <c r="H26" s="87"/>
      <c r="I26" s="80"/>
      <c r="J26" s="87"/>
      <c r="K26" s="80"/>
      <c r="L26" s="79"/>
      <c r="M26" s="80"/>
      <c r="N26" s="80"/>
      <c r="O26" s="80"/>
      <c r="P26" s="77"/>
      <c r="Q26" s="77"/>
      <c r="R26" s="77"/>
      <c r="S26" s="80"/>
      <c r="T26" s="77"/>
      <c r="U26" s="80"/>
      <c r="V26" s="77"/>
      <c r="W26" s="77"/>
      <c r="X26" s="77"/>
    </row>
    <row r="27" spans="1:25" s="105" customFormat="1" ht="22" x14ac:dyDescent="0.7">
      <c r="A27" s="18" t="s">
        <v>107</v>
      </c>
      <c r="B27" s="10"/>
      <c r="C27" s="76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159"/>
    </row>
    <row r="28" spans="1:25" s="105" customFormat="1" ht="22" x14ac:dyDescent="0.7">
      <c r="A28" s="7" t="s">
        <v>108</v>
      </c>
      <c r="B28" s="10"/>
      <c r="C28" s="76"/>
      <c r="D28" s="78">
        <v>0</v>
      </c>
      <c r="E28" s="26"/>
      <c r="F28" s="78">
        <v>0</v>
      </c>
      <c r="G28" s="88"/>
      <c r="H28" s="78">
        <v>0</v>
      </c>
      <c r="I28" s="88"/>
      <c r="J28" s="78">
        <v>0</v>
      </c>
      <c r="K28" s="88"/>
      <c r="L28" s="88">
        <v>403062676</v>
      </c>
      <c r="M28" s="88"/>
      <c r="N28" s="78">
        <v>0</v>
      </c>
      <c r="O28" s="77"/>
      <c r="P28" s="78">
        <v>0</v>
      </c>
      <c r="Q28" s="14"/>
      <c r="R28" s="78">
        <f>SUM(N28:P28)</f>
        <v>0</v>
      </c>
      <c r="S28" s="26"/>
      <c r="T28" s="82">
        <f>SUM(R28,D28,F28,H28,J28,L28)</f>
        <v>403062676</v>
      </c>
      <c r="U28" s="89"/>
      <c r="V28" s="82">
        <v>-336107</v>
      </c>
      <c r="W28" s="89"/>
      <c r="X28" s="82">
        <f>SUM(T28,V28)</f>
        <v>402726569</v>
      </c>
      <c r="Y28" s="160">
        <f>X28-'PL_12-13'!D45</f>
        <v>0</v>
      </c>
    </row>
    <row r="29" spans="1:25" s="105" customFormat="1" ht="22" x14ac:dyDescent="0.7">
      <c r="A29" s="7" t="s">
        <v>109</v>
      </c>
      <c r="B29" s="10"/>
      <c r="C29" s="76"/>
      <c r="D29" s="83">
        <v>0</v>
      </c>
      <c r="E29" s="26"/>
      <c r="F29" s="83">
        <v>0</v>
      </c>
      <c r="G29" s="88"/>
      <c r="H29" s="83">
        <v>0</v>
      </c>
      <c r="I29" s="88"/>
      <c r="J29" s="83">
        <v>0</v>
      </c>
      <c r="K29" s="88"/>
      <c r="L29" s="84">
        <f>'[1]PL_12-13'!D57</f>
        <v>525218</v>
      </c>
      <c r="M29" s="88"/>
      <c r="N29" s="83">
        <v>0</v>
      </c>
      <c r="O29" s="26"/>
      <c r="P29" s="84">
        <v>3913341</v>
      </c>
      <c r="Q29" s="88"/>
      <c r="R29" s="84">
        <f>SUM(N29:P29)</f>
        <v>3913341</v>
      </c>
      <c r="S29" s="26"/>
      <c r="T29" s="82">
        <f>SUM(R29,D29,F29,H29,J29,L29)</f>
        <v>4438559</v>
      </c>
      <c r="U29" s="89"/>
      <c r="V29" s="82">
        <v>441389</v>
      </c>
      <c r="W29" s="89"/>
      <c r="X29" s="82">
        <f>SUM(T29,V29)</f>
        <v>4879948</v>
      </c>
      <c r="Y29" s="160">
        <f>X29-'PL_12-13'!D59</f>
        <v>0</v>
      </c>
    </row>
    <row r="30" spans="1:25" s="105" customFormat="1" ht="22" x14ac:dyDescent="0.7">
      <c r="A30" s="18" t="s">
        <v>110</v>
      </c>
      <c r="B30" s="51"/>
      <c r="C30" s="76"/>
      <c r="D30" s="80">
        <f>SUM(D28:D29)</f>
        <v>0</v>
      </c>
      <c r="E30" s="77"/>
      <c r="F30" s="80">
        <f>SUM(F28:F29)</f>
        <v>0</v>
      </c>
      <c r="G30" s="79"/>
      <c r="H30" s="80">
        <f>SUM(H28:H29)</f>
        <v>0</v>
      </c>
      <c r="I30" s="79"/>
      <c r="J30" s="80">
        <f>SUM(J28:J29)</f>
        <v>0</v>
      </c>
      <c r="K30" s="79"/>
      <c r="L30" s="90">
        <f>SUM(L28:L29)</f>
        <v>403587894</v>
      </c>
      <c r="M30" s="79"/>
      <c r="N30" s="91">
        <f>SUM(N28:N29)</f>
        <v>0</v>
      </c>
      <c r="O30" s="77"/>
      <c r="P30" s="85">
        <f>SUM(P28:P29)</f>
        <v>3913341</v>
      </c>
      <c r="Q30" s="79">
        <f>SUM(Q28:Q29)</f>
        <v>0</v>
      </c>
      <c r="R30" s="85">
        <f>SUM(R28:R29)</f>
        <v>3913341</v>
      </c>
      <c r="S30" s="77"/>
      <c r="T30" s="90">
        <f>SUM(T28:T29)</f>
        <v>407501235</v>
      </c>
      <c r="U30" s="92"/>
      <c r="V30" s="90">
        <f>SUM(V28:V29)</f>
        <v>105282</v>
      </c>
      <c r="W30" s="92"/>
      <c r="X30" s="90">
        <f>SUM(X28:X29)</f>
        <v>407606517</v>
      </c>
      <c r="Y30" s="160">
        <f>X30-'PL_12-13'!D60</f>
        <v>0</v>
      </c>
    </row>
    <row r="31" spans="1:25" s="105" customFormat="1" ht="8.15" customHeight="1" x14ac:dyDescent="0.7">
      <c r="A31" s="93"/>
      <c r="B31" s="94"/>
      <c r="C31" s="76"/>
      <c r="D31" s="95"/>
      <c r="E31" s="77"/>
      <c r="F31" s="96"/>
      <c r="G31" s="79"/>
      <c r="H31" s="96"/>
      <c r="I31" s="79"/>
      <c r="J31" s="96"/>
      <c r="K31" s="79"/>
      <c r="L31" s="79"/>
      <c r="M31" s="79"/>
      <c r="N31" s="79"/>
      <c r="O31" s="77"/>
      <c r="P31" s="96"/>
      <c r="Q31" s="79"/>
      <c r="R31" s="79"/>
      <c r="S31" s="77"/>
      <c r="T31" s="77"/>
      <c r="U31" s="92"/>
      <c r="V31" s="97"/>
      <c r="W31" s="92"/>
      <c r="X31" s="98"/>
      <c r="Y31" s="160"/>
    </row>
    <row r="32" spans="1:25" s="105" customFormat="1" ht="22.5" thickBot="1" x14ac:dyDescent="0.75">
      <c r="A32" s="18" t="s">
        <v>181</v>
      </c>
      <c r="B32" s="10"/>
      <c r="C32" s="73"/>
      <c r="D32" s="99">
        <f>SUM(D11,D25,D30)</f>
        <v>304378080</v>
      </c>
      <c r="E32" s="79"/>
      <c r="F32" s="99">
        <f>SUM(F11,F25,F30)</f>
        <v>975607543</v>
      </c>
      <c r="G32" s="79"/>
      <c r="H32" s="99">
        <f>SUM(H11,H25,H30)</f>
        <v>20931117</v>
      </c>
      <c r="I32" s="79"/>
      <c r="J32" s="99">
        <f>SUM(J11,J25,J30)</f>
        <v>30843808</v>
      </c>
      <c r="K32" s="79"/>
      <c r="L32" s="99">
        <f>SUM(L11,L25,L30)</f>
        <v>1312461984</v>
      </c>
      <c r="M32" s="79"/>
      <c r="N32" s="99">
        <f>SUM(N11,N25,N30)</f>
        <v>-4365342</v>
      </c>
      <c r="O32" s="79"/>
      <c r="P32" s="99">
        <f>SUM(P11,P25,P30)</f>
        <v>7337251</v>
      </c>
      <c r="Q32" s="79"/>
      <c r="R32" s="99">
        <f>SUM(R11,R25,R30)</f>
        <v>2971909</v>
      </c>
      <c r="S32" s="79"/>
      <c r="T32" s="99">
        <f>SUM(T11,T25,T30)</f>
        <v>2647194441</v>
      </c>
      <c r="U32" s="79"/>
      <c r="V32" s="99">
        <f>SUM(V11,V25,V30)</f>
        <v>96575058</v>
      </c>
      <c r="W32" s="79"/>
      <c r="X32" s="99">
        <f>SUM(X11,X25,X30)</f>
        <v>2743769499</v>
      </c>
      <c r="Y32" s="159">
        <f>X32-'BS_9-11'!C83</f>
        <v>0</v>
      </c>
    </row>
    <row r="33" spans="4:24" ht="11.9" customHeight="1" thickTop="1" x14ac:dyDescent="0.5">
      <c r="D33" s="122"/>
      <c r="L33" s="122"/>
    </row>
    <row r="34" spans="4:24" x14ac:dyDescent="0.5">
      <c r="D34" s="122"/>
      <c r="H34" s="122"/>
      <c r="L34" s="122"/>
    </row>
    <row r="35" spans="4:24" x14ac:dyDescent="0.5">
      <c r="D35" s="122">
        <f>D32-'BS_9-11'!C72</f>
        <v>0</v>
      </c>
      <c r="F35" s="113">
        <f>F32-'BS_9-11'!C73</f>
        <v>0</v>
      </c>
      <c r="H35" s="122">
        <f>H32-'BS_9-11'!C74</f>
        <v>0</v>
      </c>
      <c r="J35" s="113">
        <f>J32-'BS_9-11'!C76</f>
        <v>0</v>
      </c>
      <c r="L35" s="122">
        <f>L32-'BS_9-11'!C77</f>
        <v>0</v>
      </c>
      <c r="N35" s="113">
        <f>N32-'BS_9-11'!C79</f>
        <v>0</v>
      </c>
      <c r="P35" s="113">
        <f>P32-'BS_9-11'!C80</f>
        <v>0</v>
      </c>
      <c r="R35" s="113">
        <f>R32-SUM('BS_9-11'!C79:C80)</f>
        <v>0</v>
      </c>
      <c r="T35" s="113">
        <f>T32-'BS_9-11'!C81</f>
        <v>0</v>
      </c>
      <c r="V35" s="113">
        <f>V32-'BS_9-11'!C82</f>
        <v>0</v>
      </c>
      <c r="X35" s="113">
        <f>X32-'BS_9-11'!C83</f>
        <v>0</v>
      </c>
    </row>
    <row r="36" spans="4:24" x14ac:dyDescent="0.5">
      <c r="H36" s="122"/>
      <c r="J36" s="122"/>
    </row>
    <row r="37" spans="4:24" x14ac:dyDescent="0.5">
      <c r="H37" s="122"/>
      <c r="L37" s="122"/>
    </row>
    <row r="38" spans="4:24" x14ac:dyDescent="0.5">
      <c r="H38" s="122"/>
    </row>
    <row r="40" spans="4:24" x14ac:dyDescent="0.5">
      <c r="L40" s="122"/>
    </row>
    <row r="41" spans="4:24" x14ac:dyDescent="0.5">
      <c r="L41" s="122"/>
    </row>
    <row r="42" spans="4:24" x14ac:dyDescent="0.5">
      <c r="L42" s="122"/>
    </row>
  </sheetData>
  <mergeCells count="4">
    <mergeCell ref="D3:X3"/>
    <mergeCell ref="J4:L4"/>
    <mergeCell ref="N4:R4"/>
    <mergeCell ref="D9:X9"/>
  </mergeCells>
  <pageMargins left="0.7" right="0.7" top="0.48" bottom="0.5" header="0.5" footer="0.5"/>
  <pageSetup paperSize="9" scale="66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2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 tint="4.9989318521683403E-2"/>
    <pageSetUpPr fitToPage="1"/>
  </sheetPr>
  <dimension ref="A1:V36"/>
  <sheetViews>
    <sheetView view="pageBreakPreview" zoomScale="90" zoomScaleNormal="80" zoomScaleSheetLayoutView="90" workbookViewId="0">
      <selection activeCell="F32" sqref="F32"/>
    </sheetView>
  </sheetViews>
  <sheetFormatPr defaultColWidth="9.1796875" defaultRowHeight="14.5" x14ac:dyDescent="0.35"/>
  <cols>
    <col min="1" max="1" width="48.6328125" style="100" customWidth="1"/>
    <col min="2" max="2" width="8.453125" style="100" customWidth="1"/>
    <col min="3" max="3" width="1.1796875" style="100" customWidth="1"/>
    <col min="4" max="4" width="11.6328125" style="100" customWidth="1"/>
    <col min="5" max="5" width="1.1796875" style="100" customWidth="1"/>
    <col min="6" max="6" width="11.6328125" style="100" customWidth="1"/>
    <col min="7" max="7" width="1.1796875" style="100" customWidth="1"/>
    <col min="8" max="8" width="12.453125" style="100" customWidth="1"/>
    <col min="9" max="9" width="1.1796875" style="100" customWidth="1"/>
    <col min="10" max="10" width="12.1796875" style="100" customWidth="1"/>
    <col min="11" max="11" width="1.1796875" style="100" customWidth="1"/>
    <col min="12" max="12" width="13.453125" style="100" customWidth="1"/>
    <col min="13" max="13" width="1.1796875" style="100" customWidth="1"/>
    <col min="14" max="14" width="13.1796875" style="100" customWidth="1"/>
    <col min="15" max="15" width="9.1796875" style="100"/>
    <col min="16" max="16" width="12" style="100" bestFit="1" customWidth="1"/>
    <col min="17" max="16384" width="9.1796875" style="100"/>
  </cols>
  <sheetData>
    <row r="1" spans="1:14" ht="23" x14ac:dyDescent="0.65">
      <c r="A1" s="101" t="s">
        <v>0</v>
      </c>
      <c r="B1" s="12"/>
      <c r="C1" s="20"/>
      <c r="D1" s="2"/>
      <c r="E1" s="20"/>
      <c r="F1" s="2"/>
      <c r="G1" s="20"/>
      <c r="H1" s="2"/>
      <c r="I1" s="20"/>
      <c r="J1" s="2"/>
      <c r="K1" s="20"/>
      <c r="L1" s="2"/>
      <c r="M1" s="20"/>
      <c r="N1" s="2"/>
    </row>
    <row r="2" spans="1:14" ht="23" x14ac:dyDescent="0.65">
      <c r="A2" s="101" t="s">
        <v>76</v>
      </c>
      <c r="B2" s="12"/>
      <c r="C2" s="20"/>
      <c r="D2" s="2"/>
      <c r="E2" s="20"/>
      <c r="F2" s="2"/>
      <c r="G2" s="20"/>
      <c r="H2" s="2"/>
      <c r="I2" s="20"/>
      <c r="J2" s="2"/>
      <c r="K2" s="20"/>
      <c r="L2" s="2"/>
      <c r="M2" s="20"/>
      <c r="N2" s="2"/>
    </row>
    <row r="3" spans="1:14" s="102" customFormat="1" ht="22" x14ac:dyDescent="0.7">
      <c r="A3" s="7"/>
      <c r="B3" s="12"/>
      <c r="C3" s="20"/>
      <c r="D3" s="192" t="s">
        <v>26</v>
      </c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s="102" customFormat="1" ht="21.5" x14ac:dyDescent="0.65">
      <c r="A4" s="66"/>
      <c r="B4" s="66"/>
      <c r="C4" s="67"/>
      <c r="D4" s="68"/>
      <c r="E4" s="64"/>
      <c r="F4" s="68"/>
      <c r="G4" s="64"/>
      <c r="H4" s="68"/>
      <c r="I4" s="64"/>
      <c r="J4" s="191" t="s">
        <v>43</v>
      </c>
      <c r="K4" s="191"/>
      <c r="L4" s="191"/>
      <c r="M4" s="64"/>
      <c r="N4" s="64"/>
    </row>
    <row r="5" spans="1:14" s="102" customFormat="1" ht="21.5" x14ac:dyDescent="0.65">
      <c r="A5" s="66"/>
      <c r="B5" s="72"/>
      <c r="C5" s="70"/>
      <c r="D5" s="72" t="s">
        <v>39</v>
      </c>
      <c r="E5" s="64"/>
      <c r="F5" s="72"/>
      <c r="G5" s="64"/>
      <c r="H5" s="72" t="s">
        <v>81</v>
      </c>
      <c r="I5" s="64"/>
      <c r="J5" s="74"/>
      <c r="K5" s="64"/>
      <c r="L5" s="74"/>
      <c r="M5" s="69"/>
      <c r="N5" s="68"/>
    </row>
    <row r="6" spans="1:14" s="102" customFormat="1" ht="21.5" x14ac:dyDescent="0.65">
      <c r="A6" s="66"/>
      <c r="B6" s="72"/>
      <c r="C6" s="70"/>
      <c r="D6" s="72" t="s">
        <v>85</v>
      </c>
      <c r="E6" s="69"/>
      <c r="F6" s="72" t="s">
        <v>111</v>
      </c>
      <c r="G6" s="69"/>
      <c r="H6" s="72" t="s">
        <v>87</v>
      </c>
      <c r="I6" s="69"/>
      <c r="J6" s="69" t="s">
        <v>88</v>
      </c>
      <c r="K6" s="69"/>
      <c r="L6" s="69" t="s">
        <v>89</v>
      </c>
      <c r="M6" s="69"/>
      <c r="N6" s="72" t="s">
        <v>92</v>
      </c>
    </row>
    <row r="7" spans="1:14" s="102" customFormat="1" ht="21.5" x14ac:dyDescent="0.65">
      <c r="A7" s="66"/>
      <c r="B7" s="75" t="s">
        <v>6</v>
      </c>
      <c r="C7" s="70"/>
      <c r="D7" s="72" t="s">
        <v>94</v>
      </c>
      <c r="E7" s="69"/>
      <c r="F7" s="72" t="s">
        <v>95</v>
      </c>
      <c r="G7" s="69"/>
      <c r="H7" s="72" t="s">
        <v>150</v>
      </c>
      <c r="I7" s="69"/>
      <c r="J7" s="72" t="s">
        <v>96</v>
      </c>
      <c r="K7" s="69"/>
      <c r="L7" s="72" t="s">
        <v>97</v>
      </c>
      <c r="M7" s="69"/>
      <c r="N7" s="72" t="s">
        <v>101</v>
      </c>
    </row>
    <row r="8" spans="1:14" s="102" customFormat="1" ht="21.5" x14ac:dyDescent="0.65">
      <c r="B8" s="10"/>
      <c r="C8" s="103"/>
      <c r="D8" s="187" t="s">
        <v>7</v>
      </c>
      <c r="E8" s="187"/>
      <c r="F8" s="187"/>
      <c r="G8" s="187"/>
      <c r="H8" s="187"/>
      <c r="I8" s="187"/>
      <c r="J8" s="187"/>
      <c r="K8" s="187"/>
      <c r="L8" s="187"/>
      <c r="M8" s="187"/>
      <c r="N8" s="187"/>
    </row>
    <row r="9" spans="1:14" s="102" customFormat="1" ht="22" x14ac:dyDescent="0.65">
      <c r="A9" s="86" t="s">
        <v>157</v>
      </c>
      <c r="B9" s="171"/>
      <c r="C9" s="103"/>
    </row>
    <row r="10" spans="1:14" s="102" customFormat="1" ht="22" x14ac:dyDescent="0.7">
      <c r="A10" s="86" t="s">
        <v>159</v>
      </c>
      <c r="B10" s="171"/>
      <c r="C10" s="103"/>
      <c r="D10" s="117">
        <v>303079938</v>
      </c>
      <c r="E10" s="117"/>
      <c r="F10" s="117">
        <v>956749013</v>
      </c>
      <c r="G10" s="117"/>
      <c r="H10" s="117">
        <v>1925914</v>
      </c>
      <c r="I10" s="117"/>
      <c r="J10" s="117">
        <v>30462000</v>
      </c>
      <c r="K10" s="117"/>
      <c r="L10" s="117">
        <v>1022537740</v>
      </c>
      <c r="M10" s="116"/>
      <c r="N10" s="117">
        <f>SUM(D10:L10)</f>
        <v>2314754605</v>
      </c>
    </row>
    <row r="11" spans="1:14" s="102" customFormat="1" ht="9.75" customHeight="1" x14ac:dyDescent="0.7">
      <c r="A11" s="86"/>
      <c r="B11" s="171"/>
      <c r="C11" s="17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s="102" customFormat="1" ht="22" x14ac:dyDescent="0.7">
      <c r="A12" s="86" t="s">
        <v>102</v>
      </c>
      <c r="B12" s="51"/>
      <c r="C12" s="173"/>
      <c r="D12" s="22"/>
      <c r="E12" s="26"/>
      <c r="F12" s="22"/>
      <c r="G12" s="26"/>
      <c r="H12" s="22"/>
      <c r="I12" s="26"/>
      <c r="J12" s="81"/>
      <c r="K12" s="26"/>
      <c r="L12" s="81"/>
      <c r="M12" s="26"/>
      <c r="N12" s="22"/>
    </row>
    <row r="13" spans="1:14" s="102" customFormat="1" ht="22" x14ac:dyDescent="0.7">
      <c r="A13" s="54" t="s">
        <v>103</v>
      </c>
      <c r="B13" s="51"/>
      <c r="C13" s="173"/>
      <c r="D13" s="81"/>
      <c r="E13" s="77"/>
      <c r="F13" s="81"/>
      <c r="G13" s="77"/>
      <c r="H13" s="81"/>
      <c r="I13" s="77"/>
      <c r="J13" s="14"/>
      <c r="K13" s="77"/>
      <c r="L13" s="14"/>
      <c r="M13" s="77"/>
      <c r="N13" s="14"/>
    </row>
    <row r="14" spans="1:14" s="105" customFormat="1" ht="22" x14ac:dyDescent="0.7">
      <c r="A14" s="66" t="s">
        <v>104</v>
      </c>
      <c r="B14" s="171" t="s">
        <v>192</v>
      </c>
      <c r="C14" s="173"/>
      <c r="D14" s="17">
        <v>1288142</v>
      </c>
      <c r="E14" s="104"/>
      <c r="F14" s="17">
        <v>18593943</v>
      </c>
      <c r="G14" s="104"/>
      <c r="H14" s="17">
        <v>-6839648</v>
      </c>
      <c r="I14" s="104"/>
      <c r="J14" s="17">
        <v>0</v>
      </c>
      <c r="K14" s="104"/>
      <c r="L14" s="17">
        <v>0</v>
      </c>
      <c r="M14" s="104"/>
      <c r="N14" s="15">
        <f>SUM(D14:L14)</f>
        <v>13042437</v>
      </c>
    </row>
    <row r="15" spans="1:14" s="105" customFormat="1" ht="22" x14ac:dyDescent="0.7">
      <c r="A15" s="7" t="s">
        <v>105</v>
      </c>
      <c r="B15" s="171">
        <v>21</v>
      </c>
      <c r="C15" s="173"/>
      <c r="D15" s="17">
        <v>0</v>
      </c>
      <c r="E15" s="104"/>
      <c r="F15" s="17">
        <v>0</v>
      </c>
      <c r="G15" s="104"/>
      <c r="H15" s="17">
        <v>13982967</v>
      </c>
      <c r="I15" s="104"/>
      <c r="J15" s="17">
        <v>0</v>
      </c>
      <c r="K15" s="104"/>
      <c r="L15" s="17">
        <v>0</v>
      </c>
      <c r="M15" s="104"/>
      <c r="N15" s="15">
        <f>SUM(D15:L15)</f>
        <v>13982967</v>
      </c>
    </row>
    <row r="16" spans="1:14" s="105" customFormat="1" ht="22" x14ac:dyDescent="0.7">
      <c r="A16" s="7" t="s">
        <v>162</v>
      </c>
      <c r="B16" s="171">
        <v>29</v>
      </c>
      <c r="C16" s="73"/>
      <c r="D16" s="17">
        <v>0</v>
      </c>
      <c r="E16" s="104"/>
      <c r="F16" s="17">
        <v>0</v>
      </c>
      <c r="G16" s="104"/>
      <c r="H16" s="57">
        <v>0</v>
      </c>
      <c r="I16" s="104"/>
      <c r="J16" s="17">
        <v>0</v>
      </c>
      <c r="K16" s="104"/>
      <c r="L16" s="57">
        <v>-210013740</v>
      </c>
      <c r="M16" s="104"/>
      <c r="N16" s="15">
        <f>SUM(D16:L16)</f>
        <v>-210013740</v>
      </c>
    </row>
    <row r="17" spans="1:22" s="102" customFormat="1" ht="22" x14ac:dyDescent="0.7">
      <c r="A17" s="54" t="s">
        <v>106</v>
      </c>
      <c r="B17" s="51"/>
      <c r="C17" s="173"/>
      <c r="D17" s="106">
        <f>SUM(D14:D16)</f>
        <v>1288142</v>
      </c>
      <c r="E17" s="104"/>
      <c r="F17" s="106">
        <f>SUM(F14:F16)</f>
        <v>18593943</v>
      </c>
      <c r="G17" s="104"/>
      <c r="H17" s="106">
        <f>SUM(H14:H16)</f>
        <v>7143319</v>
      </c>
      <c r="I17" s="104"/>
      <c r="J17" s="106">
        <f>SUM(J14:J16)</f>
        <v>0</v>
      </c>
      <c r="K17" s="104"/>
      <c r="L17" s="106">
        <f>SUM(L14:L16)</f>
        <v>-210013740</v>
      </c>
      <c r="M17" s="104"/>
      <c r="N17" s="106">
        <f>SUM(N14:N16)</f>
        <v>-182988336</v>
      </c>
    </row>
    <row r="18" spans="1:22" s="102" customFormat="1" ht="9.75" customHeight="1" x14ac:dyDescent="0.7">
      <c r="A18" s="86"/>
      <c r="B18" s="51"/>
      <c r="C18" s="17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2" s="102" customFormat="1" ht="21.65" customHeight="1" x14ac:dyDescent="0.7">
      <c r="A19" s="86" t="s">
        <v>107</v>
      </c>
      <c r="B19" s="171"/>
      <c r="C19" s="173"/>
      <c r="D19" s="17"/>
      <c r="E19" s="104"/>
      <c r="F19" s="17"/>
      <c r="G19" s="104"/>
      <c r="H19" s="17"/>
      <c r="I19" s="104"/>
      <c r="J19" s="17"/>
      <c r="K19" s="104"/>
      <c r="L19" s="17"/>
      <c r="M19" s="104"/>
      <c r="N19" s="17"/>
    </row>
    <row r="20" spans="1:22" s="102" customFormat="1" ht="21.65" customHeight="1" x14ac:dyDescent="0.7">
      <c r="A20" s="66" t="s">
        <v>108</v>
      </c>
      <c r="B20" s="171"/>
      <c r="C20" s="173"/>
      <c r="D20" s="57">
        <v>0</v>
      </c>
      <c r="E20" s="104"/>
      <c r="F20" s="57">
        <v>0</v>
      </c>
      <c r="G20" s="104"/>
      <c r="H20" s="57">
        <v>0</v>
      </c>
      <c r="I20" s="104"/>
      <c r="J20" s="57">
        <v>0</v>
      </c>
      <c r="K20" s="104"/>
      <c r="L20" s="17">
        <v>335264037</v>
      </c>
      <c r="M20" s="104"/>
      <c r="N20" s="17">
        <f>SUM(D20:M20)</f>
        <v>335264037</v>
      </c>
      <c r="P20" s="139">
        <f>N20-'PL_12-13'!J45</f>
        <v>0</v>
      </c>
    </row>
    <row r="21" spans="1:22" s="102" customFormat="1" ht="21.65" customHeight="1" x14ac:dyDescent="0.7">
      <c r="A21" s="86" t="s">
        <v>110</v>
      </c>
      <c r="B21" s="171"/>
      <c r="C21" s="173"/>
      <c r="D21" s="107">
        <f>SUM(D20:D20)</f>
        <v>0</v>
      </c>
      <c r="E21" s="104"/>
      <c r="F21" s="107">
        <f>SUM(F20:F20)</f>
        <v>0</v>
      </c>
      <c r="G21" s="104"/>
      <c r="H21" s="107">
        <f>SUM(H20:H20)</f>
        <v>0</v>
      </c>
      <c r="I21" s="104"/>
      <c r="J21" s="107">
        <f>SUM(J20:J20)</f>
        <v>0</v>
      </c>
      <c r="K21" s="104"/>
      <c r="L21" s="107">
        <f>SUM(L20:L20)</f>
        <v>335264037</v>
      </c>
      <c r="M21" s="104"/>
      <c r="N21" s="107">
        <f>SUM(N20:N20)</f>
        <v>335264037</v>
      </c>
      <c r="P21" s="139">
        <f>N21-'PL_12-13'!J60</f>
        <v>0</v>
      </c>
    </row>
    <row r="22" spans="1:22" s="102" customFormat="1" ht="9.75" customHeight="1" x14ac:dyDescent="0.7">
      <c r="A22" s="86"/>
      <c r="B22" s="171"/>
      <c r="C22" s="173"/>
      <c r="D22" s="17"/>
      <c r="E22" s="104"/>
      <c r="F22" s="17"/>
      <c r="G22" s="104"/>
      <c r="H22" s="17"/>
      <c r="I22" s="104"/>
      <c r="J22" s="17"/>
      <c r="K22" s="104"/>
      <c r="L22" s="17"/>
      <c r="M22" s="104"/>
      <c r="N22" s="17"/>
    </row>
    <row r="23" spans="1:22" s="102" customFormat="1" ht="21" customHeight="1" x14ac:dyDescent="0.7">
      <c r="A23" s="7" t="s">
        <v>164</v>
      </c>
      <c r="B23" s="171">
        <v>22</v>
      </c>
      <c r="C23" s="173"/>
      <c r="D23" s="29">
        <v>0</v>
      </c>
      <c r="E23" s="104"/>
      <c r="F23" s="29">
        <v>0</v>
      </c>
      <c r="G23" s="104"/>
      <c r="H23" s="29">
        <v>0</v>
      </c>
      <c r="I23" s="104"/>
      <c r="J23" s="29">
        <v>381808</v>
      </c>
      <c r="K23" s="104"/>
      <c r="L23" s="29">
        <f>-J23</f>
        <v>-381808</v>
      </c>
      <c r="M23" s="104"/>
      <c r="N23" s="29">
        <f>SUM(D23:L23)</f>
        <v>0</v>
      </c>
    </row>
    <row r="24" spans="1:22" s="102" customFormat="1" ht="9.65" customHeight="1" x14ac:dyDescent="0.7">
      <c r="A24" s="86"/>
      <c r="B24" s="171"/>
      <c r="C24" s="173"/>
      <c r="D24" s="17"/>
      <c r="E24" s="104"/>
      <c r="F24" s="17"/>
      <c r="G24" s="104"/>
      <c r="H24" s="17"/>
      <c r="I24" s="104"/>
      <c r="J24" s="17"/>
      <c r="K24" s="104"/>
      <c r="L24" s="17"/>
      <c r="M24" s="104"/>
      <c r="N24" s="17"/>
    </row>
    <row r="25" spans="1:22" s="102" customFormat="1" ht="22" customHeight="1" thickBot="1" x14ac:dyDescent="0.75">
      <c r="A25" s="86" t="s">
        <v>158</v>
      </c>
      <c r="B25" s="51"/>
      <c r="C25" s="173"/>
      <c r="D25" s="108">
        <f>SUM(D10,D17,D21,D23)</f>
        <v>304368080</v>
      </c>
      <c r="E25" s="104"/>
      <c r="F25" s="108">
        <f>SUM(F10,F17,F21,F23)</f>
        <v>975342956</v>
      </c>
      <c r="G25" s="104"/>
      <c r="H25" s="108">
        <f>SUM(H10,H17,H21,H23)</f>
        <v>9069233</v>
      </c>
      <c r="I25" s="104"/>
      <c r="J25" s="108">
        <f>SUM(J10,J17,J21,J23)</f>
        <v>30843808</v>
      </c>
      <c r="K25" s="104"/>
      <c r="L25" s="108">
        <f>SUM(L10,L17,L21,L23)</f>
        <v>1147406229</v>
      </c>
      <c r="M25" s="104"/>
      <c r="N25" s="108">
        <f>SUM(N10,N17,N21,N23)</f>
        <v>2467030306</v>
      </c>
    </row>
    <row r="26" spans="1:22" ht="15" thickTop="1" x14ac:dyDescent="0.35"/>
    <row r="27" spans="1:22" x14ac:dyDescent="0.35">
      <c r="D27" s="125"/>
    </row>
    <row r="28" spans="1:22" ht="21.5" x14ac:dyDescent="0.65">
      <c r="A28" s="100" t="s">
        <v>169</v>
      </c>
      <c r="D28" s="27">
        <f>'BS_9-11'!I72</f>
        <v>304368080</v>
      </c>
      <c r="E28" s="126"/>
      <c r="F28" s="27">
        <f>'BS_9-11'!I73</f>
        <v>975342956</v>
      </c>
      <c r="G28" s="27"/>
      <c r="H28" s="27">
        <f>'BS_9-11'!I74</f>
        <v>9069233</v>
      </c>
      <c r="I28" s="27"/>
      <c r="J28" s="27">
        <f>'BS_9-11'!I76</f>
        <v>30843808</v>
      </c>
      <c r="K28" s="27"/>
      <c r="L28" s="27">
        <f>'BS_9-11'!I77</f>
        <v>1147406229</v>
      </c>
      <c r="M28" s="27">
        <v>2311614839.71</v>
      </c>
      <c r="N28" s="27">
        <f>'BS_9-11'!I83</f>
        <v>2467030306</v>
      </c>
      <c r="O28" s="126"/>
      <c r="Q28" s="2"/>
      <c r="S28"/>
      <c r="T28"/>
      <c r="U28"/>
      <c r="V28"/>
    </row>
    <row r="29" spans="1:22" x14ac:dyDescent="0.35"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S29"/>
      <c r="T29"/>
      <c r="U29"/>
      <c r="V29"/>
    </row>
    <row r="30" spans="1:22" x14ac:dyDescent="0.35">
      <c r="D30" s="126">
        <f>D25-D28</f>
        <v>0</v>
      </c>
      <c r="E30" s="126"/>
      <c r="F30" s="126">
        <f>F25-F28</f>
        <v>0</v>
      </c>
      <c r="G30" s="126"/>
      <c r="H30" s="126">
        <f>H25-H28</f>
        <v>0</v>
      </c>
      <c r="I30" s="126"/>
      <c r="J30" s="126">
        <f>J25-J28</f>
        <v>0</v>
      </c>
      <c r="K30" s="126"/>
      <c r="L30" s="126">
        <f>L25-L28</f>
        <v>0</v>
      </c>
      <c r="M30" s="126"/>
      <c r="N30" s="126">
        <f>N25-N28</f>
        <v>0</v>
      </c>
      <c r="O30" s="126"/>
    </row>
    <row r="31" spans="1:22" x14ac:dyDescent="0.35"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</row>
    <row r="32" spans="1:22" x14ac:dyDescent="0.35"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</row>
    <row r="33" spans="4:15" x14ac:dyDescent="0.35"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</row>
    <row r="34" spans="4:15" x14ac:dyDescent="0.35"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</row>
    <row r="35" spans="4:15" x14ac:dyDescent="0.35"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</row>
    <row r="36" spans="4:15" x14ac:dyDescent="0.35"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</row>
  </sheetData>
  <mergeCells count="3">
    <mergeCell ref="D3:N3"/>
    <mergeCell ref="J4:L4"/>
    <mergeCell ref="D8:N8"/>
  </mergeCells>
  <pageMargins left="0.7" right="0.7" top="0.48" bottom="0.5" header="0.5" footer="0.5"/>
  <pageSetup paperSize="9" scale="94" firstPageNumber="1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4.9989318521683403E-2"/>
    <pageSetUpPr fitToPage="1"/>
  </sheetPr>
  <dimension ref="A1:V35"/>
  <sheetViews>
    <sheetView view="pageBreakPreview" topLeftCell="A16" zoomScale="90" zoomScaleNormal="90" zoomScaleSheetLayoutView="90" workbookViewId="0">
      <selection activeCell="H31" sqref="H31"/>
    </sheetView>
  </sheetViews>
  <sheetFormatPr defaultColWidth="9.1796875" defaultRowHeight="14.5" x14ac:dyDescent="0.35"/>
  <cols>
    <col min="1" max="1" width="47.453125" style="100" customWidth="1"/>
    <col min="2" max="2" width="8.1796875" style="100" customWidth="1"/>
    <col min="3" max="3" width="1.1796875" style="100" customWidth="1"/>
    <col min="4" max="4" width="11.6328125" style="100" customWidth="1"/>
    <col min="5" max="5" width="1.1796875" style="100" customWidth="1"/>
    <col min="6" max="6" width="11.6328125" style="100" customWidth="1"/>
    <col min="7" max="7" width="1.1796875" style="100" customWidth="1"/>
    <col min="8" max="8" width="12.453125" style="100" customWidth="1"/>
    <col min="9" max="9" width="1.1796875" style="100" customWidth="1"/>
    <col min="10" max="10" width="12.1796875" style="100" customWidth="1"/>
    <col min="11" max="11" width="1.1796875" style="100" customWidth="1"/>
    <col min="12" max="12" width="13.453125" style="100" customWidth="1"/>
    <col min="13" max="13" width="1.1796875" style="100" customWidth="1"/>
    <col min="14" max="14" width="13.1796875" style="100" customWidth="1"/>
    <col min="15" max="16384" width="9.1796875" style="100"/>
  </cols>
  <sheetData>
    <row r="1" spans="1:14" ht="23" x14ac:dyDescent="0.65">
      <c r="A1" s="101" t="s">
        <v>0</v>
      </c>
      <c r="B1" s="12"/>
      <c r="C1" s="20"/>
      <c r="D1" s="2"/>
      <c r="E1" s="20"/>
      <c r="F1" s="2"/>
      <c r="G1" s="20"/>
      <c r="H1" s="2"/>
      <c r="I1" s="20"/>
      <c r="J1" s="2"/>
      <c r="K1" s="20"/>
      <c r="L1" s="2"/>
      <c r="M1" s="20"/>
      <c r="N1" s="2"/>
    </row>
    <row r="2" spans="1:14" ht="23" x14ac:dyDescent="0.65">
      <c r="A2" s="101" t="s">
        <v>76</v>
      </c>
      <c r="B2" s="12"/>
      <c r="C2" s="20"/>
      <c r="D2" s="2"/>
      <c r="E2" s="20"/>
      <c r="F2" s="2"/>
      <c r="G2" s="20"/>
      <c r="H2" s="2"/>
      <c r="I2" s="20"/>
      <c r="J2" s="2"/>
      <c r="K2" s="20"/>
      <c r="L2" s="2"/>
      <c r="M2" s="20"/>
      <c r="N2" s="2"/>
    </row>
    <row r="3" spans="1:14" s="102" customFormat="1" ht="18.649999999999999" customHeight="1" x14ac:dyDescent="0.65">
      <c r="A3" s="7"/>
      <c r="B3" s="12"/>
      <c r="C3" s="20"/>
      <c r="D3" s="190" t="s">
        <v>26</v>
      </c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s="102" customFormat="1" ht="19.5" customHeight="1" x14ac:dyDescent="0.65">
      <c r="A4" s="66"/>
      <c r="B4" s="66"/>
      <c r="C4" s="67"/>
      <c r="D4" s="68"/>
      <c r="E4" s="64"/>
      <c r="F4" s="68"/>
      <c r="G4" s="64"/>
      <c r="H4" s="68"/>
      <c r="I4" s="64"/>
      <c r="J4" s="191" t="s">
        <v>43</v>
      </c>
      <c r="K4" s="191"/>
      <c r="L4" s="191"/>
      <c r="M4" s="64"/>
      <c r="N4" s="64"/>
    </row>
    <row r="5" spans="1:14" s="102" customFormat="1" ht="21.5" x14ac:dyDescent="0.65">
      <c r="A5" s="66"/>
      <c r="B5" s="72"/>
      <c r="C5" s="70"/>
      <c r="D5" s="72" t="s">
        <v>39</v>
      </c>
      <c r="E5" s="64"/>
      <c r="F5" s="72"/>
      <c r="G5" s="64"/>
      <c r="H5" s="72" t="s">
        <v>81</v>
      </c>
      <c r="I5" s="64"/>
      <c r="J5" s="74"/>
      <c r="K5" s="64"/>
      <c r="L5" s="74"/>
      <c r="M5" s="69"/>
      <c r="N5" s="68"/>
    </row>
    <row r="6" spans="1:14" s="102" customFormat="1" ht="21.5" x14ac:dyDescent="0.65">
      <c r="A6" s="66"/>
      <c r="B6" s="72"/>
      <c r="C6" s="70"/>
      <c r="D6" s="72" t="s">
        <v>85</v>
      </c>
      <c r="E6" s="69"/>
      <c r="F6" s="72" t="s">
        <v>111</v>
      </c>
      <c r="G6" s="69"/>
      <c r="H6" s="72" t="s">
        <v>87</v>
      </c>
      <c r="I6" s="69"/>
      <c r="J6" s="69" t="s">
        <v>88</v>
      </c>
      <c r="K6" s="69"/>
      <c r="L6" s="69" t="s">
        <v>89</v>
      </c>
      <c r="M6" s="69"/>
      <c r="N6" s="72" t="s">
        <v>92</v>
      </c>
    </row>
    <row r="7" spans="1:14" s="102" customFormat="1" ht="21.5" x14ac:dyDescent="0.65">
      <c r="A7" s="66"/>
      <c r="B7" s="75" t="s">
        <v>6</v>
      </c>
      <c r="C7" s="70"/>
      <c r="D7" s="72" t="s">
        <v>94</v>
      </c>
      <c r="E7" s="69"/>
      <c r="F7" s="72" t="s">
        <v>95</v>
      </c>
      <c r="G7" s="69"/>
      <c r="H7" s="72" t="s">
        <v>150</v>
      </c>
      <c r="I7" s="69"/>
      <c r="J7" s="72" t="s">
        <v>96</v>
      </c>
      <c r="K7" s="69"/>
      <c r="L7" s="72" t="s">
        <v>97</v>
      </c>
      <c r="M7" s="69"/>
      <c r="N7" s="72" t="s">
        <v>101</v>
      </c>
    </row>
    <row r="8" spans="1:14" s="102" customFormat="1" ht="20.5" customHeight="1" x14ac:dyDescent="0.65">
      <c r="B8" s="10"/>
      <c r="C8" s="103"/>
      <c r="D8" s="187" t="s">
        <v>7</v>
      </c>
      <c r="E8" s="187"/>
      <c r="F8" s="187"/>
      <c r="G8" s="187"/>
      <c r="H8" s="187"/>
      <c r="I8" s="187"/>
      <c r="J8" s="187"/>
      <c r="K8" s="187"/>
      <c r="L8" s="187"/>
      <c r="M8" s="187"/>
      <c r="N8" s="187"/>
    </row>
    <row r="9" spans="1:14" s="102" customFormat="1" ht="22" x14ac:dyDescent="0.65">
      <c r="A9" s="86" t="s">
        <v>179</v>
      </c>
      <c r="B9" s="10"/>
      <c r="C9" s="103"/>
    </row>
    <row r="10" spans="1:14" s="102" customFormat="1" ht="22" x14ac:dyDescent="0.7">
      <c r="A10" s="86" t="s">
        <v>180</v>
      </c>
      <c r="B10" s="10"/>
      <c r="C10" s="103"/>
      <c r="D10" s="117">
        <v>304368080</v>
      </c>
      <c r="E10" s="117"/>
      <c r="F10" s="117">
        <v>975342956</v>
      </c>
      <c r="G10" s="117"/>
      <c r="H10" s="117">
        <v>9069233</v>
      </c>
      <c r="I10" s="117"/>
      <c r="J10" s="117">
        <v>30843808</v>
      </c>
      <c r="K10" s="117"/>
      <c r="L10" s="117">
        <v>1147406229</v>
      </c>
      <c r="M10" s="116"/>
      <c r="N10" s="117">
        <f>SUM(D10:L10)</f>
        <v>2467030306</v>
      </c>
    </row>
    <row r="11" spans="1:14" s="102" customFormat="1" ht="9.75" customHeight="1" x14ac:dyDescent="0.7">
      <c r="A11" s="86"/>
      <c r="B11" s="10"/>
      <c r="C11" s="7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s="102" customFormat="1" ht="22" x14ac:dyDescent="0.7">
      <c r="A12" s="86" t="s">
        <v>102</v>
      </c>
      <c r="B12" s="51"/>
      <c r="C12" s="76"/>
      <c r="D12" s="22"/>
      <c r="E12" s="26"/>
      <c r="F12" s="22"/>
      <c r="G12" s="26"/>
      <c r="H12" s="22"/>
      <c r="I12" s="26"/>
      <c r="J12" s="81"/>
      <c r="K12" s="26"/>
      <c r="L12" s="81"/>
      <c r="M12" s="26"/>
      <c r="N12" s="22"/>
    </row>
    <row r="13" spans="1:14" s="102" customFormat="1" ht="22" x14ac:dyDescent="0.7">
      <c r="A13" s="54" t="s">
        <v>103</v>
      </c>
      <c r="B13" s="51"/>
      <c r="C13" s="76"/>
      <c r="D13" s="81"/>
      <c r="E13" s="77"/>
      <c r="F13" s="81"/>
      <c r="G13" s="77"/>
      <c r="H13" s="81"/>
      <c r="I13" s="77"/>
      <c r="J13" s="14"/>
      <c r="K13" s="77"/>
      <c r="L13" s="14"/>
      <c r="M13" s="77"/>
      <c r="N13" s="14"/>
    </row>
    <row r="14" spans="1:14" s="105" customFormat="1" ht="22" x14ac:dyDescent="0.7">
      <c r="A14" s="66" t="s">
        <v>104</v>
      </c>
      <c r="B14" s="175" t="s">
        <v>192</v>
      </c>
      <c r="C14" s="76"/>
      <c r="D14" s="17">
        <v>10000</v>
      </c>
      <c r="E14" s="104"/>
      <c r="F14" s="17">
        <v>264587</v>
      </c>
      <c r="G14" s="104"/>
      <c r="H14" s="17">
        <v>-68987</v>
      </c>
      <c r="I14" s="104"/>
      <c r="J14" s="17">
        <v>0</v>
      </c>
      <c r="K14" s="104"/>
      <c r="L14" s="17">
        <v>0</v>
      </c>
      <c r="M14" s="104"/>
      <c r="N14" s="15">
        <f>SUM(D14:L14)</f>
        <v>205600</v>
      </c>
    </row>
    <row r="15" spans="1:14" s="105" customFormat="1" ht="22" x14ac:dyDescent="0.7">
      <c r="A15" s="7" t="s">
        <v>105</v>
      </c>
      <c r="B15" s="175">
        <v>21</v>
      </c>
      <c r="C15" s="76"/>
      <c r="D15" s="17">
        <v>0</v>
      </c>
      <c r="E15" s="104"/>
      <c r="F15" s="17">
        <v>0</v>
      </c>
      <c r="G15" s="104"/>
      <c r="H15" s="17">
        <v>11930871</v>
      </c>
      <c r="I15" s="104"/>
      <c r="J15" s="17">
        <v>0</v>
      </c>
      <c r="K15" s="104"/>
      <c r="L15" s="17">
        <v>0</v>
      </c>
      <c r="M15" s="104"/>
      <c r="N15" s="15">
        <f>SUM(D15:L15)</f>
        <v>11930871</v>
      </c>
    </row>
    <row r="16" spans="1:14" s="105" customFormat="1" ht="22" x14ac:dyDescent="0.7">
      <c r="A16" s="7" t="s">
        <v>162</v>
      </c>
      <c r="B16" s="175">
        <v>29</v>
      </c>
      <c r="C16" s="73"/>
      <c r="D16" s="17">
        <v>0</v>
      </c>
      <c r="E16" s="104"/>
      <c r="F16" s="17">
        <v>0</v>
      </c>
      <c r="G16" s="104"/>
      <c r="H16" s="57">
        <v>0</v>
      </c>
      <c r="I16" s="104"/>
      <c r="J16" s="17">
        <v>0</v>
      </c>
      <c r="K16" s="104"/>
      <c r="L16" s="57">
        <v>-200830106</v>
      </c>
      <c r="M16" s="104"/>
      <c r="N16" s="15">
        <f>SUM(D16:L16)</f>
        <v>-200830106</v>
      </c>
    </row>
    <row r="17" spans="1:22" s="102" customFormat="1" ht="22" x14ac:dyDescent="0.7">
      <c r="A17" s="54" t="s">
        <v>106</v>
      </c>
      <c r="B17" s="51"/>
      <c r="C17" s="76"/>
      <c r="D17" s="106">
        <f>SUM(D14:D16)</f>
        <v>10000</v>
      </c>
      <c r="E17" s="104"/>
      <c r="F17" s="106">
        <f>SUM(F14:F16)</f>
        <v>264587</v>
      </c>
      <c r="G17" s="104"/>
      <c r="H17" s="106">
        <f>SUM(H14:H16)</f>
        <v>11861884</v>
      </c>
      <c r="I17" s="104"/>
      <c r="J17" s="106">
        <f>SUM(J14:J16)</f>
        <v>0</v>
      </c>
      <c r="K17" s="104"/>
      <c r="L17" s="106">
        <f>SUM(L14:L16)</f>
        <v>-200830106</v>
      </c>
      <c r="M17" s="104"/>
      <c r="N17" s="106">
        <f>SUM(N14:N16)</f>
        <v>-188693635</v>
      </c>
    </row>
    <row r="18" spans="1:22" s="102" customFormat="1" ht="9.75" customHeight="1" x14ac:dyDescent="0.7">
      <c r="A18" s="86"/>
      <c r="B18" s="51"/>
      <c r="C18" s="76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2" s="102" customFormat="1" ht="21.65" customHeight="1" x14ac:dyDescent="0.7">
      <c r="A19" s="86" t="s">
        <v>107</v>
      </c>
      <c r="B19" s="10"/>
      <c r="C19" s="76"/>
      <c r="D19" s="17"/>
      <c r="E19" s="104"/>
      <c r="F19" s="17"/>
      <c r="G19" s="104"/>
      <c r="H19" s="17"/>
      <c r="I19" s="104"/>
      <c r="J19" s="17"/>
      <c r="K19" s="104"/>
      <c r="L19" s="17"/>
      <c r="M19" s="104"/>
      <c r="N19" s="17"/>
    </row>
    <row r="20" spans="1:22" s="102" customFormat="1" ht="21.65" customHeight="1" x14ac:dyDescent="0.7">
      <c r="A20" s="66" t="s">
        <v>108</v>
      </c>
      <c r="B20" s="10"/>
      <c r="C20" s="76"/>
      <c r="D20" s="57">
        <v>0</v>
      </c>
      <c r="E20" s="104"/>
      <c r="F20" s="57">
        <v>0</v>
      </c>
      <c r="G20" s="104"/>
      <c r="H20" s="57">
        <v>0</v>
      </c>
      <c r="I20" s="104"/>
      <c r="J20" s="57">
        <v>0</v>
      </c>
      <c r="K20" s="104"/>
      <c r="L20" s="17">
        <f>'PL_12-13'!H32</f>
        <v>418894580</v>
      </c>
      <c r="M20" s="104"/>
      <c r="N20" s="17">
        <f>SUM(D20:M20)</f>
        <v>418894580</v>
      </c>
      <c r="P20" s="139">
        <f>N20-'PL_12-13'!H45</f>
        <v>0</v>
      </c>
    </row>
    <row r="21" spans="1:22" s="102" customFormat="1" ht="22" x14ac:dyDescent="0.7">
      <c r="A21" s="66" t="s">
        <v>109</v>
      </c>
      <c r="B21" s="10"/>
      <c r="C21" s="76"/>
      <c r="D21" s="57">
        <v>0</v>
      </c>
      <c r="E21" s="104"/>
      <c r="F21" s="57">
        <v>0</v>
      </c>
      <c r="G21" s="104"/>
      <c r="H21" s="57">
        <v>0</v>
      </c>
      <c r="I21" s="104"/>
      <c r="J21" s="57">
        <v>0</v>
      </c>
      <c r="K21" s="104"/>
      <c r="L21" s="17">
        <f>'PL_12-13'!H59</f>
        <v>525218</v>
      </c>
      <c r="M21" s="104"/>
      <c r="N21" s="17">
        <f>SUM(D21:M21)</f>
        <v>525218</v>
      </c>
      <c r="P21" s="139">
        <f>N21-'PL_12-13'!H59</f>
        <v>0</v>
      </c>
    </row>
    <row r="22" spans="1:22" s="102" customFormat="1" ht="21.65" customHeight="1" x14ac:dyDescent="0.7">
      <c r="A22" s="86" t="s">
        <v>110</v>
      </c>
      <c r="B22" s="10"/>
      <c r="C22" s="76"/>
      <c r="D22" s="107">
        <f>SUM(D20:D21)</f>
        <v>0</v>
      </c>
      <c r="E22" s="104"/>
      <c r="F22" s="107">
        <f>SUM(F20:F21)</f>
        <v>0</v>
      </c>
      <c r="G22" s="104"/>
      <c r="H22" s="107">
        <f>SUM(H20:H21)</f>
        <v>0</v>
      </c>
      <c r="I22" s="104"/>
      <c r="J22" s="107">
        <f>SUM(J20:J21)</f>
        <v>0</v>
      </c>
      <c r="K22" s="104"/>
      <c r="L22" s="107">
        <f>SUM(L20:L21)</f>
        <v>419419798</v>
      </c>
      <c r="M22" s="104"/>
      <c r="N22" s="107">
        <f>SUM(N20:N21)</f>
        <v>419419798</v>
      </c>
      <c r="P22" s="139">
        <f>N22-'PL_12-13'!H60</f>
        <v>0</v>
      </c>
    </row>
    <row r="23" spans="1:22" s="102" customFormat="1" ht="9.75" customHeight="1" x14ac:dyDescent="0.7">
      <c r="A23" s="86"/>
      <c r="B23" s="10"/>
      <c r="C23" s="76"/>
      <c r="D23" s="17"/>
      <c r="E23" s="104"/>
      <c r="F23" s="17"/>
      <c r="G23" s="104"/>
      <c r="H23" s="17"/>
      <c r="I23" s="104"/>
      <c r="J23" s="17"/>
      <c r="K23" s="104"/>
      <c r="L23" s="17"/>
      <c r="M23" s="104"/>
      <c r="N23" s="17"/>
    </row>
    <row r="24" spans="1:22" s="102" customFormat="1" ht="22" customHeight="1" thickBot="1" x14ac:dyDescent="0.75">
      <c r="A24" s="86" t="s">
        <v>181</v>
      </c>
      <c r="B24" s="51"/>
      <c r="C24" s="76"/>
      <c r="D24" s="108">
        <f>SUM(D10,D17,D22)</f>
        <v>304378080</v>
      </c>
      <c r="E24" s="104"/>
      <c r="F24" s="108">
        <f>SUM(F10,F17,F22)</f>
        <v>975607543</v>
      </c>
      <c r="G24" s="104"/>
      <c r="H24" s="108">
        <f>SUM(H10,H17,H22)</f>
        <v>20931117</v>
      </c>
      <c r="I24" s="104"/>
      <c r="J24" s="108">
        <f>SUM(J10,J17,J22)</f>
        <v>30843808</v>
      </c>
      <c r="K24" s="104"/>
      <c r="L24" s="108">
        <f>SUM(L10,L17,L22)</f>
        <v>1365995921</v>
      </c>
      <c r="M24" s="104"/>
      <c r="N24" s="108">
        <f>SUM(N10,N17,N22)</f>
        <v>2697756469</v>
      </c>
    </row>
    <row r="25" spans="1:22" ht="8.15" customHeight="1" thickTop="1" x14ac:dyDescent="0.35"/>
    <row r="26" spans="1:22" x14ac:dyDescent="0.35">
      <c r="D26" s="125"/>
    </row>
    <row r="27" spans="1:22" ht="21.5" x14ac:dyDescent="0.65">
      <c r="A27" s="100" t="s">
        <v>169</v>
      </c>
      <c r="D27" s="141">
        <f>'BS_9-11'!G72</f>
        <v>304378080</v>
      </c>
      <c r="E27" s="142"/>
      <c r="F27" s="143">
        <f>'BS_9-11'!G73</f>
        <v>975607543</v>
      </c>
      <c r="G27" s="142"/>
      <c r="H27" s="143">
        <f>'BS_9-11'!G74</f>
        <v>20931117</v>
      </c>
      <c r="I27" s="142"/>
      <c r="J27" s="144">
        <f>'BS_9-11'!G76</f>
        <v>30843808</v>
      </c>
      <c r="K27" s="142"/>
      <c r="L27" s="145">
        <f>'BS_9-11'!G77</f>
        <v>1365995921</v>
      </c>
      <c r="M27" s="146">
        <v>2311614839.71</v>
      </c>
      <c r="N27" s="145">
        <f>'BS_9-11'!G83</f>
        <v>2697756469</v>
      </c>
      <c r="O27" s="126"/>
      <c r="Q27" s="2"/>
      <c r="S27"/>
      <c r="T27"/>
      <c r="U27"/>
      <c r="V27"/>
    </row>
    <row r="28" spans="1:22" x14ac:dyDescent="0.35"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S28"/>
      <c r="T28"/>
      <c r="U28"/>
      <c r="V28"/>
    </row>
    <row r="29" spans="1:22" x14ac:dyDescent="0.35">
      <c r="A29" s="100" t="s">
        <v>172</v>
      </c>
      <c r="D29" s="126">
        <f>D27-D24</f>
        <v>0</v>
      </c>
      <c r="E29" s="126"/>
      <c r="F29" s="126">
        <f>F27-F24</f>
        <v>0</v>
      </c>
      <c r="G29" s="126"/>
      <c r="H29" s="126">
        <f>H27-H24</f>
        <v>0</v>
      </c>
      <c r="I29" s="126"/>
      <c r="J29" s="126">
        <f>J27-J24</f>
        <v>0</v>
      </c>
      <c r="K29" s="126"/>
      <c r="L29" s="118">
        <f>L27-L24</f>
        <v>0</v>
      </c>
      <c r="M29" s="126"/>
      <c r="N29" s="126">
        <f>N27-N24</f>
        <v>0</v>
      </c>
      <c r="O29" s="126"/>
    </row>
    <row r="30" spans="1:22" x14ac:dyDescent="0.35"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</row>
    <row r="31" spans="1:22" x14ac:dyDescent="0.35"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</row>
    <row r="32" spans="1:22" x14ac:dyDescent="0.35"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</row>
    <row r="33" spans="4:15" x14ac:dyDescent="0.35"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</row>
    <row r="34" spans="4:15" x14ac:dyDescent="0.35"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</row>
    <row r="35" spans="4:15" x14ac:dyDescent="0.35"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</row>
  </sheetData>
  <mergeCells count="3">
    <mergeCell ref="D3:N3"/>
    <mergeCell ref="J4:L4"/>
    <mergeCell ref="D8:N8"/>
  </mergeCells>
  <pageMargins left="0.7" right="0.7" top="0.48" bottom="0.5" header="0.5" footer="0.5"/>
  <pageSetup paperSize="9" scale="95" firstPageNumber="1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99"/>
  <sheetViews>
    <sheetView view="pageBreakPreview" topLeftCell="A40" zoomScaleNormal="100" zoomScaleSheetLayoutView="100" workbookViewId="0">
      <selection activeCell="I19" sqref="I19"/>
    </sheetView>
  </sheetViews>
  <sheetFormatPr defaultColWidth="9.1796875" defaultRowHeight="14.5" x14ac:dyDescent="0.35"/>
  <cols>
    <col min="1" max="1" width="40.08984375" style="5" customWidth="1"/>
    <col min="2" max="2" width="6.54296875" style="169" customWidth="1"/>
    <col min="3" max="3" width="13.1796875" style="5" customWidth="1"/>
    <col min="4" max="4" width="1" style="5" customWidth="1"/>
    <col min="5" max="5" width="13.08984375" style="5" customWidth="1"/>
    <col min="6" max="6" width="1" style="5" customWidth="1"/>
    <col min="7" max="7" width="13.1796875" style="5" customWidth="1"/>
    <col min="8" max="8" width="1" style="5" customWidth="1"/>
    <col min="9" max="9" width="13.1796875" style="5" customWidth="1"/>
    <col min="10" max="14" width="9.1796875" style="5"/>
    <col min="15" max="15" width="9.81640625" style="5" bestFit="1" customWidth="1"/>
    <col min="16" max="16384" width="9.1796875" style="5"/>
  </cols>
  <sheetData>
    <row r="1" spans="1:9" ht="22.5" customHeight="1" x14ac:dyDescent="0.7">
      <c r="A1" s="1" t="s">
        <v>0</v>
      </c>
      <c r="B1" s="170"/>
      <c r="C1" s="23"/>
      <c r="D1" s="20"/>
      <c r="E1" s="23"/>
      <c r="F1" s="20"/>
      <c r="G1" s="2"/>
      <c r="H1" s="20"/>
      <c r="I1" s="2"/>
    </row>
    <row r="2" spans="1:9" ht="22.5" customHeight="1" x14ac:dyDescent="0.7">
      <c r="A2" s="109" t="s">
        <v>112</v>
      </c>
      <c r="B2" s="170"/>
      <c r="C2" s="23"/>
      <c r="D2" s="20"/>
      <c r="E2" s="23"/>
      <c r="F2" s="20"/>
      <c r="G2" s="2"/>
      <c r="H2" s="20"/>
      <c r="I2" s="2"/>
    </row>
    <row r="3" spans="1:9" ht="14" customHeight="1" x14ac:dyDescent="0.7">
      <c r="A3" s="109"/>
      <c r="B3" s="170"/>
      <c r="C3" s="23"/>
      <c r="D3" s="20"/>
      <c r="E3" s="23"/>
      <c r="F3" s="20"/>
      <c r="G3" s="2"/>
      <c r="H3" s="20"/>
      <c r="I3" s="2"/>
    </row>
    <row r="4" spans="1:9" ht="22.5" customHeight="1" x14ac:dyDescent="0.7">
      <c r="A4" s="2"/>
      <c r="B4" s="10"/>
      <c r="C4" s="186" t="s">
        <v>25</v>
      </c>
      <c r="D4" s="186"/>
      <c r="E4" s="186"/>
      <c r="F4" s="76"/>
      <c r="G4" s="186" t="s">
        <v>113</v>
      </c>
      <c r="H4" s="186"/>
      <c r="I4" s="186"/>
    </row>
    <row r="5" spans="1:9" ht="22.5" customHeight="1" x14ac:dyDescent="0.7">
      <c r="A5" s="2"/>
      <c r="B5" s="10"/>
      <c r="C5" s="194" t="s">
        <v>114</v>
      </c>
      <c r="D5" s="194"/>
      <c r="E5" s="194"/>
      <c r="F5" s="76"/>
      <c r="G5" s="194" t="s">
        <v>114</v>
      </c>
      <c r="H5" s="194"/>
      <c r="I5" s="194"/>
    </row>
    <row r="6" spans="1:9" ht="22.5" customHeight="1" x14ac:dyDescent="0.65">
      <c r="A6" s="2"/>
      <c r="B6" s="10"/>
      <c r="C6" s="194" t="s">
        <v>4</v>
      </c>
      <c r="D6" s="194"/>
      <c r="E6" s="194"/>
      <c r="F6" s="165"/>
      <c r="G6" s="194" t="s">
        <v>4</v>
      </c>
      <c r="H6" s="194"/>
      <c r="I6" s="194"/>
    </row>
    <row r="7" spans="1:9" ht="22.5" customHeight="1" x14ac:dyDescent="0.65">
      <c r="A7" s="2"/>
      <c r="B7" s="166" t="s">
        <v>6</v>
      </c>
      <c r="C7" s="172">
        <v>2562</v>
      </c>
      <c r="D7" s="172"/>
      <c r="E7" s="172">
        <v>2561</v>
      </c>
      <c r="F7" s="172"/>
      <c r="G7" s="172">
        <v>2562</v>
      </c>
      <c r="H7" s="172"/>
      <c r="I7" s="172">
        <v>2561</v>
      </c>
    </row>
    <row r="8" spans="1:9" ht="22.5" customHeight="1" x14ac:dyDescent="0.65">
      <c r="A8" s="2"/>
      <c r="B8" s="10"/>
      <c r="C8" s="193" t="s">
        <v>7</v>
      </c>
      <c r="D8" s="193"/>
      <c r="E8" s="193"/>
      <c r="F8" s="193"/>
      <c r="G8" s="193"/>
      <c r="H8" s="193"/>
      <c r="I8" s="193"/>
    </row>
    <row r="9" spans="1:9" ht="22.5" customHeight="1" x14ac:dyDescent="0.65">
      <c r="A9" s="164" t="s">
        <v>115</v>
      </c>
      <c r="B9" s="75"/>
      <c r="C9" s="22"/>
      <c r="D9" s="24"/>
      <c r="E9" s="22"/>
      <c r="F9" s="24"/>
      <c r="G9" s="14"/>
      <c r="H9" s="24"/>
      <c r="I9" s="14"/>
    </row>
    <row r="10" spans="1:9" ht="22.5" customHeight="1" x14ac:dyDescent="0.65">
      <c r="A10" s="162" t="s">
        <v>116</v>
      </c>
      <c r="B10" s="167"/>
      <c r="C10" s="17">
        <f>'PL_12-13'!D27</f>
        <v>402726569</v>
      </c>
      <c r="D10" s="27"/>
      <c r="E10" s="17">
        <f>'PL_12-13'!F27</f>
        <v>351367222</v>
      </c>
      <c r="F10" s="27"/>
      <c r="G10" s="17">
        <f>'PL_12-13'!H27</f>
        <v>418894580</v>
      </c>
      <c r="H10" s="27"/>
      <c r="I10" s="17">
        <f>'PL_12-13'!J27</f>
        <v>335264037</v>
      </c>
    </row>
    <row r="11" spans="1:9" ht="22.5" customHeight="1" x14ac:dyDescent="0.65">
      <c r="A11" s="12" t="s">
        <v>137</v>
      </c>
      <c r="B11" s="10"/>
      <c r="C11" s="27"/>
      <c r="D11" s="27"/>
      <c r="E11" s="27"/>
      <c r="F11" s="27"/>
      <c r="G11" s="15"/>
      <c r="H11" s="27"/>
      <c r="I11" s="15"/>
    </row>
    <row r="12" spans="1:9" ht="22.5" customHeight="1" x14ac:dyDescent="0.65">
      <c r="A12" s="162" t="s">
        <v>65</v>
      </c>
      <c r="B12" s="167">
        <v>27</v>
      </c>
      <c r="C12" s="57">
        <v>100011274</v>
      </c>
      <c r="D12" s="163"/>
      <c r="E12" s="57">
        <v>85626704</v>
      </c>
      <c r="F12" s="163"/>
      <c r="G12" s="27">
        <v>99746827</v>
      </c>
      <c r="H12" s="163"/>
      <c r="I12" s="27">
        <v>85609314</v>
      </c>
    </row>
    <row r="13" spans="1:9" ht="22.5" customHeight="1" x14ac:dyDescent="0.65">
      <c r="A13" s="2" t="s">
        <v>117</v>
      </c>
      <c r="B13" s="10" t="s">
        <v>232</v>
      </c>
      <c r="C13" s="17">
        <v>183732483</v>
      </c>
      <c r="D13" s="27"/>
      <c r="E13" s="17">
        <v>153621778</v>
      </c>
      <c r="F13" s="27"/>
      <c r="G13" s="15">
        <v>161923153</v>
      </c>
      <c r="H13" s="27"/>
      <c r="I13" s="15">
        <v>152597743</v>
      </c>
    </row>
    <row r="14" spans="1:9" ht="22.5" customHeight="1" x14ac:dyDescent="0.65">
      <c r="A14" s="2" t="s">
        <v>118</v>
      </c>
      <c r="B14" s="10" t="s">
        <v>233</v>
      </c>
      <c r="C14" s="17">
        <v>7544275</v>
      </c>
      <c r="D14" s="27"/>
      <c r="E14" s="17">
        <v>7244810</v>
      </c>
      <c r="F14" s="27"/>
      <c r="G14" s="15">
        <v>7412026</v>
      </c>
      <c r="H14" s="27"/>
      <c r="I14" s="15">
        <v>7244810</v>
      </c>
    </row>
    <row r="15" spans="1:9" ht="22.5" customHeight="1" x14ac:dyDescent="0.65">
      <c r="A15" s="7" t="s">
        <v>63</v>
      </c>
      <c r="B15" s="10"/>
      <c r="C15" s="17">
        <v>1116117</v>
      </c>
      <c r="D15" s="27"/>
      <c r="E15" s="17">
        <v>183777</v>
      </c>
      <c r="F15" s="27"/>
      <c r="G15" s="15">
        <v>232</v>
      </c>
      <c r="H15" s="27"/>
      <c r="I15" s="15">
        <v>71</v>
      </c>
    </row>
    <row r="16" spans="1:9" ht="22.5" customHeight="1" x14ac:dyDescent="0.65">
      <c r="A16" s="7" t="s">
        <v>151</v>
      </c>
      <c r="B16" s="10" t="s">
        <v>204</v>
      </c>
      <c r="C16" s="17">
        <v>1169795</v>
      </c>
      <c r="D16" s="27"/>
      <c r="E16" s="17">
        <v>1428276</v>
      </c>
      <c r="F16" s="27"/>
      <c r="G16" s="17">
        <v>-297220</v>
      </c>
      <c r="H16" s="27"/>
      <c r="I16" s="17">
        <v>22082540</v>
      </c>
    </row>
    <row r="17" spans="1:9" ht="22.5" customHeight="1" x14ac:dyDescent="0.65">
      <c r="A17" s="2" t="s">
        <v>205</v>
      </c>
      <c r="B17" s="10">
        <v>11</v>
      </c>
      <c r="C17" s="17">
        <v>1886954</v>
      </c>
      <c r="D17" s="27"/>
      <c r="E17" s="17">
        <v>-1300136</v>
      </c>
      <c r="F17" s="27"/>
      <c r="G17" s="15">
        <v>2644307</v>
      </c>
      <c r="H17" s="27"/>
      <c r="I17" s="15">
        <v>-1300136</v>
      </c>
    </row>
    <row r="18" spans="1:9" ht="22.5" customHeight="1" x14ac:dyDescent="0.65">
      <c r="A18" s="7" t="s">
        <v>178</v>
      </c>
      <c r="B18" s="10"/>
      <c r="C18" s="17">
        <v>-424619</v>
      </c>
      <c r="D18" s="27"/>
      <c r="E18" s="17">
        <v>1095417</v>
      </c>
      <c r="F18" s="27"/>
      <c r="G18" s="15">
        <v>767115</v>
      </c>
      <c r="H18" s="27"/>
      <c r="I18" s="15">
        <v>1645472</v>
      </c>
    </row>
    <row r="19" spans="1:9" ht="22.5" customHeight="1" x14ac:dyDescent="0.65">
      <c r="A19" s="7" t="s">
        <v>176</v>
      </c>
      <c r="B19" s="10"/>
      <c r="C19" s="17"/>
      <c r="D19" s="27"/>
      <c r="E19" s="17"/>
      <c r="F19" s="27"/>
      <c r="G19" s="15"/>
      <c r="H19" s="27"/>
      <c r="I19" s="15"/>
    </row>
    <row r="20" spans="1:9" ht="22.5" customHeight="1" x14ac:dyDescent="0.65">
      <c r="A20" s="7" t="s">
        <v>177</v>
      </c>
      <c r="B20" s="10">
        <v>8</v>
      </c>
      <c r="C20" s="17">
        <v>-11242203</v>
      </c>
      <c r="D20" s="27"/>
      <c r="E20" s="17">
        <v>-8658112</v>
      </c>
      <c r="F20" s="27"/>
      <c r="G20" s="15">
        <v>-11242203</v>
      </c>
      <c r="H20" s="27"/>
      <c r="I20" s="15">
        <v>-8658112</v>
      </c>
    </row>
    <row r="21" spans="1:9" ht="22.5" customHeight="1" x14ac:dyDescent="0.65">
      <c r="A21" s="7" t="s">
        <v>147</v>
      </c>
      <c r="B21" s="10">
        <v>8</v>
      </c>
      <c r="C21" s="17">
        <v>-5085172</v>
      </c>
      <c r="D21" s="27"/>
      <c r="E21" s="17">
        <v>-1935136</v>
      </c>
      <c r="F21" s="27"/>
      <c r="G21" s="15">
        <v>-5085172</v>
      </c>
      <c r="H21" s="27"/>
      <c r="I21" s="15">
        <v>-1935136</v>
      </c>
    </row>
    <row r="22" spans="1:9" ht="22.5" customHeight="1" x14ac:dyDescent="0.65">
      <c r="A22" s="7" t="s">
        <v>206</v>
      </c>
      <c r="B22" s="175">
        <v>5</v>
      </c>
      <c r="C22" s="17">
        <v>-10081532</v>
      </c>
      <c r="D22" s="27"/>
      <c r="E22" s="17">
        <v>0</v>
      </c>
      <c r="F22" s="27"/>
      <c r="G22" s="15">
        <v>0</v>
      </c>
      <c r="H22" s="27"/>
      <c r="I22" s="15">
        <v>0</v>
      </c>
    </row>
    <row r="23" spans="1:9" ht="22.5" customHeight="1" x14ac:dyDescent="0.65">
      <c r="A23" s="7" t="s">
        <v>230</v>
      </c>
      <c r="B23" s="10"/>
      <c r="C23" s="17">
        <v>-47435</v>
      </c>
      <c r="D23" s="27"/>
      <c r="E23" s="17">
        <v>-2287236</v>
      </c>
      <c r="F23" s="27"/>
      <c r="G23" s="15">
        <v>-944389</v>
      </c>
      <c r="H23" s="27"/>
      <c r="I23" s="15">
        <v>-2287236</v>
      </c>
    </row>
    <row r="24" spans="1:9" ht="22.5" customHeight="1" x14ac:dyDescent="0.65">
      <c r="A24" s="7" t="s">
        <v>207</v>
      </c>
      <c r="B24" s="10">
        <v>23</v>
      </c>
      <c r="C24" s="17">
        <v>18346282</v>
      </c>
      <c r="D24" s="27"/>
      <c r="E24" s="17">
        <f>-'PL_12-13'!F24</f>
        <v>-82195</v>
      </c>
      <c r="F24" s="27"/>
      <c r="G24" s="15">
        <v>0</v>
      </c>
      <c r="H24" s="27"/>
      <c r="I24" s="15">
        <v>0</v>
      </c>
    </row>
    <row r="25" spans="1:9" ht="22.5" customHeight="1" x14ac:dyDescent="0.65">
      <c r="A25" s="7" t="s">
        <v>208</v>
      </c>
      <c r="B25" s="10"/>
      <c r="C25" s="17"/>
      <c r="D25" s="27"/>
      <c r="E25" s="17"/>
      <c r="F25" s="27"/>
      <c r="G25" s="15"/>
      <c r="H25" s="27"/>
      <c r="I25" s="15"/>
    </row>
    <row r="26" spans="1:9" ht="22.5" customHeight="1" x14ac:dyDescent="0.65">
      <c r="A26" s="7" t="s">
        <v>209</v>
      </c>
      <c r="B26" s="10"/>
      <c r="C26" s="17">
        <v>8902130</v>
      </c>
      <c r="D26" s="27"/>
      <c r="E26" s="17">
        <v>4121655</v>
      </c>
      <c r="F26" s="27"/>
      <c r="G26" s="15">
        <v>8742045</v>
      </c>
      <c r="H26" s="27"/>
      <c r="I26" s="15">
        <v>4121655</v>
      </c>
    </row>
    <row r="27" spans="1:9" ht="22.5" customHeight="1" x14ac:dyDescent="0.65">
      <c r="A27" s="7" t="s">
        <v>138</v>
      </c>
      <c r="B27" s="10">
        <v>21</v>
      </c>
      <c r="C27" s="17">
        <v>11930871</v>
      </c>
      <c r="D27" s="27"/>
      <c r="E27" s="17">
        <v>13982967</v>
      </c>
      <c r="F27" s="27"/>
      <c r="G27" s="27">
        <v>11930871</v>
      </c>
      <c r="H27" s="27"/>
      <c r="I27" s="27">
        <v>13982967</v>
      </c>
    </row>
    <row r="28" spans="1:9" ht="22.5" customHeight="1" x14ac:dyDescent="0.65">
      <c r="A28" s="2" t="s">
        <v>119</v>
      </c>
      <c r="B28" s="184">
        <v>24</v>
      </c>
      <c r="C28" s="17">
        <v>-2237386</v>
      </c>
      <c r="D28" s="27"/>
      <c r="E28" s="17">
        <v>-642853</v>
      </c>
      <c r="F28" s="27"/>
      <c r="G28" s="15">
        <v>-2590929</v>
      </c>
      <c r="H28" s="27"/>
      <c r="I28" s="15">
        <v>-996703</v>
      </c>
    </row>
    <row r="29" spans="1:9" ht="22.5" customHeight="1" x14ac:dyDescent="0.65">
      <c r="A29" s="2" t="s">
        <v>231</v>
      </c>
      <c r="B29" s="184"/>
      <c r="C29" s="29">
        <v>-1371604</v>
      </c>
      <c r="D29" s="27"/>
      <c r="E29" s="29">
        <v>0</v>
      </c>
      <c r="F29" s="27"/>
      <c r="G29" s="29">
        <v>-1371604</v>
      </c>
      <c r="H29" s="27"/>
      <c r="I29" s="29">
        <v>0</v>
      </c>
    </row>
    <row r="30" spans="1:9" ht="22.5" customHeight="1" x14ac:dyDescent="0.65">
      <c r="A30" s="2"/>
      <c r="B30" s="10"/>
      <c r="C30" s="161">
        <f>SUM(C10:C29)</f>
        <v>706876799</v>
      </c>
      <c r="D30" s="27">
        <f>SUM(D13:D29)</f>
        <v>0</v>
      </c>
      <c r="E30" s="161">
        <f>SUM(E10:E29)</f>
        <v>603766938</v>
      </c>
      <c r="F30" s="27"/>
      <c r="G30" s="161">
        <f>SUM(G10:G29)</f>
        <v>690529639</v>
      </c>
      <c r="H30" s="27">
        <f>SUM(H13:H29)</f>
        <v>0</v>
      </c>
      <c r="I30" s="161">
        <f>SUM(I10:I29)</f>
        <v>607371286</v>
      </c>
    </row>
    <row r="31" spans="1:9" ht="22.5" customHeight="1" x14ac:dyDescent="0.65">
      <c r="A31" s="49" t="s">
        <v>120</v>
      </c>
      <c r="B31" s="10"/>
      <c r="C31" s="17"/>
      <c r="D31" s="27"/>
      <c r="E31" s="17"/>
      <c r="F31" s="27"/>
      <c r="G31" s="15"/>
      <c r="H31" s="27"/>
      <c r="I31" s="15"/>
    </row>
    <row r="32" spans="1:9" ht="22.5" customHeight="1" x14ac:dyDescent="0.65">
      <c r="A32" s="2" t="s">
        <v>11</v>
      </c>
      <c r="B32" s="10"/>
      <c r="C32" s="17">
        <v>-71982710</v>
      </c>
      <c r="D32" s="27"/>
      <c r="E32" s="17">
        <v>-45903987</v>
      </c>
      <c r="F32" s="27"/>
      <c r="G32" s="15">
        <v>-90380918</v>
      </c>
      <c r="H32" s="27"/>
      <c r="I32" s="15">
        <v>-45251754</v>
      </c>
    </row>
    <row r="33" spans="1:9" ht="22.5" customHeight="1" x14ac:dyDescent="0.65">
      <c r="A33" s="2" t="s">
        <v>12</v>
      </c>
      <c r="B33" s="10"/>
      <c r="C33" s="17">
        <v>2434285</v>
      </c>
      <c r="D33" s="27"/>
      <c r="E33" s="17">
        <v>3932105</v>
      </c>
      <c r="F33" s="27"/>
      <c r="G33" s="15">
        <v>-5401743</v>
      </c>
      <c r="H33" s="27"/>
      <c r="I33" s="15">
        <v>5862238</v>
      </c>
    </row>
    <row r="34" spans="1:9" ht="22.5" customHeight="1" x14ac:dyDescent="0.65">
      <c r="A34" s="2" t="s">
        <v>14</v>
      </c>
      <c r="B34" s="10"/>
      <c r="C34" s="17">
        <v>10051549</v>
      </c>
      <c r="D34" s="27"/>
      <c r="E34" s="17">
        <v>-36287687</v>
      </c>
      <c r="F34" s="27"/>
      <c r="G34" s="15">
        <v>18014908</v>
      </c>
      <c r="H34" s="27"/>
      <c r="I34" s="15">
        <v>-35303324</v>
      </c>
    </row>
    <row r="35" spans="1:9" ht="22.5" customHeight="1" x14ac:dyDescent="0.7">
      <c r="A35" s="1" t="s">
        <v>0</v>
      </c>
      <c r="B35" s="170"/>
      <c r="C35" s="23"/>
      <c r="D35" s="20"/>
      <c r="E35" s="23"/>
      <c r="F35" s="20"/>
      <c r="G35" s="2"/>
      <c r="H35" s="20"/>
      <c r="I35" s="2"/>
    </row>
    <row r="36" spans="1:9" ht="22.5" customHeight="1" x14ac:dyDescent="0.7">
      <c r="A36" s="109" t="s">
        <v>112</v>
      </c>
      <c r="B36" s="170"/>
      <c r="C36" s="23"/>
      <c r="D36" s="20"/>
      <c r="E36" s="23"/>
      <c r="F36" s="20"/>
      <c r="G36" s="2"/>
      <c r="H36" s="20"/>
      <c r="I36" s="2"/>
    </row>
    <row r="37" spans="1:9" ht="14" customHeight="1" x14ac:dyDescent="0.7">
      <c r="A37" s="109"/>
      <c r="B37" s="170"/>
      <c r="C37" s="23"/>
      <c r="D37" s="20"/>
      <c r="E37" s="23"/>
      <c r="F37" s="20"/>
      <c r="G37" s="2"/>
      <c r="H37" s="20"/>
      <c r="I37" s="2"/>
    </row>
    <row r="38" spans="1:9" ht="22.5" customHeight="1" x14ac:dyDescent="0.7">
      <c r="A38" s="2"/>
      <c r="B38" s="175"/>
      <c r="C38" s="186" t="s">
        <v>25</v>
      </c>
      <c r="D38" s="186"/>
      <c r="E38" s="186"/>
      <c r="F38" s="176"/>
      <c r="G38" s="186" t="s">
        <v>113</v>
      </c>
      <c r="H38" s="186"/>
      <c r="I38" s="186"/>
    </row>
    <row r="39" spans="1:9" ht="22.5" customHeight="1" x14ac:dyDescent="0.7">
      <c r="A39" s="2"/>
      <c r="B39" s="175"/>
      <c r="C39" s="194" t="s">
        <v>114</v>
      </c>
      <c r="D39" s="194"/>
      <c r="E39" s="194"/>
      <c r="F39" s="176"/>
      <c r="G39" s="194" t="s">
        <v>114</v>
      </c>
      <c r="H39" s="194"/>
      <c r="I39" s="194"/>
    </row>
    <row r="40" spans="1:9" ht="22.5" customHeight="1" x14ac:dyDescent="0.65">
      <c r="A40" s="2"/>
      <c r="B40" s="175"/>
      <c r="C40" s="194" t="s">
        <v>4</v>
      </c>
      <c r="D40" s="194"/>
      <c r="E40" s="194"/>
      <c r="F40" s="165"/>
      <c r="G40" s="194" t="s">
        <v>4</v>
      </c>
      <c r="H40" s="194"/>
      <c r="I40" s="194"/>
    </row>
    <row r="41" spans="1:9" ht="22.5" customHeight="1" x14ac:dyDescent="0.65">
      <c r="A41" s="2"/>
      <c r="B41" s="166" t="s">
        <v>6</v>
      </c>
      <c r="C41" s="174">
        <v>2562</v>
      </c>
      <c r="D41" s="174"/>
      <c r="E41" s="174">
        <v>2561</v>
      </c>
      <c r="F41" s="174"/>
      <c r="G41" s="174">
        <v>2562</v>
      </c>
      <c r="H41" s="174"/>
      <c r="I41" s="174">
        <v>2561</v>
      </c>
    </row>
    <row r="42" spans="1:9" ht="22.5" customHeight="1" x14ac:dyDescent="0.65">
      <c r="A42" s="2"/>
      <c r="B42" s="175"/>
      <c r="C42" s="193" t="s">
        <v>7</v>
      </c>
      <c r="D42" s="193"/>
      <c r="E42" s="193"/>
      <c r="F42" s="193"/>
      <c r="G42" s="193"/>
      <c r="H42" s="193"/>
      <c r="I42" s="193"/>
    </row>
    <row r="43" spans="1:9" ht="22.5" customHeight="1" x14ac:dyDescent="0.65">
      <c r="A43" s="164" t="s">
        <v>210</v>
      </c>
      <c r="B43" s="177"/>
      <c r="C43" s="22"/>
      <c r="D43" s="24"/>
      <c r="E43" s="22"/>
      <c r="F43" s="24"/>
      <c r="G43" s="14"/>
      <c r="H43" s="24"/>
      <c r="I43" s="14"/>
    </row>
    <row r="44" spans="1:9" ht="22.5" customHeight="1" x14ac:dyDescent="0.65">
      <c r="A44" s="2" t="s">
        <v>15</v>
      </c>
      <c r="B44" s="10"/>
      <c r="C44" s="17">
        <v>-10411218</v>
      </c>
      <c r="D44" s="27"/>
      <c r="E44" s="17">
        <v>-1826293</v>
      </c>
      <c r="F44" s="27"/>
      <c r="G44" s="15">
        <v>-11018923</v>
      </c>
      <c r="H44" s="27"/>
      <c r="I44" s="15">
        <v>-1447573</v>
      </c>
    </row>
    <row r="45" spans="1:9" ht="22.5" customHeight="1" x14ac:dyDescent="0.65">
      <c r="A45" s="2" t="s">
        <v>22</v>
      </c>
      <c r="B45" s="10"/>
      <c r="C45" s="17">
        <v>63511</v>
      </c>
      <c r="D45" s="27"/>
      <c r="E45" s="17">
        <v>-897333</v>
      </c>
      <c r="F45" s="27"/>
      <c r="G45" s="15">
        <v>-73060</v>
      </c>
      <c r="H45" s="27"/>
      <c r="I45" s="15">
        <v>-897333</v>
      </c>
    </row>
    <row r="46" spans="1:9" ht="22.5" customHeight="1" x14ac:dyDescent="0.65">
      <c r="A46" s="2" t="s">
        <v>29</v>
      </c>
      <c r="B46" s="10"/>
      <c r="C46" s="17">
        <v>-959937</v>
      </c>
      <c r="D46" s="27"/>
      <c r="E46" s="17">
        <v>7780583</v>
      </c>
      <c r="F46" s="27"/>
      <c r="G46" s="15">
        <v>4519668</v>
      </c>
      <c r="H46" s="27"/>
      <c r="I46" s="15">
        <v>7914373</v>
      </c>
    </row>
    <row r="47" spans="1:9" ht="22.5" customHeight="1" x14ac:dyDescent="0.65">
      <c r="A47" s="7" t="s">
        <v>30</v>
      </c>
      <c r="B47" s="10"/>
      <c r="C47" s="17">
        <v>65711976</v>
      </c>
      <c r="D47" s="27"/>
      <c r="E47" s="17">
        <v>4979742</v>
      </c>
      <c r="F47" s="27"/>
      <c r="G47" s="15">
        <v>77930645</v>
      </c>
      <c r="H47" s="27"/>
      <c r="I47" s="15">
        <v>-1782136</v>
      </c>
    </row>
    <row r="48" spans="1:9" ht="22.5" customHeight="1" x14ac:dyDescent="0.65">
      <c r="A48" s="7" t="s">
        <v>121</v>
      </c>
      <c r="B48" s="10"/>
      <c r="C48" s="17">
        <v>-1270932</v>
      </c>
      <c r="D48" s="27"/>
      <c r="E48" s="17">
        <v>2556805</v>
      </c>
      <c r="F48" s="57"/>
      <c r="G48" s="17">
        <v>0</v>
      </c>
      <c r="H48" s="57"/>
      <c r="I48" s="17">
        <v>0</v>
      </c>
    </row>
    <row r="49" spans="1:9" ht="22.5" customHeight="1" x14ac:dyDescent="0.65">
      <c r="A49" s="7" t="s">
        <v>152</v>
      </c>
      <c r="B49" s="10"/>
      <c r="C49" s="138">
        <f>SUM(C30:C34,C44:C48)</f>
        <v>700513323</v>
      </c>
      <c r="D49" s="27">
        <f>SUM(D32:D47)</f>
        <v>0</v>
      </c>
      <c r="E49" s="138">
        <f>SUM(E30:E34,E44:E48)</f>
        <v>538100873</v>
      </c>
      <c r="F49" s="27"/>
      <c r="G49" s="138">
        <f>SUM(G30:G34,G44:G48)</f>
        <v>684120216</v>
      </c>
      <c r="H49" s="27">
        <f>SUM(H32:H47)</f>
        <v>0</v>
      </c>
      <c r="I49" s="138">
        <f>SUM(I30:I34,I44:I48)</f>
        <v>536465777</v>
      </c>
    </row>
    <row r="50" spans="1:9" ht="22.5" customHeight="1" x14ac:dyDescent="0.65">
      <c r="A50" s="7" t="s">
        <v>153</v>
      </c>
      <c r="B50" s="10"/>
      <c r="C50" s="27">
        <v>-565000</v>
      </c>
      <c r="D50" s="27"/>
      <c r="E50" s="27">
        <v>-435000</v>
      </c>
      <c r="F50" s="27"/>
      <c r="G50" s="27">
        <v>-565000</v>
      </c>
      <c r="H50" s="27"/>
      <c r="I50" s="27">
        <v>-435000</v>
      </c>
    </row>
    <row r="51" spans="1:9" ht="22.5" customHeight="1" x14ac:dyDescent="0.65">
      <c r="A51" s="2" t="s">
        <v>139</v>
      </c>
      <c r="B51" s="10"/>
      <c r="C51" s="17">
        <v>-94292474</v>
      </c>
      <c r="D51" s="27"/>
      <c r="E51" s="17">
        <v>-104192631</v>
      </c>
      <c r="F51" s="27"/>
      <c r="G51" s="15">
        <v>-93314671</v>
      </c>
      <c r="H51" s="27"/>
      <c r="I51" s="15">
        <v>-104175241</v>
      </c>
    </row>
    <row r="52" spans="1:9" ht="22.5" customHeight="1" x14ac:dyDescent="0.7">
      <c r="A52" s="18" t="s">
        <v>154</v>
      </c>
      <c r="B52" s="10"/>
      <c r="C52" s="35">
        <f>SUM(C49:C51)</f>
        <v>605655849</v>
      </c>
      <c r="D52" s="34">
        <f>SUM(D49:D51)</f>
        <v>0</v>
      </c>
      <c r="E52" s="35">
        <f>SUM(E49:E51)</f>
        <v>433473242</v>
      </c>
      <c r="F52" s="34"/>
      <c r="G52" s="35">
        <f>SUM(G49:G51)</f>
        <v>590240545</v>
      </c>
      <c r="H52" s="34">
        <f>SUM(H49:H51)</f>
        <v>0</v>
      </c>
      <c r="I52" s="35">
        <f>SUM(I49:I51)</f>
        <v>431855536</v>
      </c>
    </row>
    <row r="53" spans="1:9" ht="22.5" customHeight="1" x14ac:dyDescent="0.65">
      <c r="A53" s="7"/>
      <c r="B53" s="175"/>
      <c r="C53" s="27"/>
      <c r="D53" s="27"/>
      <c r="E53" s="27"/>
      <c r="F53" s="27"/>
      <c r="G53" s="27"/>
      <c r="H53" s="27"/>
      <c r="I53" s="27"/>
    </row>
    <row r="54" spans="1:9" ht="22.5" customHeight="1" x14ac:dyDescent="0.7">
      <c r="A54" s="110" t="s">
        <v>122</v>
      </c>
      <c r="B54" s="10"/>
      <c r="C54" s="22"/>
      <c r="D54" s="24"/>
      <c r="E54" s="22"/>
      <c r="F54" s="24"/>
      <c r="G54" s="14"/>
      <c r="H54" s="24"/>
      <c r="I54" s="14"/>
    </row>
    <row r="55" spans="1:9" ht="22.5" customHeight="1" x14ac:dyDescent="0.65">
      <c r="A55" s="2" t="s">
        <v>211</v>
      </c>
      <c r="B55" s="10">
        <v>13</v>
      </c>
      <c r="C55" s="17">
        <v>0</v>
      </c>
      <c r="D55" s="27"/>
      <c r="E55" s="180">
        <v>0</v>
      </c>
      <c r="F55" s="27"/>
      <c r="G55" s="17">
        <v>-93000000</v>
      </c>
      <c r="H55" s="27"/>
      <c r="I55" s="180">
        <v>0</v>
      </c>
    </row>
    <row r="56" spans="1:9" ht="22.5" customHeight="1" x14ac:dyDescent="0.65">
      <c r="A56" s="2" t="s">
        <v>212</v>
      </c>
      <c r="B56" s="175">
        <v>5</v>
      </c>
      <c r="C56" s="17">
        <v>6570780</v>
      </c>
      <c r="D56" s="27"/>
      <c r="E56" s="180">
        <v>0</v>
      </c>
      <c r="F56" s="27"/>
      <c r="G56" s="17">
        <v>0</v>
      </c>
      <c r="H56" s="27"/>
      <c r="I56" s="180">
        <v>0</v>
      </c>
    </row>
    <row r="57" spans="1:9" ht="22.5" customHeight="1" x14ac:dyDescent="0.65">
      <c r="A57" s="2" t="s">
        <v>213</v>
      </c>
      <c r="B57" s="175">
        <v>12</v>
      </c>
      <c r="C57" s="17">
        <v>-50000000</v>
      </c>
      <c r="D57" s="27"/>
      <c r="E57" s="180">
        <v>0</v>
      </c>
      <c r="F57" s="27"/>
      <c r="G57" s="17">
        <v>0</v>
      </c>
      <c r="H57" s="27"/>
      <c r="I57" s="180">
        <v>0</v>
      </c>
    </row>
    <row r="58" spans="1:9" ht="22.5" customHeight="1" x14ac:dyDescent="0.65">
      <c r="A58" s="2" t="s">
        <v>140</v>
      </c>
      <c r="B58" s="10">
        <v>8</v>
      </c>
      <c r="C58" s="17">
        <v>-1600000000</v>
      </c>
      <c r="D58" s="27"/>
      <c r="E58" s="17">
        <v>-1340000000</v>
      </c>
      <c r="F58" s="27"/>
      <c r="G58" s="17">
        <v>-1600000000</v>
      </c>
      <c r="H58" s="27"/>
      <c r="I58" s="17">
        <v>-1340000000</v>
      </c>
    </row>
    <row r="59" spans="1:9" ht="22.5" customHeight="1" x14ac:dyDescent="0.65">
      <c r="A59" s="2" t="s">
        <v>141</v>
      </c>
      <c r="B59" s="10">
        <v>8</v>
      </c>
      <c r="C59" s="17">
        <v>1400000000</v>
      </c>
      <c r="D59" s="27"/>
      <c r="E59" s="17">
        <v>1340000000</v>
      </c>
      <c r="F59" s="27"/>
      <c r="G59" s="17">
        <v>1400000000</v>
      </c>
      <c r="H59" s="27"/>
      <c r="I59" s="17">
        <v>1340000000</v>
      </c>
    </row>
    <row r="60" spans="1:9" ht="22.5" customHeight="1" x14ac:dyDescent="0.65">
      <c r="A60" s="2" t="s">
        <v>174</v>
      </c>
      <c r="B60" s="10">
        <v>8</v>
      </c>
      <c r="C60" s="17">
        <v>-50000000</v>
      </c>
      <c r="D60" s="27"/>
      <c r="E60" s="17">
        <v>-50000000</v>
      </c>
      <c r="F60" s="27"/>
      <c r="G60" s="17">
        <v>-50000000</v>
      </c>
      <c r="H60" s="27"/>
      <c r="I60" s="17">
        <v>-50000000</v>
      </c>
    </row>
    <row r="61" spans="1:9" ht="22.5" customHeight="1" x14ac:dyDescent="0.65">
      <c r="A61" s="2" t="s">
        <v>214</v>
      </c>
      <c r="B61" s="10"/>
      <c r="C61" s="17">
        <v>-92859757</v>
      </c>
      <c r="D61" s="27"/>
      <c r="E61" s="17">
        <v>-167547841</v>
      </c>
      <c r="F61" s="27"/>
      <c r="G61" s="17">
        <v>-84881515</v>
      </c>
      <c r="H61" s="27"/>
      <c r="I61" s="17">
        <v>-168508686</v>
      </c>
    </row>
    <row r="62" spans="1:9" ht="22.5" customHeight="1" x14ac:dyDescent="0.65">
      <c r="A62" s="2" t="s">
        <v>215</v>
      </c>
      <c r="B62" s="10"/>
      <c r="C62" s="17">
        <v>980255</v>
      </c>
      <c r="D62" s="27"/>
      <c r="E62" s="17">
        <v>3535514</v>
      </c>
      <c r="F62" s="27"/>
      <c r="G62" s="17">
        <v>944393</v>
      </c>
      <c r="H62" s="27"/>
      <c r="I62" s="17">
        <v>3535514</v>
      </c>
    </row>
    <row r="63" spans="1:9" ht="22.5" customHeight="1" x14ac:dyDescent="0.65">
      <c r="A63" s="2" t="s">
        <v>142</v>
      </c>
      <c r="B63" s="175"/>
      <c r="C63" s="17">
        <v>-5879377</v>
      </c>
      <c r="D63" s="27"/>
      <c r="E63" s="17">
        <v>-3256597</v>
      </c>
      <c r="F63" s="27"/>
      <c r="G63" s="17">
        <v>-1618984</v>
      </c>
      <c r="H63" s="27"/>
      <c r="I63" s="17">
        <v>-3256597</v>
      </c>
    </row>
    <row r="64" spans="1:9" ht="22.5" customHeight="1" x14ac:dyDescent="0.65">
      <c r="A64" s="2" t="s">
        <v>216</v>
      </c>
      <c r="B64" s="175">
        <v>6</v>
      </c>
      <c r="C64" s="17">
        <v>0</v>
      </c>
      <c r="D64" s="27"/>
      <c r="E64" s="17">
        <v>0</v>
      </c>
      <c r="F64" s="27"/>
      <c r="G64" s="17">
        <v>350000</v>
      </c>
      <c r="H64" s="27"/>
      <c r="I64" s="17">
        <v>0</v>
      </c>
    </row>
    <row r="65" spans="1:9" ht="22.5" customHeight="1" x14ac:dyDescent="0.65">
      <c r="A65" s="2" t="s">
        <v>119</v>
      </c>
      <c r="B65" s="184"/>
      <c r="C65" s="17">
        <v>2237386</v>
      </c>
      <c r="D65" s="27"/>
      <c r="E65" s="17">
        <v>386853</v>
      </c>
      <c r="F65" s="27"/>
      <c r="G65" s="17">
        <v>2047487</v>
      </c>
      <c r="H65" s="27"/>
      <c r="I65" s="17">
        <v>385330</v>
      </c>
    </row>
    <row r="66" spans="1:9" ht="22.5" customHeight="1" x14ac:dyDescent="0.65">
      <c r="A66" s="2" t="s">
        <v>231</v>
      </c>
      <c r="B66" s="175"/>
      <c r="C66" s="17">
        <v>1371604</v>
      </c>
      <c r="D66" s="27"/>
      <c r="E66" s="17">
        <v>0</v>
      </c>
      <c r="F66" s="27"/>
      <c r="G66" s="17">
        <v>1371604</v>
      </c>
      <c r="H66" s="27"/>
      <c r="I66" s="17">
        <v>0</v>
      </c>
    </row>
    <row r="67" spans="1:9" ht="22.5" customHeight="1" x14ac:dyDescent="0.7">
      <c r="A67" s="18" t="s">
        <v>155</v>
      </c>
      <c r="B67" s="175"/>
      <c r="C67" s="35">
        <f>SUM(C55:C66)</f>
        <v>-387579109</v>
      </c>
      <c r="D67" s="34">
        <f>SUM(D36:D64)</f>
        <v>0</v>
      </c>
      <c r="E67" s="35">
        <f>SUM(E55:E66)</f>
        <v>-216882071</v>
      </c>
      <c r="F67" s="34"/>
      <c r="G67" s="35">
        <f>SUM(G55:G66)</f>
        <v>-424787015</v>
      </c>
      <c r="H67" s="34">
        <f>SUM(H36:H64)</f>
        <v>0</v>
      </c>
      <c r="I67" s="35">
        <f>SUM(I55:I66)</f>
        <v>-217844439</v>
      </c>
    </row>
    <row r="68" spans="1:9" ht="22.5" customHeight="1" x14ac:dyDescent="0.7">
      <c r="A68" s="1" t="s">
        <v>0</v>
      </c>
      <c r="B68" s="170"/>
      <c r="C68" s="23"/>
      <c r="D68" s="20"/>
      <c r="E68" s="23"/>
      <c r="F68" s="20"/>
      <c r="G68" s="2"/>
      <c r="H68" s="20"/>
      <c r="I68" s="2"/>
    </row>
    <row r="69" spans="1:9" ht="22.5" customHeight="1" x14ac:dyDescent="0.7">
      <c r="A69" s="109" t="s">
        <v>112</v>
      </c>
      <c r="B69" s="170"/>
      <c r="C69" s="23"/>
      <c r="D69" s="20"/>
      <c r="E69" s="23"/>
      <c r="F69" s="20"/>
      <c r="G69" s="2"/>
      <c r="H69" s="20"/>
      <c r="I69" s="2"/>
    </row>
    <row r="70" spans="1:9" ht="14" customHeight="1" x14ac:dyDescent="0.7">
      <c r="A70" s="109"/>
      <c r="B70" s="170"/>
      <c r="C70" s="23"/>
      <c r="D70" s="20"/>
      <c r="E70" s="23"/>
      <c r="F70" s="20"/>
      <c r="G70" s="2"/>
      <c r="H70" s="20"/>
      <c r="I70" s="2"/>
    </row>
    <row r="71" spans="1:9" ht="22.5" customHeight="1" x14ac:dyDescent="0.7">
      <c r="A71" s="2"/>
      <c r="B71" s="10"/>
      <c r="C71" s="186" t="s">
        <v>25</v>
      </c>
      <c r="D71" s="186"/>
      <c r="E71" s="186"/>
      <c r="F71" s="76"/>
      <c r="G71" s="186" t="s">
        <v>113</v>
      </c>
      <c r="H71" s="186"/>
      <c r="I71" s="186"/>
    </row>
    <row r="72" spans="1:9" ht="22.5" customHeight="1" x14ac:dyDescent="0.7">
      <c r="A72" s="2"/>
      <c r="B72" s="10"/>
      <c r="C72" s="189" t="s">
        <v>54</v>
      </c>
      <c r="D72" s="189"/>
      <c r="E72" s="189"/>
      <c r="F72" s="76"/>
      <c r="G72" s="189" t="s">
        <v>54</v>
      </c>
      <c r="H72" s="189"/>
      <c r="I72" s="189"/>
    </row>
    <row r="73" spans="1:9" ht="22.5" customHeight="1" x14ac:dyDescent="0.7">
      <c r="A73" s="2"/>
      <c r="B73" s="10"/>
      <c r="C73" s="194" t="s">
        <v>4</v>
      </c>
      <c r="D73" s="194"/>
      <c r="E73" s="194"/>
      <c r="F73" s="76"/>
      <c r="G73" s="194" t="s">
        <v>4</v>
      </c>
      <c r="H73" s="194"/>
      <c r="I73" s="194"/>
    </row>
    <row r="74" spans="1:9" ht="22.5" customHeight="1" x14ac:dyDescent="0.65">
      <c r="A74" s="2"/>
      <c r="B74" s="10"/>
      <c r="C74" s="172">
        <v>2562</v>
      </c>
      <c r="D74" s="172"/>
      <c r="E74" s="172">
        <v>2561</v>
      </c>
      <c r="F74" s="172"/>
      <c r="G74" s="172">
        <v>2562</v>
      </c>
      <c r="H74" s="172"/>
      <c r="I74" s="172">
        <v>2561</v>
      </c>
    </row>
    <row r="75" spans="1:9" ht="22.5" customHeight="1" x14ac:dyDescent="0.65">
      <c r="A75" s="2"/>
      <c r="B75" s="10"/>
      <c r="C75" s="193" t="s">
        <v>7</v>
      </c>
      <c r="D75" s="193"/>
      <c r="E75" s="193"/>
      <c r="F75" s="193"/>
      <c r="G75" s="193"/>
      <c r="H75" s="193"/>
      <c r="I75" s="193"/>
    </row>
    <row r="76" spans="1:9" ht="22.5" customHeight="1" x14ac:dyDescent="0.7">
      <c r="A76" s="110" t="s">
        <v>123</v>
      </c>
      <c r="B76" s="10"/>
      <c r="C76" s="17"/>
      <c r="D76" s="27"/>
      <c r="E76" s="17"/>
      <c r="F76" s="27"/>
      <c r="G76" s="17"/>
      <c r="H76" s="27"/>
      <c r="I76" s="17"/>
    </row>
    <row r="77" spans="1:9" ht="22.5" customHeight="1" x14ac:dyDescent="0.65">
      <c r="A77" s="2" t="s">
        <v>217</v>
      </c>
      <c r="B77" s="10"/>
      <c r="C77" s="17">
        <v>-948461</v>
      </c>
      <c r="D77" s="27"/>
      <c r="E77" s="17">
        <v>-99469</v>
      </c>
      <c r="F77" s="27"/>
      <c r="G77" s="17">
        <v>0</v>
      </c>
      <c r="H77" s="27"/>
      <c r="I77" s="17">
        <v>0</v>
      </c>
    </row>
    <row r="78" spans="1:9" ht="22.5" customHeight="1" x14ac:dyDescent="0.65">
      <c r="A78" s="2" t="s">
        <v>171</v>
      </c>
      <c r="B78" s="10"/>
      <c r="C78" s="17">
        <v>205600</v>
      </c>
      <c r="D78" s="27"/>
      <c r="E78" s="17">
        <v>13042437</v>
      </c>
      <c r="F78" s="27"/>
      <c r="G78" s="17">
        <v>205600</v>
      </c>
      <c r="H78" s="27"/>
      <c r="I78" s="17">
        <v>13042437</v>
      </c>
    </row>
    <row r="79" spans="1:9" ht="22.5" customHeight="1" x14ac:dyDescent="0.65">
      <c r="A79" s="2" t="s">
        <v>234</v>
      </c>
      <c r="B79" s="175"/>
      <c r="C79" s="17">
        <v>-88091</v>
      </c>
      <c r="D79" s="27"/>
      <c r="E79" s="17">
        <v>0</v>
      </c>
      <c r="F79" s="27"/>
      <c r="G79" s="17">
        <v>0</v>
      </c>
      <c r="H79" s="27"/>
      <c r="I79" s="17">
        <v>0</v>
      </c>
    </row>
    <row r="80" spans="1:9" ht="22.5" customHeight="1" x14ac:dyDescent="0.65">
      <c r="A80" s="2" t="s">
        <v>144</v>
      </c>
      <c r="B80" s="10"/>
      <c r="C80" s="17"/>
      <c r="D80" s="27"/>
      <c r="E80" s="17"/>
      <c r="F80" s="27"/>
      <c r="G80" s="17"/>
      <c r="H80" s="27"/>
      <c r="I80" s="17"/>
    </row>
    <row r="81" spans="1:9" ht="22.5" customHeight="1" x14ac:dyDescent="0.65">
      <c r="A81" s="2" t="s">
        <v>145</v>
      </c>
      <c r="B81" s="10"/>
      <c r="C81" s="17">
        <v>-5628541</v>
      </c>
      <c r="D81" s="27"/>
      <c r="E81" s="17">
        <v>-244944</v>
      </c>
      <c r="F81" s="27"/>
      <c r="G81" s="17">
        <v>0</v>
      </c>
      <c r="H81" s="27"/>
      <c r="I81" s="17">
        <v>0</v>
      </c>
    </row>
    <row r="82" spans="1:9" ht="22.5" customHeight="1" x14ac:dyDescent="0.65">
      <c r="A82" s="2" t="s">
        <v>170</v>
      </c>
      <c r="B82" s="10">
        <v>29</v>
      </c>
      <c r="C82" s="17">
        <v>-200830106</v>
      </c>
      <c r="D82" s="27"/>
      <c r="E82" s="17">
        <v>-210013740</v>
      </c>
      <c r="F82" s="27"/>
      <c r="G82" s="17">
        <v>-200830106</v>
      </c>
      <c r="H82" s="27"/>
      <c r="I82" s="17">
        <v>-210013740</v>
      </c>
    </row>
    <row r="83" spans="1:9" ht="22.5" customHeight="1" x14ac:dyDescent="0.65">
      <c r="A83" s="2" t="s">
        <v>143</v>
      </c>
      <c r="B83" s="10"/>
      <c r="C83" s="17">
        <v>-1728993</v>
      </c>
      <c r="D83" s="27"/>
      <c r="E83" s="17">
        <v>-2322345</v>
      </c>
      <c r="F83" s="27"/>
      <c r="G83" s="17">
        <v>-232</v>
      </c>
      <c r="H83" s="27"/>
      <c r="I83" s="17">
        <v>-71</v>
      </c>
    </row>
    <row r="84" spans="1:9" ht="22.5" customHeight="1" x14ac:dyDescent="0.7">
      <c r="A84" s="18" t="s">
        <v>156</v>
      </c>
      <c r="B84" s="10"/>
      <c r="C84" s="35">
        <f>SUM(C76:C83)</f>
        <v>-209018592</v>
      </c>
      <c r="D84" s="34">
        <f>SUM(D77:D81)</f>
        <v>0</v>
      </c>
      <c r="E84" s="35">
        <f>SUM(E76:E83)</f>
        <v>-199638061</v>
      </c>
      <c r="F84" s="34"/>
      <c r="G84" s="35">
        <f>SUM(G76:G83)</f>
        <v>-200624738</v>
      </c>
      <c r="H84" s="34">
        <f>SUM(H77:H81)</f>
        <v>0</v>
      </c>
      <c r="I84" s="35">
        <f>SUM(I76:I83)</f>
        <v>-196971374</v>
      </c>
    </row>
    <row r="85" spans="1:9" ht="14" customHeight="1" x14ac:dyDescent="0.7">
      <c r="A85" s="121"/>
      <c r="B85" s="168"/>
      <c r="C85" s="104"/>
      <c r="D85" s="34"/>
      <c r="E85" s="104"/>
      <c r="F85" s="34"/>
      <c r="G85" s="34"/>
      <c r="H85" s="34"/>
      <c r="I85" s="34"/>
    </row>
    <row r="86" spans="1:9" ht="22.5" customHeight="1" x14ac:dyDescent="0.65">
      <c r="A86" s="7" t="s">
        <v>124</v>
      </c>
      <c r="B86" s="10"/>
    </row>
    <row r="87" spans="1:9" ht="22.5" customHeight="1" x14ac:dyDescent="0.65">
      <c r="A87" s="7" t="s">
        <v>146</v>
      </c>
      <c r="B87" s="10"/>
      <c r="C87" s="15">
        <f>SUM(C52,C67,C84)</f>
        <v>9058148</v>
      </c>
      <c r="D87" s="27" t="e">
        <f>SUM(D10,D30,D52,#REF!,D84)</f>
        <v>#REF!</v>
      </c>
      <c r="E87" s="15">
        <f>SUM(E52,E67,E84)</f>
        <v>16953110</v>
      </c>
      <c r="F87" s="27"/>
      <c r="G87" s="15">
        <f>SUM(G52,G67,G84)</f>
        <v>-35171208</v>
      </c>
      <c r="H87" s="27" t="e">
        <f>SUM(H10,H30,H52,#REF!,H84)</f>
        <v>#REF!</v>
      </c>
      <c r="I87" s="15">
        <f>SUM(I52,I67,I84)</f>
        <v>17039723</v>
      </c>
    </row>
    <row r="88" spans="1:9" ht="22.5" customHeight="1" x14ac:dyDescent="0.65">
      <c r="A88" s="7" t="s">
        <v>222</v>
      </c>
      <c r="B88" s="10"/>
      <c r="C88" s="17"/>
      <c r="D88" s="27"/>
      <c r="E88" s="17"/>
      <c r="F88" s="27"/>
      <c r="G88" s="15"/>
      <c r="H88" s="27"/>
      <c r="I88" s="15"/>
    </row>
    <row r="89" spans="1:9" ht="22.5" customHeight="1" x14ac:dyDescent="0.65">
      <c r="A89" s="7" t="s">
        <v>223</v>
      </c>
      <c r="B89" s="10"/>
      <c r="C89" s="29">
        <v>-296</v>
      </c>
      <c r="D89" s="27"/>
      <c r="E89" s="29">
        <v>-88</v>
      </c>
      <c r="F89" s="27"/>
      <c r="G89" s="29">
        <v>-296</v>
      </c>
      <c r="H89" s="27"/>
      <c r="I89" s="29">
        <v>-88</v>
      </c>
    </row>
    <row r="90" spans="1:9" ht="22.5" customHeight="1" x14ac:dyDescent="0.7">
      <c r="A90" s="18" t="s">
        <v>124</v>
      </c>
      <c r="B90" s="10"/>
      <c r="C90" s="117">
        <f>SUM(C87:C89)</f>
        <v>9057852</v>
      </c>
      <c r="D90" s="27"/>
      <c r="E90" s="117">
        <f>SUM(E87:E89)</f>
        <v>16953022</v>
      </c>
      <c r="F90" s="27"/>
      <c r="G90" s="117">
        <f>SUM(G87:G89)</f>
        <v>-35171504</v>
      </c>
      <c r="H90" s="27"/>
      <c r="I90" s="117">
        <f>SUM(I87:I89)</f>
        <v>17039635</v>
      </c>
    </row>
    <row r="91" spans="1:9" ht="22.5" customHeight="1" x14ac:dyDescent="0.65">
      <c r="A91" s="7" t="s">
        <v>218</v>
      </c>
      <c r="B91" s="10"/>
      <c r="C91" s="17">
        <f>'BS_9-11'!E9</f>
        <v>172637193</v>
      </c>
      <c r="D91" s="27"/>
      <c r="E91" s="17">
        <v>155684171</v>
      </c>
      <c r="F91" s="27"/>
      <c r="G91" s="17">
        <f>I92</f>
        <v>159558463</v>
      </c>
      <c r="H91" s="27"/>
      <c r="I91" s="17">
        <v>142518828</v>
      </c>
    </row>
    <row r="92" spans="1:9" ht="22.5" customHeight="1" thickBot="1" x14ac:dyDescent="0.75">
      <c r="A92" s="18" t="s">
        <v>219</v>
      </c>
      <c r="B92" s="10">
        <v>7</v>
      </c>
      <c r="C92" s="61">
        <f>SUM(C90:C91)</f>
        <v>181695045</v>
      </c>
      <c r="D92" s="34" t="e">
        <f>SUM(D87:D91)</f>
        <v>#REF!</v>
      </c>
      <c r="E92" s="61">
        <f>SUM(E90:E91)</f>
        <v>172637193</v>
      </c>
      <c r="F92" s="34"/>
      <c r="G92" s="61">
        <f>SUM(G90:G91)</f>
        <v>124386959</v>
      </c>
      <c r="H92" s="34" t="e">
        <f>SUM(H87:H91)</f>
        <v>#REF!</v>
      </c>
      <c r="I92" s="61">
        <f>SUM(I90:I91)</f>
        <v>159558463</v>
      </c>
    </row>
    <row r="93" spans="1:9" ht="14" customHeight="1" thickTop="1" x14ac:dyDescent="0.65">
      <c r="A93" s="120"/>
      <c r="B93" s="168"/>
      <c r="C93" s="17"/>
      <c r="D93" s="27"/>
      <c r="E93" s="17"/>
      <c r="F93" s="27"/>
      <c r="G93" s="15"/>
      <c r="H93" s="27"/>
      <c r="I93" s="15"/>
    </row>
    <row r="94" spans="1:9" ht="22.5" customHeight="1" x14ac:dyDescent="0.7">
      <c r="A94" s="13" t="s">
        <v>125</v>
      </c>
      <c r="B94" s="10"/>
      <c r="C94" s="15"/>
      <c r="D94" s="15"/>
      <c r="E94" s="15"/>
      <c r="F94" s="15"/>
      <c r="G94" s="15"/>
      <c r="H94" s="15"/>
      <c r="I94" s="15"/>
    </row>
    <row r="95" spans="1:9" ht="22.5" customHeight="1" x14ac:dyDescent="0.65">
      <c r="A95" s="7" t="s">
        <v>220</v>
      </c>
      <c r="B95" s="10"/>
      <c r="C95" s="15">
        <v>5718375</v>
      </c>
      <c r="D95" s="27"/>
      <c r="E95" s="15">
        <v>6704778</v>
      </c>
      <c r="F95" s="27"/>
      <c r="G95" s="15">
        <v>4289769</v>
      </c>
      <c r="H95" s="27"/>
      <c r="I95" s="15">
        <v>6704778</v>
      </c>
    </row>
    <row r="96" spans="1:9" ht="22.5" customHeight="1" x14ac:dyDescent="0.65">
      <c r="A96" s="7" t="s">
        <v>126</v>
      </c>
      <c r="B96" s="10"/>
      <c r="C96" s="17">
        <v>95238</v>
      </c>
      <c r="D96" s="27"/>
      <c r="E96" s="17">
        <v>86834</v>
      </c>
      <c r="F96" s="27"/>
      <c r="G96" s="17">
        <v>95238</v>
      </c>
      <c r="H96" s="27"/>
      <c r="I96" s="17">
        <v>86834</v>
      </c>
    </row>
    <row r="97" spans="1:9" ht="22.5" customHeight="1" x14ac:dyDescent="0.65">
      <c r="A97" s="7" t="s">
        <v>221</v>
      </c>
      <c r="B97" s="10"/>
      <c r="C97" s="17">
        <v>381416</v>
      </c>
      <c r="D97" s="27"/>
      <c r="E97" s="17">
        <v>715901</v>
      </c>
      <c r="F97" s="27"/>
      <c r="G97" s="17">
        <v>0</v>
      </c>
      <c r="H97" s="27"/>
      <c r="I97" s="17">
        <v>0</v>
      </c>
    </row>
    <row r="98" spans="1:9" x14ac:dyDescent="0.35">
      <c r="C98" s="127"/>
      <c r="D98" s="127"/>
      <c r="E98" s="127"/>
      <c r="F98" s="127"/>
      <c r="G98" s="127"/>
      <c r="H98" s="127"/>
      <c r="I98" s="127"/>
    </row>
    <row r="99" spans="1:9" x14ac:dyDescent="0.35">
      <c r="C99" s="150">
        <f>C92-'BS_9-11'!C9</f>
        <v>0</v>
      </c>
      <c r="D99" s="127"/>
      <c r="E99" s="127">
        <f>E92-'BS_9-11'!E9</f>
        <v>0</v>
      </c>
      <c r="F99" s="127"/>
      <c r="G99" s="150">
        <f>G92-'BS_9-11'!G9</f>
        <v>0</v>
      </c>
      <c r="H99" s="127"/>
      <c r="I99" s="127">
        <f>I92-'BS_9-11'!I9</f>
        <v>0</v>
      </c>
    </row>
  </sheetData>
  <mergeCells count="21">
    <mergeCell ref="C4:E4"/>
    <mergeCell ref="G4:I4"/>
    <mergeCell ref="C5:E5"/>
    <mergeCell ref="G5:I5"/>
    <mergeCell ref="C6:E6"/>
    <mergeCell ref="G6:I6"/>
    <mergeCell ref="C75:I75"/>
    <mergeCell ref="C8:I8"/>
    <mergeCell ref="C71:E71"/>
    <mergeCell ref="G71:I71"/>
    <mergeCell ref="C72:E72"/>
    <mergeCell ref="G72:I72"/>
    <mergeCell ref="C73:E73"/>
    <mergeCell ref="G73:I73"/>
    <mergeCell ref="C38:E38"/>
    <mergeCell ref="G38:I38"/>
    <mergeCell ref="C39:E39"/>
    <mergeCell ref="G39:I39"/>
    <mergeCell ref="C40:E40"/>
    <mergeCell ref="G40:I40"/>
    <mergeCell ref="C42:I42"/>
  </mergeCells>
  <pageMargins left="0.7" right="0.5" top="0.48" bottom="0.5" header="0.5" footer="0.5"/>
  <pageSetup paperSize="9" scale="87" firstPageNumber="1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4" max="8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BS_9-11</vt:lpstr>
      <vt:lpstr>PL_12-13</vt:lpstr>
      <vt:lpstr>SH Conso PY-14</vt:lpstr>
      <vt:lpstr>SH Conso CY-15</vt:lpstr>
      <vt:lpstr>SH Seperate PY-16</vt:lpstr>
      <vt:lpstr>SH Separate CY-17</vt:lpstr>
      <vt:lpstr>CF18-20</vt:lpstr>
      <vt:lpstr>'BS_9-11'!Print_Area</vt:lpstr>
      <vt:lpstr>'CF18-20'!Print_Area</vt:lpstr>
      <vt:lpstr>'PL_12-13'!Print_Area</vt:lpstr>
      <vt:lpstr>'SH Conso CY-15'!Print_Area</vt:lpstr>
      <vt:lpstr>'SH Conso PY-14'!Print_Area</vt:lpstr>
      <vt:lpstr>'SH Separate CY-17'!Print_Area</vt:lpstr>
      <vt:lpstr>'SH Seperate PY-16'!Print_Area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Nitinath, Kajohntridach</cp:lastModifiedBy>
  <cp:lastPrinted>2020-02-19T10:30:00Z</cp:lastPrinted>
  <dcterms:created xsi:type="dcterms:W3CDTF">2017-07-05T01:27:07Z</dcterms:created>
  <dcterms:modified xsi:type="dcterms:W3CDTF">2020-02-26T10:44:42Z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