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Dec19\"/>
    </mc:Choice>
  </mc:AlternateContent>
  <xr:revisionPtr revIDLastSave="0" documentId="13_ncr:1_{B49298CC-7089-40FE-8919-14403EF05182}" xr6:coauthVersionLast="41" xr6:coauthVersionMax="44" xr10:uidLastSave="{00000000-0000-0000-0000-000000000000}"/>
  <bookViews>
    <workbookView xWindow="-120" yWindow="-120" windowWidth="21840" windowHeight="13140" tabRatio="798" activeTab="4" xr2:uid="{00000000-000D-0000-FFFF-FFFF00000000}"/>
  </bookViews>
  <sheets>
    <sheet name="ENG-5-7" sheetId="25" r:id="rId1"/>
    <sheet name="ENG 8" sheetId="31" r:id="rId2"/>
    <sheet name="ENG 9" sheetId="28" r:id="rId3"/>
    <sheet name="ENG 10" sheetId="27" r:id="rId4"/>
    <sheet name="ENG 11-14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Order1">255</definedName>
    <definedName name="_Order2">255</definedName>
    <definedName name="AS2DocOpenMode">"AS2DocumentEdit"</definedName>
    <definedName name="Capitalize">[1]Details!$D$2:$E$12</definedName>
    <definedName name="CNYEB">[2]Page1!$D$27</definedName>
    <definedName name="CSR">[3]FNDWRR!$O$7</definedName>
    <definedName name="CY_Disc._Ops.">'[4]Income Statement'!$C$27</definedName>
    <definedName name="CY_Extraord.">'[4]Income Statement'!$C$31</definedName>
    <definedName name="CY_INC_AFT_TAX">'[4]Income Statement'!$C$25</definedName>
    <definedName name="CY_INC_BEF_EXTRAORD">'[4]Income Statement'!$C$29</definedName>
    <definedName name="CY_NET_INCOME">'[4]Income Statement'!$C$33</definedName>
    <definedName name="Entity">[1]Details!$B$2:$B$34</definedName>
    <definedName name="EntityList">[1]Details!$C$2:$C$28</definedName>
    <definedName name="gdu">[5]Investment!$C$34</definedName>
    <definedName name="HEADDAYA3">'[6]2004'!$U$42:$AA$47,'[6]2004'!$L$42:$R$47,'[6]2004'!$C$42:$I$47,'[6]2004'!$C$33:$I$38,'[6]2004'!$L$33:$R$38,'[6]2004'!$U$33:$AA$38,'[6]2004'!$U$24:$AA$29,'[6]2004'!$L$24:$R$28,'[6]2004'!$L$29:$R$29,'[6]2004'!$C$24:$I$29,'[6]2004'!$C$15:$I$20,'[6]2004'!$L$15:$R$20,'[6]2004'!$U$15:$AA$20</definedName>
    <definedName name="HEADDAYA4">'[6]2004'!$C$15:$I$20,'[6]2004'!$L$15,'[6]2004'!$R$15,'[6]2004'!$L$15:$R$20,'[6]2004'!$U$15:$AA$20,'[6]2004'!$C$24:$I$29,'[6]2004'!$L$24:$R$29,'[6]2004'!$U$24:$AA$29,'[6]2004'!$C$33:$I$38,'[6]2004'!$L$33:$R$37,'[6]2004'!$L$33:$R$38,'[6]2004'!$U$33:$AA$37,'[6]2004'!$AA$37,'[6]2004'!$U$33:$AA$38,'[6]2004'!$C$42:$I$47,'[6]2004'!$L$42:$R$47,'[6]2004'!$U$42:$AA$47</definedName>
    <definedName name="HEADWEEKA3">'[6]2004'!$C$14:$I$14,'[6]2004'!$L$14:$R$14,'[6]2004'!$U$14:$AA$14,'[6]2004'!$C$23:$I$23,'[6]2004'!$L$23:$R$23,'[6]2004'!$U$23:$AA$23,'[6]2004'!$C$32:$I$32,'[6]2004'!$L$32:$R$32,'[6]2004'!$U$32:$AA$32,'[6]2004'!$C$41:$I$41,'[6]2004'!$L$41:$R$41,'[6]2004'!$U$41:$AA$41</definedName>
    <definedName name="HEADWEEKA4">'[6]2004'!$C$14:$I$14,'[6]2004'!$L$14:$R$14,'[6]2004'!$U$14:$AA$14,'[6]2004'!$U$23:$AA$23,'[6]2004'!$L$23:$R$23,'[6]2004'!$C$23:$I$23,'[6]2004'!$U$32:$AA$32,'[6]2004'!$L$32:$R$32,'[6]2004'!$C$32:$I$32,'[6]2004'!$U$41:$AA$41,'[6]2004'!$L$41:$R$41,'[6]2004'!$C$41:$I$41</definedName>
    <definedName name="heraeusfreight">'[7]Heraeus Tables'!$B$10:$C$19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reserve_cap">'[9]Financial Assumption'!$J$28</definedName>
    <definedName name="L_RJE_Tot">[8]Links!$I$1:$I$65536</definedName>
    <definedName name="Last_month">[10]Unrealize!$J$2</definedName>
    <definedName name="LeaseAsset">[1]Details!$D$2:$D$12</definedName>
    <definedName name="List_LevelAssurance">'[11]Drop Down'!$B$2:$B$5</definedName>
    <definedName name="List_TypeProcedure">'[11]Drop Down'!$A$2:$A$7</definedName>
    <definedName name="Macro113">[12]!Macro113</definedName>
    <definedName name="midrates">[5]CTL!$C$37</definedName>
    <definedName name="Month_end">[10]Unrealize!$K$2</definedName>
    <definedName name="MTM_Spread">[13]Summarize!$R$2:$X$12</definedName>
    <definedName name="Name10c">'[14]Library Procedures'!$L$113</definedName>
    <definedName name="Name1a">'[15]Library Procedures'!$K$7</definedName>
    <definedName name="Name1b">'[15]Library Procedures'!$K$8</definedName>
    <definedName name="Name1c">'[15]Library Procedures'!$K$12</definedName>
    <definedName name="Name1d">'[15]Library Procedures'!$K$13</definedName>
    <definedName name="Name1e">'[16]Library Procedures'!$K$19</definedName>
    <definedName name="Name1f">'[16]Library Procedures'!$K$20</definedName>
    <definedName name="Name1g">'[16]Library Procedures'!$K$21</definedName>
    <definedName name="Name1h">'[17]Library Procedures'!$K$25</definedName>
    <definedName name="Name1i">'[17]Library Procedures'!$K$26</definedName>
    <definedName name="Name1j">'[17]Library Procedures'!$K$27</definedName>
    <definedName name="Name2a">'[15]Library Procedures'!$K$24</definedName>
    <definedName name="Name2b">'[15]Library Procedures'!$K$25</definedName>
    <definedName name="Name2c">'[15]Library Procedures'!$K$29</definedName>
    <definedName name="Name2d">'[15]Library Procedures'!$K$30</definedName>
    <definedName name="Name2e">'[18]Library procedures'!$K$25</definedName>
    <definedName name="Name2f">'[18]Library procedures'!$K$26</definedName>
    <definedName name="Name3a">'[16]Library Procedures'!$K$44</definedName>
    <definedName name="Name3b">'[16]Library Procedures'!$K$45</definedName>
    <definedName name="Name3c">'[16]Library Procedures'!$K$49</definedName>
    <definedName name="Name3d">'[16]Library Procedures'!$K$54</definedName>
    <definedName name="Name3e">'[16]Library Procedures'!$K$55</definedName>
    <definedName name="Name3f">'[16]Library Procedures'!$K$56</definedName>
    <definedName name="Name3g">'[16]Library Procedures'!$K$57</definedName>
    <definedName name="Name4a">'[16]Library Procedures'!$K$69</definedName>
    <definedName name="Name4b">'[16]Library Procedures'!$K$73</definedName>
    <definedName name="Name4c">'[16]Library Procedures'!$K$77</definedName>
    <definedName name="Name4d">'[16]Library Procedures'!$K$81</definedName>
    <definedName name="Name4e">'[16]Library Procedures'!$K$85</definedName>
    <definedName name="Name4f">'[16]Library Procedures'!$K$89</definedName>
    <definedName name="Name4g">'[16]Library Procedures'!$K$93</definedName>
    <definedName name="Name5a">'[17]Library Procedures'!$K$62</definedName>
    <definedName name="Name5b">'[17]Library Procedures'!$K$63</definedName>
    <definedName name="Name5c">'[17]Library Procedures'!$K$64</definedName>
    <definedName name="Name5d">'[17]Library Procedures'!$K$65</definedName>
    <definedName name="Name5e">'[17]Library Procedures'!$K$66</definedName>
    <definedName name="Name5f">'[17]Library Procedures'!$K$67</definedName>
    <definedName name="Name5g">'[17]Library Procedures'!$K$71</definedName>
    <definedName name="Name5h">'[17]Library Procedures'!$K$72</definedName>
    <definedName name="NameAdd">'[19]Library Procedures'!$K$68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oplease">[21]Details!$C$2:$C$28</definedName>
    <definedName name="PIE">'[20]Two Step Revenue Testing Master'!$C$87</definedName>
    <definedName name="Print_Area_MI">#REF!</definedName>
    <definedName name="PY_Disc._Ops.">'[4]Income Statement'!$E$27</definedName>
    <definedName name="PY_Extraord.">'[4]Income Statement'!$E$31</definedName>
    <definedName name="PY_INC_AFT_TAX">'[4]Income Statement'!$E$25</definedName>
    <definedName name="PY_INC_BEF_EXTRAORD">'[4]Income Statement'!$E$29</definedName>
    <definedName name="PY_NET_INCOME">'[4]Income Statement'!$E$33</definedName>
    <definedName name="PY2_Disc._Ops.">'[4]Income Statement'!$L$27</definedName>
    <definedName name="PY2_Extraord.">'[4]Income Statement'!$L$31</definedName>
    <definedName name="PY2_INC_AFT_TAX">'[4]Income Statement'!$L$25</definedName>
    <definedName name="PY2_INC_BEF_EXTRAORD">'[4]Income Statement'!$L$29</definedName>
    <definedName name="PY2_NET_INCOME">'[4]Income Statement'!$L$33</definedName>
    <definedName name="PY3_Accounts_Receivable">'[4]Balance Sheet'!$P$9</definedName>
    <definedName name="PY3_Administration">'[4]Income Statement'!$S$12</definedName>
    <definedName name="PY3_Cash">'[4]Balance Sheet'!$P$7</definedName>
    <definedName name="PY3_Common_Equity">'[4]Balance Sheet'!$P$34</definedName>
    <definedName name="PY3_Cost_of_Sales">'[4]Income Statement'!$S$8</definedName>
    <definedName name="PY3_Current_Liabilities">'[4]Balance Sheet'!$P$27</definedName>
    <definedName name="PY3_Depreciation">'[4]Income Statement'!$S$15</definedName>
    <definedName name="PY3_Disc._Ops.">'[4]Income Statement'!$S$27</definedName>
    <definedName name="PY3_Extraord.">'[4]Income Statement'!$S$31</definedName>
    <definedName name="PY3_Gross_Profit">'[4]Income Statement'!$S$10</definedName>
    <definedName name="PY3_INC_AFT_TAX">'[4]Income Statement'!$S$25</definedName>
    <definedName name="PY3_INC_BEF_EXTRAORD">'[4]Income Statement'!$S$29</definedName>
    <definedName name="PY3_Inc_Bef_Tax">'[4]Income Statement'!$S$21</definedName>
    <definedName name="PY3_Interest_Expense">'[4]Income Statement'!$S$19</definedName>
    <definedName name="PY3_Inventory">'[4]Balance Sheet'!$P$13</definedName>
    <definedName name="PY3_LIABIL_EQUITY">'[4]Balance Sheet'!$P$39</definedName>
    <definedName name="PY3_Long_term_Debt__excl_Dfd_Taxes">'[4]Balance Sheet'!$P$28</definedName>
    <definedName name="PY3_NET_INCOME">'[4]Income Statement'!$S$33</definedName>
    <definedName name="PY3_Net_Revenue">'[4]Income Statement'!$S$7</definedName>
    <definedName name="PY3_Operating_Inc">'[4]Income Statement'!$S$17</definedName>
    <definedName name="PY3_Other_Exp.">'[4]Income Statement'!$S$14</definedName>
    <definedName name="PY3_QUICK_ASSETS">'[4]Balance Sheet'!$P$11</definedName>
    <definedName name="PY3_Selling">'[4]Income Statement'!$S$13</definedName>
    <definedName name="PY3_Taxes">'[4]Income Statement'!$S$23</definedName>
    <definedName name="PY3_TOTAL_ASSETS">'[4]Balance Sheet'!$P$24</definedName>
    <definedName name="PY3_TOTAL_CURR_ASSETS">'[4]Balance Sheet'!$P$17</definedName>
    <definedName name="PY3_TOTAL_DEBT">'[4]Balance Sheet'!$P$31</definedName>
    <definedName name="PY3_TOTAL_EQUITY">'[4]Balance Sheet'!$P$37</definedName>
    <definedName name="PY3_Trade_Payables">'[4]Balance Sheet'!$P$26</definedName>
    <definedName name="PY3_Year_Income_Statement">'[4]Income Statement'!$S$3</definedName>
    <definedName name="PY4_Accounts_Receivable">'[4]Balance Sheet'!$Q$9</definedName>
    <definedName name="PY4_Administration">'[4]Income Statement'!$U$12</definedName>
    <definedName name="PY4_Cash">'[4]Balance Sheet'!$Q$7</definedName>
    <definedName name="PY4_Common_Equity">'[4]Balance Sheet'!$Q$34</definedName>
    <definedName name="PY4_Cost_of_Sales">'[4]Income Statement'!$U$8</definedName>
    <definedName name="PY4_Current_Liabilities">'[4]Balance Sheet'!$Q$27</definedName>
    <definedName name="PY4_Depreciation">'[4]Income Statement'!$U$15</definedName>
    <definedName name="PY4_Disc._Ops.">'[4]Income Statement'!$U$27</definedName>
    <definedName name="PY4_Extraord.">'[4]Income Statement'!$U$31</definedName>
    <definedName name="PY4_Gross_Profit">'[4]Income Statement'!$U$10</definedName>
    <definedName name="PY4_INC_AFT_TAX">'[4]Income Statement'!$U$25</definedName>
    <definedName name="PY4_INC_BEF_EXTRAORD">'[4]Income Statement'!$U$29</definedName>
    <definedName name="PY4_Inc_Bef_Tax">'[4]Income Statement'!$U$21</definedName>
    <definedName name="PY4_Interest_Expense">'[4]Income Statement'!$U$19</definedName>
    <definedName name="PY4_Inventory">'[4]Balance Sheet'!$Q$13</definedName>
    <definedName name="PY4_LIABIL_EQUITY">'[4]Balance Sheet'!$Q$39</definedName>
    <definedName name="PY4_Long_term_Debt__excl_Dfd_Taxes">'[4]Balance Sheet'!$Q$28</definedName>
    <definedName name="PY4_NET_INCOME">'[4]Income Statement'!$U$33</definedName>
    <definedName name="PY4_Net_Revenue">'[4]Income Statement'!$U$7</definedName>
    <definedName name="PY4_Operating_Inc">'[4]Income Statement'!$U$17</definedName>
    <definedName name="PY4_Other_Exp.">'[4]Income Statement'!$U$14</definedName>
    <definedName name="PY4_QUICK_ASSETS">'[4]Balance Sheet'!$Q$11</definedName>
    <definedName name="PY4_Selling">'[4]Income Statement'!$U$13</definedName>
    <definedName name="PY4_Taxes">'[4]Income Statement'!$U$23</definedName>
    <definedName name="PY4_TOTAL_ASSETS">'[4]Balance Sheet'!$Q$24</definedName>
    <definedName name="PY4_TOTAL_CURR_ASSETS">'[4]Balance Sheet'!$Q$17</definedName>
    <definedName name="PY4_TOTAL_DEBT">'[4]Balance Sheet'!$Q$31</definedName>
    <definedName name="PY4_TOTAL_EQUITY">'[4]Balance Sheet'!$Q$37</definedName>
    <definedName name="PY4_Trade_Payables">'[4]Balance Sheet'!$Q$26</definedName>
    <definedName name="PY4_Year_Income_Statement">'[4]Income Statement'!$U$3</definedName>
    <definedName name="PY5_Administration">'[4]Income Statement'!$W$12</definedName>
    <definedName name="PY5_Cash">'[4]Balance Sheet'!$R$7</definedName>
    <definedName name="PY5_Common_Equity">'[4]Balance Sheet'!$R$34</definedName>
    <definedName name="PY5_Cost_of_Sales">'[4]Income Statement'!$W$8</definedName>
    <definedName name="PY5_Current_Liabilities">'[4]Balance Sheet'!$R$27</definedName>
    <definedName name="PY5_Depreciation">'[4]Income Statement'!$W$15</definedName>
    <definedName name="PY5_Disc._Ops.">'[4]Income Statement'!$W$27</definedName>
    <definedName name="PY5_Extraord.">'[4]Income Statement'!$W$31</definedName>
    <definedName name="PY5_Gross_Profit">'[4]Income Statement'!$W$10</definedName>
    <definedName name="PY5_INC_AFT_TAX">'[4]Income Statement'!$W$25</definedName>
    <definedName name="PY5_INC_BEF_EXTRAORD">'[4]Income Statement'!$W$29</definedName>
    <definedName name="PY5_Inc_Bef_Tax">'[4]Income Statement'!$W$21</definedName>
    <definedName name="PY5_Interest_Expense">'[4]Income Statement'!$W$19</definedName>
    <definedName name="PY5_LIABIL_EQUITY">'[4]Balance Sheet'!$R$39</definedName>
    <definedName name="PY5_Long_term_Debt__excl_Dfd_Taxes">'[4]Balance Sheet'!$R$28</definedName>
    <definedName name="PY5_NET_INCOME">'[4]Income Statement'!$W$33</definedName>
    <definedName name="PY5_Net_Revenue">'[4]Income Statement'!$W$7</definedName>
    <definedName name="PY5_Operating_Inc">'[4]Income Statement'!$W$17</definedName>
    <definedName name="PY5_Other_Exp.">'[4]Income Statement'!$W$14</definedName>
    <definedName name="PY5_QUICK_ASSETS">'[4]Balance Sheet'!$R$11</definedName>
    <definedName name="PY5_Selling">'[4]Income Statement'!$W$13</definedName>
    <definedName name="PY5_Taxes">'[4]Income Statement'!$W$23</definedName>
    <definedName name="PY5_TOTAL_ASSETS">'[4]Balance Sheet'!$R$24</definedName>
    <definedName name="PY5_TOTAL_CURR_ASSETS">'[4]Balance Sheet'!$R$17</definedName>
    <definedName name="PY5_TOTAL_DEBT">'[4]Balance Sheet'!$R$31</definedName>
    <definedName name="PY5_TOTAL_EQUITY">'[4]Balance Sheet'!$R$37</definedName>
    <definedName name="PY5_Trade_Payables">'[4]Balance Sheet'!$R$26</definedName>
    <definedName name="PY5_Year_Income_Statement">'[4]Income Statement'!$W$3</definedName>
    <definedName name="S_Adjust_Data">[8]Lead!$J$1:$J$14</definedName>
    <definedName name="S_AJE_Tot_Data">[8]Lead!$I$1:$I$14</definedName>
    <definedName name="S_CY_Beg_Data">[8]Lead!$G$1:$G$14</definedName>
    <definedName name="S_CY_End_Data">[8]Lead!$L$1:$L$14</definedName>
    <definedName name="S_RJE_Tot_Data">[8]Lead!$K$1:$K$14</definedName>
    <definedName name="Sel_Area">[22]Sum_THB!$M$207:$M$212</definedName>
    <definedName name="Sel_Brand">[22]Sum_THB!$G$207:$G$225</definedName>
    <definedName name="Sel_BrandAffil">[22]Sum_THB!$H$207:$H$210</definedName>
    <definedName name="Sel_BusType">[22]Sum_THB!$I$207:$I$210</definedName>
    <definedName name="Sel_City">[22]Sum_THB!$J$207:$J$239</definedName>
    <definedName name="Sel_Country">[22]Sum_THB!$K$207:$K$219</definedName>
    <definedName name="Sel_InvestCat">[22]Sum_THB!$P$207:$P$210</definedName>
    <definedName name="Sel_MainCat">[22]Sum_THB!$N$207:$N$210</definedName>
    <definedName name="Sel_OpYear">[22]Sum_THB!$F$207:$F$209</definedName>
    <definedName name="Sel_OtherCat">[22]Sum_THB!$Q$207:$Q$212</definedName>
    <definedName name="Sel_Region">[22]Sum_THB!$L$207:$L$218</definedName>
    <definedName name="Sel_StatusCat">[22]Sum_THB!$O$207:$O$213</definedName>
    <definedName name="table">[23]coa!$A$1:$E$991</definedName>
    <definedName name="TAT">[24]TA!$C$7</definedName>
    <definedName name="TAXRATE">'[25]TB TB DEC''12'!$Y$10</definedName>
    <definedName name="TextRefCopy103">[26]Movement!$M$19</definedName>
    <definedName name="TextRefCopy118">'[27]Prepaid insurance Amortization '!$N$29</definedName>
    <definedName name="TextRefCopy2">[26]Addition!$F$12</definedName>
    <definedName name="TextRefCopy24">[26]Addition!$F$28</definedName>
    <definedName name="TextRefCopy4">'[26]Amortization-Insurance'!$M$31</definedName>
    <definedName name="TextRefCopy8">'[26]Amortization-Insurance'!$M$37</definedName>
    <definedName name="TextRefCopyRangeCount">1</definedName>
    <definedName name="thb">[28]THB!$A$8:$G$2091</definedName>
    <definedName name="THBAUG">'[23]30 ROE'!$F$7</definedName>
    <definedName name="THBBuying">'[5]Balance Sheet'!$Y$6</definedName>
    <definedName name="THBBuying2">'[5]Balance Sheet'!$Y$9</definedName>
    <definedName name="THBDEC">'[23]30 ROE'!$F$11</definedName>
    <definedName name="THBJUL">'[23]30 ROE'!$F$6</definedName>
    <definedName name="THBNOV">'[23]30 ROE'!$F$10</definedName>
    <definedName name="THBOCT">'[23]30 ROE'!$F$9</definedName>
    <definedName name="thbrates">'[5]Balance Sheet'!$V$7</definedName>
    <definedName name="thbrates2">'[5]Balance Sheet'!$V$7</definedName>
    <definedName name="THBSelling">'[5]Balance Sheet'!$Y$7</definedName>
    <definedName name="THBSelling2">'[5]Balance Sheet'!$Y$10</definedName>
    <definedName name="THBSEP">'[23]30 ROE'!$F$8</definedName>
    <definedName name="TTDesiredLevelOfEvidenceItems">'[20]Global Data'!$B$92:$B$95</definedName>
    <definedName name="TwoStepMisstatementIdentified">'[20]Two Step Revenue Testing Master'!$C$85</definedName>
    <definedName name="TwoStepTolerableEstMisstmtCalc">'[20]Two Step Revenue Testing Master'!$T$45</definedName>
    <definedName name="USDAUG">'[23]30 ROE'!$M$7</definedName>
    <definedName name="USDBuying">'[5]Balance Sheet'!$X$6</definedName>
    <definedName name="USDBuying2">'[5]Balance Sheet'!$X$9</definedName>
    <definedName name="USDDEC">'[23]30 ROE'!$M$11</definedName>
    <definedName name="USDEB">'[3]111XX'!$O$6</definedName>
    <definedName name="USDES">[29]Page1!$E$8</definedName>
    <definedName name="USDJUN">'[23]30 ROE'!$M$18</definedName>
    <definedName name="USDM">'[25]TB TB DEC''12'!$T$7</definedName>
    <definedName name="USDNOV">'[23]30 ROE'!$M$10</definedName>
    <definedName name="USDOCT">'[23]30 ROE'!$M$9</definedName>
    <definedName name="usdrates">'[5]Balance Sheet'!$V$6</definedName>
    <definedName name="usdrates2">'[5]Balance Sheet'!$V$6</definedName>
    <definedName name="USDSelling">'[5]Balance Sheet'!$X$7</definedName>
    <definedName name="USDSelling2">'[5]Balance Sheet'!$X$10</definedName>
    <definedName name="USDSEP">'[23]30 ROE'!$M$8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Year_end">[10]Unrealize!$L$2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5" i="29" l="1"/>
  <c r="N28" i="27" l="1"/>
  <c r="Z26" i="28" l="1"/>
  <c r="X26" i="28"/>
  <c r="V26" i="28"/>
  <c r="T26" i="28"/>
  <c r="R26" i="28"/>
  <c r="P26" i="28"/>
  <c r="N26" i="28"/>
  <c r="L26" i="28"/>
  <c r="J26" i="28"/>
  <c r="H26" i="28"/>
  <c r="F26" i="28"/>
  <c r="V21" i="28"/>
  <c r="Z21" i="28" s="1"/>
  <c r="T21" i="28"/>
  <c r="V22" i="28"/>
  <c r="Z22" i="28" s="1"/>
  <c r="T22" i="28"/>
  <c r="V23" i="28"/>
  <c r="Z23" i="28" s="1"/>
  <c r="T23" i="28"/>
  <c r="F40" i="28" l="1"/>
  <c r="X40" i="28" l="1"/>
  <c r="R40" i="28"/>
  <c r="P40" i="28"/>
  <c r="N40" i="28"/>
  <c r="L40" i="28"/>
  <c r="J40" i="28"/>
  <c r="H40" i="28"/>
  <c r="T38" i="28"/>
  <c r="V38" i="28"/>
  <c r="Z38" i="28" s="1"/>
  <c r="J142" i="25"/>
  <c r="H142" i="25"/>
  <c r="F142" i="25"/>
  <c r="D142" i="25"/>
  <c r="D145" i="25" s="1"/>
  <c r="D85" i="25"/>
  <c r="F85" i="25"/>
  <c r="H85" i="25"/>
  <c r="J85" i="25"/>
  <c r="J31" i="27" l="1"/>
  <c r="H31" i="27"/>
  <c r="F31" i="27"/>
  <c r="D31" i="27"/>
  <c r="A3" i="28" l="1"/>
  <c r="M145" i="29" l="1"/>
  <c r="I145" i="29"/>
  <c r="G145" i="29"/>
  <c r="T17" i="28" l="1"/>
  <c r="T37" i="28"/>
  <c r="V37" i="28" s="1"/>
  <c r="Z37" i="28" s="1"/>
  <c r="T36" i="28"/>
  <c r="V36" i="28" s="1"/>
  <c r="Z36" i="28" s="1"/>
  <c r="T35" i="28"/>
  <c r="V35" i="28" s="1"/>
  <c r="Z35" i="28" s="1"/>
  <c r="T34" i="28"/>
  <c r="T32" i="28"/>
  <c r="V32" i="28" l="1"/>
  <c r="N27" i="27"/>
  <c r="N26" i="27"/>
  <c r="N23" i="27"/>
  <c r="J15" i="27"/>
  <c r="J20" i="27" s="1"/>
  <c r="N18" i="27"/>
  <c r="N12" i="27"/>
  <c r="N13" i="27"/>
  <c r="L15" i="27"/>
  <c r="L20" i="27" s="1"/>
  <c r="H15" i="27"/>
  <c r="H20" i="27" s="1"/>
  <c r="F15" i="27"/>
  <c r="F20" i="27" s="1"/>
  <c r="D15" i="27"/>
  <c r="D20" i="27" s="1"/>
  <c r="Z32" i="28" l="1"/>
  <c r="N15" i="27"/>
  <c r="N20" i="27" s="1"/>
  <c r="A3" i="27"/>
  <c r="A1" i="27"/>
  <c r="A164" i="29" s="1"/>
  <c r="A64" i="31" l="1"/>
  <c r="M51" i="31"/>
  <c r="I51" i="31"/>
  <c r="G51" i="31"/>
  <c r="M44" i="31"/>
  <c r="I44" i="31"/>
  <c r="G44" i="31"/>
  <c r="M14" i="31"/>
  <c r="M21" i="31" s="1"/>
  <c r="K14" i="31"/>
  <c r="K21" i="31" s="1"/>
  <c r="K12" i="29" s="1"/>
  <c r="I14" i="31"/>
  <c r="I21" i="31" s="1"/>
  <c r="G14" i="31"/>
  <c r="G21" i="31" s="1"/>
  <c r="A1" i="31"/>
  <c r="A110" i="25"/>
  <c r="A55" i="25"/>
  <c r="M24" i="31" l="1"/>
  <c r="M38" i="31" s="1"/>
  <c r="M12" i="29"/>
  <c r="I24" i="31"/>
  <c r="I38" i="31" s="1"/>
  <c r="I12" i="29"/>
  <c r="G24" i="31"/>
  <c r="G38" i="31" s="1"/>
  <c r="G12" i="29"/>
  <c r="G43" i="29" s="1"/>
  <c r="K24" i="31"/>
  <c r="K38" i="31" s="1"/>
  <c r="K51" i="31" l="1"/>
  <c r="V17" i="28"/>
  <c r="Z17" i="28" l="1"/>
  <c r="L31" i="27"/>
  <c r="K44" i="31"/>
  <c r="N29" i="27" l="1"/>
  <c r="N31" i="27" s="1"/>
  <c r="F145" i="25"/>
  <c r="H145" i="25"/>
  <c r="J145" i="25"/>
  <c r="F98" i="25"/>
  <c r="H98" i="25"/>
  <c r="J98" i="25"/>
  <c r="D98" i="25"/>
  <c r="F24" i="25"/>
  <c r="H24" i="25"/>
  <c r="J24" i="25"/>
  <c r="F41" i="25"/>
  <c r="H41" i="25"/>
  <c r="J41" i="25"/>
  <c r="D41" i="25"/>
  <c r="D24" i="25"/>
  <c r="F100" i="25" l="1"/>
  <c r="F147" i="25" s="1"/>
  <c r="J43" i="25"/>
  <c r="H43" i="25"/>
  <c r="F43" i="25"/>
  <c r="H100" i="25"/>
  <c r="H147" i="25" s="1"/>
  <c r="J100" i="25"/>
  <c r="J147" i="25" s="1"/>
  <c r="D100" i="25"/>
  <c r="D147" i="25" s="1"/>
  <c r="D43" i="25"/>
  <c r="M93" i="29"/>
  <c r="I93" i="29"/>
  <c r="M43" i="29"/>
  <c r="M48" i="29" s="1"/>
  <c r="I43" i="29"/>
  <c r="I48" i="29" s="1"/>
  <c r="M148" i="29" l="1"/>
  <c r="M155" i="29" s="1"/>
  <c r="I148" i="29"/>
  <c r="I155" i="29" s="1"/>
  <c r="T29" i="28"/>
  <c r="T40" i="28" s="1"/>
  <c r="K43" i="29"/>
  <c r="K48" i="29" s="1"/>
  <c r="V29" i="28" l="1"/>
  <c r="A57" i="25"/>
  <c r="A112" i="25" s="1"/>
  <c r="Z29" i="28" l="1"/>
  <c r="A3" i="29"/>
  <c r="G93" i="29" l="1"/>
  <c r="V34" i="28"/>
  <c r="Z34" i="28" l="1"/>
  <c r="V40" i="28"/>
  <c r="A109" i="25"/>
  <c r="Z40" i="28" l="1"/>
  <c r="A218" i="29"/>
  <c r="A47" i="28" l="1"/>
  <c r="A36" i="27"/>
  <c r="A55" i="29"/>
  <c r="A109" i="29" s="1"/>
  <c r="A163" i="29" s="1"/>
  <c r="A1" i="28" l="1"/>
  <c r="A1" i="29"/>
  <c r="A56" i="29" l="1"/>
  <c r="A110" i="29" s="1"/>
  <c r="A58" i="29"/>
  <c r="A112" i="29" s="1"/>
  <c r="A166" i="29" s="1"/>
  <c r="A164" i="25" l="1"/>
  <c r="K93" i="29" l="1"/>
  <c r="K148" i="29" s="1"/>
  <c r="K155" i="29" s="1"/>
  <c r="G48" i="29" l="1"/>
  <c r="G148" i="29" s="1"/>
  <c r="G155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Pathamawadee Jindapo</author>
  </authors>
  <commentList>
    <comment ref="D29" authorId="0" shapeId="0" xr:uid="{58343876-CF01-438E-97CE-8FCFE9807C7E}">
      <text>
        <r>
          <rPr>
            <b/>
            <sz val="9"/>
            <color indexed="81"/>
            <rFont val="Tahoma"/>
            <family val="2"/>
          </rPr>
          <t>Pathamawadee Jindapo:</t>
        </r>
        <r>
          <rPr>
            <sz val="9"/>
            <color indexed="81"/>
            <rFont val="Tahoma"/>
            <family val="2"/>
          </rPr>
          <t xml:space="preserve">
 การวัดมูลค่าใหม่ของภาระผูกพันผลประโยชน์หลังออกจากงาน - สุทธิภาษีเงินได้</t>
        </r>
      </text>
    </comment>
  </commentList>
</comments>
</file>

<file path=xl/sharedStrings.xml><?xml version="1.0" encoding="utf-8"?>
<sst xmlns="http://schemas.openxmlformats.org/spreadsheetml/2006/main" count="445" uniqueCount="289">
  <si>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</si>
  <si>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</si>
  <si>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</si>
  <si>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</si>
  <si>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</si>
  <si>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</si>
  <si>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</si>
  <si>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</si>
  <si>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</si>
  <si>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</si>
  <si>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</si>
  <si>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</si>
  <si>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</si>
  <si>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</si>
  <si>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</si>
  <si>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</si>
  <si>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</si>
  <si>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</si>
  <si>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</si>
  <si>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</si>
  <si>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</si>
  <si>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Notes</t>
  </si>
  <si>
    <t>Trade and other receivables</t>
  </si>
  <si>
    <t>Long-term loans to related parties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</si>
  <si>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</si>
  <si>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</si>
  <si>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</si>
  <si>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</si>
  <si>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</si>
  <si>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</si>
  <si>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</si>
  <si>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</si>
  <si>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</si>
  <si>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</si>
  <si>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</si>
  <si>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</si>
  <si>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</si>
  <si>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</si>
  <si>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</si>
  <si>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</si>
  <si>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</si>
  <si>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</si>
  <si>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</si>
  <si>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</si>
  <si>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</si>
  <si>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</si>
  <si>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</si>
  <si>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</si>
  <si>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</si>
  <si>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 xml:space="preserve">Finance lease liabilities </t>
  </si>
  <si>
    <t xml:space="preserve">Current portion of finance lease liabilities </t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</si>
  <si>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</si>
  <si>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</si>
  <si>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</si>
  <si>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</si>
  <si>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</si>
  <si>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</si>
  <si>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</si>
  <si>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</si>
  <si>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</si>
  <si>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</si>
  <si>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Other payables</t>
  </si>
  <si>
    <t>Long-term loans from related parties</t>
  </si>
  <si>
    <t>Cost of sales</t>
  </si>
  <si>
    <t>Deficits arising</t>
  </si>
  <si>
    <t xml:space="preserve">from business </t>
  </si>
  <si>
    <t xml:space="preserve">combination </t>
  </si>
  <si>
    <t>Restricted deposits at financial institutions</t>
  </si>
  <si>
    <t>Significant non-cash transactions are as follows:</t>
  </si>
  <si>
    <t>Other components of equity</t>
  </si>
  <si>
    <t>Exchange</t>
  </si>
  <si>
    <t>on translating</t>
  </si>
  <si>
    <t>financial</t>
  </si>
  <si>
    <t>of equity</t>
  </si>
  <si>
    <t>components</t>
  </si>
  <si>
    <t>Total other</t>
  </si>
  <si>
    <t>Deficits</t>
  </si>
  <si>
    <t>differences</t>
  </si>
  <si>
    <t>Income tax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</si>
  <si>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</si>
  <si>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</si>
  <si>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</si>
  <si>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</si>
  <si>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</si>
  <si>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2018</t>
  </si>
  <si>
    <t>Opening balance as at 1 January 2018</t>
  </si>
  <si>
    <t>Acquisition of intangible assets, not yet paid</t>
  </si>
  <si>
    <t xml:space="preserve">Consolidated
</t>
  </si>
  <si>
    <t xml:space="preserve">Separate </t>
  </si>
  <si>
    <t xml:space="preserve">Subscription of shares in subsidiary </t>
  </si>
  <si>
    <t xml:space="preserve">Subscription of shares in subsidiaries </t>
  </si>
  <si>
    <t>Repayments to long-term borrowings</t>
  </si>
  <si>
    <t>from financial institutions</t>
  </si>
  <si>
    <t>at financial institutions</t>
  </si>
  <si>
    <t>Cash generated from (used in) operations</t>
  </si>
  <si>
    <t>Acquisition of intangible assets</t>
  </si>
  <si>
    <t>Revenues from electricity sales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</si>
  <si>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</si>
  <si>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</si>
  <si>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</si>
  <si>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</si>
  <si>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</si>
  <si>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2019</t>
  </si>
  <si>
    <t>Opening balance as at 1 January 2019</t>
  </si>
  <si>
    <t>Short-term loans to related parties</t>
  </si>
  <si>
    <t>Long-term loans to third parties</t>
  </si>
  <si>
    <t xml:space="preserve">Current portion of rights in power purchase </t>
  </si>
  <si>
    <t xml:space="preserve">   agreements payables</t>
  </si>
  <si>
    <t xml:space="preserve">Current portion of long-term borrowings from </t>
  </si>
  <si>
    <t xml:space="preserve">   financial institutions </t>
  </si>
  <si>
    <t>Accrued construction costs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</si>
  <si>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</si>
  <si>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</si>
  <si>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</si>
  <si>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</si>
  <si>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</si>
  <si>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</si>
  <si>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</si>
  <si>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attributable to:</t>
  </si>
  <si>
    <t xml:space="preserve">Total </t>
  </si>
  <si>
    <t xml:space="preserve">Exchange differences on translating  </t>
  </si>
  <si>
    <t xml:space="preserve">to related parties </t>
  </si>
  <si>
    <t xml:space="preserve">Proceeds from long-term borrowings </t>
  </si>
  <si>
    <t xml:space="preserve">from financial institutions, net </t>
  </si>
  <si>
    <t>of cash paid for debt issuance cost</t>
  </si>
  <si>
    <t xml:space="preserve">Net (decrease) increase in 
</t>
  </si>
  <si>
    <t>cash and cash equivalents</t>
  </si>
  <si>
    <t xml:space="preserve">Loss from impairment of investment </t>
  </si>
  <si>
    <t>Rights in power purchase agreements payables</t>
  </si>
  <si>
    <t>to intangible assets</t>
  </si>
  <si>
    <t>Unrealised loss (gain) on exchange rate</t>
  </si>
  <si>
    <t xml:space="preserve">Acquisition of property and equiptment, </t>
  </si>
  <si>
    <t>not yet paid</t>
  </si>
  <si>
    <t>Advance payment for investment in associate</t>
  </si>
  <si>
    <t xml:space="preserve">Acquisition of investment in subsidiaries, </t>
  </si>
  <si>
    <t>Total liabilities and equity</t>
  </si>
  <si>
    <t>Prime Road Power Public Company Limited</t>
  </si>
  <si>
    <t>Investments in associates</t>
  </si>
  <si>
    <t>Share of profit from associates</t>
  </si>
  <si>
    <t>Changes in controlling interest in subsidiaries</t>
  </si>
  <si>
    <t>Current portion of share payable</t>
  </si>
  <si>
    <t>Current portion of debentures</t>
  </si>
  <si>
    <t>Promissory notes</t>
  </si>
  <si>
    <t>Warrants</t>
  </si>
  <si>
    <t>Retained earnings</t>
  </si>
  <si>
    <t>Deficits arising from reverse acquisition</t>
  </si>
  <si>
    <t>from reverse</t>
  </si>
  <si>
    <t>acquisition</t>
  </si>
  <si>
    <t>Appropriated -</t>
  </si>
  <si>
    <t>legal reserve</t>
  </si>
  <si>
    <t>Unappropriated</t>
  </si>
  <si>
    <t xml:space="preserve">Ordinary shares issued </t>
  </si>
  <si>
    <t>Appropriation of legal reserve</t>
  </si>
  <si>
    <t>Accumulated loss compensation</t>
  </si>
  <si>
    <t>Balance as at 1 January 2018</t>
  </si>
  <si>
    <t>Share premium</t>
  </si>
  <si>
    <t>Share discount on business acquisition</t>
  </si>
  <si>
    <t xml:space="preserve">          25,514,280,600 shares of par Baht 1 each</t>
  </si>
  <si>
    <t xml:space="preserve">          17,017,941,757 shares of fully paid</t>
  </si>
  <si>
    <t>in subsidiaries and associates</t>
  </si>
  <si>
    <t>Bad debts and allowance for doubtful accounts</t>
  </si>
  <si>
    <t>Repayments received from short-term loan</t>
  </si>
  <si>
    <t>to related parties</t>
  </si>
  <si>
    <t>Proceeds from sale of investment in associates</t>
  </si>
  <si>
    <t>Acquisition of investments in associates</t>
  </si>
  <si>
    <t>Repayments received from long-term loan</t>
  </si>
  <si>
    <t>Proceeds from disposals of equipment</t>
  </si>
  <si>
    <t xml:space="preserve">Cash paid for additional interests in subsidiaries </t>
  </si>
  <si>
    <t>Net (loss) gain on exchange rate</t>
  </si>
  <si>
    <t xml:space="preserve">   Appropriated - legal reserve</t>
  </si>
  <si>
    <t>Assets under Share Subscription Agreement</t>
  </si>
  <si>
    <t>Liabilities under Share Subscription Agreement</t>
  </si>
  <si>
    <t>(Adjusted for reverse acquisition)</t>
  </si>
  <si>
    <t xml:space="preserve">Total comprehensive income (expense) </t>
  </si>
  <si>
    <t>attributable to:</t>
  </si>
  <si>
    <t>Short-term loan made to related parties</t>
  </si>
  <si>
    <t>Long-term loan made to third parties</t>
  </si>
  <si>
    <t>to third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</si>
  <si>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</si>
  <si>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</si>
  <si>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</si>
  <si>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</si>
  <si>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</si>
  <si>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(Decrease) increase in bank overdrafts</t>
  </si>
  <si>
    <t>Acquisition of subsidiaries, net of cash acquired</t>
  </si>
  <si>
    <t>Proceeds from short-term loan from third parties</t>
  </si>
  <si>
    <t>Repayments to short-term loan from third parties</t>
  </si>
  <si>
    <t>Reclassification from other non-current assets</t>
  </si>
  <si>
    <t>Share payable</t>
  </si>
  <si>
    <t>Proceeds from disposals of intangible assets</t>
  </si>
  <si>
    <t>in subsidiaries (reversal)</t>
  </si>
  <si>
    <t>Cash and cash equivalents grouped as</t>
  </si>
  <si>
    <t>assets under Share Subscription Agreement</t>
  </si>
  <si>
    <t>Net cash generated from (used in) operating activities</t>
  </si>
  <si>
    <t xml:space="preserve">Increase in restricted deposits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</si>
  <si>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</si>
  <si>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</si>
  <si>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</si>
  <si>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</si>
  <si>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Redemption of debentures</t>
  </si>
  <si>
    <t>Proceeds from issuance of debentures</t>
  </si>
  <si>
    <t>Loss from impairment of leasehold</t>
  </si>
  <si>
    <t>right of land (reversal)</t>
  </si>
  <si>
    <t xml:space="preserve">(Gain) loss from disposal of investment </t>
  </si>
  <si>
    <t xml:space="preserve">Net cash (used in) generated </t>
  </si>
  <si>
    <t>from investing activities</t>
  </si>
  <si>
    <t xml:space="preserve">Net cash generated from (used in) </t>
  </si>
  <si>
    <t>financing activities</t>
  </si>
  <si>
    <t>As at 31 December 2019</t>
  </si>
  <si>
    <t>The accompanying notes are an integral part of these consolidated and separate financial statements.</t>
  </si>
  <si>
    <t>For the year ended 31 December 2019</t>
  </si>
  <si>
    <t>Closing balance as at 31 December 2018</t>
  </si>
  <si>
    <t>Closing balance as at 31 December 2019</t>
  </si>
  <si>
    <t>Statements of Financial Position</t>
  </si>
  <si>
    <t xml:space="preserve"> financial statements</t>
  </si>
  <si>
    <t>financial statements</t>
  </si>
  <si>
    <t>Consolidated financial statements</t>
  </si>
  <si>
    <t>Separate financial statements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</si>
  <si>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</si>
  <si>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Comprehensive Income</t>
  </si>
  <si>
    <t>Profit (loss) for the year</t>
  </si>
  <si>
    <t>Statements of Changes in Equity</t>
  </si>
  <si>
    <t>Capital contributed</t>
  </si>
  <si>
    <t>Total comprehensive income (expense) for the year</t>
  </si>
  <si>
    <r>
      <t>Statements of Changes in Equity</t>
    </r>
    <r>
      <rPr>
        <sz val="9"/>
        <rFont val="Arial"/>
        <family val="2"/>
      </rPr>
      <t xml:space="preserve"> (Cont’d)</t>
    </r>
  </si>
  <si>
    <t>Total comprehensive expense for the year</t>
  </si>
  <si>
    <t>Statements of Cash Flows</t>
  </si>
  <si>
    <r>
      <t xml:space="preserve">Statements of Cash Flows </t>
    </r>
    <r>
      <rPr>
        <sz val="9"/>
        <rFont val="Arial"/>
        <family val="2"/>
      </rPr>
      <t xml:space="preserve">(Cont’d) </t>
    </r>
  </si>
  <si>
    <t>of the year</t>
  </si>
  <si>
    <t xml:space="preserve">Proceeds from disposals of subsidiaries, </t>
  </si>
  <si>
    <t>net of cash disposed</t>
  </si>
  <si>
    <t xml:space="preserve">    Others</t>
  </si>
  <si>
    <t xml:space="preserve">    Deficits arising from business combination </t>
  </si>
  <si>
    <t xml:space="preserve">       under common control</t>
  </si>
  <si>
    <t>Investment property</t>
  </si>
  <si>
    <t>Property, plant and equipment</t>
  </si>
  <si>
    <t>Intangible assets</t>
  </si>
  <si>
    <t>Leasehold right of land</t>
  </si>
  <si>
    <t>Deferred tax assets, net</t>
  </si>
  <si>
    <t>Trade and other payables</t>
  </si>
  <si>
    <t>Deferred tax liabilities, net</t>
  </si>
  <si>
    <t>Receivable from guaranteed investment</t>
  </si>
  <si>
    <t>Short-term loan from third parties</t>
  </si>
  <si>
    <t>Bill of exchange</t>
  </si>
  <si>
    <t>Short-term loans to third parties</t>
  </si>
  <si>
    <t>2 d)</t>
  </si>
  <si>
    <t>to profit or loss</t>
  </si>
  <si>
    <t xml:space="preserve">Item that will not be reclassified subsequently </t>
  </si>
  <si>
    <t>Total comprehensive income for the year</t>
  </si>
  <si>
    <t>Write-off of warrants</t>
  </si>
  <si>
    <t xml:space="preserve">   Unappropriated (deficits)</t>
  </si>
  <si>
    <t xml:space="preserve">   obligations, net from tax</t>
  </si>
  <si>
    <t xml:space="preserve">   financial statements</t>
  </si>
  <si>
    <t xml:space="preserve">Changes in equity during the year </t>
  </si>
  <si>
    <t xml:space="preserve">Change in equity during the year </t>
  </si>
  <si>
    <t>Proceeds from issuance of promissory notes</t>
  </si>
  <si>
    <t xml:space="preserve">Convert advance payment for investment in associate </t>
  </si>
  <si>
    <t>to investment in associate</t>
  </si>
  <si>
    <t>Loss on impairment of leasehold improvement</t>
  </si>
  <si>
    <t>Remeasurements of post-employment</t>
  </si>
  <si>
    <t>benefit obligations</t>
  </si>
  <si>
    <t>12.3 , 34.2</t>
  </si>
  <si>
    <t>16,17</t>
  </si>
  <si>
    <t>Proceeds from issuance of bill of exchange</t>
  </si>
  <si>
    <t>Repayments to bill of exchange</t>
  </si>
  <si>
    <t>Transfer long-term loan to related parties to</t>
  </si>
  <si>
    <t>long-term loan to third parties</t>
  </si>
  <si>
    <t>Short-term loans from related parties</t>
  </si>
  <si>
    <t>statements</t>
  </si>
  <si>
    <t>Proceeds from disposals of short-term investments</t>
  </si>
  <si>
    <t>Deposits on sale of investments agreement</t>
  </si>
  <si>
    <t>Loss from written-off of withholding tax</t>
  </si>
  <si>
    <t>Loss from assignment of claims in liabilities</t>
  </si>
  <si>
    <t>Loss (gain) on disposal and write-off of leasehold</t>
  </si>
  <si>
    <t>improvements and equipment</t>
  </si>
  <si>
    <t xml:space="preserve">Refund of advance payment for investment in an associate </t>
  </si>
  <si>
    <t xml:space="preserve">Cash and cash equivalents at beginning </t>
  </si>
  <si>
    <t>Cash and cash equivalents at end of the year</t>
  </si>
  <si>
    <t>Share capital increase as a result of reverse acquisition</t>
  </si>
  <si>
    <t>Baht</t>
  </si>
  <si>
    <t>Basic earnings (loss) per share</t>
  </si>
  <si>
    <t>Diluted earnings (loss) per share</t>
  </si>
  <si>
    <t>Income tax of the above item</t>
  </si>
  <si>
    <t>Dividend</t>
  </si>
  <si>
    <t xml:space="preserve">Share discount </t>
  </si>
  <si>
    <t xml:space="preserve">on business </t>
  </si>
  <si>
    <t>Repayments of finance lease liabilities</t>
  </si>
  <si>
    <t>Dividend paid</t>
  </si>
  <si>
    <t>Bank overdrafts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</si>
</sst>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0;\(#,##0.00\);&quot;-&quot;;@"/>
    <numFmt numFmtId="176" formatCode="_(* #,##0.00_);_(* \(#,##0.00\);_(* &quot;-&quot;??_);_(@_)"/>
    <numFmt numFmtId="177" formatCode="#,##0.0;\(#,##0.0\);&quot;-&quot;;@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General_)"/>
    <numFmt numFmtId="181" formatCode="#,##0.000;\(#,##0.000\);&quot;-&quot;;@"/>
  </numFmts>
  <fonts count="3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180" fontId="20" fillId="0" borderId="0"/>
    <xf numFmtId="0" fontId="16" fillId="0" borderId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6" applyNumberFormat="0" applyFill="0" applyAlignment="0">
      <protection locked="0"/>
    </xf>
    <xf numFmtId="0" fontId="14" fillId="0" borderId="6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7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171" fontId="3" fillId="0" borderId="3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1" fontId="4" fillId="0" borderId="3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68" fontId="4" fillId="0" borderId="0" xfId="0" quotePrefix="1" applyNumberFormat="1" applyFont="1" applyFill="1" applyAlignment="1">
      <alignment horizontal="right" vertical="center"/>
    </xf>
    <xf numFmtId="168" fontId="4" fillId="0" borderId="3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40" fontId="3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 wrapText="1"/>
    </xf>
    <xf numFmtId="17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0" fontId="4" fillId="0" borderId="0" xfId="0" applyNumberFormat="1" applyFont="1" applyFill="1" applyAlignment="1" applyProtection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4" fontId="3" fillId="0" borderId="0" xfId="0" applyNumberFormat="1" applyFont="1" applyFill="1" applyBorder="1" applyAlignment="1">
      <alignment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174" fontId="3" fillId="0" borderId="3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left" vertical="center"/>
    </xf>
    <xf numFmtId="171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top"/>
    </xf>
    <xf numFmtId="175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left" vertical="center"/>
    </xf>
    <xf numFmtId="164" fontId="4" fillId="0" borderId="0" xfId="0" quotePrefix="1" applyNumberFormat="1" applyFont="1" applyFill="1" applyAlignment="1">
      <alignment horizontal="right" vertical="center"/>
    </xf>
    <xf numFmtId="177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5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170" fontId="25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vertical="center" wrapText="1"/>
    </xf>
    <xf numFmtId="15" fontId="25" fillId="0" borderId="0" xfId="0" quotePrefix="1" applyNumberFormat="1" applyFont="1" applyFill="1" applyBorder="1" applyAlignment="1">
      <alignment vertical="center"/>
    </xf>
    <xf numFmtId="164" fontId="25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 wrapText="1"/>
    </xf>
    <xf numFmtId="170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164" fontId="24" fillId="0" borderId="3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170" fontId="24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17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Border="1" applyAlignment="1">
      <alignment horizontal="right" vertical="center"/>
    </xf>
    <xf numFmtId="170" fontId="26" fillId="0" borderId="0" xfId="0" applyNumberFormat="1" applyFont="1" applyFill="1" applyBorder="1" applyAlignment="1">
      <alignment vertical="center"/>
    </xf>
    <xf numFmtId="43" fontId="3" fillId="0" borderId="0" xfId="521" applyFont="1" applyFill="1" applyAlignment="1">
      <alignment vertical="center"/>
    </xf>
    <xf numFmtId="171" fontId="24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1" fontId="4" fillId="0" borderId="3" xfId="0" applyNumberFormat="1" applyFont="1" applyFill="1" applyBorder="1" applyAlignment="1">
      <alignment horizontal="right" vertical="center" wrapText="1"/>
    </xf>
    <xf numFmtId="171" fontId="4" fillId="0" borderId="3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71" fontId="4" fillId="0" borderId="0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71" fontId="3" fillId="0" borderId="5" xfId="0" applyNumberFormat="1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29" fillId="0" borderId="0" xfId="0" applyNumberFormat="1" applyFont="1" applyFill="1" applyBorder="1" applyAlignment="1">
      <alignment horizontal="right" vertical="center"/>
    </xf>
    <xf numFmtId="164" fontId="29" fillId="0" borderId="3" xfId="0" applyNumberFormat="1" applyFont="1" applyFill="1" applyBorder="1" applyAlignment="1">
      <alignment horizontal="right" vertical="center"/>
    </xf>
    <xf numFmtId="164" fontId="2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26" fillId="0" borderId="0" xfId="0" applyNumberFormat="1" applyFont="1" applyFill="1" applyAlignment="1">
      <alignment vertical="center"/>
    </xf>
    <xf numFmtId="175" fontId="3" fillId="0" borderId="0" xfId="0" applyNumberFormat="1" applyFont="1" applyFill="1" applyBorder="1" applyAlignment="1">
      <alignment vertical="center"/>
    </xf>
    <xf numFmtId="170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9" fillId="0" borderId="0" xfId="0" applyNumberFormat="1" applyFont="1" applyFill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quotePrefix="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64" fontId="4" fillId="0" borderId="3" xfId="0" quotePrefix="1" applyNumberFormat="1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165" fontId="25" fillId="0" borderId="2" xfId="0" applyNumberFormat="1" applyFont="1" applyFill="1" applyBorder="1" applyAlignment="1">
      <alignment horizontal="center" vertical="center" wrapText="1"/>
    </xf>
    <xf numFmtId="164" fontId="27" fillId="0" borderId="3" xfId="3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/>
    </xf>
  </cellXfs>
  <cellStyles count="522">
    <cellStyle name="Comma" xfId="521" builtinId="3"/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ExRate"/>
      <sheetName val="Library Procedures"/>
      <sheetName val="คืนธนาคารแล้ว"/>
      <sheetName val="034-VTR"/>
      <sheetName val="Inventory and Purchases"/>
      <sheetName val="Sales and Collections"/>
      <sheetName val="Capital"/>
      <sheetName val="Cash"/>
      <sheetName val="Assumptions and Dashboard"/>
      <sheetName val="Income Statem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TOT&amp;TRUE (3)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Agree PPE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  <sheetName val="USDXAU Before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 t="str">
            <v/>
          </cell>
        </row>
        <row r="372">
          <cell r="A372">
            <v>37373</v>
          </cell>
          <cell r="G372" t="str">
            <v/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J164"/>
  <sheetViews>
    <sheetView topLeftCell="A172" zoomScaleNormal="100" zoomScaleSheetLayoutView="100" workbookViewId="0">
      <selection activeCell="D24" sqref="D24 F24 H24 J24 D41 F41 H41 J41 D43 F43 H43 J43 A55 A57 D85 F85 H85 J85 D98 F98 H98 J98 D100 F100 H100 J100 A109:J109 A110 A112 D142 F142 H142 J142 D145 F145 H145 J145 D147 F147 H147 J147 A164:J164"/>
    </sheetView>
  </sheetViews>
  <sheetFormatPr defaultColWidth="9.140625" defaultRowHeight="16.5" customHeight="1"/>
  <cols>
    <col min="1" max="1" width="41.85546875" style="20" customWidth="1"/>
    <col min="2" max="2" width="9.140625" style="146" customWidth="1"/>
    <col min="3" max="3" width="0.5703125" style="20" customWidth="1"/>
    <col min="4" max="4" width="14.42578125" style="20" bestFit="1" customWidth="1"/>
    <col min="5" max="5" width="0.5703125" style="20" customWidth="1"/>
    <col min="6" max="6" width="13.7109375" style="21" customWidth="1"/>
    <col min="7" max="7" width="0.5703125" style="21" customWidth="1"/>
    <col min="8" max="8" width="13.7109375" style="20" customWidth="1"/>
    <col min="9" max="9" width="0.5703125" style="20" customWidth="1"/>
    <col min="10" max="10" width="13.7109375" style="21" customWidth="1"/>
    <col min="11" max="16384" width="9.140625" style="20"/>
  </cols>
  <sheetData>
    <row r="1" spans="1:10" ht="16.5" customHeight="1">
      <c r="A1" s="46" t="s">
        <v>136</v>
      </c>
    </row>
    <row r="2" spans="1:10" ht="16.5" customHeight="1">
      <c r="A2" s="46" t="s">
        <v>213</v>
      </c>
    </row>
    <row r="3" spans="1:10" ht="16.5" customHeight="1">
      <c r="A3" s="39" t="s">
        <v>208</v>
      </c>
      <c r="B3" s="22"/>
      <c r="C3" s="23"/>
      <c r="D3" s="23"/>
      <c r="E3" s="23"/>
      <c r="F3" s="24"/>
      <c r="G3" s="24"/>
      <c r="H3" s="23"/>
      <c r="I3" s="23"/>
      <c r="J3" s="24"/>
    </row>
    <row r="4" spans="1:10" ht="16.5" customHeight="1">
      <c r="A4" s="16"/>
      <c r="B4" s="32"/>
      <c r="C4" s="57"/>
      <c r="D4" s="57"/>
      <c r="E4" s="57"/>
      <c r="F4" s="28"/>
      <c r="G4" s="28"/>
      <c r="H4" s="57"/>
      <c r="I4" s="57"/>
      <c r="J4" s="28"/>
    </row>
    <row r="6" spans="1:10" ht="16.5" customHeight="1">
      <c r="D6" s="176" t="s">
        <v>87</v>
      </c>
      <c r="E6" s="176"/>
      <c r="F6" s="176"/>
      <c r="G6" s="74"/>
      <c r="H6" s="177" t="s">
        <v>88</v>
      </c>
      <c r="I6" s="177"/>
      <c r="J6" s="177"/>
    </row>
    <row r="7" spans="1:10" ht="16.5" customHeight="1">
      <c r="D7" s="181" t="s">
        <v>214</v>
      </c>
      <c r="E7" s="181"/>
      <c r="F7" s="181"/>
      <c r="G7" s="76"/>
      <c r="H7" s="181" t="s">
        <v>215</v>
      </c>
      <c r="I7" s="181"/>
      <c r="J7" s="181"/>
    </row>
    <row r="8" spans="1:10" ht="16.5" customHeight="1">
      <c r="D8" s="52">
        <v>2019</v>
      </c>
      <c r="F8" s="25" t="s">
        <v>84</v>
      </c>
      <c r="G8" s="25"/>
      <c r="H8" s="52">
        <v>2019</v>
      </c>
      <c r="J8" s="25" t="s">
        <v>84</v>
      </c>
    </row>
    <row r="9" spans="1:10" ht="16.5" customHeight="1">
      <c r="B9" s="54" t="s">
        <v>21</v>
      </c>
      <c r="C9" s="52"/>
      <c r="D9" s="26" t="s">
        <v>115</v>
      </c>
      <c r="E9" s="52"/>
      <c r="F9" s="26" t="s">
        <v>115</v>
      </c>
      <c r="G9" s="25"/>
      <c r="H9" s="26" t="s">
        <v>115</v>
      </c>
      <c r="I9" s="52"/>
      <c r="J9" s="26" t="s">
        <v>115</v>
      </c>
    </row>
    <row r="10" spans="1:10" ht="16.5" customHeight="1">
      <c r="B10" s="53"/>
      <c r="C10" s="52"/>
      <c r="D10" s="27"/>
      <c r="E10" s="52"/>
      <c r="F10" s="27"/>
      <c r="G10" s="27"/>
      <c r="H10" s="27"/>
      <c r="I10" s="52"/>
      <c r="J10" s="27"/>
    </row>
    <row r="11" spans="1:10" ht="16.5" customHeight="1">
      <c r="A11" s="52" t="s">
        <v>0</v>
      </c>
      <c r="D11" s="28"/>
      <c r="F11" s="28"/>
      <c r="G11" s="28"/>
      <c r="H11" s="28"/>
      <c r="J11" s="28"/>
    </row>
    <row r="12" spans="1:10" ht="16.5" customHeight="1">
      <c r="A12" s="52"/>
      <c r="D12" s="28"/>
      <c r="F12" s="28"/>
      <c r="G12" s="28"/>
      <c r="H12" s="28"/>
      <c r="J12" s="28"/>
    </row>
    <row r="13" spans="1:10" ht="16.5" customHeight="1">
      <c r="A13" s="52" t="s">
        <v>1</v>
      </c>
      <c r="D13" s="28"/>
      <c r="F13" s="28"/>
      <c r="G13" s="28"/>
      <c r="H13" s="28"/>
      <c r="J13" s="28"/>
    </row>
    <row r="14" spans="1:10" ht="16.5" customHeight="1">
      <c r="A14" s="52"/>
      <c r="D14" s="28"/>
      <c r="F14" s="28"/>
      <c r="G14" s="28"/>
      <c r="H14" s="28"/>
      <c r="J14" s="28"/>
    </row>
    <row r="15" spans="1:10" ht="16.5" customHeight="1">
      <c r="A15" s="20" t="s">
        <v>2</v>
      </c>
      <c r="B15" s="37">
        <v>8</v>
      </c>
      <c r="D15" s="29">
        <v>44638</v>
      </c>
      <c r="E15" s="29"/>
      <c r="F15" s="29">
        <v>96932</v>
      </c>
      <c r="G15" s="29"/>
      <c r="H15" s="29">
        <v>2263</v>
      </c>
      <c r="I15" s="29"/>
      <c r="J15" s="29">
        <v>495</v>
      </c>
    </row>
    <row r="16" spans="1:10" ht="16.5" customHeight="1">
      <c r="A16" s="36" t="s">
        <v>67</v>
      </c>
      <c r="B16" s="37">
        <v>9</v>
      </c>
      <c r="D16" s="29">
        <v>8000</v>
      </c>
      <c r="E16" s="29"/>
      <c r="F16" s="29">
        <v>22000</v>
      </c>
      <c r="G16" s="29"/>
      <c r="H16" s="29">
        <v>0</v>
      </c>
      <c r="I16" s="29"/>
      <c r="J16" s="29">
        <v>0</v>
      </c>
    </row>
    <row r="17" spans="1:10" ht="16.5" customHeight="1">
      <c r="A17" s="20" t="s">
        <v>22</v>
      </c>
      <c r="B17" s="37">
        <v>10</v>
      </c>
      <c r="D17" s="29">
        <v>99470</v>
      </c>
      <c r="E17" s="29"/>
      <c r="F17" s="29">
        <v>80432</v>
      </c>
      <c r="G17" s="29"/>
      <c r="H17" s="29">
        <v>3682</v>
      </c>
      <c r="I17" s="29"/>
      <c r="J17" s="29">
        <v>134874</v>
      </c>
    </row>
    <row r="18" spans="1:10" ht="16.5" customHeight="1">
      <c r="A18" s="20" t="s">
        <v>104</v>
      </c>
      <c r="B18" s="84">
        <v>34.299999999999997</v>
      </c>
      <c r="D18" s="29">
        <v>33206</v>
      </c>
      <c r="E18" s="29"/>
      <c r="F18" s="29">
        <v>864</v>
      </c>
      <c r="G18" s="29"/>
      <c r="H18" s="29">
        <v>0</v>
      </c>
      <c r="I18" s="29"/>
      <c r="J18" s="29">
        <v>271460</v>
      </c>
    </row>
    <row r="19" spans="1:10" ht="16.5" customHeight="1">
      <c r="A19" s="20" t="s">
        <v>244</v>
      </c>
      <c r="B19" s="37"/>
      <c r="D19" s="29">
        <v>8256</v>
      </c>
      <c r="E19" s="29"/>
      <c r="F19" s="29">
        <v>0</v>
      </c>
      <c r="G19" s="29"/>
      <c r="H19" s="29">
        <v>0</v>
      </c>
      <c r="I19" s="29"/>
      <c r="J19" s="29">
        <v>0</v>
      </c>
    </row>
    <row r="20" spans="1:10" ht="16.5" customHeight="1">
      <c r="A20" s="20" t="s">
        <v>3</v>
      </c>
      <c r="B20" s="37">
        <v>11</v>
      </c>
      <c r="D20" s="29">
        <v>25460</v>
      </c>
      <c r="E20" s="29"/>
      <c r="F20" s="29">
        <v>37794</v>
      </c>
      <c r="G20" s="29"/>
      <c r="H20" s="29">
        <v>181</v>
      </c>
      <c r="I20" s="29"/>
      <c r="J20" s="29">
        <v>9448</v>
      </c>
    </row>
    <row r="21" spans="1:10" ht="16.5" customHeight="1">
      <c r="A21" s="20" t="s">
        <v>241</v>
      </c>
      <c r="B21" s="84">
        <v>18.2</v>
      </c>
      <c r="D21" s="29">
        <v>594681</v>
      </c>
      <c r="E21" s="29"/>
      <c r="F21" s="29">
        <v>0</v>
      </c>
      <c r="G21" s="29"/>
      <c r="H21" s="29">
        <v>6225</v>
      </c>
      <c r="I21" s="29"/>
      <c r="J21" s="29">
        <v>0</v>
      </c>
    </row>
    <row r="22" spans="1:10" ht="16.5" customHeight="1">
      <c r="A22" s="20" t="s">
        <v>170</v>
      </c>
      <c r="B22" s="146">
        <v>18.3</v>
      </c>
      <c r="D22" s="30">
        <v>619431</v>
      </c>
      <c r="E22" s="29"/>
      <c r="F22" s="30">
        <v>0</v>
      </c>
      <c r="G22" s="29"/>
      <c r="H22" s="30">
        <v>636821</v>
      </c>
      <c r="I22" s="29"/>
      <c r="J22" s="30">
        <v>0</v>
      </c>
    </row>
    <row r="23" spans="1:10" ht="16.5" customHeight="1">
      <c r="B23" s="169"/>
      <c r="D23" s="28"/>
      <c r="E23" s="29"/>
      <c r="F23" s="28"/>
      <c r="G23" s="29"/>
      <c r="H23" s="28"/>
      <c r="I23" s="29"/>
      <c r="J23" s="28"/>
    </row>
    <row r="24" spans="1:10" ht="16.5" customHeight="1">
      <c r="A24" s="52" t="s">
        <v>4</v>
      </c>
      <c r="D24" s="30">
        <f>SUM(D15:D22)</f>
        <v>1433142</v>
      </c>
      <c r="F24" s="30">
        <f>SUM(F15:F22)</f>
        <v>238022</v>
      </c>
      <c r="G24" s="20"/>
      <c r="H24" s="30">
        <f>SUM(H15:H22)</f>
        <v>649172</v>
      </c>
      <c r="I24" s="28"/>
      <c r="J24" s="30">
        <f>SUM(J15:J22)</f>
        <v>416277</v>
      </c>
    </row>
    <row r="25" spans="1:10" ht="16.5" customHeight="1">
      <c r="D25" s="28"/>
      <c r="E25" s="29"/>
      <c r="F25" s="28"/>
      <c r="G25" s="29"/>
      <c r="H25" s="28"/>
      <c r="I25" s="29"/>
      <c r="J25" s="28"/>
    </row>
    <row r="26" spans="1:10" ht="16.5" customHeight="1">
      <c r="A26" s="52" t="s">
        <v>5</v>
      </c>
      <c r="D26" s="28"/>
      <c r="E26" s="29"/>
      <c r="F26" s="28"/>
      <c r="G26" s="29"/>
      <c r="H26" s="28"/>
      <c r="I26" s="29"/>
      <c r="J26" s="28"/>
    </row>
    <row r="27" spans="1:10" ht="16.5" customHeight="1">
      <c r="A27" s="52"/>
      <c r="D27" s="28"/>
      <c r="E27" s="29"/>
      <c r="F27" s="28"/>
      <c r="G27" s="29"/>
      <c r="H27" s="28"/>
      <c r="I27" s="29"/>
      <c r="J27" s="28"/>
    </row>
    <row r="28" spans="1:10" ht="16.5" customHeight="1">
      <c r="A28" s="36" t="s">
        <v>67</v>
      </c>
      <c r="B28" s="37">
        <v>9</v>
      </c>
      <c r="D28" s="29">
        <v>232932</v>
      </c>
      <c r="E28" s="29"/>
      <c r="F28" s="29">
        <v>125434</v>
      </c>
      <c r="G28" s="29"/>
      <c r="H28" s="29">
        <v>0</v>
      </c>
      <c r="I28" s="29"/>
      <c r="J28" s="29">
        <v>0</v>
      </c>
    </row>
    <row r="29" spans="1:10" ht="16.5" customHeight="1">
      <c r="A29" s="20" t="s">
        <v>82</v>
      </c>
      <c r="B29" s="146">
        <v>12.1</v>
      </c>
      <c r="D29" s="29">
        <v>0</v>
      </c>
      <c r="E29" s="29"/>
      <c r="F29" s="29">
        <v>0</v>
      </c>
      <c r="G29" s="29"/>
      <c r="H29" s="29">
        <v>4018001</v>
      </c>
      <c r="I29" s="29"/>
      <c r="J29" s="29">
        <v>311061</v>
      </c>
    </row>
    <row r="30" spans="1:10" ht="16.5" customHeight="1">
      <c r="A30" s="36" t="s">
        <v>137</v>
      </c>
      <c r="B30" s="170">
        <v>12.2</v>
      </c>
      <c r="D30" s="29">
        <v>1078163</v>
      </c>
      <c r="E30" s="29"/>
      <c r="F30" s="29">
        <v>933550</v>
      </c>
      <c r="G30" s="29"/>
      <c r="H30" s="29">
        <v>0</v>
      </c>
      <c r="I30" s="29"/>
      <c r="J30" s="29">
        <v>0</v>
      </c>
    </row>
    <row r="31" spans="1:10" ht="16.5" customHeight="1">
      <c r="A31" s="20" t="s">
        <v>133</v>
      </c>
      <c r="B31" s="17" t="s">
        <v>261</v>
      </c>
      <c r="D31" s="29">
        <v>0</v>
      </c>
      <c r="E31" s="29"/>
      <c r="F31" s="29">
        <v>55696</v>
      </c>
      <c r="G31" s="29"/>
      <c r="H31" s="29">
        <v>0</v>
      </c>
      <c r="I31" s="29"/>
      <c r="J31" s="29">
        <v>0</v>
      </c>
    </row>
    <row r="32" spans="1:10" ht="16.5" customHeight="1">
      <c r="A32" s="20" t="s">
        <v>105</v>
      </c>
      <c r="B32" s="146">
        <v>13</v>
      </c>
      <c r="D32" s="28">
        <v>52000</v>
      </c>
      <c r="E32" s="29"/>
      <c r="F32" s="28">
        <v>53516</v>
      </c>
      <c r="G32" s="29"/>
      <c r="H32" s="29">
        <v>0</v>
      </c>
      <c r="I32" s="29"/>
      <c r="J32" s="29">
        <v>0</v>
      </c>
    </row>
    <row r="33" spans="1:10" ht="16.5" customHeight="1">
      <c r="A33" s="20" t="s">
        <v>23</v>
      </c>
      <c r="B33" s="17">
        <v>34.4</v>
      </c>
      <c r="D33" s="29">
        <v>0</v>
      </c>
      <c r="E33" s="29"/>
      <c r="F33" s="29">
        <v>0</v>
      </c>
      <c r="G33" s="29"/>
      <c r="H33" s="29">
        <v>0</v>
      </c>
      <c r="I33" s="29"/>
      <c r="J33" s="29">
        <v>44982</v>
      </c>
    </row>
    <row r="34" spans="1:10" ht="16.5" customHeight="1">
      <c r="A34" s="20" t="s">
        <v>234</v>
      </c>
      <c r="B34" s="17">
        <v>14</v>
      </c>
      <c r="D34" s="29">
        <v>0</v>
      </c>
      <c r="E34" s="29"/>
      <c r="F34" s="29">
        <v>0</v>
      </c>
      <c r="G34" s="29"/>
      <c r="H34" s="29">
        <v>0</v>
      </c>
      <c r="I34" s="29"/>
      <c r="J34" s="29">
        <v>54699</v>
      </c>
    </row>
    <row r="35" spans="1:10" ht="16.5" customHeight="1">
      <c r="A35" s="36" t="s">
        <v>235</v>
      </c>
      <c r="B35" s="146">
        <v>15</v>
      </c>
      <c r="D35" s="29">
        <v>1862608</v>
      </c>
      <c r="E35" s="29"/>
      <c r="F35" s="29">
        <v>1662290</v>
      </c>
      <c r="G35" s="29"/>
      <c r="H35" s="29">
        <v>46</v>
      </c>
      <c r="I35" s="29"/>
      <c r="J35" s="29">
        <v>17652</v>
      </c>
    </row>
    <row r="36" spans="1:10" ht="16.5" customHeight="1">
      <c r="A36" s="36" t="s">
        <v>236</v>
      </c>
      <c r="B36" s="146">
        <v>16</v>
      </c>
      <c r="D36" s="29">
        <v>613910</v>
      </c>
      <c r="E36" s="29"/>
      <c r="F36" s="29">
        <v>595291</v>
      </c>
      <c r="G36" s="29"/>
      <c r="H36" s="29">
        <v>11</v>
      </c>
      <c r="I36" s="29"/>
      <c r="J36" s="29">
        <v>6405</v>
      </c>
    </row>
    <row r="37" spans="1:10" ht="16.5" customHeight="1">
      <c r="A37" s="36" t="s">
        <v>237</v>
      </c>
      <c r="B37" s="146">
        <v>17</v>
      </c>
      <c r="D37" s="29">
        <v>0</v>
      </c>
      <c r="E37" s="29"/>
      <c r="F37" s="29">
        <v>0</v>
      </c>
      <c r="G37" s="29"/>
      <c r="H37" s="29">
        <v>0</v>
      </c>
      <c r="I37" s="29"/>
      <c r="J37" s="29">
        <v>51468</v>
      </c>
    </row>
    <row r="38" spans="1:10" ht="16.5" customHeight="1">
      <c r="A38" s="38" t="s">
        <v>238</v>
      </c>
      <c r="D38" s="29">
        <v>1378</v>
      </c>
      <c r="E38" s="29"/>
      <c r="F38" s="29">
        <v>84</v>
      </c>
      <c r="G38" s="29"/>
      <c r="H38" s="29">
        <v>652</v>
      </c>
      <c r="I38" s="29"/>
      <c r="J38" s="29">
        <v>0</v>
      </c>
    </row>
    <row r="39" spans="1:10" ht="16.5" customHeight="1">
      <c r="A39" s="20" t="s">
        <v>24</v>
      </c>
      <c r="D39" s="30">
        <v>2762</v>
      </c>
      <c r="E39" s="29"/>
      <c r="F39" s="30">
        <v>2573</v>
      </c>
      <c r="G39" s="29"/>
      <c r="H39" s="30">
        <v>0</v>
      </c>
      <c r="I39" s="29"/>
      <c r="J39" s="30">
        <v>702</v>
      </c>
    </row>
    <row r="40" spans="1:10" ht="16.5" customHeight="1">
      <c r="D40" s="28"/>
      <c r="E40" s="29"/>
      <c r="F40" s="28"/>
      <c r="G40" s="29"/>
      <c r="H40" s="28"/>
      <c r="I40" s="29"/>
      <c r="J40" s="28"/>
    </row>
    <row r="41" spans="1:10" ht="16.5" customHeight="1">
      <c r="A41" s="52" t="s">
        <v>6</v>
      </c>
      <c r="D41" s="30">
        <f>SUM(D28:D39)</f>
        <v>3843753</v>
      </c>
      <c r="F41" s="30">
        <f>SUM(F28:F39)</f>
        <v>3428434</v>
      </c>
      <c r="G41" s="20"/>
      <c r="H41" s="30">
        <f>SUM(H28:H39)</f>
        <v>4018710</v>
      </c>
      <c r="I41" s="28"/>
      <c r="J41" s="30">
        <f>SUM(J28:J39)</f>
        <v>486969</v>
      </c>
    </row>
    <row r="42" spans="1:10" ht="16.5" customHeight="1">
      <c r="D42" s="28"/>
      <c r="F42" s="28"/>
      <c r="G42" s="20"/>
      <c r="H42" s="28"/>
      <c r="I42" s="28"/>
      <c r="J42" s="28"/>
    </row>
    <row r="43" spans="1:10" ht="16.5" customHeight="1" thickBot="1">
      <c r="A43" s="52" t="s">
        <v>7</v>
      </c>
      <c r="D43" s="85">
        <f>D24+D41</f>
        <v>5276895</v>
      </c>
      <c r="F43" s="85">
        <f>F24+F41</f>
        <v>3666456</v>
      </c>
      <c r="G43" s="20"/>
      <c r="H43" s="85">
        <f>H24+H41</f>
        <v>4667882</v>
      </c>
      <c r="I43" s="28"/>
      <c r="J43" s="85">
        <f>J24+J41</f>
        <v>903246</v>
      </c>
    </row>
    <row r="44" spans="1:10" ht="16.5" customHeight="1" thickTop="1">
      <c r="A44" s="52"/>
      <c r="F44" s="28"/>
      <c r="G44" s="28"/>
      <c r="J44" s="28"/>
    </row>
    <row r="45" spans="1:10" ht="16.5" customHeight="1">
      <c r="A45" s="52"/>
      <c r="B45" s="164"/>
      <c r="F45" s="28"/>
      <c r="G45" s="28"/>
      <c r="J45" s="28"/>
    </row>
    <row r="46" spans="1:10" ht="16.5" customHeight="1">
      <c r="A46" s="52"/>
      <c r="B46" s="164"/>
      <c r="F46" s="28"/>
      <c r="G46" s="28"/>
      <c r="J46" s="28"/>
    </row>
    <row r="47" spans="1:10" ht="16.5" customHeight="1">
      <c r="A47" s="52"/>
      <c r="B47" s="164"/>
      <c r="F47" s="28"/>
      <c r="G47" s="28"/>
      <c r="J47" s="28"/>
    </row>
    <row r="48" spans="1:10" ht="16.5" customHeight="1">
      <c r="A48" s="52"/>
      <c r="F48" s="28"/>
      <c r="G48" s="28"/>
      <c r="J48" s="28"/>
    </row>
    <row r="49" spans="1:10" ht="16.5" customHeight="1">
      <c r="A49" s="52"/>
      <c r="F49" s="28"/>
      <c r="G49" s="28"/>
      <c r="J49" s="28"/>
    </row>
    <row r="51" spans="1:10" ht="16.5" customHeight="1">
      <c r="A51" s="178" t="s">
        <v>25</v>
      </c>
      <c r="B51" s="178"/>
      <c r="C51" s="178"/>
      <c r="D51" s="178"/>
      <c r="E51" s="178"/>
      <c r="F51" s="178"/>
      <c r="G51" s="178"/>
      <c r="H51" s="178"/>
      <c r="I51" s="178"/>
      <c r="J51" s="178"/>
    </row>
    <row r="52" spans="1:10" ht="22.5" customHeight="1">
      <c r="A52" s="164"/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0" ht="15.75" customHeight="1"/>
    <row r="54" spans="1:10" ht="21.95" customHeight="1">
      <c r="A54" s="179" t="s">
        <v>209</v>
      </c>
      <c r="B54" s="180"/>
      <c r="C54" s="180"/>
      <c r="D54" s="180"/>
      <c r="E54" s="180"/>
      <c r="F54" s="180"/>
      <c r="G54" s="180"/>
      <c r="H54" s="180"/>
      <c r="I54" s="180"/>
      <c r="J54" s="180"/>
    </row>
    <row r="55" spans="1:10" ht="16.5" customHeight="1">
      <c r="A55" s="46" t="str">
        <f>A1</f>
        <v>Prime Road Power Public Company Limited</v>
      </c>
    </row>
    <row r="56" spans="1:10" ht="16.5" customHeight="1">
      <c r="A56" s="31" t="s">
        <v>218</v>
      </c>
    </row>
    <row r="57" spans="1:10" ht="16.5" customHeight="1">
      <c r="A57" s="39" t="str">
        <f>+A3</f>
        <v>As at 31 December 2019</v>
      </c>
      <c r="B57" s="22"/>
      <c r="C57" s="23"/>
      <c r="D57" s="23"/>
      <c r="E57" s="23"/>
      <c r="F57" s="24"/>
      <c r="G57" s="24"/>
      <c r="H57" s="23"/>
      <c r="I57" s="23"/>
      <c r="J57" s="24"/>
    </row>
    <row r="58" spans="1:10" ht="16.5" customHeight="1">
      <c r="A58" s="16"/>
      <c r="B58" s="32"/>
      <c r="C58" s="57"/>
      <c r="D58" s="57"/>
      <c r="E58" s="57"/>
      <c r="F58" s="28"/>
      <c r="G58" s="28"/>
      <c r="H58" s="57"/>
      <c r="I58" s="57"/>
      <c r="J58" s="28"/>
    </row>
    <row r="60" spans="1:10" ht="16.5" customHeight="1">
      <c r="D60" s="176" t="s">
        <v>87</v>
      </c>
      <c r="E60" s="176"/>
      <c r="F60" s="176"/>
      <c r="G60" s="74"/>
      <c r="H60" s="177" t="s">
        <v>88</v>
      </c>
      <c r="I60" s="177"/>
      <c r="J60" s="177"/>
    </row>
    <row r="61" spans="1:10" ht="16.5" customHeight="1">
      <c r="D61" s="181" t="s">
        <v>214</v>
      </c>
      <c r="E61" s="181"/>
      <c r="F61" s="181"/>
      <c r="G61" s="76"/>
      <c r="H61" s="181" t="s">
        <v>214</v>
      </c>
      <c r="I61" s="181"/>
      <c r="J61" s="181"/>
    </row>
    <row r="62" spans="1:10" ht="16.5" customHeight="1">
      <c r="D62" s="52">
        <v>2019</v>
      </c>
      <c r="F62" s="25" t="s">
        <v>84</v>
      </c>
      <c r="G62" s="25"/>
      <c r="H62" s="52">
        <v>2019</v>
      </c>
      <c r="J62" s="25" t="s">
        <v>84</v>
      </c>
    </row>
    <row r="63" spans="1:10" ht="16.5" customHeight="1">
      <c r="B63" s="54" t="s">
        <v>21</v>
      </c>
      <c r="C63" s="52"/>
      <c r="D63" s="26" t="s">
        <v>115</v>
      </c>
      <c r="E63" s="52"/>
      <c r="F63" s="26" t="s">
        <v>115</v>
      </c>
      <c r="H63" s="26" t="s">
        <v>115</v>
      </c>
      <c r="I63" s="52"/>
      <c r="J63" s="26" t="s">
        <v>115</v>
      </c>
    </row>
    <row r="64" spans="1:10" ht="16.5" customHeight="1">
      <c r="A64" s="52"/>
      <c r="F64" s="28"/>
      <c r="J64" s="28"/>
    </row>
    <row r="65" spans="1:10" ht="16.5" customHeight="1">
      <c r="A65" s="52" t="s">
        <v>26</v>
      </c>
      <c r="F65" s="20"/>
      <c r="J65" s="20"/>
    </row>
    <row r="66" spans="1:10" ht="16.5" customHeight="1">
      <c r="A66" s="52"/>
      <c r="F66" s="20"/>
      <c r="J66" s="20"/>
    </row>
    <row r="67" spans="1:10" ht="16.5" customHeight="1">
      <c r="A67" s="52" t="s">
        <v>8</v>
      </c>
      <c r="F67" s="20"/>
      <c r="J67" s="20"/>
    </row>
    <row r="68" spans="1:10" ht="16.5" customHeight="1">
      <c r="A68" s="52"/>
      <c r="F68" s="20"/>
      <c r="J68" s="20"/>
    </row>
    <row r="69" spans="1:10" ht="16.5" customHeight="1">
      <c r="A69" s="20" t="s">
        <v>288</v>
      </c>
      <c r="D69" s="29">
        <v>0</v>
      </c>
      <c r="E69" s="125"/>
      <c r="F69" s="29">
        <v>0</v>
      </c>
      <c r="G69" s="125"/>
      <c r="H69" s="29">
        <v>0</v>
      </c>
      <c r="I69" s="21"/>
      <c r="J69" s="86">
        <v>29620</v>
      </c>
    </row>
    <row r="70" spans="1:10" ht="16.5" customHeight="1">
      <c r="A70" s="20" t="s">
        <v>239</v>
      </c>
      <c r="B70" s="146">
        <v>19</v>
      </c>
      <c r="D70" s="86">
        <v>53576</v>
      </c>
      <c r="F70" s="86">
        <v>54457</v>
      </c>
      <c r="G70" s="20"/>
      <c r="H70" s="86">
        <v>6694</v>
      </c>
      <c r="I70" s="21"/>
      <c r="J70" s="86">
        <v>48528</v>
      </c>
    </row>
    <row r="71" spans="1:10" ht="16.5" customHeight="1">
      <c r="A71" s="20" t="s">
        <v>106</v>
      </c>
      <c r="B71" s="20"/>
      <c r="F71" s="20"/>
      <c r="G71" s="20"/>
      <c r="J71" s="20"/>
    </row>
    <row r="72" spans="1:10" ht="16.5" customHeight="1">
      <c r="A72" s="20" t="s">
        <v>107</v>
      </c>
      <c r="B72" s="146">
        <v>20</v>
      </c>
      <c r="D72" s="86">
        <v>3566</v>
      </c>
      <c r="F72" s="86">
        <v>3086</v>
      </c>
      <c r="G72" s="20"/>
      <c r="H72" s="29">
        <v>0</v>
      </c>
      <c r="I72" s="21"/>
      <c r="J72" s="29">
        <v>0</v>
      </c>
    </row>
    <row r="73" spans="1:10" ht="16.5" customHeight="1">
      <c r="A73" s="20" t="s">
        <v>140</v>
      </c>
      <c r="D73" s="29">
        <v>0</v>
      </c>
      <c r="F73" s="29">
        <v>0</v>
      </c>
      <c r="G73" s="20"/>
      <c r="H73" s="29">
        <v>0</v>
      </c>
      <c r="I73" s="21"/>
      <c r="J73" s="29">
        <v>18965</v>
      </c>
    </row>
    <row r="74" spans="1:10" ht="16.5" customHeight="1">
      <c r="A74" s="20" t="s">
        <v>108</v>
      </c>
      <c r="B74" s="20"/>
      <c r="F74" s="20"/>
      <c r="G74" s="20"/>
      <c r="J74" s="20"/>
    </row>
    <row r="75" spans="1:10" ht="16.5" customHeight="1">
      <c r="A75" s="20" t="s">
        <v>109</v>
      </c>
      <c r="B75" s="17">
        <v>22</v>
      </c>
      <c r="D75" s="29">
        <v>140166</v>
      </c>
      <c r="F75" s="29">
        <v>111077</v>
      </c>
      <c r="G75" s="20"/>
      <c r="H75" s="29">
        <v>0</v>
      </c>
      <c r="I75" s="21"/>
      <c r="J75" s="29">
        <v>0</v>
      </c>
    </row>
    <row r="76" spans="1:10" ht="16.5" customHeight="1">
      <c r="A76" s="20" t="s">
        <v>50</v>
      </c>
      <c r="B76" s="17"/>
      <c r="D76" s="29">
        <v>306</v>
      </c>
      <c r="F76" s="29">
        <v>654</v>
      </c>
      <c r="G76" s="20"/>
      <c r="H76" s="29">
        <v>0</v>
      </c>
      <c r="I76" s="21"/>
      <c r="J76" s="29">
        <v>873</v>
      </c>
    </row>
    <row r="77" spans="1:10" ht="16.5" customHeight="1">
      <c r="A77" s="20" t="s">
        <v>141</v>
      </c>
      <c r="B77" s="17">
        <v>23</v>
      </c>
      <c r="D77" s="29">
        <v>0</v>
      </c>
      <c r="F77" s="29">
        <v>0</v>
      </c>
      <c r="G77" s="20"/>
      <c r="H77" s="29">
        <v>0</v>
      </c>
      <c r="I77" s="21"/>
      <c r="J77" s="29">
        <v>197357</v>
      </c>
    </row>
    <row r="78" spans="1:10" ht="16.5" customHeight="1">
      <c r="A78" s="20" t="s">
        <v>267</v>
      </c>
      <c r="B78" s="17">
        <v>34.5</v>
      </c>
      <c r="D78" s="29">
        <v>0</v>
      </c>
      <c r="F78" s="29">
        <v>0</v>
      </c>
      <c r="G78" s="20"/>
      <c r="H78" s="29">
        <v>0</v>
      </c>
      <c r="I78" s="21"/>
      <c r="J78" s="29">
        <v>69240</v>
      </c>
    </row>
    <row r="79" spans="1:10" ht="16.5" customHeight="1">
      <c r="A79" s="20" t="s">
        <v>243</v>
      </c>
      <c r="B79" s="17">
        <v>21</v>
      </c>
      <c r="D79" s="29">
        <v>0</v>
      </c>
      <c r="F79" s="29">
        <v>0</v>
      </c>
      <c r="G79" s="20"/>
      <c r="H79" s="29">
        <v>0</v>
      </c>
      <c r="I79" s="21"/>
      <c r="J79" s="29">
        <v>433091</v>
      </c>
    </row>
    <row r="80" spans="1:10" ht="16.5" customHeight="1">
      <c r="A80" s="20" t="s">
        <v>242</v>
      </c>
      <c r="B80" s="17"/>
      <c r="D80" s="29">
        <v>202</v>
      </c>
      <c r="F80" s="29">
        <v>0</v>
      </c>
      <c r="G80" s="20"/>
      <c r="H80" s="29">
        <v>0</v>
      </c>
      <c r="I80" s="21"/>
      <c r="J80" s="29">
        <v>0</v>
      </c>
    </row>
    <row r="81" spans="1:10" ht="16.5" customHeight="1">
      <c r="A81" s="20" t="s">
        <v>110</v>
      </c>
      <c r="B81" s="17"/>
      <c r="D81" s="29">
        <v>0</v>
      </c>
      <c r="F81" s="29">
        <v>42247</v>
      </c>
      <c r="G81" s="20"/>
      <c r="H81" s="29">
        <v>0</v>
      </c>
      <c r="I81" s="21"/>
      <c r="J81" s="29">
        <v>0</v>
      </c>
    </row>
    <row r="82" spans="1:10" ht="16.5" customHeight="1">
      <c r="A82" s="20" t="s">
        <v>9</v>
      </c>
      <c r="D82" s="29">
        <v>2776</v>
      </c>
      <c r="E82" s="57"/>
      <c r="F82" s="29">
        <v>3051</v>
      </c>
      <c r="G82" s="57"/>
      <c r="H82" s="29">
        <v>351</v>
      </c>
      <c r="I82" s="28"/>
      <c r="J82" s="29">
        <v>6197</v>
      </c>
    </row>
    <row r="83" spans="1:10" ht="16.5" customHeight="1">
      <c r="A83" s="20" t="s">
        <v>171</v>
      </c>
      <c r="B83" s="146">
        <v>18.3</v>
      </c>
      <c r="D83" s="30">
        <v>637272</v>
      </c>
      <c r="F83" s="30">
        <v>0</v>
      </c>
      <c r="G83" s="20"/>
      <c r="H83" s="30">
        <v>632761</v>
      </c>
      <c r="I83" s="21"/>
      <c r="J83" s="30">
        <v>0</v>
      </c>
    </row>
    <row r="84" spans="1:10" ht="16.5" customHeight="1">
      <c r="D84" s="33"/>
      <c r="F84" s="33"/>
      <c r="G84" s="20"/>
      <c r="H84" s="33"/>
      <c r="I84" s="21"/>
      <c r="J84" s="33"/>
    </row>
    <row r="85" spans="1:10" ht="16.5" customHeight="1">
      <c r="A85" s="52" t="s">
        <v>10</v>
      </c>
      <c r="D85" s="30">
        <f>SUM(D69:D84)</f>
        <v>837864</v>
      </c>
      <c r="F85" s="30">
        <f>SUM(F69:F84)</f>
        <v>214572</v>
      </c>
      <c r="G85" s="20"/>
      <c r="H85" s="30">
        <f>SUM(H69:H84)</f>
        <v>639806</v>
      </c>
      <c r="I85" s="21"/>
      <c r="J85" s="30">
        <f>SUM(J69:J84)</f>
        <v>803871</v>
      </c>
    </row>
    <row r="86" spans="1:10" ht="16.5" customHeight="1">
      <c r="D86" s="33"/>
      <c r="F86" s="33"/>
      <c r="G86" s="20"/>
      <c r="H86" s="33"/>
      <c r="I86" s="21"/>
      <c r="J86" s="33"/>
    </row>
    <row r="87" spans="1:10" ht="16.5" customHeight="1">
      <c r="A87" s="52" t="s">
        <v>12</v>
      </c>
      <c r="D87" s="29"/>
      <c r="F87" s="29"/>
      <c r="G87" s="20"/>
      <c r="H87" s="29"/>
      <c r="I87" s="21"/>
      <c r="J87" s="29"/>
    </row>
    <row r="88" spans="1:10" ht="16.5" customHeight="1">
      <c r="A88" s="52"/>
      <c r="D88" s="29"/>
      <c r="F88" s="29"/>
      <c r="G88" s="20"/>
      <c r="H88" s="29"/>
      <c r="I88" s="21"/>
      <c r="J88" s="29"/>
    </row>
    <row r="89" spans="1:10" ht="16.5" customHeight="1">
      <c r="A89" s="20" t="s">
        <v>128</v>
      </c>
      <c r="B89" s="146">
        <v>20</v>
      </c>
      <c r="D89" s="29">
        <v>159822</v>
      </c>
      <c r="F89" s="29">
        <v>163437</v>
      </c>
      <c r="G89" s="20"/>
      <c r="H89" s="29">
        <v>0</v>
      </c>
      <c r="I89" s="21"/>
      <c r="J89" s="29">
        <v>0</v>
      </c>
    </row>
    <row r="90" spans="1:10" ht="16.5" customHeight="1">
      <c r="A90" s="20" t="s">
        <v>111</v>
      </c>
      <c r="B90" s="17">
        <v>22</v>
      </c>
      <c r="D90" s="29">
        <v>1590402</v>
      </c>
      <c r="E90" s="57"/>
      <c r="F90" s="29">
        <v>1451816</v>
      </c>
      <c r="G90" s="57"/>
      <c r="H90" s="29">
        <v>0</v>
      </c>
      <c r="I90" s="28"/>
      <c r="J90" s="29">
        <v>0</v>
      </c>
    </row>
    <row r="91" spans="1:10" ht="16.5" customHeight="1">
      <c r="A91" s="20" t="s">
        <v>62</v>
      </c>
      <c r="B91" s="146">
        <v>34.6</v>
      </c>
      <c r="D91" s="29">
        <v>10074</v>
      </c>
      <c r="E91" s="57"/>
      <c r="F91" s="29">
        <v>12574</v>
      </c>
      <c r="G91" s="57"/>
      <c r="H91" s="29">
        <v>33565</v>
      </c>
      <c r="I91" s="28"/>
      <c r="J91" s="29">
        <v>57822</v>
      </c>
    </row>
    <row r="92" spans="1:10" ht="16.5" customHeight="1">
      <c r="A92" s="20" t="s">
        <v>49</v>
      </c>
      <c r="B92" s="17"/>
      <c r="D92" s="29">
        <v>0</v>
      </c>
      <c r="E92" s="57"/>
      <c r="F92" s="29">
        <v>306</v>
      </c>
      <c r="G92" s="57"/>
      <c r="H92" s="29">
        <v>0</v>
      </c>
      <c r="I92" s="28"/>
      <c r="J92" s="29">
        <v>2545</v>
      </c>
    </row>
    <row r="93" spans="1:10" ht="16.5" customHeight="1">
      <c r="A93" s="20" t="s">
        <v>142</v>
      </c>
      <c r="B93" s="17">
        <v>34.799999999999997</v>
      </c>
      <c r="D93" s="29">
        <v>313387</v>
      </c>
      <c r="E93" s="57"/>
      <c r="F93" s="29">
        <v>0</v>
      </c>
      <c r="G93" s="57"/>
      <c r="H93" s="29">
        <v>0</v>
      </c>
      <c r="I93" s="28"/>
      <c r="J93" s="29">
        <v>0</v>
      </c>
    </row>
    <row r="94" spans="1:10" ht="16.5" customHeight="1">
      <c r="A94" s="20" t="s">
        <v>240</v>
      </c>
      <c r="D94" s="29">
        <v>3064</v>
      </c>
      <c r="E94" s="57"/>
      <c r="F94" s="29">
        <v>3791</v>
      </c>
      <c r="G94" s="57"/>
      <c r="H94" s="29">
        <v>0</v>
      </c>
      <c r="I94" s="28"/>
      <c r="J94" s="29">
        <v>0</v>
      </c>
    </row>
    <row r="95" spans="1:10" ht="16.5" customHeight="1">
      <c r="A95" s="20" t="s">
        <v>11</v>
      </c>
      <c r="B95" s="146">
        <v>24</v>
      </c>
      <c r="D95" s="29">
        <v>5486</v>
      </c>
      <c r="E95" s="57"/>
      <c r="F95" s="29">
        <v>674</v>
      </c>
      <c r="G95" s="57"/>
      <c r="H95" s="29">
        <v>3262</v>
      </c>
      <c r="I95" s="28"/>
      <c r="J95" s="29">
        <v>1854</v>
      </c>
    </row>
    <row r="96" spans="1:10" ht="16.5" customHeight="1">
      <c r="A96" s="20" t="s">
        <v>79</v>
      </c>
      <c r="D96" s="30">
        <v>19390</v>
      </c>
      <c r="E96" s="57"/>
      <c r="F96" s="30">
        <v>8052</v>
      </c>
      <c r="G96" s="57"/>
      <c r="H96" s="30">
        <v>0</v>
      </c>
      <c r="I96" s="28"/>
      <c r="J96" s="30">
        <v>5130</v>
      </c>
    </row>
    <row r="97" spans="1:10" ht="16.5" customHeight="1">
      <c r="A97" s="46"/>
      <c r="D97" s="33"/>
      <c r="F97" s="33"/>
      <c r="G97" s="20"/>
      <c r="H97" s="33"/>
      <c r="I97" s="21"/>
      <c r="J97" s="33"/>
    </row>
    <row r="98" spans="1:10" ht="16.5" customHeight="1">
      <c r="A98" s="52" t="s">
        <v>13</v>
      </c>
      <c r="D98" s="30">
        <f>SUM(D89:D96)</f>
        <v>2101625</v>
      </c>
      <c r="E98" s="29"/>
      <c r="F98" s="30">
        <f>SUM(F89:F96)</f>
        <v>1640650</v>
      </c>
      <c r="G98" s="29"/>
      <c r="H98" s="30">
        <f t="shared" ref="H98" si="0">SUM(H89:H96)</f>
        <v>36827</v>
      </c>
      <c r="I98" s="29"/>
      <c r="J98" s="30">
        <f t="shared" ref="J98" si="1">SUM(J89:J96)</f>
        <v>67351</v>
      </c>
    </row>
    <row r="99" spans="1:10" ht="16.5" customHeight="1">
      <c r="A99" s="46"/>
      <c r="D99" s="29"/>
      <c r="F99" s="29"/>
      <c r="G99" s="20"/>
      <c r="H99" s="29"/>
      <c r="I99" s="21"/>
      <c r="J99" s="29"/>
    </row>
    <row r="100" spans="1:10" ht="16.5" customHeight="1">
      <c r="A100" s="46" t="s">
        <v>14</v>
      </c>
      <c r="D100" s="30">
        <f>D85+D98</f>
        <v>2939489</v>
      </c>
      <c r="F100" s="30">
        <f>F85+F98</f>
        <v>1855222</v>
      </c>
      <c r="G100" s="20"/>
      <c r="H100" s="30">
        <f>H85+H98</f>
        <v>676633</v>
      </c>
      <c r="I100" s="21"/>
      <c r="J100" s="30">
        <f>J85+J98</f>
        <v>871222</v>
      </c>
    </row>
    <row r="101" spans="1:10" ht="16.5" customHeight="1">
      <c r="A101" s="46"/>
      <c r="D101" s="28"/>
      <c r="F101" s="28"/>
      <c r="H101" s="28"/>
      <c r="J101" s="28"/>
    </row>
    <row r="102" spans="1:10" ht="16.5" customHeight="1">
      <c r="A102" s="46"/>
      <c r="B102" s="156"/>
      <c r="D102" s="28"/>
      <c r="F102" s="28"/>
      <c r="H102" s="28"/>
      <c r="J102" s="28"/>
    </row>
    <row r="103" spans="1:10" ht="16.5" customHeight="1">
      <c r="A103" s="46"/>
      <c r="B103" s="164"/>
      <c r="D103" s="28"/>
      <c r="F103" s="28"/>
      <c r="H103" s="28"/>
      <c r="J103" s="28"/>
    </row>
    <row r="104" spans="1:10" ht="16.5" customHeight="1">
      <c r="A104" s="46"/>
      <c r="B104" s="164"/>
      <c r="D104" s="28"/>
      <c r="F104" s="28"/>
      <c r="H104" s="28"/>
      <c r="J104" s="28"/>
    </row>
    <row r="105" spans="1:10" ht="16.5" customHeight="1">
      <c r="A105" s="46"/>
      <c r="B105" s="164"/>
      <c r="D105" s="28"/>
      <c r="F105" s="28"/>
      <c r="H105" s="28"/>
      <c r="J105" s="28"/>
    </row>
    <row r="106" spans="1:10" ht="16.5" customHeight="1">
      <c r="A106" s="46"/>
      <c r="B106" s="164"/>
      <c r="D106" s="28"/>
      <c r="F106" s="28"/>
      <c r="H106" s="28"/>
      <c r="J106" s="28"/>
    </row>
    <row r="107" spans="1:10" ht="16.5" customHeight="1">
      <c r="A107" s="46"/>
      <c r="B107" s="156"/>
      <c r="D107" s="28"/>
      <c r="F107" s="28"/>
      <c r="H107" s="28"/>
      <c r="J107" s="28"/>
    </row>
    <row r="108" spans="1:10" ht="9" customHeight="1">
      <c r="A108" s="46"/>
      <c r="B108" s="156"/>
      <c r="D108" s="28"/>
      <c r="F108" s="28"/>
      <c r="H108" s="28"/>
      <c r="J108" s="28"/>
    </row>
    <row r="109" spans="1:10" ht="21.95" customHeight="1">
      <c r="A109" s="180" t="str">
        <f>A54</f>
        <v>The accompanying notes are an integral part of these consolidated and separate financial statements.</v>
      </c>
      <c r="B109" s="180"/>
      <c r="C109" s="180"/>
      <c r="D109" s="180"/>
      <c r="E109" s="180"/>
      <c r="F109" s="180"/>
      <c r="G109" s="180"/>
      <c r="H109" s="180"/>
      <c r="I109" s="180"/>
      <c r="J109" s="180"/>
    </row>
    <row r="110" spans="1:10" ht="16.5" customHeight="1">
      <c r="A110" s="46" t="str">
        <f>A1</f>
        <v>Prime Road Power Public Company Limited</v>
      </c>
    </row>
    <row r="111" spans="1:10" ht="16.5" customHeight="1">
      <c r="A111" s="31" t="s">
        <v>218</v>
      </c>
    </row>
    <row r="112" spans="1:10" ht="16.5" customHeight="1">
      <c r="A112" s="39" t="str">
        <f>+A57</f>
        <v>As at 31 December 2019</v>
      </c>
      <c r="B112" s="22"/>
      <c r="C112" s="23"/>
      <c r="D112" s="23"/>
      <c r="E112" s="23"/>
      <c r="F112" s="24"/>
      <c r="G112" s="24"/>
      <c r="H112" s="23"/>
      <c r="I112" s="23"/>
      <c r="J112" s="24"/>
    </row>
    <row r="113" spans="1:10" ht="16.5" customHeight="1">
      <c r="A113" s="16"/>
      <c r="B113" s="32"/>
      <c r="C113" s="57"/>
      <c r="D113" s="57"/>
      <c r="E113" s="57"/>
      <c r="F113" s="28"/>
      <c r="G113" s="28"/>
      <c r="H113" s="57"/>
      <c r="I113" s="57"/>
      <c r="J113" s="28"/>
    </row>
    <row r="115" spans="1:10" ht="16.5" customHeight="1">
      <c r="D115" s="176" t="s">
        <v>87</v>
      </c>
      <c r="E115" s="176"/>
      <c r="F115" s="176"/>
      <c r="G115" s="74"/>
      <c r="H115" s="177" t="s">
        <v>88</v>
      </c>
      <c r="I115" s="177"/>
      <c r="J115" s="177"/>
    </row>
    <row r="116" spans="1:10" ht="16.5" customHeight="1">
      <c r="D116" s="181" t="s">
        <v>214</v>
      </c>
      <c r="E116" s="181"/>
      <c r="F116" s="181"/>
      <c r="G116" s="76"/>
      <c r="H116" s="181" t="s">
        <v>214</v>
      </c>
      <c r="I116" s="181"/>
      <c r="J116" s="181"/>
    </row>
    <row r="117" spans="1:10" ht="16.5" customHeight="1">
      <c r="B117" s="32"/>
      <c r="D117" s="52">
        <v>2019</v>
      </c>
      <c r="F117" s="25" t="s">
        <v>84</v>
      </c>
      <c r="G117" s="25"/>
      <c r="H117" s="52">
        <v>2019</v>
      </c>
      <c r="J117" s="25" t="s">
        <v>84</v>
      </c>
    </row>
    <row r="118" spans="1:10" ht="16.5" customHeight="1">
      <c r="B118" s="54" t="s">
        <v>21</v>
      </c>
      <c r="C118" s="52"/>
      <c r="D118" s="26" t="s">
        <v>115</v>
      </c>
      <c r="E118" s="52"/>
      <c r="F118" s="26" t="s">
        <v>115</v>
      </c>
      <c r="H118" s="26" t="s">
        <v>115</v>
      </c>
      <c r="I118" s="52"/>
      <c r="J118" s="26" t="s">
        <v>115</v>
      </c>
    </row>
    <row r="119" spans="1:10" ht="16.5" customHeight="1">
      <c r="A119" s="52"/>
      <c r="B119" s="32"/>
      <c r="F119" s="28"/>
      <c r="J119" s="28"/>
    </row>
    <row r="120" spans="1:10" ht="16.5" customHeight="1">
      <c r="A120" s="52" t="s">
        <v>116</v>
      </c>
      <c r="B120" s="32"/>
      <c r="F120" s="20"/>
      <c r="J120" s="20"/>
    </row>
    <row r="121" spans="1:10" ht="16.5" customHeight="1">
      <c r="A121" s="52"/>
      <c r="F121" s="20"/>
      <c r="J121" s="20"/>
    </row>
    <row r="122" spans="1:10" ht="16.5" customHeight="1">
      <c r="A122" s="52" t="s">
        <v>27</v>
      </c>
      <c r="D122" s="28"/>
      <c r="F122" s="28"/>
      <c r="H122" s="28"/>
      <c r="J122" s="28"/>
    </row>
    <row r="123" spans="1:10" ht="16.5" customHeight="1">
      <c r="A123" s="52"/>
      <c r="D123" s="28"/>
      <c r="F123" s="28"/>
      <c r="H123" s="28"/>
      <c r="J123" s="28"/>
    </row>
    <row r="124" spans="1:10" ht="16.5" customHeight="1">
      <c r="A124" s="20" t="s">
        <v>28</v>
      </c>
      <c r="D124" s="28"/>
      <c r="F124" s="28"/>
      <c r="H124" s="28"/>
      <c r="J124" s="28"/>
    </row>
    <row r="125" spans="1:10" ht="16.5" customHeight="1">
      <c r="A125" s="20" t="s">
        <v>29</v>
      </c>
      <c r="D125" s="28"/>
      <c r="F125" s="28"/>
      <c r="H125" s="28"/>
      <c r="J125" s="28"/>
    </row>
    <row r="126" spans="1:10" ht="16.5" customHeight="1">
      <c r="A126" s="20" t="s">
        <v>30</v>
      </c>
      <c r="D126" s="28"/>
      <c r="F126" s="28"/>
      <c r="H126" s="28"/>
      <c r="J126" s="28"/>
    </row>
    <row r="127" spans="1:10" ht="16.5" customHeight="1" thickBot="1">
      <c r="A127" s="20" t="s">
        <v>157</v>
      </c>
      <c r="B127" s="157">
        <v>25</v>
      </c>
      <c r="D127" s="87">
        <v>25514281</v>
      </c>
      <c r="F127" s="87">
        <v>25508354</v>
      </c>
      <c r="G127" s="20"/>
      <c r="H127" s="87">
        <v>25514281</v>
      </c>
      <c r="I127" s="21"/>
      <c r="J127" s="87">
        <v>25508354</v>
      </c>
    </row>
    <row r="128" spans="1:10" ht="16.5" customHeight="1" thickTop="1">
      <c r="F128" s="20"/>
      <c r="G128" s="20"/>
      <c r="I128" s="21"/>
      <c r="J128" s="20"/>
    </row>
    <row r="129" spans="1:10" ht="16.5" customHeight="1">
      <c r="A129" s="20" t="s">
        <v>31</v>
      </c>
      <c r="D129" s="28"/>
      <c r="F129" s="28"/>
      <c r="G129" s="20"/>
      <c r="H129" s="28"/>
      <c r="I129" s="21"/>
      <c r="J129" s="28"/>
    </row>
    <row r="130" spans="1:10" ht="16.5" customHeight="1">
      <c r="A130" s="20" t="s">
        <v>30</v>
      </c>
      <c r="D130" s="28"/>
      <c r="F130" s="28"/>
      <c r="G130" s="20"/>
      <c r="H130" s="28"/>
      <c r="I130" s="21"/>
      <c r="J130" s="28"/>
    </row>
    <row r="131" spans="1:10" ht="16.5" customHeight="1">
      <c r="A131" s="20" t="s">
        <v>158</v>
      </c>
      <c r="B131" s="146">
        <v>25</v>
      </c>
      <c r="D131" s="33">
        <v>17017942</v>
      </c>
      <c r="F131" s="33">
        <v>14881483</v>
      </c>
      <c r="G131" s="20"/>
      <c r="H131" s="33">
        <v>17017942</v>
      </c>
      <c r="I131" s="21"/>
      <c r="J131" s="33">
        <v>2136460</v>
      </c>
    </row>
    <row r="132" spans="1:10" ht="16.5" customHeight="1">
      <c r="A132" s="20" t="s">
        <v>143</v>
      </c>
      <c r="B132" s="169">
        <v>26</v>
      </c>
      <c r="D132" s="29">
        <v>0</v>
      </c>
      <c r="E132" s="125"/>
      <c r="F132" s="29">
        <v>0</v>
      </c>
      <c r="G132" s="20"/>
      <c r="H132" s="33">
        <v>37318</v>
      </c>
      <c r="I132" s="21"/>
      <c r="J132" s="33">
        <v>37964</v>
      </c>
    </row>
    <row r="133" spans="1:10" ht="16.5" customHeight="1">
      <c r="A133" s="20" t="s">
        <v>145</v>
      </c>
      <c r="B133" s="157">
        <v>25</v>
      </c>
      <c r="D133" s="33">
        <v>-12423099</v>
      </c>
      <c r="F133" s="29">
        <v>-10863480</v>
      </c>
      <c r="G133" s="20"/>
      <c r="H133" s="33">
        <v>-10863480</v>
      </c>
      <c r="I133" s="21"/>
      <c r="J133" s="29">
        <v>0</v>
      </c>
    </row>
    <row r="134" spans="1:10" ht="16.5" customHeight="1">
      <c r="A134" s="20" t="s">
        <v>144</v>
      </c>
      <c r="D134" s="33"/>
      <c r="F134" s="33"/>
      <c r="G134" s="20"/>
      <c r="H134" s="29"/>
      <c r="I134" s="21"/>
      <c r="J134" s="29"/>
    </row>
    <row r="135" spans="1:10" ht="16.5" customHeight="1">
      <c r="A135" s="20" t="s">
        <v>169</v>
      </c>
      <c r="B135" s="165">
        <v>27</v>
      </c>
      <c r="D135" s="33">
        <v>17193</v>
      </c>
      <c r="F135" s="29">
        <v>0</v>
      </c>
      <c r="G135" s="20"/>
      <c r="H135" s="29">
        <v>0</v>
      </c>
      <c r="I135" s="21"/>
      <c r="J135" s="29">
        <v>0</v>
      </c>
    </row>
    <row r="136" spans="1:10" ht="16.5" customHeight="1">
      <c r="A136" s="20" t="s">
        <v>250</v>
      </c>
      <c r="B136" s="20"/>
      <c r="D136" s="33">
        <v>106190</v>
      </c>
      <c r="F136" s="33">
        <v>172170</v>
      </c>
      <c r="G136" s="20"/>
      <c r="H136" s="33">
        <v>-2200531</v>
      </c>
      <c r="I136" s="21"/>
      <c r="J136" s="33">
        <v>-2142400</v>
      </c>
    </row>
    <row r="137" spans="1:10" ht="16.5" customHeight="1">
      <c r="A137" s="88" t="s">
        <v>69</v>
      </c>
      <c r="D137" s="33"/>
      <c r="F137" s="33"/>
      <c r="G137" s="20"/>
      <c r="H137" s="33"/>
      <c r="I137" s="21"/>
      <c r="J137" s="33"/>
    </row>
    <row r="138" spans="1:10" ht="16.5" customHeight="1">
      <c r="A138" s="88" t="s">
        <v>232</v>
      </c>
      <c r="B138" s="159"/>
      <c r="D138" s="33"/>
      <c r="F138" s="33"/>
      <c r="G138" s="20"/>
      <c r="H138" s="33"/>
      <c r="I138" s="21"/>
      <c r="J138" s="33"/>
    </row>
    <row r="139" spans="1:10" ht="16.5" customHeight="1">
      <c r="A139" s="88" t="s">
        <v>233</v>
      </c>
      <c r="B139" s="159">
        <v>12.4</v>
      </c>
      <c r="D139" s="33">
        <v>-2452138</v>
      </c>
      <c r="F139" s="33">
        <v>-2452138</v>
      </c>
      <c r="G139" s="160"/>
      <c r="H139" s="160">
        <v>0</v>
      </c>
      <c r="I139" s="160"/>
      <c r="J139" s="160">
        <v>0</v>
      </c>
    </row>
    <row r="140" spans="1:10" ht="16.5" customHeight="1">
      <c r="A140" s="88" t="s">
        <v>231</v>
      </c>
      <c r="B140" s="159"/>
      <c r="D140" s="30">
        <v>-25892</v>
      </c>
      <c r="E140" s="57"/>
      <c r="F140" s="160">
        <v>-14202</v>
      </c>
      <c r="G140" s="160"/>
      <c r="H140" s="30">
        <v>0</v>
      </c>
      <c r="I140" s="160"/>
      <c r="J140" s="161">
        <v>0</v>
      </c>
    </row>
    <row r="141" spans="1:10" ht="16.5" customHeight="1">
      <c r="A141" s="88"/>
      <c r="D141" s="89"/>
      <c r="F141" s="89"/>
      <c r="G141" s="20"/>
      <c r="H141" s="33"/>
      <c r="I141" s="21"/>
      <c r="J141" s="33"/>
    </row>
    <row r="142" spans="1:10" ht="16.5" customHeight="1">
      <c r="A142" s="46" t="s">
        <v>57</v>
      </c>
      <c r="D142" s="29">
        <f>SUM(D131:D140)</f>
        <v>2240196</v>
      </c>
      <c r="E142" s="29"/>
      <c r="F142" s="29">
        <f>SUM(F131:F140)</f>
        <v>1723833</v>
      </c>
      <c r="G142" s="29"/>
      <c r="H142" s="29">
        <f>SUM(H131:H140)</f>
        <v>3991249</v>
      </c>
      <c r="I142" s="29"/>
      <c r="J142" s="29">
        <f>SUM(J131:J140)</f>
        <v>32024</v>
      </c>
    </row>
    <row r="143" spans="1:10" ht="16.5" customHeight="1">
      <c r="A143" s="88" t="s">
        <v>15</v>
      </c>
      <c r="D143" s="30">
        <v>97210</v>
      </c>
      <c r="F143" s="30">
        <v>87401</v>
      </c>
      <c r="G143" s="20"/>
      <c r="H143" s="30">
        <v>0</v>
      </c>
      <c r="I143" s="21"/>
      <c r="J143" s="30">
        <v>0</v>
      </c>
    </row>
    <row r="144" spans="1:10" ht="16.5" customHeight="1">
      <c r="A144" s="88"/>
      <c r="D144" s="29"/>
      <c r="F144" s="29"/>
      <c r="G144" s="20"/>
      <c r="H144" s="29"/>
      <c r="I144" s="21"/>
      <c r="J144" s="29"/>
    </row>
    <row r="145" spans="1:10" ht="16.5" customHeight="1">
      <c r="A145" s="52" t="s">
        <v>32</v>
      </c>
      <c r="D145" s="30">
        <f>SUM(D142:D143)</f>
        <v>2337406</v>
      </c>
      <c r="E145" s="57"/>
      <c r="F145" s="30">
        <f>SUM(F142:F143)</f>
        <v>1811234</v>
      </c>
      <c r="G145" s="57"/>
      <c r="H145" s="30">
        <f>SUM(H142:H143)</f>
        <v>3991249</v>
      </c>
      <c r="I145" s="28"/>
      <c r="J145" s="30">
        <f>SUM(J142:J143)</f>
        <v>32024</v>
      </c>
    </row>
    <row r="146" spans="1:10" ht="16.5" customHeight="1">
      <c r="D146" s="29"/>
      <c r="F146" s="29"/>
      <c r="G146" s="20"/>
      <c r="H146" s="29"/>
      <c r="I146" s="21"/>
      <c r="J146" s="29"/>
    </row>
    <row r="147" spans="1:10" ht="16.5" customHeight="1" thickBot="1">
      <c r="A147" s="52" t="s">
        <v>135</v>
      </c>
      <c r="D147" s="85">
        <f>SUM(D100+D145)</f>
        <v>5276895</v>
      </c>
      <c r="F147" s="85">
        <f>SUM(F100+F145)</f>
        <v>3666456</v>
      </c>
      <c r="G147" s="20"/>
      <c r="H147" s="85">
        <f>SUM(H100+H145)</f>
        <v>4667882</v>
      </c>
      <c r="I147" s="21"/>
      <c r="J147" s="85">
        <f>SUM(J100+J145)</f>
        <v>903246</v>
      </c>
    </row>
    <row r="148" spans="1:10" ht="16.5" customHeight="1" thickTop="1">
      <c r="A148" s="52"/>
      <c r="D148" s="29"/>
      <c r="F148" s="29"/>
      <c r="H148" s="29"/>
      <c r="J148" s="29"/>
    </row>
    <row r="149" spans="1:10" ht="16.5" customHeight="1">
      <c r="A149" s="52"/>
      <c r="D149" s="29"/>
      <c r="F149" s="29"/>
      <c r="G149" s="29"/>
      <c r="H149" s="29"/>
      <c r="J149" s="29"/>
    </row>
    <row r="152" spans="1:10" ht="16.5" customHeight="1">
      <c r="B152" s="156"/>
    </row>
    <row r="153" spans="1:10" ht="16.5" customHeight="1">
      <c r="B153" s="156"/>
    </row>
    <row r="154" spans="1:10" ht="16.5" customHeight="1">
      <c r="B154" s="164"/>
    </row>
    <row r="155" spans="1:10" ht="16.5" customHeight="1">
      <c r="B155" s="164"/>
    </row>
    <row r="156" spans="1:10" ht="16.5" customHeight="1">
      <c r="B156" s="164"/>
    </row>
    <row r="157" spans="1:10" ht="16.5" customHeight="1">
      <c r="B157" s="164"/>
    </row>
    <row r="158" spans="1:10" ht="16.5" customHeight="1">
      <c r="B158" s="156"/>
    </row>
    <row r="162" spans="1:10" ht="12.75" customHeight="1"/>
    <row r="163" spans="1:10" ht="10.5" customHeight="1"/>
    <row r="164" spans="1:10" ht="21.95" customHeight="1">
      <c r="A164" s="180" t="str">
        <f>A54</f>
        <v>The accompanying notes are an integral part of these consolidated and separate financial statements.</v>
      </c>
      <c r="B164" s="180"/>
      <c r="C164" s="180"/>
      <c r="D164" s="180"/>
      <c r="E164" s="180"/>
      <c r="F164" s="180"/>
      <c r="G164" s="180"/>
      <c r="H164" s="180"/>
      <c r="I164" s="180"/>
      <c r="J164" s="180"/>
    </row>
  </sheetData>
  <mergeCells count="16">
    <mergeCell ref="A164:J164"/>
    <mergeCell ref="D7:F7"/>
    <mergeCell ref="H7:J7"/>
    <mergeCell ref="D61:F61"/>
    <mergeCell ref="H61:J61"/>
    <mergeCell ref="D116:F116"/>
    <mergeCell ref="H116:J116"/>
    <mergeCell ref="D60:F60"/>
    <mergeCell ref="H60:J60"/>
    <mergeCell ref="D6:F6"/>
    <mergeCell ref="H6:J6"/>
    <mergeCell ref="D115:F115"/>
    <mergeCell ref="H115:J115"/>
    <mergeCell ref="A51:J51"/>
    <mergeCell ref="A54:J54"/>
    <mergeCell ref="A109:J10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6383" man="1"/>
  </rowBreaks>
  <ignoredErrors>
    <ignoredError sqref="F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M72"/>
  <sheetViews>
    <sheetView topLeftCell="A52" zoomScaleNormal="100" zoomScaleSheetLayoutView="116" workbookViewId="0">
      <selection activeCell="G69" sqref="G69"/>
    </sheetView>
  </sheetViews>
  <sheetFormatPr defaultColWidth="9.42578125" defaultRowHeight="16.5" customHeight="1"/>
  <cols>
    <col min="1" max="3" width="1.7109375" style="57" customWidth="1"/>
    <col min="4" max="4" width="40.5703125" style="57" customWidth="1"/>
    <col min="5" max="5" width="6.140625" style="32" bestFit="1" customWidth="1"/>
    <col min="6" max="6" width="0.85546875" style="57" customWidth="1"/>
    <col min="7" max="7" width="13.42578125" style="57" customWidth="1"/>
    <col min="8" max="8" width="0.85546875" style="57" customWidth="1"/>
    <col min="9" max="9" width="13.42578125" style="57" customWidth="1"/>
    <col min="10" max="10" width="0.85546875" style="57" customWidth="1"/>
    <col min="11" max="11" width="13.42578125" style="19" customWidth="1"/>
    <col min="12" max="12" width="0.85546875" style="19" customWidth="1"/>
    <col min="13" max="13" width="13.42578125" style="56" customWidth="1"/>
    <col min="14" max="16384" width="9.42578125" style="57"/>
  </cols>
  <sheetData>
    <row r="1" spans="1:13" ht="16.5" customHeight="1">
      <c r="A1" s="52" t="str">
        <f>'ENG-5-7'!A1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6" t="s">
        <v>52</v>
      </c>
    </row>
    <row r="2" spans="1:13" ht="16.5" customHeight="1">
      <c r="A2" s="46" t="s">
        <v>219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210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59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.95" customHeight="1">
      <c r="A6" s="16"/>
      <c r="B6" s="16"/>
      <c r="C6" s="7"/>
      <c r="D6" s="7"/>
      <c r="F6" s="7"/>
      <c r="G6" s="176" t="s">
        <v>87</v>
      </c>
      <c r="H6" s="176"/>
      <c r="I6" s="176"/>
      <c r="J6" s="74"/>
      <c r="K6" s="177" t="s">
        <v>88</v>
      </c>
      <c r="L6" s="177"/>
      <c r="M6" s="177"/>
    </row>
    <row r="7" spans="1:13" ht="15.95" customHeight="1">
      <c r="A7" s="7"/>
      <c r="B7" s="7"/>
      <c r="C7" s="7"/>
      <c r="D7" s="7"/>
      <c r="E7" s="53"/>
      <c r="F7" s="11"/>
      <c r="G7" s="181" t="s">
        <v>214</v>
      </c>
      <c r="H7" s="181"/>
      <c r="I7" s="181"/>
      <c r="J7" s="76"/>
      <c r="K7" s="181" t="s">
        <v>214</v>
      </c>
      <c r="L7" s="181"/>
      <c r="M7" s="181"/>
    </row>
    <row r="8" spans="1:13" s="63" customFormat="1" ht="15.95" customHeight="1">
      <c r="E8" s="32"/>
      <c r="F8" s="40"/>
      <c r="G8" s="83" t="s">
        <v>102</v>
      </c>
      <c r="H8" s="64"/>
      <c r="I8" s="83" t="s">
        <v>84</v>
      </c>
      <c r="J8" s="64"/>
      <c r="K8" s="83" t="s">
        <v>102</v>
      </c>
      <c r="L8" s="64"/>
      <c r="M8" s="83" t="s">
        <v>84</v>
      </c>
    </row>
    <row r="9" spans="1:13" ht="15.95" customHeight="1">
      <c r="E9" s="54" t="s">
        <v>21</v>
      </c>
      <c r="F9" s="41"/>
      <c r="G9" s="12" t="s">
        <v>115</v>
      </c>
      <c r="H9" s="13"/>
      <c r="I9" s="12" t="s">
        <v>115</v>
      </c>
      <c r="J9" s="14"/>
      <c r="K9" s="12" t="s">
        <v>115</v>
      </c>
      <c r="L9" s="13"/>
      <c r="M9" s="12" t="s">
        <v>115</v>
      </c>
    </row>
    <row r="10" spans="1:13" ht="5.0999999999999996" customHeight="1">
      <c r="E10" s="53"/>
      <c r="F10" s="41"/>
      <c r="G10" s="41"/>
      <c r="H10" s="41"/>
      <c r="I10" s="41"/>
      <c r="J10" s="32"/>
      <c r="K10" s="41"/>
      <c r="L10" s="145"/>
      <c r="M10" s="41"/>
    </row>
    <row r="11" spans="1:13" ht="15.95" customHeight="1">
      <c r="A11" s="38" t="s">
        <v>96</v>
      </c>
      <c r="F11" s="56"/>
      <c r="G11" s="29">
        <v>334243</v>
      </c>
      <c r="H11" s="75"/>
      <c r="I11" s="29">
        <v>215808</v>
      </c>
      <c r="J11" s="75"/>
      <c r="K11" s="29">
        <v>0</v>
      </c>
      <c r="L11" s="68"/>
      <c r="M11" s="29">
        <v>0</v>
      </c>
    </row>
    <row r="12" spans="1:13" ht="15.95" customHeight="1">
      <c r="A12" s="38" t="s">
        <v>63</v>
      </c>
      <c r="F12" s="56"/>
      <c r="G12" s="71">
        <v>-156601</v>
      </c>
      <c r="H12" s="73"/>
      <c r="I12" s="71">
        <v>-101063</v>
      </c>
      <c r="J12" s="73"/>
      <c r="K12" s="71">
        <v>0</v>
      </c>
      <c r="L12" s="68"/>
      <c r="M12" s="71">
        <v>0</v>
      </c>
    </row>
    <row r="13" spans="1:13" ht="5.0999999999999996" customHeight="1">
      <c r="A13" s="34"/>
      <c r="F13" s="56"/>
      <c r="G13" s="56"/>
      <c r="H13" s="56"/>
      <c r="I13" s="56"/>
      <c r="J13" s="42"/>
      <c r="K13" s="56"/>
      <c r="L13" s="42"/>
    </row>
    <row r="14" spans="1:13" s="43" customFormat="1" ht="15.95" customHeight="1">
      <c r="A14" s="46" t="s">
        <v>51</v>
      </c>
      <c r="E14" s="53"/>
      <c r="F14" s="56"/>
      <c r="G14" s="56">
        <f>SUM(G11:G12)</f>
        <v>177642</v>
      </c>
      <c r="H14" s="56"/>
      <c r="I14" s="56">
        <f>SUM(I11:I12)</f>
        <v>114745</v>
      </c>
      <c r="J14" s="42"/>
      <c r="K14" s="56">
        <f>SUM(K11:K12)</f>
        <v>0</v>
      </c>
      <c r="L14" s="42"/>
      <c r="M14" s="56">
        <f>SUM(M11:M12)</f>
        <v>0</v>
      </c>
    </row>
    <row r="15" spans="1:13" ht="15.95" customHeight="1">
      <c r="A15" s="20" t="s">
        <v>16</v>
      </c>
      <c r="E15" s="32">
        <v>28</v>
      </c>
      <c r="F15" s="56"/>
      <c r="G15" s="29">
        <v>5669</v>
      </c>
      <c r="H15" s="73"/>
      <c r="I15" s="29">
        <v>2131</v>
      </c>
      <c r="J15" s="73"/>
      <c r="K15" s="28">
        <v>80689</v>
      </c>
      <c r="L15" s="33"/>
      <c r="M15" s="28">
        <v>154391</v>
      </c>
    </row>
    <row r="16" spans="1:13" ht="15.95" customHeight="1">
      <c r="A16" s="36" t="s">
        <v>17</v>
      </c>
      <c r="F16" s="56"/>
      <c r="G16" s="29">
        <v>-135557</v>
      </c>
      <c r="H16" s="73"/>
      <c r="I16" s="29">
        <v>-150830</v>
      </c>
      <c r="J16" s="73"/>
      <c r="K16" s="28">
        <v>-104049</v>
      </c>
      <c r="L16" s="33"/>
      <c r="M16" s="28">
        <v>-1043464</v>
      </c>
    </row>
    <row r="17" spans="1:13" ht="15.95" customHeight="1">
      <c r="A17" s="36" t="s">
        <v>168</v>
      </c>
      <c r="F17" s="56"/>
      <c r="G17" s="29">
        <v>-1918</v>
      </c>
      <c r="H17" s="73"/>
      <c r="I17" s="29">
        <v>-2552</v>
      </c>
      <c r="J17" s="73"/>
      <c r="K17" s="29">
        <v>1976</v>
      </c>
      <c r="L17" s="33"/>
      <c r="M17" s="29">
        <v>153</v>
      </c>
    </row>
    <row r="18" spans="1:13" ht="15.95" customHeight="1">
      <c r="A18" s="36" t="s">
        <v>18</v>
      </c>
      <c r="E18" s="146">
        <v>30</v>
      </c>
      <c r="F18" s="56"/>
      <c r="G18" s="29">
        <v>-93341</v>
      </c>
      <c r="H18" s="73"/>
      <c r="I18" s="29">
        <v>-69896</v>
      </c>
      <c r="J18" s="67"/>
      <c r="K18" s="29">
        <v>-35819</v>
      </c>
      <c r="L18" s="68"/>
      <c r="M18" s="29">
        <v>-56752</v>
      </c>
    </row>
    <row r="19" spans="1:13" ht="15.95" customHeight="1">
      <c r="A19" s="20" t="s">
        <v>138</v>
      </c>
      <c r="D19" s="20"/>
      <c r="E19" s="146">
        <v>12.2</v>
      </c>
      <c r="F19" s="56"/>
      <c r="G19" s="30">
        <v>318098</v>
      </c>
      <c r="H19" s="73"/>
      <c r="I19" s="30">
        <v>293597</v>
      </c>
      <c r="J19" s="67"/>
      <c r="K19" s="30">
        <v>0</v>
      </c>
      <c r="L19" s="68"/>
      <c r="M19" s="30">
        <v>0</v>
      </c>
    </row>
    <row r="20" spans="1:13" ht="5.0999999999999996" customHeight="1">
      <c r="B20" s="16"/>
      <c r="C20" s="43"/>
      <c r="E20" s="146"/>
      <c r="F20" s="56"/>
      <c r="G20" s="56"/>
      <c r="H20" s="56"/>
      <c r="I20" s="56"/>
      <c r="J20" s="18"/>
      <c r="K20" s="56"/>
      <c r="L20" s="42"/>
    </row>
    <row r="21" spans="1:13" ht="15.95" customHeight="1">
      <c r="A21" s="44" t="s">
        <v>117</v>
      </c>
      <c r="B21" s="16"/>
      <c r="C21" s="43"/>
      <c r="E21" s="146"/>
      <c r="F21" s="56"/>
      <c r="G21" s="56">
        <f>SUM(G14:G19)</f>
        <v>270593</v>
      </c>
      <c r="H21" s="56"/>
      <c r="I21" s="56">
        <f>SUM(I14:I19)</f>
        <v>187195</v>
      </c>
      <c r="J21" s="18"/>
      <c r="K21" s="56">
        <f>SUM(K14:K19)</f>
        <v>-57203</v>
      </c>
      <c r="L21" s="42"/>
      <c r="M21" s="56">
        <f>SUM(M14:M19)</f>
        <v>-945672</v>
      </c>
    </row>
    <row r="22" spans="1:13" ht="15.95" customHeight="1">
      <c r="A22" s="20" t="s">
        <v>78</v>
      </c>
      <c r="E22" s="18">
        <v>31</v>
      </c>
      <c r="F22" s="56"/>
      <c r="G22" s="30">
        <v>1576</v>
      </c>
      <c r="H22" s="73"/>
      <c r="I22" s="30">
        <v>-2484</v>
      </c>
      <c r="J22" s="67"/>
      <c r="K22" s="30">
        <v>207</v>
      </c>
      <c r="L22" s="73"/>
      <c r="M22" s="30">
        <v>0</v>
      </c>
    </row>
    <row r="23" spans="1:13" ht="5.0999999999999996" customHeight="1">
      <c r="A23" s="34"/>
      <c r="B23" s="16"/>
      <c r="C23" s="43"/>
      <c r="E23" s="45"/>
      <c r="F23" s="56"/>
      <c r="G23" s="56"/>
      <c r="H23" s="56"/>
      <c r="I23" s="56"/>
      <c r="J23" s="18"/>
      <c r="K23" s="56"/>
      <c r="L23" s="42"/>
    </row>
    <row r="24" spans="1:13" ht="15.95" customHeight="1">
      <c r="A24" s="52" t="s">
        <v>220</v>
      </c>
      <c r="B24" s="34"/>
      <c r="C24" s="43"/>
      <c r="F24" s="56"/>
      <c r="G24" s="56">
        <f>SUM(G21:G22)</f>
        <v>272169</v>
      </c>
      <c r="H24" s="56"/>
      <c r="I24" s="56">
        <f>SUM(I21:I22)</f>
        <v>184711</v>
      </c>
      <c r="J24" s="18"/>
      <c r="K24" s="56">
        <f>SUM(K21:K22)</f>
        <v>-56996</v>
      </c>
      <c r="L24" s="42"/>
      <c r="M24" s="56">
        <f>SUM(M21:M22)</f>
        <v>-945672</v>
      </c>
    </row>
    <row r="25" spans="1:13" ht="12" customHeight="1">
      <c r="A25" s="34"/>
      <c r="B25" s="16"/>
      <c r="C25" s="43"/>
      <c r="E25" s="45"/>
      <c r="F25" s="56"/>
      <c r="G25" s="56"/>
      <c r="H25" s="56"/>
      <c r="I25" s="56"/>
      <c r="J25" s="18"/>
      <c r="K25" s="56"/>
      <c r="L25" s="42"/>
    </row>
    <row r="26" spans="1:13" ht="15.95" customHeight="1">
      <c r="A26" s="52" t="s">
        <v>53</v>
      </c>
      <c r="E26" s="18"/>
      <c r="F26" s="56"/>
      <c r="G26" s="56"/>
      <c r="H26" s="56"/>
      <c r="I26" s="56"/>
      <c r="J26" s="18"/>
      <c r="K26" s="56"/>
      <c r="L26" s="42"/>
    </row>
    <row r="27" spans="1:13" s="121" customFormat="1" ht="15.95" customHeight="1">
      <c r="A27" s="166" t="s">
        <v>247</v>
      </c>
      <c r="E27" s="122"/>
      <c r="F27" s="123"/>
      <c r="G27" s="123"/>
      <c r="H27" s="123"/>
      <c r="I27" s="123"/>
      <c r="J27" s="122"/>
      <c r="K27" s="123"/>
      <c r="L27" s="124"/>
      <c r="M27" s="123"/>
    </row>
    <row r="28" spans="1:13" s="121" customFormat="1" ht="15.95" customHeight="1">
      <c r="B28" s="166" t="s">
        <v>246</v>
      </c>
      <c r="E28" s="122"/>
      <c r="F28" s="123"/>
      <c r="G28" s="123"/>
      <c r="H28" s="123"/>
      <c r="I28" s="123"/>
      <c r="J28" s="122"/>
      <c r="K28" s="123"/>
      <c r="L28" s="124"/>
      <c r="M28" s="123"/>
    </row>
    <row r="29" spans="1:13" s="121" customFormat="1" ht="15.95" customHeight="1">
      <c r="A29" s="61" t="s">
        <v>259</v>
      </c>
      <c r="B29" s="57"/>
      <c r="D29" s="57"/>
      <c r="E29" s="122"/>
      <c r="F29" s="123"/>
      <c r="G29" s="123"/>
      <c r="H29" s="123"/>
      <c r="I29" s="123"/>
      <c r="J29" s="122"/>
      <c r="K29" s="123"/>
      <c r="L29" s="124"/>
      <c r="M29" s="123"/>
    </row>
    <row r="30" spans="1:13" ht="15.95" customHeight="1">
      <c r="A30" s="57" t="s">
        <v>251</v>
      </c>
      <c r="B30" s="57" t="s">
        <v>260</v>
      </c>
      <c r="E30" s="18">
        <v>24</v>
      </c>
      <c r="F30" s="56"/>
      <c r="G30" s="29">
        <v>-2226</v>
      </c>
      <c r="H30" s="73"/>
      <c r="I30" s="29">
        <v>0</v>
      </c>
      <c r="J30" s="73"/>
      <c r="K30" s="29">
        <v>-2226</v>
      </c>
      <c r="L30" s="73"/>
      <c r="M30" s="29">
        <v>0</v>
      </c>
    </row>
    <row r="31" spans="1:13" ht="15.95" customHeight="1">
      <c r="A31" s="57" t="s">
        <v>282</v>
      </c>
      <c r="E31" s="62"/>
      <c r="F31" s="56"/>
      <c r="G31" s="29">
        <v>445</v>
      </c>
      <c r="H31" s="73"/>
      <c r="I31" s="29">
        <v>0</v>
      </c>
      <c r="J31" s="73"/>
      <c r="K31" s="29">
        <v>445</v>
      </c>
      <c r="L31" s="73"/>
      <c r="M31" s="29">
        <v>0</v>
      </c>
    </row>
    <row r="32" spans="1:13" ht="12" customHeight="1">
      <c r="E32" s="62"/>
      <c r="F32" s="56"/>
      <c r="G32" s="29"/>
      <c r="H32" s="73"/>
      <c r="I32" s="29"/>
      <c r="J32" s="73"/>
      <c r="K32" s="29"/>
      <c r="L32" s="73"/>
      <c r="M32" s="29"/>
    </row>
    <row r="33" spans="1:13" s="121" customFormat="1" ht="15.95" customHeight="1">
      <c r="A33" s="166" t="s">
        <v>80</v>
      </c>
      <c r="E33" s="122"/>
      <c r="F33" s="123"/>
      <c r="G33" s="123"/>
      <c r="H33" s="123"/>
      <c r="I33" s="123"/>
      <c r="J33" s="122"/>
      <c r="K33" s="123"/>
      <c r="L33" s="124"/>
      <c r="M33" s="123"/>
    </row>
    <row r="34" spans="1:13" s="121" customFormat="1" ht="15.95" customHeight="1">
      <c r="B34" s="166" t="s">
        <v>246</v>
      </c>
      <c r="E34" s="122"/>
      <c r="F34" s="123"/>
      <c r="G34" s="123"/>
      <c r="H34" s="123"/>
      <c r="I34" s="123"/>
      <c r="J34" s="122"/>
      <c r="K34" s="123"/>
      <c r="L34" s="124"/>
      <c r="M34" s="123"/>
    </row>
    <row r="35" spans="1:13" ht="15.95" customHeight="1">
      <c r="A35" s="61" t="s">
        <v>120</v>
      </c>
      <c r="E35" s="18"/>
      <c r="F35" s="56"/>
      <c r="G35" s="56"/>
      <c r="H35" s="56"/>
      <c r="I35" s="56"/>
      <c r="J35" s="18"/>
      <c r="K35" s="56"/>
      <c r="L35" s="42"/>
    </row>
    <row r="36" spans="1:13" ht="15.95" customHeight="1">
      <c r="A36" s="57" t="s">
        <v>252</v>
      </c>
      <c r="E36" s="62"/>
      <c r="F36" s="56"/>
      <c r="G36" s="30">
        <v>-11690</v>
      </c>
      <c r="H36" s="73"/>
      <c r="I36" s="30">
        <v>1943</v>
      </c>
      <c r="J36" s="73"/>
      <c r="K36" s="30">
        <v>0</v>
      </c>
      <c r="L36" s="73"/>
      <c r="M36" s="30">
        <v>0</v>
      </c>
    </row>
    <row r="37" spans="1:13" ht="6" customHeight="1">
      <c r="B37" s="61"/>
      <c r="E37" s="18"/>
      <c r="F37" s="56"/>
      <c r="G37" s="56"/>
      <c r="H37" s="56"/>
      <c r="I37" s="56"/>
      <c r="J37" s="18"/>
      <c r="K37" s="168"/>
      <c r="L37" s="42"/>
    </row>
    <row r="38" spans="1:13" ht="15.95" customHeight="1" thickBot="1">
      <c r="A38" s="52" t="s">
        <v>223</v>
      </c>
      <c r="B38" s="16"/>
      <c r="C38" s="43"/>
      <c r="F38" s="56"/>
      <c r="G38" s="60">
        <f>SUM(G24,G30:G36)</f>
        <v>258698</v>
      </c>
      <c r="H38" s="56"/>
      <c r="I38" s="60">
        <f>SUM(I24,I30:I36)</f>
        <v>186654</v>
      </c>
      <c r="J38" s="18"/>
      <c r="K38" s="60">
        <f>SUM(K24,K30:K36)</f>
        <v>-58777</v>
      </c>
      <c r="L38" s="42"/>
      <c r="M38" s="60">
        <f>SUM(M24,M30:M36)</f>
        <v>-945672</v>
      </c>
    </row>
    <row r="39" spans="1:13" ht="12" customHeight="1" thickTop="1">
      <c r="A39" s="20"/>
      <c r="F39" s="56"/>
      <c r="G39" s="56"/>
      <c r="H39" s="56"/>
      <c r="I39" s="56"/>
      <c r="J39" s="42"/>
      <c r="K39" s="56"/>
      <c r="L39" s="42"/>
    </row>
    <row r="40" spans="1:13" ht="15.95" customHeight="1">
      <c r="A40" s="52" t="s">
        <v>118</v>
      </c>
      <c r="B40" s="52"/>
      <c r="F40" s="56"/>
      <c r="G40" s="56"/>
      <c r="H40" s="56"/>
      <c r="I40" s="56"/>
      <c r="J40" s="18"/>
      <c r="K40" s="56"/>
      <c r="L40" s="42"/>
    </row>
    <row r="41" spans="1:13" ht="15.95" customHeight="1">
      <c r="A41" s="20" t="s">
        <v>54</v>
      </c>
      <c r="F41" s="56"/>
      <c r="G41" s="56">
        <v>264974</v>
      </c>
      <c r="H41" s="56"/>
      <c r="I41" s="56">
        <v>177837</v>
      </c>
      <c r="J41" s="18"/>
      <c r="K41" s="56">
        <v>-56996</v>
      </c>
      <c r="L41" s="56"/>
      <c r="M41" s="56">
        <v>-945672</v>
      </c>
    </row>
    <row r="42" spans="1:13" ht="15.95" customHeight="1">
      <c r="A42" s="20" t="s">
        <v>15</v>
      </c>
      <c r="F42" s="56"/>
      <c r="G42" s="71">
        <v>7195</v>
      </c>
      <c r="H42" s="79"/>
      <c r="I42" s="71">
        <v>6874</v>
      </c>
      <c r="J42" s="79"/>
      <c r="K42" s="71">
        <v>0</v>
      </c>
      <c r="L42" s="68"/>
      <c r="M42" s="71">
        <v>0</v>
      </c>
    </row>
    <row r="43" spans="1:13" ht="5.0999999999999996" customHeight="1">
      <c r="A43" s="34"/>
      <c r="B43" s="43"/>
      <c r="F43" s="56"/>
      <c r="G43" s="56"/>
      <c r="H43" s="56"/>
      <c r="I43" s="56"/>
      <c r="J43" s="18"/>
      <c r="K43" s="56"/>
      <c r="L43" s="42"/>
    </row>
    <row r="44" spans="1:13" ht="15.95" customHeight="1" thickBot="1">
      <c r="A44" s="52"/>
      <c r="B44" s="43"/>
      <c r="F44" s="56"/>
      <c r="G44" s="60">
        <f>SUM(G41:G43)</f>
        <v>272169</v>
      </c>
      <c r="H44" s="56"/>
      <c r="I44" s="60">
        <f>SUM(I41:I43)</f>
        <v>184711</v>
      </c>
      <c r="J44" s="18"/>
      <c r="K44" s="60">
        <f>SUM(K41:K43)</f>
        <v>-56996</v>
      </c>
      <c r="L44" s="42"/>
      <c r="M44" s="60">
        <f>SUM(M41:M43)</f>
        <v>-945672</v>
      </c>
    </row>
    <row r="45" spans="1:13" ht="12" customHeight="1" thickTop="1">
      <c r="A45" s="20"/>
      <c r="F45" s="56"/>
      <c r="G45" s="56"/>
      <c r="H45" s="56"/>
      <c r="I45" s="56"/>
      <c r="J45" s="42"/>
      <c r="K45" s="56"/>
      <c r="L45" s="42"/>
    </row>
    <row r="46" spans="1:13" ht="15.95" customHeight="1">
      <c r="A46" s="52" t="s">
        <v>173</v>
      </c>
      <c r="B46" s="20"/>
      <c r="F46" s="56"/>
      <c r="G46" s="56"/>
      <c r="H46" s="56"/>
      <c r="I46" s="56"/>
      <c r="J46" s="18"/>
      <c r="K46" s="56"/>
      <c r="L46" s="42"/>
    </row>
    <row r="47" spans="1:13" ht="15.95" customHeight="1">
      <c r="A47" s="52"/>
      <c r="B47" s="52" t="s">
        <v>174</v>
      </c>
      <c r="F47" s="56"/>
      <c r="G47" s="56"/>
      <c r="H47" s="56"/>
      <c r="I47" s="56"/>
      <c r="J47" s="18"/>
      <c r="K47" s="56"/>
      <c r="L47" s="42"/>
    </row>
    <row r="48" spans="1:13" ht="15.95" customHeight="1">
      <c r="A48" s="20" t="s">
        <v>54</v>
      </c>
      <c r="F48" s="56"/>
      <c r="G48" s="56">
        <v>251503</v>
      </c>
      <c r="H48" s="56"/>
      <c r="I48" s="56">
        <v>179780</v>
      </c>
      <c r="J48" s="18"/>
      <c r="K48" s="56">
        <v>-58777</v>
      </c>
      <c r="L48" s="42"/>
      <c r="M48" s="56">
        <v>-945672</v>
      </c>
    </row>
    <row r="49" spans="1:13" ht="15.95" customHeight="1">
      <c r="A49" s="20" t="s">
        <v>15</v>
      </c>
      <c r="F49" s="56"/>
      <c r="G49" s="71">
        <v>7195</v>
      </c>
      <c r="H49" s="79"/>
      <c r="I49" s="71">
        <v>6874</v>
      </c>
      <c r="J49" s="79"/>
      <c r="K49" s="71">
        <v>0</v>
      </c>
      <c r="L49" s="68"/>
      <c r="M49" s="71">
        <v>0</v>
      </c>
    </row>
    <row r="50" spans="1:13" ht="5.0999999999999996" customHeight="1">
      <c r="B50" s="34"/>
      <c r="F50" s="56"/>
      <c r="G50" s="56"/>
      <c r="H50" s="56"/>
      <c r="I50" s="56"/>
      <c r="J50" s="18"/>
      <c r="K50" s="56"/>
      <c r="L50" s="42"/>
    </row>
    <row r="51" spans="1:13" ht="15.95" customHeight="1" thickBot="1">
      <c r="A51" s="52"/>
      <c r="B51" s="43"/>
      <c r="F51" s="56"/>
      <c r="G51" s="60">
        <f>SUM(G48:G50)</f>
        <v>258698</v>
      </c>
      <c r="H51" s="56"/>
      <c r="I51" s="60">
        <f>SUM(I48:I50)</f>
        <v>186654</v>
      </c>
      <c r="J51" s="18"/>
      <c r="K51" s="60">
        <f>SUM(K48:K50)</f>
        <v>-58777</v>
      </c>
      <c r="L51" s="42"/>
      <c r="M51" s="60">
        <f>SUM(M48:M50)</f>
        <v>-945672</v>
      </c>
    </row>
    <row r="52" spans="1:13" ht="15.95" customHeight="1" thickTop="1">
      <c r="A52" s="52"/>
      <c r="B52" s="43"/>
      <c r="F52" s="56"/>
      <c r="G52" s="56"/>
      <c r="H52" s="56"/>
      <c r="I52" s="56"/>
      <c r="J52" s="18"/>
      <c r="K52" s="56"/>
      <c r="L52" s="42"/>
    </row>
    <row r="53" spans="1:13" ht="15.95" customHeight="1">
      <c r="A53" s="52" t="s">
        <v>97</v>
      </c>
      <c r="B53" s="52"/>
      <c r="E53" s="32">
        <v>33</v>
      </c>
      <c r="F53" s="56"/>
      <c r="G53" s="12" t="s">
        <v>279</v>
      </c>
      <c r="H53" s="56"/>
      <c r="I53" s="12" t="s">
        <v>279</v>
      </c>
      <c r="J53" s="18"/>
      <c r="K53" s="12" t="s">
        <v>279</v>
      </c>
      <c r="L53" s="42"/>
      <c r="M53" s="12" t="s">
        <v>279</v>
      </c>
    </row>
    <row r="54" spans="1:13" ht="5.0999999999999996" customHeight="1">
      <c r="A54" s="46"/>
      <c r="B54" s="34"/>
      <c r="F54" s="42"/>
      <c r="G54" s="42"/>
      <c r="H54" s="42"/>
      <c r="I54" s="42"/>
      <c r="K54" s="42"/>
      <c r="L54" s="57"/>
      <c r="M54" s="42"/>
    </row>
    <row r="55" spans="1:13" ht="15.95" customHeight="1">
      <c r="A55" s="20" t="s">
        <v>280</v>
      </c>
      <c r="B55" s="34"/>
      <c r="C55" s="34"/>
      <c r="D55" s="34"/>
      <c r="F55" s="47"/>
      <c r="G55" s="158">
        <v>1.7000000000000001E-2</v>
      </c>
      <c r="H55" s="80"/>
      <c r="I55" s="158">
        <v>1.2E-2</v>
      </c>
      <c r="J55" s="81"/>
      <c r="K55" s="158">
        <v>-7.0000000000000001E-3</v>
      </c>
      <c r="L55" s="81"/>
      <c r="M55" s="158">
        <v>-0.442</v>
      </c>
    </row>
    <row r="56" spans="1:13" ht="5.0999999999999996" customHeight="1">
      <c r="A56" s="20"/>
      <c r="B56" s="34"/>
      <c r="C56" s="34"/>
      <c r="D56" s="34"/>
      <c r="F56" s="47"/>
      <c r="G56" s="158"/>
      <c r="H56" s="80"/>
      <c r="I56" s="158"/>
      <c r="J56" s="81"/>
      <c r="K56" s="158"/>
      <c r="L56" s="81"/>
      <c r="M56" s="158"/>
    </row>
    <row r="57" spans="1:13" ht="15.95" customHeight="1">
      <c r="A57" s="20" t="s">
        <v>281</v>
      </c>
      <c r="B57" s="34"/>
      <c r="C57" s="34"/>
      <c r="D57" s="34"/>
      <c r="F57" s="47"/>
      <c r="G57" s="158">
        <v>1.7000000000000001E-2</v>
      </c>
      <c r="H57" s="80"/>
      <c r="I57" s="158">
        <v>1.2E-2</v>
      </c>
      <c r="J57" s="81"/>
      <c r="K57" s="158">
        <v>-7.0000000000000001E-3</v>
      </c>
      <c r="L57" s="81"/>
      <c r="M57" s="158">
        <v>-0.442</v>
      </c>
    </row>
    <row r="58" spans="1:13" ht="15.95" customHeight="1">
      <c r="A58" s="20"/>
      <c r="B58" s="34"/>
      <c r="C58" s="34"/>
      <c r="D58" s="34"/>
      <c r="F58" s="47"/>
      <c r="G58" s="158"/>
      <c r="H58" s="80"/>
      <c r="I58" s="158"/>
      <c r="J58" s="81"/>
      <c r="K58" s="158"/>
      <c r="L58" s="81"/>
      <c r="M58" s="158"/>
    </row>
    <row r="59" spans="1:13" ht="15.95" customHeight="1">
      <c r="A59" s="20"/>
      <c r="B59" s="34"/>
      <c r="C59" s="34"/>
      <c r="D59" s="34"/>
      <c r="F59" s="47"/>
      <c r="G59" s="158"/>
      <c r="H59" s="80"/>
      <c r="I59" s="158"/>
      <c r="J59" s="81"/>
      <c r="K59" s="158"/>
      <c r="L59" s="81"/>
      <c r="M59" s="158"/>
    </row>
    <row r="60" spans="1:13" ht="15.95" customHeight="1">
      <c r="A60" s="20"/>
      <c r="B60" s="34"/>
      <c r="C60" s="34"/>
      <c r="D60" s="34"/>
      <c r="F60" s="47"/>
      <c r="G60" s="158"/>
      <c r="H60" s="80"/>
      <c r="I60" s="158"/>
      <c r="J60" s="81"/>
      <c r="K60" s="158"/>
      <c r="L60" s="81"/>
      <c r="M60" s="158"/>
    </row>
    <row r="61" spans="1:13" ht="15.95" customHeight="1">
      <c r="A61" s="20"/>
      <c r="B61" s="34"/>
      <c r="C61" s="34"/>
      <c r="D61" s="34"/>
      <c r="F61" s="47"/>
      <c r="G61" s="158"/>
      <c r="H61" s="80"/>
      <c r="I61" s="158"/>
      <c r="J61" s="81"/>
      <c r="K61" s="158"/>
      <c r="L61" s="81"/>
      <c r="M61" s="158"/>
    </row>
    <row r="62" spans="1:13" ht="13.5" customHeight="1">
      <c r="A62" s="20"/>
      <c r="B62" s="34"/>
      <c r="C62" s="34"/>
      <c r="D62" s="34"/>
      <c r="F62" s="47"/>
      <c r="G62" s="158"/>
      <c r="H62" s="80"/>
      <c r="I62" s="158"/>
      <c r="J62" s="81"/>
      <c r="K62" s="158"/>
      <c r="L62" s="81"/>
      <c r="M62" s="158"/>
    </row>
    <row r="63" spans="1:13" ht="6" customHeight="1">
      <c r="A63" s="20"/>
      <c r="B63" s="34"/>
      <c r="C63" s="34"/>
      <c r="D63" s="34"/>
      <c r="F63" s="47"/>
      <c r="G63" s="158"/>
      <c r="H63" s="80"/>
      <c r="I63" s="158"/>
      <c r="J63" s="81"/>
      <c r="K63" s="158"/>
      <c r="L63" s="81"/>
      <c r="M63" s="158"/>
    </row>
    <row r="64" spans="1:13" ht="21.95" customHeight="1">
      <c r="A64" s="48" t="str">
        <f>'ENG-5-7'!A54:J54</f>
        <v>The accompanying notes are an integral part of these consolidated and separate financial statements.</v>
      </c>
      <c r="B64" s="48"/>
      <c r="C64" s="49"/>
      <c r="D64" s="49"/>
      <c r="E64" s="22"/>
      <c r="F64" s="50"/>
      <c r="G64" s="50"/>
      <c r="H64" s="50"/>
      <c r="I64" s="50"/>
      <c r="J64" s="22"/>
      <c r="K64" s="50"/>
      <c r="L64" s="51"/>
      <c r="M64" s="50"/>
    </row>
    <row r="71" spans="11:13" ht="16.5" customHeight="1">
      <c r="K71" s="57"/>
      <c r="L71" s="57"/>
      <c r="M71" s="57"/>
    </row>
    <row r="72" spans="11:13" ht="16.5" customHeight="1">
      <c r="K72" s="57"/>
      <c r="L72" s="57"/>
      <c r="M72" s="5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Z47"/>
  <sheetViews>
    <sheetView topLeftCell="A16" zoomScale="97" zoomScaleNormal="97" zoomScaleSheetLayoutView="100" workbookViewId="0">
      <selection activeCell="L31" sqref="L31"/>
    </sheetView>
  </sheetViews>
  <sheetFormatPr defaultColWidth="9.140625" defaultRowHeight="16.5" customHeight="1"/>
  <cols>
    <col min="1" max="2" width="1.85546875" style="20" customWidth="1"/>
    <col min="3" max="3" width="33.85546875" style="20" customWidth="1"/>
    <col min="4" max="4" width="7" style="20" customWidth="1"/>
    <col min="5" max="5" width="0.7109375" style="20" customWidth="1"/>
    <col min="6" max="6" width="12.5703125" style="1" customWidth="1"/>
    <col min="7" max="7" width="0.7109375" style="15" customWidth="1"/>
    <col min="8" max="8" width="12.7109375" style="15" bestFit="1" customWidth="1"/>
    <col min="9" max="9" width="0.7109375" style="15" customWidth="1"/>
    <col min="10" max="10" width="12.7109375" style="15" bestFit="1" customWidth="1"/>
    <col min="11" max="11" width="0.7109375" style="15" customWidth="1"/>
    <col min="12" max="12" width="12.85546875" style="1" customWidth="1"/>
    <col min="13" max="13" width="0.7109375" style="15" customWidth="1"/>
    <col min="14" max="14" width="13.5703125" style="1" customWidth="1"/>
    <col min="15" max="15" width="0.7109375" style="1" customWidth="1"/>
    <col min="16" max="16" width="12.5703125" style="1" customWidth="1"/>
    <col min="17" max="17" width="0.7109375" style="1" customWidth="1"/>
    <col min="18" max="18" width="12.5703125" style="1" customWidth="1"/>
    <col min="19" max="19" width="0.7109375" style="15" customWidth="1"/>
    <col min="20" max="20" width="12.5703125" style="1" customWidth="1"/>
    <col min="21" max="21" width="0.7109375" style="1" customWidth="1"/>
    <col min="22" max="22" width="12.5703125" style="1" customWidth="1"/>
    <col min="23" max="23" width="0.7109375" style="15" customWidth="1"/>
    <col min="24" max="24" width="12.5703125" style="1" customWidth="1"/>
    <col min="25" max="25" width="0.7109375" style="15" customWidth="1"/>
    <col min="26" max="26" width="12.140625" style="2" customWidth="1"/>
    <col min="27" max="16384" width="9.140625" style="20"/>
  </cols>
  <sheetData>
    <row r="1" spans="1:26" ht="16.5" customHeight="1">
      <c r="A1" s="52" t="str">
        <f>+'ENG-5-7'!A1</f>
        <v>Prime Road Power Public Company Limited</v>
      </c>
    </row>
    <row r="2" spans="1:26" ht="16.5" customHeight="1">
      <c r="A2" s="3" t="s">
        <v>221</v>
      </c>
    </row>
    <row r="3" spans="1:26" ht="16.5" customHeight="1">
      <c r="A3" s="82" t="str">
        <f>+'ENG 8'!A3</f>
        <v>For the year ended 31 December 2019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5"/>
      <c r="T3" s="4"/>
      <c r="U3" s="4"/>
      <c r="V3" s="4"/>
      <c r="W3" s="5"/>
      <c r="X3" s="4"/>
      <c r="Y3" s="5"/>
      <c r="Z3" s="59"/>
    </row>
    <row r="4" spans="1:26" ht="16.5" customHeight="1">
      <c r="A4" s="43"/>
      <c r="B4" s="43"/>
      <c r="C4" s="43"/>
      <c r="D4" s="43"/>
      <c r="E4" s="43"/>
      <c r="F4" s="77"/>
      <c r="G4" s="69"/>
      <c r="H4" s="69"/>
      <c r="I4" s="69"/>
      <c r="J4" s="69"/>
      <c r="K4" s="69"/>
      <c r="L4" s="43"/>
      <c r="M4" s="43"/>
      <c r="N4" s="43"/>
      <c r="O4" s="43"/>
      <c r="P4" s="43"/>
      <c r="Q4" s="43"/>
      <c r="R4" s="43"/>
      <c r="S4" s="43"/>
      <c r="T4" s="43"/>
      <c r="U4" s="70"/>
      <c r="V4" s="70"/>
      <c r="W4" s="52"/>
      <c r="X4" s="52"/>
      <c r="Y4" s="52"/>
      <c r="Z4" s="52"/>
    </row>
    <row r="5" spans="1:26" s="57" customFormat="1" ht="16.5" customHeight="1">
      <c r="A5" s="43"/>
      <c r="B5" s="43"/>
      <c r="C5" s="43"/>
      <c r="D5" s="43"/>
      <c r="E5" s="43"/>
      <c r="F5" s="78"/>
      <c r="G5" s="69"/>
      <c r="H5" s="69"/>
      <c r="I5" s="69"/>
      <c r="J5" s="69"/>
      <c r="K5" s="69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70"/>
      <c r="Z5" s="70"/>
    </row>
    <row r="6" spans="1:26" s="90" customFormat="1" ht="15" customHeight="1">
      <c r="F6" s="182" t="s">
        <v>216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</row>
    <row r="7" spans="1:26" s="91" customFormat="1" ht="15" customHeight="1">
      <c r="F7" s="183" t="s">
        <v>34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92"/>
      <c r="X7" s="93"/>
      <c r="Y7" s="92"/>
      <c r="Z7" s="94"/>
    </row>
    <row r="8" spans="1:26" s="91" customFormat="1" ht="15" customHeight="1">
      <c r="F8" s="185" t="s">
        <v>222</v>
      </c>
      <c r="G8" s="185"/>
      <c r="H8" s="185"/>
      <c r="I8" s="92"/>
      <c r="J8" s="185" t="s">
        <v>144</v>
      </c>
      <c r="K8" s="185"/>
      <c r="L8" s="185"/>
      <c r="M8" s="95"/>
      <c r="N8" s="184" t="s">
        <v>69</v>
      </c>
      <c r="O8" s="184"/>
      <c r="P8" s="184"/>
      <c r="Q8" s="184"/>
      <c r="R8" s="184"/>
      <c r="S8" s="184"/>
      <c r="T8" s="184"/>
      <c r="U8" s="95"/>
      <c r="V8" s="93"/>
      <c r="W8" s="92"/>
      <c r="X8" s="93"/>
      <c r="Y8" s="92"/>
      <c r="Z8" s="94"/>
    </row>
    <row r="9" spans="1:26" s="91" customFormat="1" ht="15" customHeight="1">
      <c r="B9" s="96"/>
      <c r="C9" s="96"/>
      <c r="D9" s="96"/>
      <c r="E9" s="96"/>
      <c r="F9" s="97"/>
      <c r="G9" s="92"/>
      <c r="H9" s="92"/>
      <c r="I9" s="92"/>
      <c r="J9" s="92"/>
      <c r="K9" s="92"/>
      <c r="L9" s="97"/>
      <c r="M9" s="92"/>
      <c r="N9" s="92" t="s">
        <v>64</v>
      </c>
      <c r="O9" s="98"/>
      <c r="P9" s="97" t="s">
        <v>70</v>
      </c>
      <c r="Q9" s="97"/>
      <c r="R9" s="97"/>
      <c r="S9" s="92"/>
      <c r="T9" s="98"/>
      <c r="U9" s="98"/>
      <c r="V9" s="99"/>
      <c r="W9" s="92"/>
      <c r="X9" s="99"/>
      <c r="Y9" s="92"/>
      <c r="Z9" s="93"/>
    </row>
    <row r="10" spans="1:26" s="91" customFormat="1" ht="15" customHeight="1">
      <c r="B10" s="96"/>
      <c r="C10" s="96"/>
      <c r="D10" s="96"/>
      <c r="E10" s="96"/>
      <c r="F10" s="97"/>
      <c r="G10" s="92"/>
      <c r="I10" s="92"/>
      <c r="J10" s="92"/>
      <c r="K10" s="92"/>
      <c r="L10" s="97"/>
      <c r="M10" s="92"/>
      <c r="N10" s="97" t="s">
        <v>65</v>
      </c>
      <c r="O10" s="98"/>
      <c r="P10" s="97" t="s">
        <v>77</v>
      </c>
      <c r="Q10" s="97"/>
      <c r="R10" s="97" t="s">
        <v>112</v>
      </c>
      <c r="S10" s="92"/>
      <c r="T10" s="98"/>
      <c r="U10" s="98"/>
      <c r="V10" s="99"/>
      <c r="W10" s="92"/>
      <c r="X10" s="99"/>
      <c r="Y10" s="92"/>
      <c r="Z10" s="93"/>
    </row>
    <row r="11" spans="1:26" s="91" customFormat="1" ht="15" customHeight="1">
      <c r="A11" s="100"/>
      <c r="B11" s="90"/>
      <c r="C11" s="90"/>
      <c r="D11" s="101"/>
      <c r="E11" s="90"/>
      <c r="F11" s="97" t="s">
        <v>35</v>
      </c>
      <c r="G11" s="92"/>
      <c r="H11" s="93" t="s">
        <v>64</v>
      </c>
      <c r="I11" s="92"/>
      <c r="J11" s="92"/>
      <c r="K11" s="92"/>
      <c r="L11" s="98"/>
      <c r="M11" s="92"/>
      <c r="N11" s="102" t="s">
        <v>66</v>
      </c>
      <c r="O11" s="103"/>
      <c r="P11" s="102" t="s">
        <v>71</v>
      </c>
      <c r="Q11" s="102"/>
      <c r="R11" s="102" t="s">
        <v>40</v>
      </c>
      <c r="S11" s="92"/>
      <c r="T11" s="98" t="s">
        <v>75</v>
      </c>
      <c r="U11" s="103"/>
      <c r="V11" s="99"/>
      <c r="W11" s="92"/>
      <c r="X11" s="104" t="s">
        <v>36</v>
      </c>
      <c r="Y11" s="92"/>
      <c r="Z11" s="99"/>
    </row>
    <row r="12" spans="1:26" s="91" customFormat="1" ht="15" customHeight="1">
      <c r="A12" s="100"/>
      <c r="B12" s="90"/>
      <c r="C12" s="90"/>
      <c r="D12" s="101"/>
      <c r="E12" s="90"/>
      <c r="F12" s="97" t="s">
        <v>37</v>
      </c>
      <c r="G12" s="92"/>
      <c r="H12" s="92" t="s">
        <v>146</v>
      </c>
      <c r="I12" s="92"/>
      <c r="J12" s="92" t="s">
        <v>148</v>
      </c>
      <c r="K12" s="92"/>
      <c r="M12" s="105"/>
      <c r="N12" s="97" t="s">
        <v>38</v>
      </c>
      <c r="O12" s="106"/>
      <c r="P12" s="97" t="s">
        <v>72</v>
      </c>
      <c r="Q12" s="97"/>
      <c r="R12" s="97" t="s">
        <v>113</v>
      </c>
      <c r="S12" s="105"/>
      <c r="T12" s="104" t="s">
        <v>74</v>
      </c>
      <c r="U12" s="106"/>
      <c r="V12" s="97" t="s">
        <v>39</v>
      </c>
      <c r="W12" s="92"/>
      <c r="X12" s="102" t="s">
        <v>40</v>
      </c>
      <c r="Y12" s="92"/>
      <c r="Z12" s="99"/>
    </row>
    <row r="13" spans="1:26" s="91" customFormat="1" ht="15" customHeight="1">
      <c r="D13" s="107"/>
      <c r="E13" s="107"/>
      <c r="F13" s="102" t="s">
        <v>33</v>
      </c>
      <c r="G13" s="92"/>
      <c r="H13" s="92" t="s">
        <v>147</v>
      </c>
      <c r="I13" s="92"/>
      <c r="J13" s="92" t="s">
        <v>149</v>
      </c>
      <c r="K13" s="92"/>
      <c r="L13" s="104" t="s">
        <v>150</v>
      </c>
      <c r="M13" s="105"/>
      <c r="N13" s="102" t="s">
        <v>41</v>
      </c>
      <c r="O13" s="102"/>
      <c r="P13" s="102" t="s">
        <v>268</v>
      </c>
      <c r="Q13" s="102"/>
      <c r="R13" s="102" t="s">
        <v>114</v>
      </c>
      <c r="S13" s="105"/>
      <c r="T13" s="102" t="s">
        <v>73</v>
      </c>
      <c r="U13" s="102"/>
      <c r="V13" s="102" t="s">
        <v>42</v>
      </c>
      <c r="W13" s="92"/>
      <c r="X13" s="102" t="s">
        <v>43</v>
      </c>
      <c r="Y13" s="92"/>
      <c r="Z13" s="102" t="s">
        <v>119</v>
      </c>
    </row>
    <row r="14" spans="1:26" s="91" customFormat="1" ht="15" customHeight="1">
      <c r="D14" s="108" t="s">
        <v>21</v>
      </c>
      <c r="E14" s="107"/>
      <c r="F14" s="109" t="s">
        <v>115</v>
      </c>
      <c r="G14" s="92"/>
      <c r="H14" s="109" t="s">
        <v>115</v>
      </c>
      <c r="I14" s="92"/>
      <c r="J14" s="109" t="s">
        <v>115</v>
      </c>
      <c r="K14" s="92"/>
      <c r="L14" s="109" t="s">
        <v>115</v>
      </c>
      <c r="M14" s="105"/>
      <c r="N14" s="109" t="s">
        <v>115</v>
      </c>
      <c r="O14" s="102"/>
      <c r="P14" s="109" t="s">
        <v>115</v>
      </c>
      <c r="Q14" s="102"/>
      <c r="R14" s="109" t="s">
        <v>115</v>
      </c>
      <c r="S14" s="105"/>
      <c r="T14" s="109" t="s">
        <v>115</v>
      </c>
      <c r="U14" s="102"/>
      <c r="V14" s="109" t="s">
        <v>115</v>
      </c>
      <c r="W14" s="92"/>
      <c r="X14" s="109" t="s">
        <v>115</v>
      </c>
      <c r="Y14" s="92"/>
      <c r="Z14" s="109" t="s">
        <v>115</v>
      </c>
    </row>
    <row r="15" spans="1:26" s="91" customFormat="1" ht="15" customHeight="1">
      <c r="C15" s="90"/>
      <c r="D15" s="101"/>
      <c r="E15" s="90"/>
      <c r="F15" s="110"/>
      <c r="G15" s="111"/>
      <c r="H15" s="111"/>
      <c r="I15" s="111"/>
      <c r="J15" s="111"/>
      <c r="K15" s="111"/>
      <c r="L15" s="110"/>
      <c r="M15" s="111"/>
      <c r="N15" s="110"/>
      <c r="O15" s="110"/>
      <c r="P15" s="110"/>
      <c r="Q15" s="110"/>
      <c r="R15" s="110"/>
      <c r="S15" s="111"/>
      <c r="T15" s="110"/>
      <c r="U15" s="110"/>
      <c r="V15" s="110"/>
      <c r="W15" s="111"/>
      <c r="X15" s="110"/>
      <c r="Y15" s="111"/>
      <c r="Z15" s="112"/>
    </row>
    <row r="16" spans="1:26" s="91" customFormat="1" ht="15" customHeight="1">
      <c r="A16" s="106" t="s">
        <v>85</v>
      </c>
      <c r="B16" s="96"/>
      <c r="C16" s="96"/>
      <c r="D16" s="96"/>
      <c r="E16" s="101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4"/>
      <c r="S16" s="113"/>
      <c r="T16" s="114"/>
      <c r="U16" s="113"/>
      <c r="V16" s="114"/>
      <c r="W16" s="90"/>
      <c r="X16" s="113"/>
      <c r="Y16" s="90"/>
      <c r="Z16" s="112"/>
    </row>
    <row r="17" spans="1:26" s="91" customFormat="1" ht="15" customHeight="1">
      <c r="A17" s="106"/>
      <c r="B17" s="96" t="s">
        <v>172</v>
      </c>
      <c r="C17" s="96"/>
      <c r="D17" s="101" t="s">
        <v>245</v>
      </c>
      <c r="E17" s="101"/>
      <c r="F17" s="113">
        <v>14881483</v>
      </c>
      <c r="G17" s="113"/>
      <c r="H17" s="113">
        <v>-10863480</v>
      </c>
      <c r="I17" s="113"/>
      <c r="J17" s="113">
        <v>0</v>
      </c>
      <c r="K17" s="113"/>
      <c r="L17" s="113">
        <v>-5667</v>
      </c>
      <c r="M17" s="113"/>
      <c r="N17" s="113">
        <v>-2452138</v>
      </c>
      <c r="O17" s="113"/>
      <c r="P17" s="113">
        <v>-10899</v>
      </c>
      <c r="Q17" s="113"/>
      <c r="R17" s="114">
        <v>0</v>
      </c>
      <c r="S17" s="113"/>
      <c r="T17" s="114">
        <f>SUM(N17:R17)</f>
        <v>-2463037</v>
      </c>
      <c r="U17" s="113"/>
      <c r="V17" s="114">
        <f>SUM(F17:L17,T17)</f>
        <v>1549299</v>
      </c>
      <c r="W17" s="90"/>
      <c r="X17" s="113">
        <v>87692</v>
      </c>
      <c r="Y17" s="90"/>
      <c r="Z17" s="112">
        <f>SUM(V17,X17)</f>
        <v>1636991</v>
      </c>
    </row>
    <row r="18" spans="1:26" s="91" customFormat="1" ht="6" customHeight="1">
      <c r="A18" s="90"/>
      <c r="C18" s="90"/>
      <c r="D18" s="101"/>
      <c r="E18" s="90"/>
      <c r="F18" s="114"/>
      <c r="G18" s="115"/>
      <c r="H18" s="115"/>
      <c r="I18" s="115"/>
      <c r="J18" s="115"/>
      <c r="K18" s="115"/>
      <c r="L18" s="112"/>
      <c r="M18" s="115"/>
      <c r="N18" s="112"/>
      <c r="O18" s="112"/>
      <c r="P18" s="112"/>
      <c r="Q18" s="112"/>
      <c r="R18" s="112"/>
      <c r="S18" s="115"/>
      <c r="T18" s="112"/>
      <c r="U18" s="112"/>
      <c r="V18" s="114"/>
      <c r="W18" s="115"/>
      <c r="X18" s="112"/>
      <c r="Y18" s="115"/>
      <c r="Z18" s="112"/>
    </row>
    <row r="19" spans="1:26" s="91" customFormat="1" ht="15" customHeight="1">
      <c r="A19" s="106" t="s">
        <v>253</v>
      </c>
      <c r="C19" s="90"/>
      <c r="D19" s="101"/>
      <c r="E19" s="90"/>
      <c r="F19" s="114"/>
      <c r="G19" s="115"/>
      <c r="H19" s="115"/>
      <c r="I19" s="115"/>
      <c r="J19" s="115"/>
      <c r="K19" s="115"/>
      <c r="L19" s="112"/>
      <c r="M19" s="115"/>
      <c r="N19" s="112"/>
      <c r="O19" s="112"/>
      <c r="P19" s="112"/>
      <c r="Q19" s="112"/>
      <c r="R19" s="112"/>
      <c r="S19" s="115"/>
      <c r="T19" s="112"/>
      <c r="U19" s="112"/>
      <c r="V19" s="114"/>
      <c r="W19" s="115"/>
      <c r="X19" s="112"/>
      <c r="Y19" s="115"/>
      <c r="Z19" s="112"/>
    </row>
    <row r="20" spans="1:26" s="91" customFormat="1" ht="15" customHeight="1">
      <c r="A20" s="90" t="s">
        <v>89</v>
      </c>
      <c r="B20" s="90"/>
      <c r="C20" s="90"/>
      <c r="D20" s="101"/>
      <c r="E20" s="90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4"/>
      <c r="U20" s="113"/>
      <c r="V20" s="114"/>
      <c r="W20" s="113"/>
      <c r="X20" s="113"/>
      <c r="Y20" s="113"/>
      <c r="Z20" s="116"/>
    </row>
    <row r="21" spans="1:26" s="91" customFormat="1" ht="15" customHeight="1">
      <c r="A21" s="90"/>
      <c r="B21" s="90" t="s">
        <v>83</v>
      </c>
      <c r="C21" s="90"/>
      <c r="D21" s="101"/>
      <c r="E21" s="90"/>
      <c r="F21" s="113">
        <v>0</v>
      </c>
      <c r="G21" s="113"/>
      <c r="H21" s="113">
        <v>0</v>
      </c>
      <c r="I21" s="113"/>
      <c r="J21" s="113">
        <v>0</v>
      </c>
      <c r="K21" s="113"/>
      <c r="L21" s="113">
        <v>0</v>
      </c>
      <c r="M21" s="113"/>
      <c r="N21" s="113">
        <v>0</v>
      </c>
      <c r="O21" s="113"/>
      <c r="P21" s="113">
        <v>0</v>
      </c>
      <c r="Q21" s="113"/>
      <c r="R21" s="113">
        <v>0</v>
      </c>
      <c r="S21" s="113"/>
      <c r="T21" s="114">
        <f>SUM(N21:R21)</f>
        <v>0</v>
      </c>
      <c r="U21" s="113"/>
      <c r="V21" s="114">
        <f>SUM(F21:L21,T21)</f>
        <v>0</v>
      </c>
      <c r="W21" s="113"/>
      <c r="X21" s="113">
        <v>2288</v>
      </c>
      <c r="Y21" s="113"/>
      <c r="Z21" s="116">
        <f t="shared" ref="Z21" si="0">SUM(V21:X21)</f>
        <v>2288</v>
      </c>
    </row>
    <row r="22" spans="1:26" s="91" customFormat="1" ht="15" customHeight="1">
      <c r="A22" s="90" t="s">
        <v>139</v>
      </c>
      <c r="B22" s="90"/>
      <c r="C22" s="90"/>
      <c r="D22" s="101"/>
      <c r="E22" s="90"/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v>0</v>
      </c>
      <c r="M22" s="113"/>
      <c r="N22" s="113">
        <v>0</v>
      </c>
      <c r="O22" s="113"/>
      <c r="P22" s="113">
        <v>0</v>
      </c>
      <c r="Q22" s="113"/>
      <c r="R22" s="113">
        <v>-5246</v>
      </c>
      <c r="S22" s="113"/>
      <c r="T22" s="114">
        <f>SUM(N22:R22)</f>
        <v>-5246</v>
      </c>
      <c r="U22" s="113"/>
      <c r="V22" s="114">
        <f>SUM(F22:L22,T22)</f>
        <v>-5246</v>
      </c>
      <c r="W22" s="90"/>
      <c r="X22" s="116">
        <v>-9453</v>
      </c>
      <c r="Y22" s="90"/>
      <c r="Z22" s="116">
        <f t="shared" ref="Z22" si="1">SUM(V22:X22)</f>
        <v>-14699</v>
      </c>
    </row>
    <row r="23" spans="1:26" s="91" customFormat="1" ht="15" customHeight="1">
      <c r="A23" s="90" t="s">
        <v>248</v>
      </c>
      <c r="B23" s="90"/>
      <c r="C23" s="90"/>
      <c r="D23" s="101"/>
      <c r="E23" s="90"/>
      <c r="F23" s="117">
        <v>0</v>
      </c>
      <c r="G23" s="113"/>
      <c r="H23" s="117">
        <v>0</v>
      </c>
      <c r="I23" s="113"/>
      <c r="J23" s="117">
        <v>0</v>
      </c>
      <c r="K23" s="113"/>
      <c r="L23" s="117">
        <v>177837</v>
      </c>
      <c r="M23" s="113"/>
      <c r="N23" s="117">
        <v>0</v>
      </c>
      <c r="O23" s="113"/>
      <c r="P23" s="117">
        <v>1943</v>
      </c>
      <c r="Q23" s="113"/>
      <c r="R23" s="117">
        <v>0</v>
      </c>
      <c r="S23" s="113"/>
      <c r="T23" s="126">
        <f>SUM(N23:R23)</f>
        <v>1943</v>
      </c>
      <c r="U23" s="113"/>
      <c r="V23" s="126">
        <f>SUM(F23:L23,T23)</f>
        <v>179780</v>
      </c>
      <c r="W23" s="90"/>
      <c r="X23" s="118">
        <v>6874</v>
      </c>
      <c r="Y23" s="90"/>
      <c r="Z23" s="118">
        <f t="shared" ref="Z23" si="2">SUM(V23:X23)</f>
        <v>186654</v>
      </c>
    </row>
    <row r="24" spans="1:26" s="91" customFormat="1" ht="8.4499999999999993" customHeight="1">
      <c r="A24" s="90"/>
      <c r="B24" s="90"/>
      <c r="C24" s="90"/>
      <c r="D24" s="101"/>
      <c r="E24" s="90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4"/>
      <c r="U24" s="113"/>
      <c r="V24" s="114"/>
      <c r="W24" s="90"/>
      <c r="X24" s="116"/>
      <c r="Y24" s="90"/>
      <c r="Z24" s="116"/>
    </row>
    <row r="25" spans="1:26" s="91" customFormat="1" ht="15" customHeight="1">
      <c r="A25" s="119" t="s">
        <v>211</v>
      </c>
      <c r="B25" s="90"/>
      <c r="C25" s="90"/>
      <c r="D25" s="101"/>
      <c r="E25" s="90"/>
      <c r="F25" s="112"/>
      <c r="G25" s="115"/>
      <c r="H25" s="112"/>
      <c r="I25" s="115"/>
      <c r="J25" s="112"/>
      <c r="K25" s="115"/>
      <c r="L25" s="112"/>
      <c r="M25" s="115"/>
      <c r="N25" s="112"/>
      <c r="O25" s="112"/>
      <c r="P25" s="112"/>
      <c r="Q25" s="112"/>
      <c r="R25" s="112"/>
      <c r="S25" s="115"/>
      <c r="T25" s="112"/>
      <c r="U25" s="112"/>
      <c r="V25" s="112"/>
      <c r="W25" s="115"/>
      <c r="X25" s="112"/>
      <c r="Y25" s="115"/>
      <c r="Z25" s="112"/>
    </row>
    <row r="26" spans="1:26" s="91" customFormat="1" ht="15" customHeight="1" thickBot="1">
      <c r="A26" s="106"/>
      <c r="B26" s="96" t="s">
        <v>172</v>
      </c>
      <c r="C26" s="90"/>
      <c r="D26" s="101" t="s">
        <v>245</v>
      </c>
      <c r="E26" s="90"/>
      <c r="F26" s="120">
        <f>SUM(F17:F23)</f>
        <v>14881483</v>
      </c>
      <c r="G26" s="115"/>
      <c r="H26" s="120">
        <f>SUM(H17:H23)</f>
        <v>-10863480</v>
      </c>
      <c r="I26" s="115"/>
      <c r="J26" s="120">
        <f>SUM(J17:J23)</f>
        <v>0</v>
      </c>
      <c r="K26" s="115"/>
      <c r="L26" s="120">
        <f>SUM(L17:L23)</f>
        <v>172170</v>
      </c>
      <c r="M26" s="115"/>
      <c r="N26" s="120">
        <f>SUM(N17:N23)</f>
        <v>-2452138</v>
      </c>
      <c r="O26" s="112"/>
      <c r="P26" s="120">
        <f>SUM(P17:P23)</f>
        <v>-8956</v>
      </c>
      <c r="Q26" s="112"/>
      <c r="R26" s="120">
        <f>SUM(R17:R23)</f>
        <v>-5246</v>
      </c>
      <c r="S26" s="115"/>
      <c r="T26" s="120">
        <f>SUM(T17:T23)</f>
        <v>-2466340</v>
      </c>
      <c r="U26" s="112"/>
      <c r="V26" s="120">
        <f>SUM(V17:V23)</f>
        <v>1723833</v>
      </c>
      <c r="W26" s="115"/>
      <c r="X26" s="120">
        <f>SUM(X17:X23)</f>
        <v>87401</v>
      </c>
      <c r="Y26" s="115"/>
      <c r="Z26" s="120">
        <f>SUM(Z17:Z23)</f>
        <v>1811234</v>
      </c>
    </row>
    <row r="27" spans="1:26" s="91" customFormat="1" ht="15" customHeight="1" thickTop="1">
      <c r="A27" s="119"/>
      <c r="B27" s="90"/>
      <c r="C27" s="90"/>
      <c r="D27" s="101"/>
      <c r="E27" s="90"/>
      <c r="F27" s="112"/>
      <c r="G27" s="115"/>
      <c r="H27" s="115"/>
      <c r="I27" s="115"/>
      <c r="J27" s="115"/>
      <c r="K27" s="115"/>
      <c r="L27" s="112"/>
      <c r="M27" s="115"/>
      <c r="N27" s="112"/>
      <c r="O27" s="112"/>
      <c r="P27" s="112"/>
      <c r="Q27" s="112"/>
      <c r="R27" s="112"/>
      <c r="S27" s="115"/>
      <c r="T27" s="112"/>
      <c r="U27" s="112"/>
      <c r="V27" s="112"/>
      <c r="W27" s="115"/>
      <c r="X27" s="112"/>
      <c r="Y27" s="115"/>
      <c r="Z27" s="112"/>
    </row>
    <row r="28" spans="1:26" s="91" customFormat="1" ht="15" customHeight="1">
      <c r="A28" s="106" t="s">
        <v>103</v>
      </c>
    </row>
    <row r="29" spans="1:26" s="91" customFormat="1" ht="15" customHeight="1">
      <c r="A29" s="106"/>
      <c r="B29" s="96" t="s">
        <v>172</v>
      </c>
      <c r="C29" s="96"/>
      <c r="D29" s="101" t="s">
        <v>245</v>
      </c>
      <c r="E29" s="101"/>
      <c r="F29" s="113">
        <v>14881483</v>
      </c>
      <c r="G29" s="113"/>
      <c r="H29" s="113">
        <v>-10863480</v>
      </c>
      <c r="I29" s="113"/>
      <c r="J29" s="113">
        <v>0</v>
      </c>
      <c r="K29" s="113"/>
      <c r="L29" s="113">
        <v>172170</v>
      </c>
      <c r="M29" s="113"/>
      <c r="N29" s="113">
        <v>-2452138</v>
      </c>
      <c r="O29" s="113"/>
      <c r="P29" s="113">
        <v>-8956</v>
      </c>
      <c r="Q29" s="113"/>
      <c r="R29" s="113">
        <v>-5246</v>
      </c>
      <c r="S29" s="113"/>
      <c r="T29" s="114">
        <f>SUM(N29:R29)</f>
        <v>-2466340</v>
      </c>
      <c r="U29" s="113"/>
      <c r="V29" s="114">
        <f>SUM(F29:L29,T29)</f>
        <v>1723833</v>
      </c>
      <c r="W29" s="90"/>
      <c r="X29" s="113">
        <v>87401</v>
      </c>
      <c r="Y29" s="90"/>
      <c r="Z29" s="116">
        <f t="shared" ref="Z29" si="3">SUM(V29:X29)</f>
        <v>1811234</v>
      </c>
    </row>
    <row r="30" spans="1:26" s="91" customFormat="1" ht="6" customHeight="1">
      <c r="A30" s="90"/>
      <c r="C30" s="90"/>
      <c r="D30" s="101"/>
      <c r="E30" s="90"/>
      <c r="F30" s="114"/>
      <c r="G30" s="115"/>
      <c r="H30" s="115"/>
      <c r="I30" s="115"/>
      <c r="J30" s="115"/>
      <c r="K30" s="115"/>
      <c r="L30" s="112"/>
      <c r="M30" s="115"/>
      <c r="N30" s="112"/>
      <c r="O30" s="112"/>
      <c r="P30" s="112"/>
      <c r="Q30" s="112"/>
      <c r="R30" s="112"/>
      <c r="S30" s="115"/>
      <c r="T30" s="112"/>
      <c r="U30" s="112"/>
      <c r="V30" s="114"/>
      <c r="W30" s="115"/>
      <c r="X30" s="112"/>
      <c r="Y30" s="115"/>
      <c r="Z30" s="112"/>
    </row>
    <row r="31" spans="1:26" s="91" customFormat="1" ht="15" customHeight="1">
      <c r="A31" s="106" t="s">
        <v>253</v>
      </c>
      <c r="C31" s="90"/>
      <c r="D31" s="101"/>
      <c r="E31" s="90"/>
      <c r="F31" s="114"/>
      <c r="G31" s="115"/>
      <c r="H31" s="115"/>
      <c r="I31" s="115"/>
      <c r="J31" s="115"/>
      <c r="K31" s="115"/>
      <c r="L31" s="112"/>
      <c r="M31" s="115"/>
      <c r="N31" s="112"/>
      <c r="O31" s="112"/>
      <c r="P31" s="112"/>
      <c r="Q31" s="112"/>
      <c r="R31" s="112"/>
      <c r="S31" s="115"/>
      <c r="T31" s="112"/>
      <c r="U31" s="112"/>
      <c r="V31" s="114"/>
      <c r="W31" s="115"/>
      <c r="X31" s="112"/>
      <c r="Y31" s="115"/>
      <c r="Z31" s="112"/>
    </row>
    <row r="32" spans="1:26" s="91" customFormat="1" ht="15" customHeight="1">
      <c r="A32" s="90" t="s">
        <v>151</v>
      </c>
      <c r="B32" s="90"/>
      <c r="C32" s="90"/>
      <c r="D32" s="101">
        <v>25</v>
      </c>
      <c r="E32" s="90"/>
      <c r="F32" s="113">
        <v>2136459</v>
      </c>
      <c r="H32" s="113">
        <v>0</v>
      </c>
      <c r="J32" s="113">
        <v>0</v>
      </c>
      <c r="L32" s="113">
        <v>0</v>
      </c>
      <c r="N32" s="113">
        <v>0</v>
      </c>
      <c r="P32" s="113">
        <v>0</v>
      </c>
      <c r="R32" s="113">
        <v>0</v>
      </c>
      <c r="T32" s="114">
        <f>SUM(N32:R32)</f>
        <v>0</v>
      </c>
      <c r="V32" s="114">
        <f>SUM(F32:L32,T32)</f>
        <v>2136459</v>
      </c>
      <c r="X32" s="113">
        <v>0</v>
      </c>
      <c r="Z32" s="116">
        <f t="shared" ref="Z32:Z38" si="4">SUM(V32:X32)</f>
        <v>2136459</v>
      </c>
    </row>
    <row r="33" spans="1:26" s="91" customFormat="1" ht="15" customHeight="1">
      <c r="A33" s="90" t="s">
        <v>89</v>
      </c>
      <c r="B33" s="90"/>
      <c r="C33" s="90"/>
      <c r="D33" s="101"/>
      <c r="E33" s="90"/>
      <c r="V33" s="114"/>
    </row>
    <row r="34" spans="1:26" s="91" customFormat="1" ht="15" customHeight="1">
      <c r="A34" s="90"/>
      <c r="B34" s="90" t="s">
        <v>83</v>
      </c>
      <c r="C34" s="90"/>
      <c r="D34" s="101"/>
      <c r="E34" s="90"/>
      <c r="F34" s="113">
        <v>0</v>
      </c>
      <c r="G34" s="113"/>
      <c r="H34" s="113">
        <v>0</v>
      </c>
      <c r="I34" s="113"/>
      <c r="J34" s="113">
        <v>0</v>
      </c>
      <c r="K34" s="113"/>
      <c r="L34" s="113">
        <v>0</v>
      </c>
      <c r="M34" s="113"/>
      <c r="N34" s="113">
        <v>0</v>
      </c>
      <c r="O34" s="113"/>
      <c r="P34" s="113">
        <v>0</v>
      </c>
      <c r="Q34" s="113"/>
      <c r="R34" s="113">
        <v>0</v>
      </c>
      <c r="S34" s="113"/>
      <c r="T34" s="114">
        <f>SUM(N34:R34)</f>
        <v>0</v>
      </c>
      <c r="U34" s="113"/>
      <c r="V34" s="114">
        <f>SUM(F34:L34,T34)</f>
        <v>0</v>
      </c>
      <c r="W34" s="90"/>
      <c r="X34" s="113">
        <v>2614</v>
      </c>
      <c r="Y34" s="90"/>
      <c r="Z34" s="116">
        <f t="shared" si="4"/>
        <v>2614</v>
      </c>
    </row>
    <row r="35" spans="1:26" s="91" customFormat="1" ht="15" customHeight="1">
      <c r="A35" s="90" t="s">
        <v>152</v>
      </c>
      <c r="B35" s="90"/>
      <c r="C35" s="90"/>
      <c r="D35" s="101">
        <v>27</v>
      </c>
      <c r="E35" s="90"/>
      <c r="F35" s="113">
        <v>0</v>
      </c>
      <c r="G35" s="113"/>
      <c r="H35" s="113">
        <v>0</v>
      </c>
      <c r="I35" s="113"/>
      <c r="J35" s="113">
        <v>17193</v>
      </c>
      <c r="K35" s="113"/>
      <c r="L35" s="113">
        <v>-17193</v>
      </c>
      <c r="M35" s="113"/>
      <c r="N35" s="113">
        <v>0</v>
      </c>
      <c r="O35" s="113"/>
      <c r="P35" s="113">
        <v>0</v>
      </c>
      <c r="Q35" s="113"/>
      <c r="R35" s="113">
        <v>0</v>
      </c>
      <c r="S35" s="113"/>
      <c r="T35" s="114">
        <f>SUM(N35:R35)</f>
        <v>0</v>
      </c>
      <c r="U35" s="113"/>
      <c r="V35" s="114">
        <f>SUM(F35:L35,T35)</f>
        <v>0</v>
      </c>
      <c r="W35" s="90"/>
      <c r="X35" s="113">
        <v>0</v>
      </c>
      <c r="Y35" s="90"/>
      <c r="Z35" s="116">
        <f t="shared" si="4"/>
        <v>0</v>
      </c>
    </row>
    <row r="36" spans="1:26" s="91" customFormat="1" ht="15" customHeight="1">
      <c r="A36" s="90" t="s">
        <v>283</v>
      </c>
      <c r="B36" s="90"/>
      <c r="C36" s="90"/>
      <c r="D36" s="101">
        <v>37</v>
      </c>
      <c r="E36" s="90"/>
      <c r="F36" s="113">
        <v>0</v>
      </c>
      <c r="G36" s="113"/>
      <c r="H36" s="113">
        <v>0</v>
      </c>
      <c r="I36" s="113"/>
      <c r="J36" s="113">
        <v>0</v>
      </c>
      <c r="K36" s="113"/>
      <c r="L36" s="113">
        <v>-311980</v>
      </c>
      <c r="M36" s="113"/>
      <c r="N36" s="113">
        <v>0</v>
      </c>
      <c r="O36" s="113"/>
      <c r="P36" s="113">
        <v>0</v>
      </c>
      <c r="Q36" s="113"/>
      <c r="R36" s="113">
        <v>0</v>
      </c>
      <c r="S36" s="113"/>
      <c r="T36" s="114">
        <f>SUM(N36:R36)</f>
        <v>0</v>
      </c>
      <c r="U36" s="113"/>
      <c r="V36" s="114">
        <f>SUM(F36:L36,T36)</f>
        <v>-311980</v>
      </c>
      <c r="W36" s="90"/>
      <c r="X36" s="113">
        <v>0</v>
      </c>
      <c r="Y36" s="90"/>
      <c r="Z36" s="116">
        <f t="shared" si="4"/>
        <v>-311980</v>
      </c>
    </row>
    <row r="37" spans="1:26" s="91" customFormat="1" ht="15" customHeight="1">
      <c r="A37" s="90" t="s">
        <v>145</v>
      </c>
      <c r="B37" s="90"/>
      <c r="C37" s="90"/>
      <c r="D37" s="101">
        <v>25</v>
      </c>
      <c r="E37" s="90"/>
      <c r="F37" s="113">
        <v>0</v>
      </c>
      <c r="G37" s="113"/>
      <c r="H37" s="113">
        <v>-1559619</v>
      </c>
      <c r="I37" s="113"/>
      <c r="J37" s="113">
        <v>0</v>
      </c>
      <c r="K37" s="113"/>
      <c r="L37" s="113">
        <v>0</v>
      </c>
      <c r="M37" s="113"/>
      <c r="N37" s="113">
        <v>0</v>
      </c>
      <c r="O37" s="113"/>
      <c r="P37" s="113">
        <v>0</v>
      </c>
      <c r="Q37" s="113"/>
      <c r="R37" s="113">
        <v>0</v>
      </c>
      <c r="S37" s="113"/>
      <c r="T37" s="114">
        <f>SUM(N37:R37)</f>
        <v>0</v>
      </c>
      <c r="U37" s="113"/>
      <c r="V37" s="114">
        <f>SUM(F37:L37,T37)</f>
        <v>-1559619</v>
      </c>
      <c r="W37" s="90"/>
      <c r="X37" s="113">
        <v>0</v>
      </c>
      <c r="Y37" s="90"/>
      <c r="Z37" s="116">
        <f t="shared" si="4"/>
        <v>-1559619</v>
      </c>
    </row>
    <row r="38" spans="1:26" s="91" customFormat="1" ht="15" customHeight="1">
      <c r="A38" s="90" t="s">
        <v>223</v>
      </c>
      <c r="B38" s="90"/>
      <c r="C38" s="90"/>
      <c r="D38" s="101"/>
      <c r="E38" s="90"/>
      <c r="F38" s="117">
        <v>0</v>
      </c>
      <c r="G38" s="113"/>
      <c r="H38" s="117">
        <v>0</v>
      </c>
      <c r="I38" s="113"/>
      <c r="J38" s="117">
        <v>0</v>
      </c>
      <c r="K38" s="113"/>
      <c r="L38" s="117">
        <v>263193</v>
      </c>
      <c r="M38" s="113"/>
      <c r="N38" s="117">
        <v>0</v>
      </c>
      <c r="O38" s="113"/>
      <c r="P38" s="117">
        <v>-11690</v>
      </c>
      <c r="Q38" s="113"/>
      <c r="R38" s="117">
        <v>0</v>
      </c>
      <c r="S38" s="113"/>
      <c r="T38" s="126">
        <f>SUM(N38:R38)</f>
        <v>-11690</v>
      </c>
      <c r="U38" s="113"/>
      <c r="V38" s="126">
        <f>SUM(F38:L38,T38)</f>
        <v>251503</v>
      </c>
      <c r="W38" s="90"/>
      <c r="X38" s="117">
        <v>7195</v>
      </c>
      <c r="Y38" s="90"/>
      <c r="Z38" s="118">
        <f t="shared" si="4"/>
        <v>258698</v>
      </c>
    </row>
    <row r="39" spans="1:26" s="91" customFormat="1" ht="15" customHeight="1">
      <c r="A39" s="90"/>
      <c r="B39" s="90"/>
      <c r="C39" s="90"/>
      <c r="D39" s="101"/>
      <c r="E39" s="90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4"/>
      <c r="U39" s="113"/>
      <c r="V39" s="114"/>
      <c r="W39" s="90"/>
      <c r="X39" s="113"/>
      <c r="Y39" s="90"/>
      <c r="Z39" s="116"/>
    </row>
    <row r="40" spans="1:26" s="91" customFormat="1" ht="15" customHeight="1" thickBot="1">
      <c r="A40" s="119" t="s">
        <v>212</v>
      </c>
      <c r="B40" s="90"/>
      <c r="C40" s="90"/>
      <c r="D40" s="101"/>
      <c r="E40" s="90"/>
      <c r="F40" s="120">
        <f>SUM(F29:F38)</f>
        <v>17017942</v>
      </c>
      <c r="G40" s="115"/>
      <c r="H40" s="120">
        <f>SUM(H29:H38)</f>
        <v>-12423099</v>
      </c>
      <c r="I40" s="115"/>
      <c r="J40" s="120">
        <f>SUM(J29:J38)</f>
        <v>17193</v>
      </c>
      <c r="K40" s="115"/>
      <c r="L40" s="120">
        <f>SUM(L29:L38)</f>
        <v>106190</v>
      </c>
      <c r="M40" s="115"/>
      <c r="N40" s="120">
        <f>SUM(N29:N38)</f>
        <v>-2452138</v>
      </c>
      <c r="O40" s="112"/>
      <c r="P40" s="120">
        <f>SUM(P29:P38)</f>
        <v>-20646</v>
      </c>
      <c r="Q40" s="112"/>
      <c r="R40" s="120">
        <f>SUM(R29:R38)</f>
        <v>-5246</v>
      </c>
      <c r="S40" s="115"/>
      <c r="T40" s="120">
        <f>SUM(T29:T38)</f>
        <v>-2478030</v>
      </c>
      <c r="U40" s="112"/>
      <c r="V40" s="120">
        <f>SUM(V29:V38)</f>
        <v>2240196</v>
      </c>
      <c r="W40" s="115"/>
      <c r="X40" s="120">
        <f>SUM(X29:X38)</f>
        <v>97210</v>
      </c>
      <c r="Y40" s="115"/>
      <c r="Z40" s="120">
        <f>SUM(Z29:Z38)</f>
        <v>2337406</v>
      </c>
    </row>
    <row r="41" spans="1:26" s="91" customFormat="1" ht="15.75" customHeight="1" thickTop="1">
      <c r="A41" s="119"/>
      <c r="B41" s="90"/>
      <c r="C41" s="90"/>
      <c r="D41" s="101"/>
      <c r="E41" s="90"/>
      <c r="F41" s="112"/>
      <c r="G41" s="115"/>
      <c r="H41" s="112"/>
      <c r="I41" s="115"/>
      <c r="J41" s="112"/>
      <c r="K41" s="115"/>
      <c r="L41" s="112"/>
      <c r="M41" s="115"/>
      <c r="N41" s="112"/>
      <c r="O41" s="112"/>
      <c r="P41" s="112"/>
      <c r="Q41" s="112"/>
      <c r="R41" s="112"/>
      <c r="S41" s="115"/>
      <c r="T41" s="112"/>
      <c r="U41" s="112"/>
      <c r="V41" s="112"/>
      <c r="W41" s="115"/>
      <c r="X41" s="112"/>
      <c r="Y41" s="115"/>
      <c r="Z41" s="112"/>
    </row>
    <row r="42" spans="1:26" s="91" customFormat="1" ht="15.75" customHeight="1">
      <c r="A42" s="119"/>
      <c r="B42" s="90"/>
      <c r="C42" s="90"/>
      <c r="D42" s="101"/>
      <c r="E42" s="90"/>
      <c r="F42" s="112"/>
      <c r="G42" s="115"/>
      <c r="H42" s="112"/>
      <c r="I42" s="115"/>
      <c r="J42" s="112"/>
      <c r="K42" s="115"/>
      <c r="L42" s="112"/>
      <c r="M42" s="115"/>
      <c r="N42" s="112"/>
      <c r="O42" s="112"/>
      <c r="P42" s="112"/>
      <c r="Q42" s="112"/>
      <c r="R42" s="112"/>
      <c r="S42" s="115"/>
      <c r="T42" s="112"/>
      <c r="U42" s="112"/>
      <c r="V42" s="112"/>
      <c r="W42" s="115"/>
      <c r="X42" s="112"/>
      <c r="Y42" s="115"/>
      <c r="Z42" s="112"/>
    </row>
    <row r="43" spans="1:26" s="91" customFormat="1" ht="15.75" customHeight="1">
      <c r="A43" s="119"/>
      <c r="B43" s="90"/>
      <c r="C43" s="90"/>
      <c r="D43" s="101"/>
      <c r="E43" s="90"/>
      <c r="F43" s="112"/>
      <c r="G43" s="115"/>
      <c r="H43" s="112"/>
      <c r="I43" s="115"/>
      <c r="J43" s="112"/>
      <c r="K43" s="115"/>
      <c r="L43" s="112"/>
      <c r="M43" s="115"/>
      <c r="N43" s="112"/>
      <c r="O43" s="112"/>
      <c r="P43" s="112"/>
      <c r="Q43" s="112"/>
      <c r="R43" s="112"/>
      <c r="S43" s="115"/>
      <c r="T43" s="112"/>
      <c r="U43" s="112"/>
      <c r="V43" s="112"/>
      <c r="W43" s="115"/>
      <c r="X43" s="112"/>
      <c r="Y43" s="115"/>
      <c r="Z43" s="112"/>
    </row>
    <row r="44" spans="1:26" s="91" customFormat="1" ht="15.75" customHeight="1">
      <c r="A44" s="119"/>
      <c r="B44" s="90"/>
      <c r="C44" s="90"/>
      <c r="D44" s="101"/>
      <c r="E44" s="90"/>
      <c r="F44" s="112"/>
      <c r="G44" s="115"/>
      <c r="H44" s="112"/>
      <c r="I44" s="115"/>
      <c r="J44" s="112"/>
      <c r="K44" s="115"/>
      <c r="L44" s="112"/>
      <c r="M44" s="115"/>
      <c r="N44" s="112"/>
      <c r="O44" s="112"/>
      <c r="P44" s="112"/>
      <c r="Q44" s="112"/>
      <c r="R44" s="112"/>
      <c r="S44" s="115"/>
      <c r="T44" s="112"/>
      <c r="U44" s="112"/>
      <c r="V44" s="112"/>
      <c r="W44" s="115"/>
      <c r="X44" s="112"/>
      <c r="Y44" s="115"/>
      <c r="Z44" s="112"/>
    </row>
    <row r="45" spans="1:26" s="91" customFormat="1" ht="15.75" customHeight="1">
      <c r="A45" s="119"/>
      <c r="B45" s="90"/>
      <c r="C45" s="90"/>
      <c r="D45" s="101"/>
      <c r="E45" s="90"/>
      <c r="F45" s="112"/>
      <c r="G45" s="115"/>
      <c r="H45" s="112"/>
      <c r="I45" s="115"/>
      <c r="J45" s="112"/>
      <c r="K45" s="115"/>
      <c r="L45" s="112"/>
      <c r="M45" s="115"/>
      <c r="N45" s="112"/>
      <c r="O45" s="112"/>
      <c r="P45" s="112"/>
      <c r="Q45" s="112"/>
      <c r="R45" s="112"/>
      <c r="S45" s="115"/>
      <c r="T45" s="112"/>
      <c r="U45" s="112"/>
      <c r="V45" s="112"/>
      <c r="W45" s="115"/>
      <c r="X45" s="112"/>
      <c r="Y45" s="115"/>
      <c r="Z45" s="112"/>
    </row>
    <row r="46" spans="1:26" s="91" customFormat="1" ht="5.25" customHeight="1">
      <c r="A46" s="119"/>
      <c r="B46" s="90"/>
      <c r="C46" s="90"/>
      <c r="D46" s="101"/>
      <c r="E46" s="90"/>
      <c r="F46" s="112"/>
      <c r="G46" s="115"/>
      <c r="H46" s="115"/>
      <c r="I46" s="115"/>
      <c r="J46" s="115"/>
      <c r="K46" s="115"/>
      <c r="L46" s="112"/>
      <c r="M46" s="115"/>
      <c r="N46" s="112"/>
      <c r="O46" s="112"/>
      <c r="P46" s="112"/>
      <c r="Q46" s="112"/>
      <c r="R46" s="112"/>
      <c r="S46" s="115"/>
      <c r="T46" s="112"/>
      <c r="U46" s="112"/>
      <c r="V46" s="112"/>
      <c r="W46" s="115"/>
      <c r="X46" s="112"/>
      <c r="Y46" s="115"/>
      <c r="Z46" s="112"/>
    </row>
    <row r="47" spans="1:26" s="43" customFormat="1" ht="21.95" customHeight="1">
      <c r="A47" s="48" t="str">
        <f>'ENG-5-7'!A54:J54</f>
        <v>The accompanying notes are an integral part of these consolidated and separate financial statements.</v>
      </c>
      <c r="B47" s="23"/>
      <c r="C47" s="23"/>
      <c r="D47" s="22"/>
      <c r="E47" s="23"/>
      <c r="F47" s="59"/>
      <c r="G47" s="6"/>
      <c r="H47" s="6"/>
      <c r="I47" s="6"/>
      <c r="J47" s="6"/>
      <c r="K47" s="6"/>
      <c r="L47" s="59"/>
      <c r="M47" s="6"/>
      <c r="N47" s="59"/>
      <c r="O47" s="59"/>
      <c r="P47" s="59"/>
      <c r="Q47" s="59"/>
      <c r="R47" s="59"/>
      <c r="S47" s="6"/>
      <c r="T47" s="59"/>
      <c r="U47" s="59"/>
      <c r="V47" s="59"/>
      <c r="W47" s="6"/>
      <c r="X47" s="59"/>
      <c r="Y47" s="6"/>
      <c r="Z47" s="59"/>
    </row>
  </sheetData>
  <mergeCells count="5">
    <mergeCell ref="F6:Z6"/>
    <mergeCell ref="F7:V7"/>
    <mergeCell ref="N8:T8"/>
    <mergeCell ref="J8:L8"/>
    <mergeCell ref="F8:H8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  <ignoredErrors>
    <ignoredError sqref="G26 M26 I26 K26 O26 Q26 S26 U26 W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N36"/>
  <sheetViews>
    <sheetView topLeftCell="A19" zoomScale="89" zoomScaleNormal="89" zoomScaleSheetLayoutView="100" workbookViewId="0">
      <selection activeCell="H40" sqref="H40"/>
    </sheetView>
  </sheetViews>
  <sheetFormatPr defaultColWidth="9.140625" defaultRowHeight="16.5" customHeight="1"/>
  <cols>
    <col min="1" max="1" width="50.140625" style="127" customWidth="1"/>
    <col min="2" max="2" width="5.5703125" style="127" customWidth="1"/>
    <col min="3" max="3" width="0.85546875" style="127" customWidth="1"/>
    <col min="4" max="4" width="15.42578125" style="72" customWidth="1"/>
    <col min="5" max="5" width="0.85546875" style="72" customWidth="1"/>
    <col min="6" max="6" width="14.42578125" style="72" bestFit="1" customWidth="1"/>
    <col min="7" max="7" width="0.85546875" style="72" customWidth="1"/>
    <col min="8" max="8" width="14.42578125" style="72" bestFit="1" customWidth="1"/>
    <col min="9" max="9" width="0.85546875" style="72" customWidth="1"/>
    <col min="10" max="10" width="14.42578125" style="72" bestFit="1" customWidth="1"/>
    <col min="11" max="11" width="0.85546875" style="72" customWidth="1"/>
    <col min="12" max="12" width="15.42578125" style="72" customWidth="1"/>
    <col min="13" max="13" width="0.85546875" style="72" customWidth="1"/>
    <col min="14" max="14" width="15.7109375" style="72" customWidth="1"/>
    <col min="15" max="16384" width="9.140625" style="127"/>
  </cols>
  <sheetData>
    <row r="1" spans="1:14" ht="16.5" customHeight="1">
      <c r="A1" s="147" t="str">
        <f>'ENG-5-7'!A1</f>
        <v>Prime Road Power Public Company Limited</v>
      </c>
      <c r="B1" s="147"/>
      <c r="C1" s="147"/>
    </row>
    <row r="2" spans="1:14" ht="16.5" customHeight="1">
      <c r="A2" s="147" t="s">
        <v>224</v>
      </c>
      <c r="B2" s="147"/>
      <c r="C2" s="147"/>
    </row>
    <row r="3" spans="1:14" ht="16.5" customHeight="1">
      <c r="A3" s="35" t="str">
        <f>'ENG 9'!A3</f>
        <v>For the year ended 31 December 2019</v>
      </c>
      <c r="B3" s="35"/>
      <c r="C3" s="35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16.5" customHeight="1">
      <c r="A4" s="43"/>
      <c r="B4" s="43"/>
      <c r="C4" s="43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6" spans="1:14" ht="16.5" customHeight="1">
      <c r="D6" s="186" t="s">
        <v>217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</row>
    <row r="7" spans="1:14" ht="16.5" customHeight="1">
      <c r="D7" s="64" t="s">
        <v>58</v>
      </c>
      <c r="E7" s="64"/>
      <c r="F7" s="64"/>
      <c r="G7" s="64"/>
      <c r="H7" s="64" t="s">
        <v>284</v>
      </c>
      <c r="I7" s="64"/>
      <c r="J7" s="64"/>
      <c r="K7" s="64"/>
      <c r="L7" s="64"/>
      <c r="M7" s="149"/>
      <c r="N7" s="64"/>
    </row>
    <row r="8" spans="1:14" ht="16.5" customHeight="1">
      <c r="D8" s="64" t="s">
        <v>59</v>
      </c>
      <c r="F8" s="64"/>
      <c r="H8" s="64" t="s">
        <v>285</v>
      </c>
      <c r="L8" s="64"/>
    </row>
    <row r="9" spans="1:14" ht="16.5" customHeight="1">
      <c r="D9" s="64" t="s">
        <v>33</v>
      </c>
      <c r="E9" s="64"/>
      <c r="F9" s="64" t="s">
        <v>155</v>
      </c>
      <c r="G9" s="64"/>
      <c r="H9" s="64" t="s">
        <v>147</v>
      </c>
      <c r="I9" s="64"/>
      <c r="J9" s="64" t="s">
        <v>143</v>
      </c>
      <c r="K9" s="64"/>
      <c r="L9" s="64" t="s">
        <v>76</v>
      </c>
      <c r="M9" s="64"/>
      <c r="N9" s="64" t="s">
        <v>20</v>
      </c>
    </row>
    <row r="10" spans="1:14" ht="16.5" customHeight="1">
      <c r="B10" s="108" t="s">
        <v>21</v>
      </c>
      <c r="D10" s="150" t="s">
        <v>115</v>
      </c>
      <c r="E10" s="64"/>
      <c r="F10" s="150" t="s">
        <v>115</v>
      </c>
      <c r="G10" s="64"/>
      <c r="H10" s="150" t="s">
        <v>115</v>
      </c>
      <c r="I10" s="64"/>
      <c r="J10" s="150" t="s">
        <v>115</v>
      </c>
      <c r="K10" s="64"/>
      <c r="L10" s="150" t="s">
        <v>115</v>
      </c>
      <c r="M10" s="64"/>
      <c r="N10" s="150" t="s">
        <v>115</v>
      </c>
    </row>
    <row r="12" spans="1:14" ht="16.5" customHeight="1">
      <c r="A12" s="52" t="s">
        <v>85</v>
      </c>
      <c r="B12" s="152"/>
      <c r="C12" s="52"/>
      <c r="D12" s="29">
        <v>2136460</v>
      </c>
      <c r="E12" s="33"/>
      <c r="F12" s="33">
        <v>467710</v>
      </c>
      <c r="G12" s="33"/>
      <c r="H12" s="33">
        <v>-144820</v>
      </c>
      <c r="I12" s="33"/>
      <c r="J12" s="33">
        <v>37964</v>
      </c>
      <c r="K12" s="33"/>
      <c r="L12" s="29">
        <v>-1519618</v>
      </c>
      <c r="M12" s="74"/>
      <c r="N12" s="74">
        <f>SUM(D12:M12)</f>
        <v>977696</v>
      </c>
    </row>
    <row r="13" spans="1:14" ht="16.5" customHeight="1">
      <c r="A13" s="127" t="s">
        <v>153</v>
      </c>
      <c r="B13" s="146"/>
      <c r="C13" s="20"/>
      <c r="D13" s="30">
        <v>0</v>
      </c>
      <c r="E13" s="74"/>
      <c r="F13" s="30">
        <v>-467710</v>
      </c>
      <c r="G13" s="74"/>
      <c r="H13" s="30">
        <v>144820</v>
      </c>
      <c r="I13" s="74"/>
      <c r="J13" s="30">
        <v>0</v>
      </c>
      <c r="K13" s="74"/>
      <c r="L13" s="30">
        <v>322890</v>
      </c>
      <c r="M13" s="74"/>
      <c r="N13" s="30">
        <f>SUM(D13:M13)</f>
        <v>0</v>
      </c>
    </row>
    <row r="14" spans="1:14" ht="6" customHeight="1">
      <c r="A14" s="52"/>
      <c r="B14" s="152"/>
      <c r="C14" s="52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6.5" customHeight="1">
      <c r="A15" s="52" t="s">
        <v>154</v>
      </c>
      <c r="B15" s="152"/>
      <c r="C15" s="52"/>
      <c r="D15" s="29">
        <f>SUM(D12:D13)</f>
        <v>2136460</v>
      </c>
      <c r="E15" s="33"/>
      <c r="F15" s="29">
        <f>SUM(F12:F13)</f>
        <v>0</v>
      </c>
      <c r="G15" s="33"/>
      <c r="H15" s="29">
        <f>SUM(H12:H13)</f>
        <v>0</v>
      </c>
      <c r="I15" s="33"/>
      <c r="J15" s="29">
        <f>SUM(J12:J13)</f>
        <v>37964</v>
      </c>
      <c r="K15" s="33"/>
      <c r="L15" s="29">
        <f>SUM(L12:L13)</f>
        <v>-1196728</v>
      </c>
      <c r="M15" s="74"/>
      <c r="N15" s="74">
        <f>SUM(D15:M15)</f>
        <v>977696</v>
      </c>
    </row>
    <row r="16" spans="1:14" ht="6" customHeight="1">
      <c r="A16" s="52"/>
      <c r="B16" s="152"/>
      <c r="C16" s="52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ht="16.5" customHeight="1">
      <c r="A17" s="52" t="s">
        <v>254</v>
      </c>
      <c r="B17" s="152"/>
      <c r="C17" s="52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6.5" customHeight="1">
      <c r="A18" s="127" t="s">
        <v>225</v>
      </c>
      <c r="B18" s="153"/>
      <c r="D18" s="30">
        <v>0</v>
      </c>
      <c r="E18" s="29"/>
      <c r="F18" s="30">
        <v>0</v>
      </c>
      <c r="G18" s="29"/>
      <c r="H18" s="30">
        <v>0</v>
      </c>
      <c r="I18" s="29"/>
      <c r="J18" s="30">
        <v>0</v>
      </c>
      <c r="K18" s="29"/>
      <c r="L18" s="30">
        <v>-945672</v>
      </c>
      <c r="M18" s="29"/>
      <c r="N18" s="30">
        <f>SUM(D18:M18)</f>
        <v>-945672</v>
      </c>
    </row>
    <row r="19" spans="1:14" ht="6" customHeight="1">
      <c r="B19" s="153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</row>
    <row r="20" spans="1:14" ht="16.5" customHeight="1" thickBot="1">
      <c r="A20" s="151" t="s">
        <v>211</v>
      </c>
      <c r="B20" s="154"/>
      <c r="C20" s="151"/>
      <c r="D20" s="85">
        <f>SUM(D15:D18)</f>
        <v>2136460</v>
      </c>
      <c r="E20" s="29"/>
      <c r="F20" s="85">
        <f>SUM(F15:F18)</f>
        <v>0</v>
      </c>
      <c r="G20" s="29"/>
      <c r="H20" s="85">
        <f>SUM(H15:H18)</f>
        <v>0</v>
      </c>
      <c r="I20" s="29"/>
      <c r="J20" s="85">
        <f>SUM(J15:J18)</f>
        <v>37964</v>
      </c>
      <c r="K20" s="29"/>
      <c r="L20" s="85">
        <f>SUM(L15:L18)</f>
        <v>-2142400</v>
      </c>
      <c r="M20" s="29"/>
      <c r="N20" s="85">
        <f>SUM(N15:N18)</f>
        <v>32024</v>
      </c>
    </row>
    <row r="21" spans="1:14" ht="16.5" customHeight="1" thickTop="1"/>
    <row r="23" spans="1:14" ht="16.5" customHeight="1">
      <c r="A23" s="52" t="s">
        <v>103</v>
      </c>
      <c r="B23" s="152"/>
      <c r="C23" s="52"/>
      <c r="D23" s="29">
        <v>2136460</v>
      </c>
      <c r="E23" s="33"/>
      <c r="F23" s="29">
        <v>0</v>
      </c>
      <c r="G23" s="33"/>
      <c r="H23" s="29">
        <v>0</v>
      </c>
      <c r="I23" s="33"/>
      <c r="J23" s="29">
        <v>37964</v>
      </c>
      <c r="K23" s="33"/>
      <c r="L23" s="29">
        <v>-2142400</v>
      </c>
      <c r="M23" s="74"/>
      <c r="N23" s="74">
        <f>SUM(D23:M23)</f>
        <v>32024</v>
      </c>
    </row>
    <row r="24" spans="1:14" ht="6" customHeight="1">
      <c r="A24" s="52"/>
      <c r="B24" s="152"/>
      <c r="C24" s="52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16.5" customHeight="1">
      <c r="A25" s="52" t="s">
        <v>253</v>
      </c>
      <c r="B25" s="152"/>
      <c r="C25" s="52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16.5" customHeight="1">
      <c r="A26" s="127" t="s">
        <v>151</v>
      </c>
      <c r="B26" s="146">
        <v>25</v>
      </c>
      <c r="C26" s="52"/>
      <c r="D26" s="74">
        <v>14881482</v>
      </c>
      <c r="E26" s="74"/>
      <c r="F26" s="74">
        <v>0</v>
      </c>
      <c r="G26" s="74"/>
      <c r="H26" s="74">
        <v>0</v>
      </c>
      <c r="I26" s="74"/>
      <c r="J26" s="74">
        <v>0</v>
      </c>
      <c r="K26" s="74"/>
      <c r="L26" s="74">
        <v>0</v>
      </c>
      <c r="M26" s="74"/>
      <c r="N26" s="74">
        <f t="shared" ref="N26:N29" si="0">SUM(D26:M26)</f>
        <v>14881482</v>
      </c>
    </row>
    <row r="27" spans="1:14" ht="16.5" customHeight="1">
      <c r="A27" s="127" t="s">
        <v>156</v>
      </c>
      <c r="B27" s="146">
        <v>25</v>
      </c>
      <c r="C27" s="52"/>
      <c r="D27" s="29">
        <v>0</v>
      </c>
      <c r="E27" s="29"/>
      <c r="F27" s="29">
        <v>0</v>
      </c>
      <c r="G27" s="29"/>
      <c r="H27" s="29">
        <v>-10863480</v>
      </c>
      <c r="I27" s="29"/>
      <c r="J27" s="29">
        <v>0</v>
      </c>
      <c r="K27" s="29"/>
      <c r="L27" s="29">
        <v>0</v>
      </c>
      <c r="M27" s="29"/>
      <c r="N27" s="29">
        <f t="shared" si="0"/>
        <v>-10863480</v>
      </c>
    </row>
    <row r="28" spans="1:14" ht="16.5" customHeight="1">
      <c r="A28" s="127" t="s">
        <v>249</v>
      </c>
      <c r="B28" s="163">
        <v>26</v>
      </c>
      <c r="C28" s="52"/>
      <c r="D28" s="29">
        <v>0</v>
      </c>
      <c r="E28" s="29"/>
      <c r="F28" s="29">
        <v>0</v>
      </c>
      <c r="G28" s="29"/>
      <c r="H28" s="29">
        <v>0</v>
      </c>
      <c r="I28" s="29"/>
      <c r="J28" s="29">
        <v>-646</v>
      </c>
      <c r="K28" s="29"/>
      <c r="L28" s="29">
        <v>646</v>
      </c>
      <c r="M28" s="29"/>
      <c r="N28" s="29">
        <f t="shared" si="0"/>
        <v>0</v>
      </c>
    </row>
    <row r="29" spans="1:14" ht="16.5" customHeight="1">
      <c r="A29" s="127" t="s">
        <v>225</v>
      </c>
      <c r="B29" s="153"/>
      <c r="D29" s="30">
        <v>0</v>
      </c>
      <c r="E29" s="29"/>
      <c r="F29" s="30">
        <v>0</v>
      </c>
      <c r="G29" s="29"/>
      <c r="H29" s="30">
        <v>0</v>
      </c>
      <c r="I29" s="29"/>
      <c r="J29" s="30">
        <v>0</v>
      </c>
      <c r="K29" s="29"/>
      <c r="L29" s="30">
        <v>-58777</v>
      </c>
      <c r="M29" s="29"/>
      <c r="N29" s="30">
        <f t="shared" si="0"/>
        <v>-58777</v>
      </c>
    </row>
    <row r="30" spans="1:14" ht="6" customHeight="1">
      <c r="B30" s="153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</row>
    <row r="31" spans="1:14" ht="16.5" customHeight="1" thickBot="1">
      <c r="A31" s="151" t="s">
        <v>212</v>
      </c>
      <c r="B31" s="154"/>
      <c r="C31" s="151"/>
      <c r="D31" s="85">
        <f>SUM(D23:D29)</f>
        <v>17017942</v>
      </c>
      <c r="E31" s="29"/>
      <c r="F31" s="85">
        <f>SUM(F23:F29)</f>
        <v>0</v>
      </c>
      <c r="G31" s="29"/>
      <c r="H31" s="85">
        <f>SUM(H23:H29)</f>
        <v>-10863480</v>
      </c>
      <c r="I31" s="29"/>
      <c r="J31" s="85">
        <f>SUM(J23:J29)</f>
        <v>37318</v>
      </c>
      <c r="K31" s="29"/>
      <c r="L31" s="85">
        <f>SUM(L23:L29)</f>
        <v>-2200531</v>
      </c>
      <c r="M31" s="29"/>
      <c r="N31" s="85">
        <f>SUM(N23:N29)</f>
        <v>3991249</v>
      </c>
    </row>
    <row r="32" spans="1:14" ht="16.5" customHeight="1" thickTop="1">
      <c r="A32" s="151"/>
      <c r="B32" s="154"/>
      <c r="C32" s="151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6.5" customHeight="1">
      <c r="A33" s="151"/>
      <c r="B33" s="154"/>
      <c r="C33" s="151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6.5" customHeight="1">
      <c r="A34" s="151"/>
      <c r="B34" s="154"/>
      <c r="C34" s="151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8.75" customHeight="1">
      <c r="A35" s="151"/>
      <c r="B35" s="154"/>
      <c r="C35" s="151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21.95" customHeight="1">
      <c r="A36" s="155" t="str">
        <f>'ENG-5-7'!A54:J54</f>
        <v>The accompanying notes are an integral part of these consolidated and separate financial statements.</v>
      </c>
      <c r="B36" s="155"/>
      <c r="C36" s="155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</row>
  </sheetData>
  <mergeCells count="1">
    <mergeCell ref="D6:N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</sheetPr>
  <dimension ref="A1:P218"/>
  <sheetViews>
    <sheetView tabSelected="1" topLeftCell="A94" zoomScaleNormal="100" zoomScaleSheetLayoutView="100" workbookViewId="0">
      <selection activeCell="Q101" sqref="Q101"/>
    </sheetView>
  </sheetViews>
  <sheetFormatPr defaultColWidth="9.42578125" defaultRowHeight="16.5" customHeight="1"/>
  <cols>
    <col min="1" max="2" width="1.7109375" style="57" customWidth="1"/>
    <col min="3" max="3" width="0.85546875" style="57" customWidth="1"/>
    <col min="4" max="4" width="44.28515625" style="57" customWidth="1"/>
    <col min="5" max="5" width="6.140625" style="57" bestFit="1" customWidth="1"/>
    <col min="6" max="6" width="0.5703125" style="57" customWidth="1"/>
    <col min="7" max="7" width="12.7109375" style="55" customWidth="1"/>
    <col min="8" max="8" width="0.5703125" style="55" customWidth="1"/>
    <col min="9" max="9" width="13.7109375" style="55" customWidth="1"/>
    <col min="10" max="10" width="0.5703125" style="19" customWidth="1"/>
    <col min="11" max="11" width="12.7109375" style="55" customWidth="1"/>
    <col min="12" max="12" width="0.5703125" style="19" customWidth="1"/>
    <col min="13" max="13" width="12.7109375" style="55" customWidth="1"/>
    <col min="14" max="14" width="9.42578125" style="57"/>
    <col min="15" max="15" width="10" style="57" bestFit="1" customWidth="1"/>
    <col min="16" max="16384" width="9.42578125" style="57"/>
  </cols>
  <sheetData>
    <row r="1" spans="1:15" ht="16.5" customHeight="1">
      <c r="A1" s="52" t="str">
        <f>+'ENG-5-7'!A1</f>
        <v>Prime Road Power Public Company Limited</v>
      </c>
    </row>
    <row r="2" spans="1:15" ht="16.5" customHeight="1">
      <c r="A2" s="46" t="s">
        <v>226</v>
      </c>
      <c r="B2" s="7"/>
      <c r="C2" s="7"/>
      <c r="D2" s="7"/>
      <c r="E2" s="7"/>
      <c r="F2" s="7"/>
      <c r="J2" s="8"/>
      <c r="L2" s="8"/>
    </row>
    <row r="3" spans="1:15" ht="16.5" customHeight="1">
      <c r="A3" s="82" t="str">
        <f>'ENG 9'!A3</f>
        <v>For the year ended 31 December 2019</v>
      </c>
      <c r="B3" s="9"/>
      <c r="C3" s="9"/>
      <c r="D3" s="9"/>
      <c r="E3" s="9"/>
      <c r="F3" s="9"/>
      <c r="G3" s="58"/>
      <c r="H3" s="58"/>
      <c r="I3" s="58"/>
      <c r="J3" s="10"/>
      <c r="K3" s="58"/>
      <c r="L3" s="10"/>
      <c r="M3" s="58"/>
    </row>
    <row r="4" spans="1:15" ht="16.5" customHeight="1">
      <c r="A4" s="16"/>
      <c r="B4" s="7"/>
      <c r="C4" s="7"/>
      <c r="D4" s="7"/>
      <c r="E4" s="7"/>
      <c r="F4" s="7"/>
      <c r="J4" s="8"/>
      <c r="L4" s="8"/>
    </row>
    <row r="5" spans="1:15" ht="16.5" customHeight="1">
      <c r="A5" s="16"/>
      <c r="B5" s="7"/>
      <c r="C5" s="7"/>
      <c r="D5" s="7"/>
      <c r="E5" s="7"/>
      <c r="F5" s="7"/>
      <c r="J5" s="8"/>
      <c r="L5" s="8"/>
    </row>
    <row r="6" spans="1:15" ht="16.5" customHeight="1">
      <c r="A6" s="16"/>
      <c r="B6" s="7"/>
      <c r="C6" s="7"/>
      <c r="D6" s="7"/>
      <c r="E6" s="7"/>
      <c r="F6" s="7"/>
      <c r="G6" s="176" t="s">
        <v>87</v>
      </c>
      <c r="H6" s="176"/>
      <c r="I6" s="176"/>
      <c r="J6" s="74"/>
      <c r="K6" s="177" t="s">
        <v>88</v>
      </c>
      <c r="L6" s="177"/>
      <c r="M6" s="177"/>
    </row>
    <row r="7" spans="1:15" ht="16.5" customHeight="1">
      <c r="A7" s="7"/>
      <c r="B7" s="7"/>
      <c r="C7" s="7"/>
      <c r="D7" s="7"/>
      <c r="E7" s="53"/>
      <c r="F7" s="11"/>
      <c r="G7" s="181" t="s">
        <v>214</v>
      </c>
      <c r="H7" s="181"/>
      <c r="I7" s="181"/>
      <c r="J7" s="76"/>
      <c r="K7" s="181" t="s">
        <v>214</v>
      </c>
      <c r="L7" s="181"/>
      <c r="M7" s="181"/>
    </row>
    <row r="8" spans="1:15" ht="16.5" customHeight="1">
      <c r="E8" s="32"/>
      <c r="F8" s="53"/>
      <c r="G8" s="83" t="s">
        <v>102</v>
      </c>
      <c r="H8" s="64"/>
      <c r="I8" s="83" t="s">
        <v>84</v>
      </c>
      <c r="J8" s="64"/>
      <c r="K8" s="83" t="s">
        <v>102</v>
      </c>
      <c r="L8" s="64"/>
      <c r="M8" s="83" t="s">
        <v>84</v>
      </c>
    </row>
    <row r="9" spans="1:15" ht="16.5" customHeight="1">
      <c r="E9" s="54" t="s">
        <v>21</v>
      </c>
      <c r="F9" s="32"/>
      <c r="G9" s="12" t="s">
        <v>115</v>
      </c>
      <c r="H9" s="13"/>
      <c r="I9" s="12" t="s">
        <v>115</v>
      </c>
      <c r="J9" s="14"/>
      <c r="K9" s="12" t="s">
        <v>115</v>
      </c>
      <c r="L9" s="13"/>
      <c r="M9" s="12" t="s">
        <v>115</v>
      </c>
    </row>
    <row r="10" spans="1:15" ht="16.5" customHeight="1">
      <c r="E10" s="53"/>
      <c r="F10" s="32"/>
      <c r="G10" s="130"/>
      <c r="H10" s="13"/>
      <c r="I10" s="130"/>
      <c r="J10" s="14"/>
      <c r="K10" s="130"/>
      <c r="L10" s="13"/>
      <c r="M10" s="130"/>
    </row>
    <row r="11" spans="1:15" ht="16.5" customHeight="1">
      <c r="A11" s="52" t="s">
        <v>44</v>
      </c>
      <c r="E11" s="53"/>
      <c r="F11" s="53"/>
      <c r="G11" s="130"/>
      <c r="H11" s="130"/>
      <c r="I11" s="130"/>
      <c r="K11" s="130"/>
      <c r="M11" s="130"/>
    </row>
    <row r="12" spans="1:15" ht="16.5" customHeight="1">
      <c r="A12" s="20" t="s">
        <v>117</v>
      </c>
      <c r="B12" s="20"/>
      <c r="C12" s="20"/>
      <c r="D12" s="20"/>
      <c r="E12" s="20"/>
      <c r="F12" s="20"/>
      <c r="G12" s="29">
        <f>'ENG 8'!G21</f>
        <v>270593</v>
      </c>
      <c r="H12" s="29"/>
      <c r="I12" s="29">
        <f>'ENG 8'!I21</f>
        <v>187195</v>
      </c>
      <c r="J12" s="29"/>
      <c r="K12" s="29">
        <f>'ENG 8'!K21</f>
        <v>-57203</v>
      </c>
      <c r="L12" s="29"/>
      <c r="M12" s="29">
        <f>'ENG 8'!M21</f>
        <v>-945672</v>
      </c>
      <c r="O12" s="167"/>
    </row>
    <row r="13" spans="1:15" ht="16.5" customHeight="1">
      <c r="A13" s="20" t="s">
        <v>100</v>
      </c>
      <c r="B13" s="20"/>
      <c r="C13" s="20"/>
      <c r="D13" s="20"/>
      <c r="E13" s="20"/>
      <c r="F13" s="20"/>
      <c r="J13" s="55"/>
      <c r="L13" s="55"/>
      <c r="O13" s="167"/>
    </row>
    <row r="14" spans="1:15" ht="16.5" customHeight="1">
      <c r="A14" s="20"/>
      <c r="B14" s="20" t="s">
        <v>56</v>
      </c>
      <c r="C14" s="20"/>
      <c r="D14" s="20"/>
      <c r="E14" s="13">
        <v>15</v>
      </c>
      <c r="F14" s="20"/>
      <c r="G14" s="29">
        <v>96406</v>
      </c>
      <c r="H14" s="37"/>
      <c r="I14" s="29">
        <v>60839</v>
      </c>
      <c r="J14" s="37"/>
      <c r="K14" s="29">
        <v>2816</v>
      </c>
      <c r="L14" s="29"/>
      <c r="M14" s="29">
        <v>5789</v>
      </c>
      <c r="O14" s="167"/>
    </row>
    <row r="15" spans="1:15" ht="16.5" customHeight="1">
      <c r="A15" s="20"/>
      <c r="B15" s="20" t="s">
        <v>55</v>
      </c>
      <c r="D15" s="20"/>
      <c r="E15" s="174" t="s">
        <v>262</v>
      </c>
      <c r="F15" s="20"/>
      <c r="G15" s="29">
        <v>26388</v>
      </c>
      <c r="H15" s="37"/>
      <c r="I15" s="29">
        <v>17681</v>
      </c>
      <c r="J15" s="37"/>
      <c r="K15" s="29">
        <v>2804</v>
      </c>
      <c r="L15" s="29"/>
      <c r="M15" s="29">
        <v>4896</v>
      </c>
      <c r="O15" s="167"/>
    </row>
    <row r="16" spans="1:15" ht="16.5" customHeight="1">
      <c r="A16" s="20"/>
      <c r="B16" s="20" t="s">
        <v>258</v>
      </c>
      <c r="D16" s="20"/>
      <c r="E16" s="174"/>
      <c r="F16" s="20"/>
      <c r="G16" s="29">
        <v>0</v>
      </c>
      <c r="H16" s="37"/>
      <c r="I16" s="29">
        <v>0</v>
      </c>
      <c r="J16" s="37"/>
      <c r="K16" s="29">
        <v>7982</v>
      </c>
      <c r="L16" s="29"/>
      <c r="M16" s="29">
        <v>0</v>
      </c>
      <c r="O16" s="167"/>
    </row>
    <row r="17" spans="1:15" ht="16.5" customHeight="1">
      <c r="A17" s="20"/>
      <c r="B17" s="20" t="s">
        <v>273</v>
      </c>
      <c r="D17" s="20"/>
      <c r="E17" s="174"/>
      <c r="F17" s="20"/>
      <c r="G17" s="29"/>
      <c r="H17" s="37"/>
      <c r="I17" s="29"/>
      <c r="J17" s="37"/>
      <c r="K17" s="29"/>
      <c r="L17" s="29"/>
      <c r="M17" s="29"/>
      <c r="O17" s="167"/>
    </row>
    <row r="18" spans="1:15" ht="16.5" customHeight="1">
      <c r="A18" s="20"/>
      <c r="C18" s="57" t="s">
        <v>274</v>
      </c>
      <c r="D18" s="20"/>
      <c r="E18" s="13">
        <v>15</v>
      </c>
      <c r="F18" s="20"/>
      <c r="G18" s="29">
        <v>992</v>
      </c>
      <c r="H18" s="37"/>
      <c r="I18" s="29">
        <v>342</v>
      </c>
      <c r="J18" s="37"/>
      <c r="K18" s="55">
        <v>-814</v>
      </c>
      <c r="L18" s="29"/>
      <c r="M18" s="29">
        <v>302</v>
      </c>
      <c r="O18" s="167"/>
    </row>
    <row r="19" spans="1:15" ht="16.5" customHeight="1">
      <c r="A19" s="20"/>
      <c r="B19" s="20" t="s">
        <v>98</v>
      </c>
      <c r="D19" s="20"/>
      <c r="E19" s="174">
        <v>30</v>
      </c>
      <c r="F19" s="20"/>
      <c r="G19" s="29">
        <v>3193</v>
      </c>
      <c r="H19" s="37"/>
      <c r="I19" s="29">
        <v>6118</v>
      </c>
      <c r="J19" s="37"/>
      <c r="K19" s="29">
        <v>0</v>
      </c>
      <c r="L19" s="29"/>
      <c r="M19" s="29">
        <v>0</v>
      </c>
      <c r="O19" s="167"/>
    </row>
    <row r="20" spans="1:15" ht="16.5" customHeight="1">
      <c r="A20" s="20"/>
      <c r="B20" s="20" t="s">
        <v>138</v>
      </c>
      <c r="D20" s="20"/>
      <c r="E20" s="174">
        <v>12.2</v>
      </c>
      <c r="F20" s="20"/>
      <c r="G20" s="29">
        <v>-318098</v>
      </c>
      <c r="H20" s="37"/>
      <c r="I20" s="29">
        <v>-293597</v>
      </c>
      <c r="J20" s="37"/>
      <c r="K20" s="29">
        <v>0</v>
      </c>
      <c r="L20" s="29"/>
      <c r="M20" s="29">
        <v>0</v>
      </c>
      <c r="O20" s="167"/>
    </row>
    <row r="21" spans="1:15" ht="16.5" customHeight="1">
      <c r="A21" s="20"/>
      <c r="B21" s="20" t="s">
        <v>11</v>
      </c>
      <c r="D21" s="20"/>
      <c r="E21" s="174">
        <v>24</v>
      </c>
      <c r="F21" s="20"/>
      <c r="G21" s="29">
        <v>2586</v>
      </c>
      <c r="H21" s="37"/>
      <c r="I21" s="29">
        <v>128</v>
      </c>
      <c r="J21" s="37"/>
      <c r="K21" s="29">
        <v>1036</v>
      </c>
      <c r="L21" s="29"/>
      <c r="M21" s="29">
        <v>281</v>
      </c>
      <c r="O21" s="167"/>
    </row>
    <row r="22" spans="1:15" ht="16.5" customHeight="1">
      <c r="A22" s="20"/>
      <c r="B22" s="20" t="s">
        <v>130</v>
      </c>
      <c r="D22" s="20"/>
      <c r="F22" s="20"/>
      <c r="G22" s="29">
        <v>1791</v>
      </c>
      <c r="H22" s="37"/>
      <c r="I22" s="29">
        <v>-164</v>
      </c>
      <c r="J22" s="37"/>
      <c r="K22" s="29">
        <v>-1767</v>
      </c>
      <c r="L22" s="29"/>
      <c r="M22" s="29">
        <v>-214</v>
      </c>
      <c r="O22" s="167"/>
    </row>
    <row r="23" spans="1:15" ht="16.5" customHeight="1">
      <c r="A23" s="20"/>
      <c r="B23" s="20" t="s">
        <v>201</v>
      </c>
      <c r="D23" s="20"/>
      <c r="F23" s="20"/>
      <c r="G23" s="29"/>
      <c r="H23" s="37"/>
      <c r="O23" s="167"/>
    </row>
    <row r="24" spans="1:15" ht="16.5" customHeight="1">
      <c r="A24" s="20"/>
      <c r="B24" s="20"/>
      <c r="C24" s="20" t="s">
        <v>202</v>
      </c>
      <c r="D24" s="20"/>
      <c r="F24" s="20"/>
      <c r="G24" s="29">
        <v>0</v>
      </c>
      <c r="H24" s="37"/>
      <c r="I24" s="29">
        <v>0</v>
      </c>
      <c r="J24" s="37"/>
      <c r="K24" s="29">
        <v>0</v>
      </c>
      <c r="L24" s="29"/>
      <c r="M24" s="29">
        <v>-1600</v>
      </c>
      <c r="O24" s="167"/>
    </row>
    <row r="25" spans="1:15" ht="16.5" customHeight="1">
      <c r="B25" s="131" t="s">
        <v>271</v>
      </c>
      <c r="C25" s="171"/>
      <c r="D25" s="171"/>
      <c r="E25" s="32"/>
      <c r="F25" s="20"/>
      <c r="G25" s="29">
        <v>0</v>
      </c>
      <c r="H25" s="57"/>
      <c r="I25" s="29">
        <v>0</v>
      </c>
      <c r="K25" s="55">
        <v>0</v>
      </c>
      <c r="M25" s="29">
        <v>1228</v>
      </c>
      <c r="O25" s="167"/>
    </row>
    <row r="26" spans="1:15" ht="16.5" customHeight="1">
      <c r="A26" s="20"/>
      <c r="B26" s="20" t="s">
        <v>127</v>
      </c>
      <c r="C26" s="20"/>
      <c r="D26" s="20"/>
      <c r="E26" s="32"/>
      <c r="F26" s="20"/>
      <c r="G26" s="57"/>
      <c r="H26" s="57"/>
      <c r="J26" s="57"/>
      <c r="K26" s="57"/>
      <c r="L26" s="57"/>
      <c r="M26" s="57"/>
      <c r="O26" s="167"/>
    </row>
    <row r="27" spans="1:15" ht="16.5" customHeight="1">
      <c r="A27" s="20"/>
      <c r="B27" s="20"/>
      <c r="C27" s="20" t="s">
        <v>190</v>
      </c>
      <c r="D27" s="20"/>
      <c r="E27" s="32"/>
      <c r="F27" s="20"/>
      <c r="G27" s="29">
        <v>0</v>
      </c>
      <c r="H27" s="37"/>
      <c r="I27" s="55">
        <v>36</v>
      </c>
      <c r="J27" s="37"/>
      <c r="K27" s="29">
        <v>-77288</v>
      </c>
      <c r="L27" s="29"/>
      <c r="M27" s="29">
        <v>383917</v>
      </c>
      <c r="O27" s="167"/>
    </row>
    <row r="28" spans="1:15" ht="16.5" customHeight="1">
      <c r="A28" s="20"/>
      <c r="B28" s="20" t="s">
        <v>203</v>
      </c>
      <c r="C28" s="20"/>
      <c r="D28" s="20"/>
      <c r="E28" s="32"/>
      <c r="F28" s="20"/>
      <c r="G28" s="29"/>
      <c r="H28" s="37"/>
      <c r="J28" s="37"/>
      <c r="K28" s="29"/>
      <c r="L28" s="29"/>
      <c r="M28" s="29"/>
      <c r="O28" s="167"/>
    </row>
    <row r="29" spans="1:15" ht="16.5" customHeight="1">
      <c r="A29" s="20"/>
      <c r="B29" s="20"/>
      <c r="C29" s="20" t="s">
        <v>159</v>
      </c>
      <c r="D29" s="20"/>
      <c r="E29" s="32"/>
      <c r="F29" s="20"/>
      <c r="G29" s="29">
        <v>0</v>
      </c>
      <c r="H29" s="37"/>
      <c r="I29" s="55">
        <v>-261</v>
      </c>
      <c r="J29" s="55"/>
      <c r="K29" s="55">
        <v>7875</v>
      </c>
      <c r="L29" s="55"/>
      <c r="M29" s="55">
        <v>-78490</v>
      </c>
      <c r="O29" s="167"/>
    </row>
    <row r="30" spans="1:15" ht="16.5" customHeight="1">
      <c r="A30" s="20"/>
      <c r="B30" s="131" t="s">
        <v>272</v>
      </c>
      <c r="C30" s="172"/>
      <c r="D30" s="173"/>
      <c r="E30" s="174">
        <v>29</v>
      </c>
      <c r="F30" s="162"/>
      <c r="G30" s="160">
        <v>0</v>
      </c>
      <c r="H30" s="162"/>
      <c r="I30" s="29">
        <v>0</v>
      </c>
      <c r="J30" s="160"/>
      <c r="K30" s="160">
        <v>0</v>
      </c>
      <c r="L30" s="55"/>
      <c r="M30" s="160">
        <v>38152</v>
      </c>
      <c r="O30" s="167"/>
    </row>
    <row r="31" spans="1:15" ht="16.5" customHeight="1">
      <c r="A31" s="20"/>
      <c r="B31" s="20" t="s">
        <v>19</v>
      </c>
      <c r="D31" s="20"/>
      <c r="E31" s="32">
        <v>28</v>
      </c>
      <c r="F31" s="20"/>
      <c r="G31" s="29">
        <v>-4091</v>
      </c>
      <c r="H31" s="37"/>
      <c r="I31" s="55">
        <v>-1810</v>
      </c>
      <c r="J31" s="55"/>
      <c r="K31" s="55">
        <v>-33168</v>
      </c>
      <c r="L31" s="55"/>
      <c r="M31" s="55">
        <v>-55705</v>
      </c>
      <c r="O31" s="167"/>
    </row>
    <row r="32" spans="1:15" ht="16.5" customHeight="1">
      <c r="A32" s="132"/>
      <c r="B32" s="20" t="s">
        <v>60</v>
      </c>
      <c r="C32" s="15"/>
      <c r="D32" s="20"/>
      <c r="E32" s="174">
        <v>30</v>
      </c>
      <c r="F32" s="20"/>
      <c r="G32" s="29">
        <v>90148</v>
      </c>
      <c r="H32" s="37"/>
      <c r="I32" s="55">
        <v>63778</v>
      </c>
      <c r="J32" s="55"/>
      <c r="K32" s="55">
        <v>35819</v>
      </c>
      <c r="L32" s="55"/>
      <c r="M32" s="55">
        <v>56752</v>
      </c>
      <c r="O32" s="167"/>
    </row>
    <row r="33" spans="1:15" ht="16.5" customHeight="1">
      <c r="A33" s="132"/>
      <c r="B33" s="20" t="s">
        <v>160</v>
      </c>
      <c r="C33" s="15"/>
      <c r="D33" s="20"/>
      <c r="E33" s="174"/>
      <c r="F33" s="20"/>
      <c r="G33" s="29">
        <v>5000</v>
      </c>
      <c r="H33" s="37"/>
      <c r="I33" s="55">
        <v>28969</v>
      </c>
      <c r="J33" s="55"/>
      <c r="K33" s="55">
        <v>85940</v>
      </c>
      <c r="L33" s="55"/>
      <c r="M33" s="55">
        <v>525297</v>
      </c>
      <c r="O33" s="167"/>
    </row>
    <row r="34" spans="1:15" ht="16.5" customHeight="1">
      <c r="A34" s="20" t="s">
        <v>101</v>
      </c>
      <c r="B34" s="20"/>
      <c r="E34" s="20"/>
      <c r="F34" s="20"/>
      <c r="G34" s="19"/>
      <c r="H34" s="19"/>
      <c r="J34" s="55"/>
      <c r="L34" s="55"/>
      <c r="O34" s="167"/>
    </row>
    <row r="35" spans="1:15" ht="16.5" customHeight="1">
      <c r="A35" s="20"/>
      <c r="B35" s="133" t="s">
        <v>22</v>
      </c>
      <c r="E35" s="20"/>
      <c r="F35" s="20"/>
      <c r="G35" s="29">
        <v>30451</v>
      </c>
      <c r="H35" s="37"/>
      <c r="I35" s="55">
        <v>-6611</v>
      </c>
      <c r="J35" s="55"/>
      <c r="K35" s="55">
        <v>-39773</v>
      </c>
      <c r="L35" s="55"/>
      <c r="M35" s="55">
        <v>4079</v>
      </c>
      <c r="O35" s="167"/>
    </row>
    <row r="36" spans="1:15" ht="16.5" customHeight="1">
      <c r="A36" s="20"/>
      <c r="B36" s="133" t="s">
        <v>3</v>
      </c>
      <c r="C36" s="20"/>
      <c r="E36" s="20"/>
      <c r="F36" s="20"/>
      <c r="G36" s="29">
        <v>13250</v>
      </c>
      <c r="H36" s="37"/>
      <c r="I36" s="29">
        <v>-3456</v>
      </c>
      <c r="J36" s="37"/>
      <c r="K36" s="29">
        <v>342</v>
      </c>
      <c r="L36" s="29"/>
      <c r="M36" s="29">
        <v>-3140</v>
      </c>
      <c r="O36" s="167"/>
    </row>
    <row r="37" spans="1:15" ht="16.5" customHeight="1">
      <c r="A37" s="20"/>
      <c r="B37" s="133" t="s">
        <v>24</v>
      </c>
      <c r="C37" s="20"/>
      <c r="E37" s="20"/>
      <c r="F37" s="20"/>
      <c r="G37" s="29">
        <v>510</v>
      </c>
      <c r="H37" s="37"/>
      <c r="I37" s="29">
        <v>-1680</v>
      </c>
      <c r="J37" s="37"/>
      <c r="K37" s="29">
        <v>702</v>
      </c>
      <c r="L37" s="29"/>
      <c r="M37" s="29">
        <v>-95</v>
      </c>
      <c r="O37" s="167"/>
    </row>
    <row r="38" spans="1:15" ht="16.5" customHeight="1">
      <c r="A38" s="20"/>
      <c r="B38" s="133" t="s">
        <v>61</v>
      </c>
      <c r="C38" s="20"/>
      <c r="E38" s="20"/>
      <c r="F38" s="20"/>
      <c r="G38" s="29">
        <v>-58616</v>
      </c>
      <c r="H38" s="37"/>
      <c r="I38" s="29">
        <v>-23060</v>
      </c>
      <c r="J38" s="37"/>
      <c r="K38" s="29">
        <v>-5216</v>
      </c>
      <c r="L38" s="29"/>
      <c r="M38" s="29">
        <v>89568</v>
      </c>
      <c r="O38" s="167"/>
    </row>
    <row r="39" spans="1:15" ht="16.5" customHeight="1">
      <c r="A39" s="20"/>
      <c r="B39" s="133" t="s">
        <v>188</v>
      </c>
      <c r="C39" s="20"/>
      <c r="E39" s="20"/>
      <c r="F39" s="20"/>
      <c r="G39" s="29">
        <v>0</v>
      </c>
      <c r="H39" s="37"/>
      <c r="I39" s="29">
        <v>0</v>
      </c>
      <c r="J39" s="37"/>
      <c r="K39" s="29">
        <v>-18965</v>
      </c>
      <c r="L39" s="29"/>
      <c r="M39" s="29">
        <v>0</v>
      </c>
      <c r="O39" s="167"/>
    </row>
    <row r="40" spans="1:15" ht="16.5" customHeight="1">
      <c r="A40" s="20"/>
      <c r="B40" s="133" t="s">
        <v>45</v>
      </c>
      <c r="C40" s="20"/>
      <c r="E40" s="20"/>
      <c r="F40" s="20"/>
      <c r="G40" s="29">
        <v>-512</v>
      </c>
      <c r="H40" s="37"/>
      <c r="I40" s="29">
        <v>1430</v>
      </c>
      <c r="J40" s="37"/>
      <c r="K40" s="29">
        <v>655</v>
      </c>
      <c r="L40" s="29"/>
      <c r="M40" s="29">
        <v>-15452</v>
      </c>
      <c r="O40" s="167"/>
    </row>
    <row r="41" spans="1:15" ht="16.5" customHeight="1">
      <c r="A41" s="132"/>
      <c r="B41" s="133" t="s">
        <v>79</v>
      </c>
      <c r="C41" s="20"/>
      <c r="F41" s="20"/>
      <c r="G41" s="30">
        <v>0</v>
      </c>
      <c r="H41" s="37"/>
      <c r="I41" s="30">
        <v>-1</v>
      </c>
      <c r="J41" s="37"/>
      <c r="K41" s="30">
        <v>-6984</v>
      </c>
      <c r="L41" s="29"/>
      <c r="M41" s="30">
        <v>-5</v>
      </c>
      <c r="O41" s="167"/>
    </row>
    <row r="42" spans="1:15" ht="16.5" customHeight="1">
      <c r="E42" s="53"/>
      <c r="F42" s="32"/>
      <c r="G42" s="134"/>
      <c r="H42" s="134"/>
      <c r="I42" s="134"/>
      <c r="J42" s="14"/>
      <c r="K42" s="134"/>
      <c r="L42" s="13"/>
      <c r="M42" s="134"/>
    </row>
    <row r="43" spans="1:15" ht="16.5" customHeight="1">
      <c r="A43" s="20" t="s">
        <v>94</v>
      </c>
      <c r="E43" s="20"/>
      <c r="F43" s="20"/>
      <c r="G43" s="55">
        <f>SUM(G12:G41)</f>
        <v>159991</v>
      </c>
      <c r="I43" s="55">
        <f>SUM(I12:I41)</f>
        <v>35876</v>
      </c>
      <c r="J43" s="55"/>
      <c r="K43" s="55">
        <f>SUM(K12:K41)</f>
        <v>-95207</v>
      </c>
      <c r="L43" s="55"/>
      <c r="M43" s="55">
        <f>SUM(M12:M41)</f>
        <v>9888</v>
      </c>
    </row>
    <row r="44" spans="1:15" ht="16.5" customHeight="1">
      <c r="A44" s="20"/>
      <c r="B44" s="57" t="s">
        <v>195</v>
      </c>
      <c r="E44" s="20"/>
      <c r="F44" s="20"/>
      <c r="G44" s="29">
        <v>649</v>
      </c>
      <c r="H44" s="29"/>
      <c r="I44" s="29">
        <v>4231</v>
      </c>
      <c r="J44" s="37"/>
      <c r="K44" s="29">
        <v>31061</v>
      </c>
      <c r="L44" s="29"/>
      <c r="M44" s="29">
        <v>2</v>
      </c>
    </row>
    <row r="45" spans="1:15" ht="16.5" customHeight="1">
      <c r="A45" s="20"/>
      <c r="B45" s="57" t="s">
        <v>196</v>
      </c>
      <c r="E45" s="20"/>
      <c r="F45" s="20"/>
      <c r="G45" s="29">
        <v>-92719</v>
      </c>
      <c r="H45" s="29"/>
      <c r="I45" s="29">
        <v>-67223</v>
      </c>
      <c r="J45" s="37"/>
      <c r="K45" s="29">
        <v>-20370</v>
      </c>
      <c r="L45" s="29"/>
      <c r="M45" s="29">
        <v>-58646</v>
      </c>
    </row>
    <row r="46" spans="1:15" ht="16.5" customHeight="1">
      <c r="A46" s="20"/>
      <c r="B46" s="57" t="s">
        <v>197</v>
      </c>
      <c r="C46" s="20"/>
      <c r="E46" s="20"/>
      <c r="F46" s="20"/>
      <c r="G46" s="71">
        <v>-396</v>
      </c>
      <c r="H46" s="29"/>
      <c r="I46" s="71">
        <v>-341</v>
      </c>
      <c r="J46" s="37"/>
      <c r="K46" s="71">
        <v>-91</v>
      </c>
      <c r="L46" s="29"/>
      <c r="M46" s="71">
        <v>-846</v>
      </c>
    </row>
    <row r="47" spans="1:15" ht="16.5" customHeight="1">
      <c r="E47" s="53"/>
      <c r="F47" s="32"/>
      <c r="G47" s="134"/>
      <c r="H47" s="134"/>
      <c r="I47" s="134"/>
      <c r="J47" s="14"/>
      <c r="K47" s="134"/>
      <c r="L47" s="13"/>
      <c r="M47" s="134"/>
    </row>
    <row r="48" spans="1:15" ht="16.5" customHeight="1">
      <c r="A48" s="52" t="s">
        <v>193</v>
      </c>
      <c r="B48" s="52"/>
      <c r="C48" s="20"/>
      <c r="D48" s="20"/>
      <c r="E48" s="20"/>
      <c r="F48" s="20"/>
      <c r="G48" s="58">
        <f>SUM(G43:G46)</f>
        <v>67525</v>
      </c>
      <c r="I48" s="58">
        <f>SUM(I43:I46)</f>
        <v>-27457</v>
      </c>
      <c r="J48" s="55"/>
      <c r="K48" s="58">
        <f>SUM(K43:K46)</f>
        <v>-84607</v>
      </c>
      <c r="L48" s="55"/>
      <c r="M48" s="58">
        <f>SUM(M43:M46)</f>
        <v>-49602</v>
      </c>
    </row>
    <row r="49" spans="1:13" ht="16.5" customHeight="1">
      <c r="A49" s="52"/>
      <c r="B49" s="52"/>
      <c r="C49" s="20"/>
      <c r="D49" s="20"/>
      <c r="E49" s="20"/>
      <c r="F49" s="20"/>
      <c r="J49" s="55"/>
      <c r="L49" s="55"/>
    </row>
    <row r="50" spans="1:13" ht="16.5" customHeight="1">
      <c r="A50" s="52"/>
      <c r="B50" s="52"/>
      <c r="C50" s="20"/>
      <c r="D50" s="20"/>
      <c r="E50" s="20"/>
      <c r="F50" s="20"/>
      <c r="J50" s="55"/>
      <c r="L50" s="55"/>
    </row>
    <row r="51" spans="1:13" ht="16.5" customHeight="1">
      <c r="A51" s="52"/>
      <c r="B51" s="52"/>
      <c r="C51" s="20"/>
      <c r="D51" s="20"/>
      <c r="E51" s="20"/>
      <c r="F51" s="20"/>
      <c r="J51" s="55"/>
      <c r="L51" s="55"/>
    </row>
    <row r="52" spans="1:13" ht="16.5" customHeight="1">
      <c r="A52" s="52"/>
      <c r="B52" s="52"/>
      <c r="C52" s="20"/>
      <c r="D52" s="20"/>
      <c r="E52" s="20"/>
      <c r="F52" s="20"/>
      <c r="J52" s="55"/>
      <c r="L52" s="55"/>
    </row>
    <row r="53" spans="1:13" ht="16.5" customHeight="1">
      <c r="A53" s="52"/>
      <c r="B53" s="52"/>
      <c r="C53" s="20"/>
      <c r="D53" s="20"/>
      <c r="E53" s="20"/>
      <c r="F53" s="20"/>
      <c r="J53" s="55"/>
      <c r="L53" s="55"/>
    </row>
    <row r="54" spans="1:13" ht="5.25" customHeight="1">
      <c r="A54" s="20"/>
      <c r="B54" s="135"/>
      <c r="C54" s="20"/>
      <c r="D54" s="20"/>
      <c r="E54" s="20"/>
      <c r="F54" s="20"/>
      <c r="G54" s="136"/>
      <c r="H54" s="136"/>
      <c r="I54" s="137"/>
      <c r="J54" s="55"/>
      <c r="K54" s="136"/>
      <c r="M54" s="136"/>
    </row>
    <row r="55" spans="1:13" ht="21.95" customHeight="1">
      <c r="A55" s="48" t="str">
        <f>'ENG-5-7'!A54:J54</f>
        <v>The accompanying notes are an integral part of these consolidated and separate financial statements.</v>
      </c>
      <c r="B55" s="65"/>
      <c r="C55" s="23"/>
      <c r="D55" s="23"/>
      <c r="E55" s="22"/>
      <c r="F55" s="22"/>
      <c r="G55" s="66"/>
      <c r="H55" s="66"/>
      <c r="I55" s="66"/>
      <c r="J55" s="66"/>
      <c r="K55" s="58"/>
      <c r="L55" s="58"/>
      <c r="M55" s="58"/>
    </row>
    <row r="56" spans="1:13" ht="16.5" customHeight="1">
      <c r="A56" s="52" t="str">
        <f>A1</f>
        <v>Prime Road Power Public Company Limited</v>
      </c>
    </row>
    <row r="57" spans="1:13" ht="16.5" customHeight="1">
      <c r="A57" s="46" t="s">
        <v>227</v>
      </c>
      <c r="B57" s="7"/>
      <c r="C57" s="7"/>
      <c r="D57" s="7"/>
      <c r="E57" s="7"/>
      <c r="F57" s="7"/>
      <c r="J57" s="8"/>
      <c r="L57" s="8"/>
    </row>
    <row r="58" spans="1:13" ht="16.5" customHeight="1">
      <c r="A58" s="82" t="str">
        <f>A3</f>
        <v>For the year ended 31 December 2019</v>
      </c>
      <c r="B58" s="9"/>
      <c r="C58" s="9"/>
      <c r="D58" s="9"/>
      <c r="E58" s="9"/>
      <c r="F58" s="9"/>
      <c r="G58" s="58"/>
      <c r="H58" s="58"/>
      <c r="I58" s="58"/>
      <c r="J58" s="10"/>
      <c r="K58" s="58"/>
      <c r="L58" s="10"/>
      <c r="M58" s="58"/>
    </row>
    <row r="59" spans="1:13" ht="16.5" customHeight="1">
      <c r="A59" s="16"/>
      <c r="B59" s="7"/>
      <c r="C59" s="7"/>
      <c r="D59" s="7"/>
      <c r="E59" s="7"/>
      <c r="F59" s="7"/>
      <c r="J59" s="8"/>
      <c r="L59" s="8"/>
    </row>
    <row r="60" spans="1:13" ht="16.5" customHeight="1">
      <c r="A60" s="16"/>
      <c r="B60" s="7"/>
      <c r="C60" s="7"/>
      <c r="D60" s="7"/>
      <c r="E60" s="7"/>
      <c r="F60" s="7"/>
      <c r="J60" s="8"/>
      <c r="L60" s="8"/>
    </row>
    <row r="61" spans="1:13" ht="16.5" customHeight="1">
      <c r="A61" s="16"/>
      <c r="B61" s="7"/>
      <c r="C61" s="7"/>
      <c r="D61" s="7"/>
      <c r="E61" s="7"/>
      <c r="F61" s="7"/>
      <c r="G61" s="176" t="s">
        <v>87</v>
      </c>
      <c r="H61" s="176"/>
      <c r="I61" s="176"/>
      <c r="J61" s="74"/>
      <c r="K61" s="177" t="s">
        <v>88</v>
      </c>
      <c r="L61" s="177"/>
      <c r="M61" s="177"/>
    </row>
    <row r="62" spans="1:13" ht="16.5" customHeight="1">
      <c r="A62" s="7"/>
      <c r="B62" s="7"/>
      <c r="C62" s="7"/>
      <c r="D62" s="7"/>
      <c r="E62" s="53"/>
      <c r="F62" s="11"/>
      <c r="G62" s="181" t="s">
        <v>214</v>
      </c>
      <c r="H62" s="181"/>
      <c r="I62" s="181"/>
      <c r="J62" s="76"/>
      <c r="K62" s="181" t="s">
        <v>214</v>
      </c>
      <c r="L62" s="181"/>
      <c r="M62" s="181"/>
    </row>
    <row r="63" spans="1:13" ht="16.5" customHeight="1">
      <c r="E63" s="32"/>
      <c r="F63" s="53"/>
      <c r="G63" s="83" t="s">
        <v>102</v>
      </c>
      <c r="H63" s="64"/>
      <c r="I63" s="83" t="s">
        <v>84</v>
      </c>
      <c r="J63" s="64"/>
      <c r="K63" s="83" t="s">
        <v>102</v>
      </c>
      <c r="L63" s="64"/>
      <c r="M63" s="83" t="s">
        <v>84</v>
      </c>
    </row>
    <row r="64" spans="1:13" ht="16.5" customHeight="1">
      <c r="E64" s="54" t="s">
        <v>21</v>
      </c>
      <c r="F64" s="32"/>
      <c r="G64" s="12" t="s">
        <v>115</v>
      </c>
      <c r="H64" s="13"/>
      <c r="I64" s="12" t="s">
        <v>115</v>
      </c>
      <c r="J64" s="14"/>
      <c r="K64" s="12" t="s">
        <v>115</v>
      </c>
      <c r="L64" s="13"/>
      <c r="M64" s="12" t="s">
        <v>115</v>
      </c>
    </row>
    <row r="65" spans="1:13" ht="16.5" customHeight="1">
      <c r="E65" s="53"/>
      <c r="F65" s="32"/>
      <c r="G65" s="130"/>
      <c r="H65" s="13"/>
      <c r="I65" s="130"/>
      <c r="J65" s="14"/>
      <c r="K65" s="130"/>
      <c r="L65" s="13"/>
      <c r="M65" s="130"/>
    </row>
    <row r="66" spans="1:13" ht="16.5" customHeight="1">
      <c r="A66" s="52" t="s">
        <v>46</v>
      </c>
      <c r="B66" s="20"/>
      <c r="C66" s="20"/>
      <c r="D66" s="20"/>
      <c r="E66" s="20"/>
      <c r="F66" s="20"/>
      <c r="G66" s="136"/>
      <c r="H66" s="136"/>
      <c r="I66" s="136"/>
      <c r="J66" s="136"/>
      <c r="K66" s="136"/>
      <c r="L66" s="136"/>
      <c r="M66" s="136"/>
    </row>
    <row r="67" spans="1:13" ht="16.5" customHeight="1">
      <c r="A67" s="20" t="s">
        <v>194</v>
      </c>
      <c r="B67" s="20"/>
      <c r="C67" s="20"/>
      <c r="D67" s="20"/>
      <c r="E67" s="20"/>
      <c r="F67" s="20"/>
      <c r="G67" s="136"/>
      <c r="H67" s="136"/>
      <c r="J67" s="136"/>
      <c r="K67" s="136"/>
      <c r="L67" s="136"/>
      <c r="M67" s="136"/>
    </row>
    <row r="68" spans="1:13" ht="16.5" customHeight="1">
      <c r="B68" s="20" t="s">
        <v>93</v>
      </c>
      <c r="C68" s="20"/>
      <c r="D68" s="20"/>
      <c r="E68" s="174"/>
      <c r="F68" s="20"/>
      <c r="G68" s="29">
        <v>-93498</v>
      </c>
      <c r="H68" s="138"/>
      <c r="I68" s="136">
        <v>-53905</v>
      </c>
      <c r="J68" s="138"/>
      <c r="K68" s="29">
        <v>0</v>
      </c>
      <c r="L68" s="138"/>
      <c r="M68" s="29">
        <v>0</v>
      </c>
    </row>
    <row r="69" spans="1:13" ht="16.5" customHeight="1">
      <c r="A69" s="20" t="s">
        <v>175</v>
      </c>
      <c r="B69" s="20"/>
      <c r="C69" s="20"/>
      <c r="D69" s="20"/>
      <c r="E69" s="17">
        <v>34.299999999999997</v>
      </c>
      <c r="F69" s="20"/>
      <c r="G69" s="29">
        <v>-34678</v>
      </c>
      <c r="H69" s="138"/>
      <c r="I69" s="29">
        <v>-890</v>
      </c>
      <c r="J69" s="72"/>
      <c r="K69" s="29">
        <v>-50078</v>
      </c>
      <c r="L69" s="138"/>
      <c r="M69" s="29">
        <v>-86826</v>
      </c>
    </row>
    <row r="70" spans="1:13" ht="16.5" customHeight="1">
      <c r="A70" s="20" t="s">
        <v>161</v>
      </c>
      <c r="B70" s="20"/>
      <c r="C70" s="20"/>
      <c r="D70" s="20"/>
      <c r="E70" s="17"/>
      <c r="F70" s="20"/>
      <c r="G70" s="29"/>
      <c r="H70" s="138"/>
      <c r="I70" s="29"/>
      <c r="J70" s="72"/>
      <c r="K70" s="29"/>
      <c r="L70" s="138"/>
      <c r="M70" s="29"/>
    </row>
    <row r="71" spans="1:13" ht="16.5" customHeight="1">
      <c r="A71" s="20"/>
      <c r="B71" s="20" t="s">
        <v>162</v>
      </c>
      <c r="C71" s="20"/>
      <c r="D71" s="20"/>
      <c r="E71" s="17">
        <v>34.299999999999997</v>
      </c>
      <c r="F71" s="20"/>
      <c r="G71" s="29">
        <v>856</v>
      </c>
      <c r="H71" s="138"/>
      <c r="I71" s="29">
        <v>0</v>
      </c>
      <c r="J71" s="72"/>
      <c r="K71" s="29">
        <v>265947</v>
      </c>
      <c r="L71" s="138"/>
      <c r="M71" s="29">
        <v>1350</v>
      </c>
    </row>
    <row r="72" spans="1:13" ht="16.5" customHeight="1">
      <c r="A72" s="20" t="s">
        <v>178</v>
      </c>
      <c r="C72" s="20"/>
      <c r="D72" s="20"/>
      <c r="E72" s="17"/>
      <c r="F72" s="20"/>
      <c r="G72" s="29">
        <v>-8256</v>
      </c>
      <c r="H72" s="72"/>
      <c r="I72" s="29">
        <v>0</v>
      </c>
      <c r="J72" s="72"/>
      <c r="K72" s="29">
        <v>0</v>
      </c>
      <c r="L72" s="138"/>
      <c r="M72" s="29">
        <v>0</v>
      </c>
    </row>
    <row r="73" spans="1:13" ht="16.5" customHeight="1">
      <c r="A73" s="20" t="s">
        <v>269</v>
      </c>
      <c r="B73" s="20"/>
      <c r="C73" s="20"/>
      <c r="D73" s="20"/>
      <c r="E73" s="17"/>
      <c r="F73" s="20"/>
      <c r="G73" s="29">
        <v>0</v>
      </c>
      <c r="H73" s="72"/>
      <c r="I73" s="29">
        <v>270</v>
      </c>
      <c r="J73" s="72"/>
      <c r="K73" s="29">
        <v>0</v>
      </c>
      <c r="L73" s="138"/>
      <c r="M73" s="29">
        <v>0</v>
      </c>
    </row>
    <row r="74" spans="1:13" ht="16.5" customHeight="1">
      <c r="A74" s="20" t="s">
        <v>165</v>
      </c>
      <c r="B74" s="20"/>
      <c r="C74" s="20"/>
      <c r="D74" s="20"/>
      <c r="E74" s="17"/>
      <c r="G74" s="57"/>
      <c r="H74" s="57"/>
      <c r="I74" s="57"/>
      <c r="J74" s="57"/>
      <c r="K74" s="57"/>
      <c r="L74" s="57"/>
      <c r="M74" s="57"/>
    </row>
    <row r="75" spans="1:13" ht="16.5" customHeight="1">
      <c r="A75" s="20"/>
      <c r="B75" s="20" t="s">
        <v>121</v>
      </c>
      <c r="C75" s="20"/>
      <c r="D75" s="20"/>
      <c r="E75" s="17">
        <v>34.4</v>
      </c>
      <c r="F75" s="20"/>
      <c r="G75" s="29">
        <v>0</v>
      </c>
      <c r="H75" s="138"/>
      <c r="I75" s="29">
        <v>950</v>
      </c>
      <c r="J75" s="72"/>
      <c r="K75" s="29">
        <v>0</v>
      </c>
      <c r="L75" s="138"/>
      <c r="M75" s="29">
        <v>8775</v>
      </c>
    </row>
    <row r="76" spans="1:13" ht="16.5" customHeight="1">
      <c r="A76" s="20" t="s">
        <v>184</v>
      </c>
      <c r="B76" s="20"/>
      <c r="C76" s="20"/>
      <c r="D76" s="20"/>
      <c r="E76" s="174"/>
      <c r="F76" s="20"/>
      <c r="G76" s="29">
        <v>-18384</v>
      </c>
      <c r="H76" s="138"/>
      <c r="I76" s="29">
        <v>-434</v>
      </c>
      <c r="J76" s="72"/>
      <c r="K76" s="29">
        <v>-4903</v>
      </c>
      <c r="L76" s="138"/>
      <c r="M76" s="29">
        <v>0</v>
      </c>
    </row>
    <row r="77" spans="1:13" ht="16.5" customHeight="1">
      <c r="A77" s="20" t="s">
        <v>270</v>
      </c>
      <c r="B77" s="20"/>
      <c r="C77" s="20"/>
      <c r="D77" s="20"/>
      <c r="E77" s="174"/>
      <c r="F77" s="20"/>
      <c r="G77" s="29">
        <v>0</v>
      </c>
      <c r="H77" s="138"/>
      <c r="I77" s="29">
        <v>0</v>
      </c>
      <c r="J77" s="72"/>
      <c r="K77" s="29">
        <v>0</v>
      </c>
      <c r="L77" s="138"/>
      <c r="M77" s="29">
        <v>5000</v>
      </c>
    </row>
    <row r="78" spans="1:13" ht="16.5" customHeight="1">
      <c r="A78" s="20" t="s">
        <v>229</v>
      </c>
      <c r="B78" s="15"/>
      <c r="C78" s="20"/>
      <c r="D78" s="20"/>
      <c r="E78" s="174"/>
      <c r="F78" s="20"/>
      <c r="G78" s="29"/>
      <c r="H78" s="138"/>
    </row>
    <row r="79" spans="1:13" ht="16.5" customHeight="1">
      <c r="B79" s="57" t="s">
        <v>230</v>
      </c>
      <c r="F79" s="20"/>
      <c r="G79" s="29">
        <v>0</v>
      </c>
      <c r="H79" s="138"/>
      <c r="I79" s="29">
        <v>119329</v>
      </c>
      <c r="J79" s="72"/>
      <c r="K79" s="29">
        <v>69413</v>
      </c>
      <c r="L79" s="138"/>
      <c r="M79" s="29">
        <v>0</v>
      </c>
    </row>
    <row r="80" spans="1:13" ht="16.5" customHeight="1">
      <c r="A80" s="20" t="s">
        <v>163</v>
      </c>
      <c r="B80" s="15"/>
      <c r="C80" s="20"/>
      <c r="D80" s="20"/>
      <c r="E80" s="17"/>
      <c r="G80" s="29">
        <v>0</v>
      </c>
      <c r="H80" s="57"/>
      <c r="I80" s="29">
        <v>0</v>
      </c>
      <c r="J80" s="72"/>
      <c r="K80" s="29">
        <v>0</v>
      </c>
      <c r="L80" s="138"/>
      <c r="M80" s="29">
        <v>10200</v>
      </c>
    </row>
    <row r="81" spans="1:13" ht="16.5" customHeight="1">
      <c r="A81" s="20" t="s">
        <v>198</v>
      </c>
      <c r="B81" s="15"/>
      <c r="C81" s="20"/>
      <c r="D81" s="20"/>
      <c r="E81" s="17">
        <v>12.2</v>
      </c>
      <c r="G81" s="29">
        <v>223928</v>
      </c>
      <c r="H81" s="57"/>
      <c r="I81" s="29">
        <v>219542</v>
      </c>
      <c r="J81" s="57"/>
      <c r="K81" s="29">
        <v>0</v>
      </c>
      <c r="L81" s="57"/>
      <c r="M81" s="29">
        <v>0</v>
      </c>
    </row>
    <row r="82" spans="1:13" ht="16.5" customHeight="1">
      <c r="A82" s="133" t="s">
        <v>275</v>
      </c>
      <c r="B82" s="15"/>
      <c r="C82" s="20"/>
      <c r="D82" s="20"/>
      <c r="E82" s="17">
        <v>12.3</v>
      </c>
      <c r="G82" s="29">
        <v>9269</v>
      </c>
      <c r="H82" s="57"/>
      <c r="I82" s="29">
        <v>0</v>
      </c>
      <c r="J82" s="29"/>
      <c r="K82" s="29">
        <v>0</v>
      </c>
      <c r="L82" s="29"/>
      <c r="M82" s="29">
        <v>0</v>
      </c>
    </row>
    <row r="83" spans="1:13" ht="16.5" customHeight="1">
      <c r="A83" s="133" t="s">
        <v>164</v>
      </c>
      <c r="B83" s="15"/>
      <c r="C83" s="20"/>
      <c r="D83" s="20"/>
      <c r="E83" s="17">
        <v>12.2</v>
      </c>
      <c r="G83" s="29">
        <v>-13109</v>
      </c>
      <c r="H83" s="57"/>
      <c r="I83" s="29">
        <v>-9826</v>
      </c>
      <c r="J83" s="29"/>
      <c r="K83" s="29">
        <v>0</v>
      </c>
      <c r="L83" s="29"/>
      <c r="M83" s="29">
        <v>0</v>
      </c>
    </row>
    <row r="84" spans="1:13" ht="16.5" customHeight="1">
      <c r="A84" s="20" t="s">
        <v>176</v>
      </c>
      <c r="B84" s="20"/>
      <c r="C84" s="20"/>
      <c r="D84" s="20"/>
      <c r="E84" s="17">
        <v>13</v>
      </c>
      <c r="F84" s="20"/>
      <c r="G84" s="29">
        <v>0</v>
      </c>
      <c r="H84" s="138"/>
      <c r="I84" s="29">
        <v>-2527</v>
      </c>
      <c r="J84" s="29"/>
      <c r="K84" s="29">
        <v>0</v>
      </c>
      <c r="L84" s="29"/>
      <c r="M84" s="29">
        <v>0</v>
      </c>
    </row>
    <row r="85" spans="1:13" ht="16.5" customHeight="1">
      <c r="A85" s="20" t="s">
        <v>165</v>
      </c>
      <c r="B85" s="20"/>
      <c r="C85" s="20"/>
      <c r="D85" s="20"/>
      <c r="F85" s="20"/>
      <c r="G85" s="29"/>
      <c r="H85" s="138"/>
      <c r="I85" s="29"/>
      <c r="J85" s="29"/>
      <c r="K85" s="29"/>
      <c r="L85" s="29"/>
      <c r="M85" s="29"/>
    </row>
    <row r="86" spans="1:13" ht="16.5" customHeight="1">
      <c r="A86" s="20"/>
      <c r="B86" s="20" t="s">
        <v>177</v>
      </c>
      <c r="C86" s="20"/>
      <c r="D86" s="20"/>
      <c r="E86" s="174">
        <v>13</v>
      </c>
      <c r="F86" s="20"/>
      <c r="G86" s="29">
        <v>0</v>
      </c>
      <c r="H86" s="138"/>
      <c r="I86" s="29">
        <v>14866</v>
      </c>
      <c r="J86" s="29"/>
      <c r="K86" s="29">
        <v>0</v>
      </c>
      <c r="L86" s="29"/>
      <c r="M86" s="29">
        <v>0</v>
      </c>
    </row>
    <row r="87" spans="1:13" ht="16.5" customHeight="1">
      <c r="A87" s="20" t="s">
        <v>166</v>
      </c>
      <c r="B87" s="20"/>
      <c r="C87" s="20"/>
      <c r="D87" s="20"/>
      <c r="E87" s="174"/>
      <c r="F87" s="20"/>
      <c r="G87" s="29">
        <v>0</v>
      </c>
      <c r="H87" s="138"/>
      <c r="I87" s="29">
        <v>0</v>
      </c>
      <c r="J87" s="29"/>
      <c r="K87" s="29">
        <v>7669</v>
      </c>
      <c r="L87" s="29"/>
      <c r="M87" s="29">
        <v>605</v>
      </c>
    </row>
    <row r="88" spans="1:13" ht="16.5" customHeight="1">
      <c r="A88" s="20" t="s">
        <v>189</v>
      </c>
      <c r="B88" s="20"/>
      <c r="C88" s="20"/>
      <c r="D88" s="20"/>
      <c r="E88" s="174"/>
      <c r="F88" s="20"/>
      <c r="G88" s="29">
        <v>0</v>
      </c>
      <c r="H88" s="138"/>
      <c r="I88" s="29">
        <v>0</v>
      </c>
      <c r="J88" s="29"/>
      <c r="K88" s="29">
        <v>5152</v>
      </c>
      <c r="L88" s="29"/>
      <c r="M88" s="29">
        <v>0</v>
      </c>
    </row>
    <row r="89" spans="1:13" ht="16.5" customHeight="1">
      <c r="A89" s="20" t="s">
        <v>81</v>
      </c>
      <c r="B89" s="20"/>
      <c r="C89" s="20"/>
      <c r="D89" s="16"/>
      <c r="E89" s="20"/>
      <c r="F89" s="20"/>
      <c r="G89" s="29">
        <v>-334017</v>
      </c>
      <c r="H89" s="138"/>
      <c r="I89" s="29">
        <v>-428229</v>
      </c>
      <c r="J89" s="29"/>
      <c r="K89" s="29">
        <v>-46</v>
      </c>
      <c r="L89" s="29"/>
      <c r="M89" s="29">
        <v>0</v>
      </c>
    </row>
    <row r="90" spans="1:13" ht="16.5" customHeight="1">
      <c r="A90" s="20" t="s">
        <v>95</v>
      </c>
      <c r="B90" s="20"/>
      <c r="C90" s="20"/>
      <c r="D90" s="16"/>
      <c r="E90" s="17"/>
      <c r="F90" s="20"/>
      <c r="G90" s="30">
        <v>-21081</v>
      </c>
      <c r="H90" s="138"/>
      <c r="I90" s="29">
        <v>-103396</v>
      </c>
      <c r="J90" s="138"/>
      <c r="K90" s="30">
        <v>-12</v>
      </c>
      <c r="L90" s="138"/>
      <c r="M90" s="30">
        <v>0</v>
      </c>
    </row>
    <row r="91" spans="1:13" ht="16.5" customHeight="1">
      <c r="A91" s="20"/>
      <c r="B91" s="20"/>
      <c r="C91" s="20"/>
      <c r="D91" s="20"/>
      <c r="E91" s="174"/>
      <c r="F91" s="20"/>
      <c r="G91" s="136"/>
      <c r="H91" s="136"/>
      <c r="I91" s="139"/>
      <c r="J91" s="55"/>
      <c r="K91" s="19"/>
      <c r="M91" s="19"/>
    </row>
    <row r="92" spans="1:13" ht="16.5" customHeight="1">
      <c r="A92" s="52" t="s">
        <v>204</v>
      </c>
      <c r="B92" s="20"/>
      <c r="D92" s="20"/>
      <c r="E92" s="174"/>
      <c r="F92" s="20"/>
    </row>
    <row r="93" spans="1:13" ht="16.5" customHeight="1">
      <c r="A93" s="20"/>
      <c r="B93" s="52" t="s">
        <v>205</v>
      </c>
      <c r="C93" s="20"/>
      <c r="D93" s="20"/>
      <c r="E93" s="174"/>
      <c r="F93" s="20"/>
      <c r="G93" s="58">
        <f>SUM(G68:G90)</f>
        <v>-288970</v>
      </c>
      <c r="I93" s="58">
        <f>SUM(I68:I90)</f>
        <v>-244250</v>
      </c>
      <c r="J93" s="55"/>
      <c r="K93" s="58">
        <f>SUM(K68:K90)</f>
        <v>293142</v>
      </c>
      <c r="L93" s="55"/>
      <c r="M93" s="58">
        <f>SUM(M68:M90)</f>
        <v>-60896</v>
      </c>
    </row>
    <row r="94" spans="1:13" ht="16.5" customHeight="1">
      <c r="A94" s="20"/>
      <c r="B94" s="20"/>
      <c r="C94" s="20"/>
      <c r="D94" s="20"/>
      <c r="E94" s="174"/>
      <c r="F94" s="20"/>
      <c r="G94" s="136"/>
      <c r="H94" s="136"/>
      <c r="I94" s="136"/>
      <c r="J94" s="55"/>
      <c r="K94" s="19"/>
      <c r="M94" s="19"/>
    </row>
    <row r="95" spans="1:13" ht="16.5" customHeight="1">
      <c r="A95" s="20"/>
      <c r="B95" s="20"/>
      <c r="C95" s="20"/>
      <c r="D95" s="20"/>
      <c r="E95" s="174"/>
      <c r="F95" s="20"/>
      <c r="G95" s="136"/>
      <c r="H95" s="136"/>
      <c r="I95" s="136"/>
      <c r="J95" s="55"/>
      <c r="K95" s="19"/>
      <c r="M95" s="19"/>
    </row>
    <row r="96" spans="1:13" ht="16.5" customHeight="1">
      <c r="A96" s="20"/>
      <c r="B96" s="20"/>
      <c r="C96" s="20"/>
      <c r="D96" s="20"/>
      <c r="E96" s="174"/>
      <c r="F96" s="20"/>
      <c r="G96" s="136"/>
      <c r="H96" s="136"/>
      <c r="I96" s="136"/>
      <c r="J96" s="55"/>
      <c r="K96" s="19"/>
      <c r="M96" s="19"/>
    </row>
    <row r="97" spans="1:13" ht="16.5" customHeight="1">
      <c r="A97" s="20"/>
      <c r="B97" s="20"/>
      <c r="C97" s="20"/>
      <c r="D97" s="20"/>
      <c r="E97" s="174"/>
      <c r="F97" s="20"/>
      <c r="G97" s="136"/>
      <c r="H97" s="136"/>
      <c r="I97" s="136"/>
      <c r="J97" s="55"/>
      <c r="K97" s="19"/>
      <c r="M97" s="19"/>
    </row>
    <row r="98" spans="1:13" ht="16.5" customHeight="1">
      <c r="A98" s="20"/>
      <c r="B98" s="20"/>
      <c r="C98" s="20"/>
      <c r="D98" s="20"/>
      <c r="E98" s="174"/>
      <c r="F98" s="20"/>
      <c r="G98" s="136"/>
      <c r="H98" s="136"/>
      <c r="I98" s="136"/>
      <c r="J98" s="55"/>
      <c r="K98" s="19"/>
      <c r="M98" s="19"/>
    </row>
    <row r="99" spans="1:13" ht="16.5" customHeight="1">
      <c r="A99" s="20"/>
      <c r="B99" s="20"/>
      <c r="C99" s="20"/>
      <c r="D99" s="20"/>
      <c r="E99" s="174"/>
      <c r="F99" s="20"/>
      <c r="G99" s="136"/>
      <c r="H99" s="136"/>
      <c r="I99" s="136"/>
      <c r="J99" s="55"/>
      <c r="K99" s="19"/>
      <c r="M99" s="19"/>
    </row>
    <row r="100" spans="1:13" ht="16.5" customHeight="1">
      <c r="A100" s="20"/>
      <c r="B100" s="20"/>
      <c r="C100" s="20"/>
      <c r="D100" s="20"/>
      <c r="E100" s="174"/>
      <c r="F100" s="20"/>
      <c r="G100" s="136"/>
      <c r="H100" s="136"/>
      <c r="I100" s="136"/>
      <c r="J100" s="55"/>
      <c r="K100" s="19"/>
      <c r="M100" s="19"/>
    </row>
    <row r="101" spans="1:13" ht="16.5" customHeight="1">
      <c r="A101" s="20"/>
      <c r="B101" s="20"/>
      <c r="C101" s="20"/>
      <c r="D101" s="20"/>
      <c r="E101" s="175"/>
      <c r="F101" s="20"/>
      <c r="G101" s="136"/>
      <c r="H101" s="136"/>
      <c r="I101" s="136"/>
      <c r="J101" s="55"/>
      <c r="K101" s="19"/>
      <c r="M101" s="19"/>
    </row>
    <row r="102" spans="1:13" ht="16.5" customHeight="1">
      <c r="A102" s="20"/>
      <c r="B102" s="20"/>
      <c r="C102" s="20"/>
      <c r="D102" s="20"/>
      <c r="E102" s="175"/>
      <c r="F102" s="20"/>
      <c r="G102" s="136"/>
      <c r="H102" s="136"/>
      <c r="I102" s="136"/>
      <c r="J102" s="55"/>
      <c r="K102" s="19"/>
      <c r="M102" s="19"/>
    </row>
    <row r="103" spans="1:13" ht="16.5" customHeight="1">
      <c r="A103" s="20"/>
      <c r="B103" s="20"/>
      <c r="C103" s="20"/>
      <c r="D103" s="20"/>
      <c r="E103" s="174"/>
      <c r="F103" s="20"/>
      <c r="G103" s="136"/>
      <c r="H103" s="136"/>
      <c r="I103" s="136"/>
      <c r="J103" s="55"/>
      <c r="K103" s="19"/>
      <c r="M103" s="19"/>
    </row>
    <row r="104" spans="1:13" ht="16.5" customHeight="1">
      <c r="A104" s="20"/>
      <c r="B104" s="20"/>
      <c r="C104" s="20"/>
      <c r="D104" s="20"/>
      <c r="E104" s="174"/>
      <c r="F104" s="20"/>
      <c r="G104" s="136"/>
      <c r="H104" s="136"/>
      <c r="I104" s="136"/>
      <c r="J104" s="55"/>
      <c r="K104" s="19"/>
      <c r="M104" s="19"/>
    </row>
    <row r="105" spans="1:13" ht="16.5" customHeight="1">
      <c r="A105" s="20"/>
      <c r="B105" s="20"/>
      <c r="C105" s="20"/>
      <c r="D105" s="20"/>
      <c r="E105" s="174"/>
      <c r="F105" s="20"/>
      <c r="G105" s="136"/>
      <c r="H105" s="136"/>
      <c r="I105" s="136"/>
      <c r="J105" s="55"/>
      <c r="K105" s="19"/>
      <c r="M105" s="19"/>
    </row>
    <row r="106" spans="1:13" ht="16.5" customHeight="1">
      <c r="A106" s="20"/>
      <c r="B106" s="20"/>
      <c r="C106" s="20"/>
      <c r="D106" s="20"/>
      <c r="E106" s="174"/>
      <c r="F106" s="20"/>
      <c r="G106" s="136"/>
      <c r="H106" s="136"/>
      <c r="I106" s="136"/>
      <c r="J106" s="55"/>
      <c r="K106" s="19"/>
      <c r="M106" s="19"/>
    </row>
    <row r="107" spans="1:13" ht="21" customHeight="1">
      <c r="A107" s="20"/>
      <c r="B107" s="20"/>
      <c r="C107" s="20"/>
      <c r="D107" s="20"/>
      <c r="E107" s="174"/>
      <c r="F107" s="20"/>
      <c r="G107" s="136"/>
      <c r="H107" s="136"/>
      <c r="I107" s="136"/>
      <c r="J107" s="55"/>
      <c r="K107" s="19"/>
      <c r="M107" s="19"/>
    </row>
    <row r="108" spans="1:13" ht="19.5" customHeight="1">
      <c r="A108" s="20"/>
      <c r="B108" s="20"/>
      <c r="C108" s="20"/>
      <c r="D108" s="20"/>
      <c r="E108" s="174"/>
      <c r="F108" s="20"/>
      <c r="G108" s="136"/>
      <c r="H108" s="136"/>
      <c r="I108" s="136"/>
      <c r="J108" s="55"/>
      <c r="K108" s="19"/>
      <c r="M108" s="19"/>
    </row>
    <row r="109" spans="1:13" ht="21.95" customHeight="1">
      <c r="A109" s="23" t="str">
        <f>A55</f>
        <v>The accompanying notes are an integral part of these consolidated and separate financial statements.</v>
      </c>
      <c r="B109" s="23"/>
      <c r="C109" s="23"/>
      <c r="D109" s="23"/>
      <c r="E109" s="22"/>
      <c r="F109" s="23"/>
      <c r="G109" s="51"/>
      <c r="H109" s="51"/>
      <c r="I109" s="51"/>
      <c r="J109" s="58"/>
      <c r="K109" s="51"/>
      <c r="L109" s="51"/>
      <c r="M109" s="51"/>
    </row>
    <row r="110" spans="1:13" ht="16.5" customHeight="1">
      <c r="A110" s="52" t="str">
        <f>A56</f>
        <v>Prime Road Power Public Company Limited</v>
      </c>
    </row>
    <row r="111" spans="1:13" ht="16.5" customHeight="1">
      <c r="A111" s="46" t="s">
        <v>227</v>
      </c>
      <c r="B111" s="7"/>
      <c r="C111" s="7"/>
      <c r="D111" s="7"/>
      <c r="E111" s="7"/>
      <c r="F111" s="7"/>
      <c r="J111" s="8"/>
      <c r="L111" s="8"/>
    </row>
    <row r="112" spans="1:13" ht="16.5" customHeight="1">
      <c r="A112" s="82" t="str">
        <f>A58</f>
        <v>For the year ended 31 December 2019</v>
      </c>
      <c r="B112" s="9"/>
      <c r="C112" s="9"/>
      <c r="D112" s="9"/>
      <c r="E112" s="9"/>
      <c r="F112" s="9"/>
      <c r="G112" s="58"/>
      <c r="H112" s="58"/>
      <c r="I112" s="58"/>
      <c r="J112" s="10"/>
      <c r="K112" s="58"/>
      <c r="L112" s="10"/>
      <c r="M112" s="58"/>
    </row>
    <row r="113" spans="1:13" ht="16.5" customHeight="1">
      <c r="A113" s="16"/>
      <c r="B113" s="7"/>
      <c r="C113" s="7"/>
      <c r="D113" s="7"/>
      <c r="E113" s="7"/>
      <c r="F113" s="7"/>
      <c r="J113" s="8"/>
      <c r="L113" s="8"/>
    </row>
    <row r="114" spans="1:13" ht="16.5" customHeight="1">
      <c r="A114" s="16"/>
      <c r="B114" s="7"/>
      <c r="C114" s="7"/>
      <c r="D114" s="7"/>
      <c r="E114" s="7"/>
      <c r="F114" s="7"/>
      <c r="J114" s="8"/>
      <c r="L114" s="8"/>
    </row>
    <row r="115" spans="1:13" ht="16.5" customHeight="1">
      <c r="A115" s="16"/>
      <c r="B115" s="7"/>
      <c r="C115" s="7"/>
      <c r="D115" s="7"/>
      <c r="E115" s="7"/>
      <c r="F115" s="7"/>
      <c r="G115" s="176" t="s">
        <v>87</v>
      </c>
      <c r="H115" s="176"/>
      <c r="I115" s="176"/>
      <c r="J115" s="74"/>
      <c r="K115" s="177" t="s">
        <v>88</v>
      </c>
      <c r="L115" s="177"/>
      <c r="M115" s="177"/>
    </row>
    <row r="116" spans="1:13" ht="16.5" customHeight="1">
      <c r="A116" s="7"/>
      <c r="B116" s="7"/>
      <c r="C116" s="7"/>
      <c r="D116" s="7"/>
      <c r="E116" s="53"/>
      <c r="F116" s="11"/>
      <c r="G116" s="181" t="s">
        <v>214</v>
      </c>
      <c r="H116" s="181"/>
      <c r="I116" s="181"/>
      <c r="J116" s="76"/>
      <c r="K116" s="181" t="s">
        <v>214</v>
      </c>
      <c r="L116" s="181"/>
      <c r="M116" s="181"/>
    </row>
    <row r="117" spans="1:13" ht="16.5" customHeight="1">
      <c r="E117" s="32"/>
      <c r="F117" s="53"/>
      <c r="G117" s="83" t="s">
        <v>102</v>
      </c>
      <c r="H117" s="64"/>
      <c r="I117" s="83" t="s">
        <v>84</v>
      </c>
      <c r="J117" s="64"/>
      <c r="K117" s="83" t="s">
        <v>102</v>
      </c>
      <c r="L117" s="64"/>
      <c r="M117" s="83" t="s">
        <v>84</v>
      </c>
    </row>
    <row r="118" spans="1:13" ht="16.5" customHeight="1">
      <c r="E118" s="54" t="s">
        <v>21</v>
      </c>
      <c r="F118" s="32"/>
      <c r="G118" s="12" t="s">
        <v>115</v>
      </c>
      <c r="H118" s="13"/>
      <c r="I118" s="12" t="s">
        <v>115</v>
      </c>
      <c r="J118" s="14"/>
      <c r="K118" s="12" t="s">
        <v>115</v>
      </c>
      <c r="L118" s="13"/>
      <c r="M118" s="12" t="s">
        <v>115</v>
      </c>
    </row>
    <row r="119" spans="1:13" ht="16.5" customHeight="1">
      <c r="E119" s="53"/>
      <c r="F119" s="32"/>
      <c r="G119" s="130"/>
      <c r="H119" s="13"/>
      <c r="I119" s="130"/>
      <c r="J119" s="14"/>
      <c r="K119" s="130"/>
      <c r="L119" s="13"/>
      <c r="M119" s="130"/>
    </row>
    <row r="120" spans="1:13" ht="16.5" customHeight="1">
      <c r="A120" s="52" t="s">
        <v>47</v>
      </c>
      <c r="B120" s="20"/>
      <c r="C120" s="20"/>
      <c r="D120" s="20"/>
      <c r="E120" s="174"/>
      <c r="F120" s="20"/>
      <c r="J120" s="55"/>
      <c r="K120" s="19"/>
      <c r="M120" s="19"/>
    </row>
    <row r="121" spans="1:13" ht="16.5" customHeight="1">
      <c r="A121" s="20" t="s">
        <v>183</v>
      </c>
      <c r="B121" s="20"/>
      <c r="C121" s="20"/>
      <c r="D121" s="20"/>
      <c r="E121" s="17"/>
      <c r="F121" s="20"/>
      <c r="G121" s="29">
        <v>-1362</v>
      </c>
      <c r="H121" s="57"/>
      <c r="I121" s="29">
        <v>0</v>
      </c>
      <c r="J121" s="57"/>
      <c r="K121" s="55">
        <v>-877</v>
      </c>
      <c r="L121" s="57"/>
      <c r="M121" s="29">
        <v>2708</v>
      </c>
    </row>
    <row r="122" spans="1:13" ht="16.5" customHeight="1">
      <c r="A122" s="20" t="s">
        <v>185</v>
      </c>
      <c r="B122" s="20"/>
      <c r="C122" s="20"/>
      <c r="D122" s="20"/>
      <c r="E122" s="17"/>
      <c r="F122" s="20"/>
      <c r="G122" s="29">
        <v>554233</v>
      </c>
      <c r="H122" s="72"/>
      <c r="I122" s="29">
        <v>138545</v>
      </c>
      <c r="J122" s="72"/>
      <c r="K122" s="29">
        <v>514250</v>
      </c>
      <c r="L122" s="138"/>
      <c r="M122" s="29">
        <v>0</v>
      </c>
    </row>
    <row r="123" spans="1:13" ht="16.5" customHeight="1">
      <c r="A123" s="20" t="s">
        <v>186</v>
      </c>
      <c r="C123" s="20"/>
      <c r="D123" s="20"/>
      <c r="E123" s="17"/>
      <c r="F123" s="20"/>
      <c r="G123" s="29">
        <v>-40000</v>
      </c>
      <c r="H123" s="72"/>
      <c r="I123" s="29">
        <v>-140000</v>
      </c>
      <c r="J123" s="72"/>
      <c r="K123" s="29">
        <v>0</v>
      </c>
      <c r="L123" s="138"/>
      <c r="M123" s="29">
        <v>0</v>
      </c>
    </row>
    <row r="124" spans="1:13" ht="16.5" customHeight="1">
      <c r="A124" s="20" t="s">
        <v>255</v>
      </c>
      <c r="C124" s="20"/>
      <c r="D124" s="20"/>
      <c r="E124" s="17"/>
      <c r="F124" s="20"/>
      <c r="G124" s="29">
        <v>311980</v>
      </c>
      <c r="H124" s="72"/>
      <c r="I124" s="29">
        <v>0</v>
      </c>
      <c r="J124" s="72"/>
      <c r="K124" s="29">
        <v>0</v>
      </c>
      <c r="L124" s="138"/>
      <c r="M124" s="29">
        <v>0</v>
      </c>
    </row>
    <row r="125" spans="1:13" ht="16.5" customHeight="1">
      <c r="A125" s="20" t="s">
        <v>263</v>
      </c>
      <c r="C125" s="20"/>
      <c r="D125" s="20"/>
      <c r="E125" s="17">
        <v>21</v>
      </c>
      <c r="F125" s="20"/>
      <c r="G125" s="29">
        <v>0</v>
      </c>
      <c r="H125" s="72"/>
      <c r="I125" s="29">
        <v>0</v>
      </c>
      <c r="J125" s="72"/>
      <c r="K125" s="29">
        <v>298026</v>
      </c>
      <c r="L125" s="138"/>
      <c r="M125" s="29">
        <v>439000</v>
      </c>
    </row>
    <row r="126" spans="1:13" ht="16.5" customHeight="1">
      <c r="A126" s="20" t="s">
        <v>264</v>
      </c>
      <c r="C126" s="20"/>
      <c r="D126" s="20"/>
      <c r="E126" s="17">
        <v>21</v>
      </c>
      <c r="F126" s="20"/>
      <c r="G126" s="29">
        <v>-311100</v>
      </c>
      <c r="H126" s="72"/>
      <c r="I126" s="29">
        <v>0</v>
      </c>
      <c r="J126" s="72"/>
      <c r="K126" s="55">
        <v>-750100</v>
      </c>
      <c r="L126" s="138"/>
      <c r="M126" s="29">
        <v>0</v>
      </c>
    </row>
    <row r="127" spans="1:13" ht="16.5" customHeight="1">
      <c r="A127" s="20" t="s">
        <v>199</v>
      </c>
      <c r="B127" s="20"/>
      <c r="C127" s="20"/>
      <c r="D127" s="20"/>
      <c r="E127" s="32">
        <v>23</v>
      </c>
      <c r="G127" s="29">
        <v>-200000</v>
      </c>
      <c r="H127" s="72"/>
      <c r="I127" s="29">
        <v>0</v>
      </c>
      <c r="J127" s="72"/>
      <c r="K127" s="55">
        <v>-200000</v>
      </c>
      <c r="L127" s="72"/>
      <c r="M127" s="29">
        <v>-600000</v>
      </c>
    </row>
    <row r="128" spans="1:13" ht="16.5" customHeight="1">
      <c r="A128" s="20" t="s">
        <v>200</v>
      </c>
      <c r="B128" s="20"/>
      <c r="C128" s="20"/>
      <c r="D128" s="20"/>
      <c r="E128" s="32">
        <v>23</v>
      </c>
      <c r="G128" s="29">
        <v>0</v>
      </c>
      <c r="H128" s="72"/>
      <c r="I128" s="29">
        <v>0</v>
      </c>
      <c r="J128" s="72"/>
      <c r="K128" s="29">
        <v>0</v>
      </c>
      <c r="L128" s="72"/>
      <c r="M128" s="29">
        <v>200000</v>
      </c>
    </row>
    <row r="129" spans="1:13" ht="16.5" customHeight="1">
      <c r="A129" s="20" t="s">
        <v>179</v>
      </c>
      <c r="B129" s="20"/>
      <c r="C129" s="20"/>
      <c r="D129" s="20"/>
      <c r="E129" s="17">
        <v>34.5</v>
      </c>
      <c r="F129" s="20"/>
      <c r="G129" s="29">
        <v>30</v>
      </c>
      <c r="H129" s="72"/>
      <c r="I129" s="29">
        <v>14400</v>
      </c>
      <c r="J129" s="72"/>
      <c r="K129" s="55">
        <v>219262</v>
      </c>
      <c r="L129" s="138"/>
      <c r="M129" s="29">
        <v>131110</v>
      </c>
    </row>
    <row r="130" spans="1:13" ht="16.5" customHeight="1">
      <c r="A130" s="20" t="s">
        <v>180</v>
      </c>
      <c r="C130" s="20"/>
      <c r="D130" s="20"/>
      <c r="E130" s="17">
        <v>34.5</v>
      </c>
      <c r="F130" s="20"/>
      <c r="G130" s="29">
        <v>0</v>
      </c>
      <c r="H130" s="72"/>
      <c r="I130" s="29">
        <v>-14400</v>
      </c>
      <c r="J130" s="72"/>
      <c r="K130" s="55">
        <v>-288502</v>
      </c>
      <c r="L130" s="138"/>
      <c r="M130" s="29">
        <v>-61870</v>
      </c>
    </row>
    <row r="131" spans="1:13" ht="16.5" customHeight="1">
      <c r="A131" s="20" t="s">
        <v>286</v>
      </c>
      <c r="B131" s="20"/>
      <c r="C131" s="20"/>
      <c r="D131" s="20"/>
      <c r="E131" s="32"/>
      <c r="G131" s="74">
        <v>-654</v>
      </c>
      <c r="H131" s="72"/>
      <c r="I131" s="29">
        <v>-764</v>
      </c>
      <c r="J131" s="72"/>
      <c r="K131" s="55">
        <v>-3418</v>
      </c>
      <c r="L131" s="72"/>
      <c r="M131" s="29">
        <v>-1157</v>
      </c>
    </row>
    <row r="132" spans="1:13" ht="16.5" customHeight="1">
      <c r="A132" s="20" t="s">
        <v>181</v>
      </c>
      <c r="B132" s="20"/>
      <c r="C132" s="20"/>
      <c r="D132" s="20"/>
      <c r="E132" s="17">
        <v>34.6</v>
      </c>
      <c r="F132" s="20"/>
      <c r="G132" s="29">
        <v>12500</v>
      </c>
      <c r="H132" s="72"/>
      <c r="I132" s="29">
        <v>10800</v>
      </c>
      <c r="J132" s="72"/>
      <c r="K132" s="55">
        <v>33565</v>
      </c>
      <c r="L132" s="138"/>
      <c r="M132" s="29">
        <v>0</v>
      </c>
    </row>
    <row r="133" spans="1:13" ht="16.5" customHeight="1">
      <c r="A133" s="20" t="s">
        <v>182</v>
      </c>
      <c r="C133" s="20"/>
      <c r="D133" s="20"/>
      <c r="E133" s="17">
        <v>34.6</v>
      </c>
      <c r="F133" s="20"/>
      <c r="G133" s="29">
        <v>-15000</v>
      </c>
      <c r="H133" s="72"/>
      <c r="I133" s="29">
        <v>-39050</v>
      </c>
      <c r="J133" s="72"/>
      <c r="K133" s="55">
        <v>-28891</v>
      </c>
      <c r="L133" s="138"/>
      <c r="M133" s="29">
        <v>0</v>
      </c>
    </row>
    <row r="134" spans="1:13" ht="16.5" customHeight="1">
      <c r="A134" s="20" t="s">
        <v>122</v>
      </c>
      <c r="B134" s="20"/>
      <c r="C134" s="20"/>
      <c r="D134" s="20"/>
      <c r="I134" s="29"/>
      <c r="M134" s="29"/>
    </row>
    <row r="135" spans="1:13" ht="16.5" customHeight="1">
      <c r="A135" s="20"/>
      <c r="B135" s="20" t="s">
        <v>123</v>
      </c>
      <c r="C135" s="20"/>
      <c r="D135" s="20"/>
      <c r="G135" s="29"/>
      <c r="H135" s="57"/>
      <c r="I135" s="29"/>
      <c r="J135" s="57"/>
      <c r="K135" s="29"/>
      <c r="L135" s="57"/>
      <c r="M135" s="29"/>
    </row>
    <row r="136" spans="1:13" ht="16.5" customHeight="1">
      <c r="A136" s="20"/>
      <c r="B136" s="20" t="s">
        <v>124</v>
      </c>
      <c r="C136" s="20"/>
      <c r="D136" s="20"/>
      <c r="E136" s="174">
        <v>22</v>
      </c>
      <c r="F136" s="20"/>
      <c r="G136" s="29">
        <v>287446</v>
      </c>
      <c r="H136" s="72"/>
      <c r="I136" s="29">
        <v>793620</v>
      </c>
      <c r="J136" s="72"/>
      <c r="K136" s="29">
        <v>0</v>
      </c>
      <c r="L136" s="138"/>
      <c r="M136" s="29">
        <v>0</v>
      </c>
    </row>
    <row r="137" spans="1:13" ht="16.5" customHeight="1">
      <c r="A137" s="20" t="s">
        <v>91</v>
      </c>
      <c r="B137" s="20"/>
      <c r="C137" s="20"/>
      <c r="D137" s="20"/>
      <c r="E137" s="174"/>
      <c r="F137" s="20"/>
      <c r="G137" s="29"/>
      <c r="H137" s="72"/>
    </row>
    <row r="138" spans="1:13" ht="16.5" customHeight="1">
      <c r="B138" s="20" t="s">
        <v>92</v>
      </c>
      <c r="C138" s="20"/>
      <c r="D138" s="20"/>
      <c r="E138" s="174">
        <v>22</v>
      </c>
      <c r="F138" s="20"/>
      <c r="G138" s="29">
        <v>-124564</v>
      </c>
      <c r="H138" s="72"/>
      <c r="I138" s="29">
        <v>-441059</v>
      </c>
      <c r="J138" s="72"/>
      <c r="K138" s="55">
        <v>0</v>
      </c>
      <c r="L138" s="138"/>
      <c r="M138" s="29">
        <v>0</v>
      </c>
    </row>
    <row r="139" spans="1:13" ht="16.5" customHeight="1">
      <c r="A139" s="57" t="s">
        <v>167</v>
      </c>
      <c r="B139" s="20"/>
      <c r="C139" s="20"/>
      <c r="D139" s="20"/>
      <c r="E139" s="174"/>
      <c r="F139" s="20"/>
      <c r="G139" s="29">
        <v>0</v>
      </c>
      <c r="H139" s="72"/>
      <c r="I139" s="29">
        <v>-14700</v>
      </c>
      <c r="J139" s="72"/>
      <c r="K139" s="29">
        <v>0</v>
      </c>
      <c r="L139" s="138"/>
      <c r="M139" s="29">
        <v>0</v>
      </c>
    </row>
    <row r="140" spans="1:13" ht="16.5" customHeight="1">
      <c r="A140" s="20" t="s">
        <v>90</v>
      </c>
      <c r="B140" s="20"/>
      <c r="C140" s="20"/>
      <c r="D140" s="20"/>
      <c r="E140" s="174"/>
      <c r="F140" s="20"/>
      <c r="G140" s="29"/>
      <c r="H140" s="72"/>
    </row>
    <row r="141" spans="1:13" ht="16.5" customHeight="1">
      <c r="B141" s="20" t="s">
        <v>83</v>
      </c>
      <c r="C141" s="20"/>
      <c r="D141" s="20"/>
      <c r="E141" s="18"/>
      <c r="F141" s="20"/>
      <c r="G141" s="55">
        <v>58</v>
      </c>
      <c r="I141" s="29">
        <v>1104</v>
      </c>
      <c r="J141" s="72"/>
      <c r="K141" s="29">
        <v>0</v>
      </c>
      <c r="L141" s="138"/>
      <c r="M141" s="29">
        <v>0</v>
      </c>
    </row>
    <row r="142" spans="1:13" ht="16.5" customHeight="1">
      <c r="A142" s="57" t="s">
        <v>287</v>
      </c>
      <c r="C142" s="20"/>
      <c r="D142" s="20"/>
      <c r="E142" s="174">
        <v>37</v>
      </c>
      <c r="F142" s="20"/>
      <c r="G142" s="30">
        <v>-311980</v>
      </c>
      <c r="H142" s="72"/>
      <c r="I142" s="30">
        <v>0</v>
      </c>
      <c r="J142" s="72"/>
      <c r="K142" s="30">
        <v>0</v>
      </c>
      <c r="L142" s="138"/>
      <c r="M142" s="30">
        <v>0</v>
      </c>
    </row>
    <row r="143" spans="1:13" ht="16.5" customHeight="1">
      <c r="A143" s="20"/>
      <c r="B143" s="20"/>
      <c r="C143" s="20"/>
      <c r="D143" s="20"/>
      <c r="E143" s="174"/>
      <c r="F143" s="20"/>
      <c r="G143" s="136"/>
      <c r="H143" s="136"/>
      <c r="I143" s="136"/>
      <c r="J143" s="55"/>
      <c r="K143" s="19"/>
      <c r="M143" s="19"/>
    </row>
    <row r="144" spans="1:13" ht="16.5" customHeight="1">
      <c r="A144" s="52" t="s">
        <v>206</v>
      </c>
      <c r="B144" s="20"/>
      <c r="C144" s="20"/>
      <c r="D144" s="20"/>
      <c r="E144" s="174"/>
      <c r="F144" s="20"/>
      <c r="G144" s="57"/>
      <c r="H144" s="57"/>
      <c r="I144" s="57"/>
      <c r="J144" s="57"/>
      <c r="K144" s="57"/>
      <c r="L144" s="57"/>
      <c r="M144" s="57"/>
    </row>
    <row r="145" spans="1:16" ht="16.5" customHeight="1">
      <c r="A145" s="52"/>
      <c r="B145" s="52" t="s">
        <v>207</v>
      </c>
      <c r="C145" s="20"/>
      <c r="D145" s="20"/>
      <c r="E145" s="174"/>
      <c r="F145" s="20"/>
      <c r="G145" s="58">
        <f>SUM(G121:G142)</f>
        <v>161587</v>
      </c>
      <c r="I145" s="58">
        <f>SUM(I121:I142)</f>
        <v>308496</v>
      </c>
      <c r="J145" s="55"/>
      <c r="K145" s="58">
        <f>SUM(K121:K142)</f>
        <v>-206685</v>
      </c>
      <c r="L145" s="55"/>
      <c r="M145" s="58">
        <f>SUM(M121:M142)</f>
        <v>109791</v>
      </c>
      <c r="P145" s="19"/>
    </row>
    <row r="146" spans="1:16" ht="16.5" customHeight="1">
      <c r="A146" s="52"/>
      <c r="B146" s="20"/>
      <c r="C146" s="20"/>
      <c r="D146" s="20"/>
      <c r="E146" s="174"/>
      <c r="F146" s="20"/>
      <c r="J146" s="55"/>
      <c r="L146" s="55"/>
    </row>
    <row r="147" spans="1:16" ht="16.5" customHeight="1">
      <c r="A147" s="52" t="s">
        <v>125</v>
      </c>
      <c r="B147" s="52"/>
      <c r="C147" s="52"/>
      <c r="D147" s="52"/>
      <c r="E147" s="174"/>
      <c r="F147" s="20"/>
      <c r="G147" s="57"/>
      <c r="H147" s="57"/>
      <c r="I147" s="57"/>
      <c r="J147" s="57"/>
      <c r="K147" s="57"/>
      <c r="L147" s="57"/>
      <c r="M147" s="57"/>
    </row>
    <row r="148" spans="1:16" ht="16.5" customHeight="1">
      <c r="A148" s="52"/>
      <c r="B148" s="52" t="s">
        <v>126</v>
      </c>
      <c r="C148" s="52"/>
      <c r="D148" s="52"/>
      <c r="E148" s="174"/>
      <c r="F148" s="20"/>
      <c r="G148" s="55">
        <f>SUM(G48,G93,G145)</f>
        <v>-59858</v>
      </c>
      <c r="I148" s="55">
        <f>SUM(I48,I93,I145)</f>
        <v>36789</v>
      </c>
      <c r="J148" s="55"/>
      <c r="K148" s="55">
        <f>SUM(K48,K93,K145)</f>
        <v>1850</v>
      </c>
      <c r="L148" s="55"/>
      <c r="M148" s="55">
        <f>SUM(M48,M93,M145)</f>
        <v>-707</v>
      </c>
    </row>
    <row r="149" spans="1:16" ht="16.5" customHeight="1">
      <c r="A149" s="20" t="s">
        <v>276</v>
      </c>
      <c r="C149" s="20"/>
      <c r="D149" s="20"/>
      <c r="E149" s="174"/>
      <c r="F149" s="20"/>
      <c r="G149" s="57"/>
      <c r="H149" s="57"/>
      <c r="I149" s="57"/>
      <c r="J149" s="57"/>
      <c r="K149" s="57"/>
      <c r="L149" s="57"/>
      <c r="M149" s="57"/>
    </row>
    <row r="150" spans="1:16" ht="16.5" customHeight="1">
      <c r="A150" s="20"/>
      <c r="B150" s="57" t="s">
        <v>228</v>
      </c>
      <c r="C150" s="20"/>
      <c r="D150" s="20"/>
      <c r="E150" s="174"/>
      <c r="F150" s="20"/>
      <c r="G150" s="29">
        <v>96932</v>
      </c>
      <c r="H150" s="138"/>
      <c r="I150" s="29">
        <v>60430</v>
      </c>
      <c r="J150" s="138"/>
      <c r="K150" s="29">
        <v>495</v>
      </c>
      <c r="L150" s="138"/>
      <c r="M150" s="29">
        <v>1202</v>
      </c>
    </row>
    <row r="151" spans="1:16" ht="16.5" customHeight="1">
      <c r="A151" s="20" t="s">
        <v>191</v>
      </c>
      <c r="C151" s="20"/>
      <c r="D151" s="20"/>
      <c r="E151" s="174"/>
      <c r="F151" s="20"/>
      <c r="G151" s="29"/>
      <c r="H151" s="138"/>
      <c r="I151" s="29"/>
      <c r="J151" s="138"/>
      <c r="K151" s="29"/>
      <c r="L151" s="138"/>
      <c r="M151" s="29"/>
    </row>
    <row r="152" spans="1:16" ht="16.5" customHeight="1">
      <c r="B152" s="20" t="s">
        <v>192</v>
      </c>
      <c r="C152" s="20"/>
      <c r="D152" s="20"/>
      <c r="E152" s="174"/>
      <c r="F152" s="20"/>
      <c r="G152" s="29">
        <v>118</v>
      </c>
      <c r="H152" s="138"/>
      <c r="I152" s="29">
        <v>0</v>
      </c>
      <c r="J152" s="138"/>
      <c r="K152" s="29">
        <v>-81.713799999999807</v>
      </c>
      <c r="L152" s="138"/>
      <c r="M152" s="29">
        <v>0</v>
      </c>
    </row>
    <row r="153" spans="1:16" ht="16.5" customHeight="1">
      <c r="A153" s="20" t="s">
        <v>99</v>
      </c>
      <c r="C153" s="20"/>
      <c r="D153" s="20"/>
      <c r="E153" s="174"/>
      <c r="F153" s="20"/>
      <c r="G153" s="30">
        <v>7446</v>
      </c>
      <c r="H153" s="138"/>
      <c r="I153" s="30">
        <v>-287</v>
      </c>
      <c r="J153" s="138"/>
      <c r="K153" s="30">
        <v>0</v>
      </c>
      <c r="L153" s="138"/>
      <c r="M153" s="30">
        <v>0</v>
      </c>
    </row>
    <row r="154" spans="1:16" ht="16.5" customHeight="1">
      <c r="A154" s="20"/>
      <c r="C154" s="20"/>
      <c r="D154" s="20"/>
      <c r="E154" s="174"/>
      <c r="F154" s="20"/>
      <c r="G154" s="136"/>
      <c r="H154" s="136"/>
      <c r="I154" s="136"/>
      <c r="J154" s="55"/>
      <c r="K154" s="19"/>
      <c r="M154" s="19"/>
    </row>
    <row r="155" spans="1:16" ht="16.5" customHeight="1" thickBot="1">
      <c r="A155" s="52" t="s">
        <v>277</v>
      </c>
      <c r="B155" s="52"/>
      <c r="C155" s="20"/>
      <c r="D155" s="20"/>
      <c r="E155" s="174"/>
      <c r="F155" s="20"/>
      <c r="G155" s="140">
        <f>SUM(G148:G153)</f>
        <v>44638</v>
      </c>
      <c r="I155" s="140">
        <f>SUM(I148:I153)</f>
        <v>96932</v>
      </c>
      <c r="J155" s="55"/>
      <c r="K155" s="140">
        <f>SUM(K148:K153)</f>
        <v>2263.2862</v>
      </c>
      <c r="L155" s="55"/>
      <c r="M155" s="140">
        <f>SUM(M148:M153)</f>
        <v>495</v>
      </c>
    </row>
    <row r="156" spans="1:16" ht="16.5" customHeight="1" thickTop="1">
      <c r="A156" s="52"/>
      <c r="C156" s="20"/>
      <c r="D156" s="20"/>
      <c r="E156" s="174"/>
      <c r="F156" s="20"/>
      <c r="J156" s="55"/>
      <c r="L156" s="55"/>
    </row>
    <row r="157" spans="1:16" ht="16.5" customHeight="1">
      <c r="A157" s="52"/>
      <c r="C157" s="20"/>
      <c r="D157" s="20"/>
      <c r="E157" s="174"/>
      <c r="F157" s="20"/>
      <c r="J157" s="55"/>
      <c r="L157" s="55"/>
    </row>
    <row r="158" spans="1:16" ht="16.5" customHeight="1">
      <c r="A158" s="52"/>
      <c r="C158" s="20"/>
      <c r="D158" s="20"/>
      <c r="E158" s="174"/>
      <c r="F158" s="20"/>
      <c r="J158" s="55"/>
      <c r="L158" s="55"/>
    </row>
    <row r="159" spans="1:16" ht="16.5" customHeight="1">
      <c r="A159" s="52"/>
      <c r="C159" s="20"/>
      <c r="D159" s="20"/>
      <c r="E159" s="174"/>
      <c r="F159" s="20"/>
      <c r="J159" s="55"/>
      <c r="L159" s="55"/>
    </row>
    <row r="160" spans="1:16" ht="16.5" customHeight="1">
      <c r="A160" s="52"/>
      <c r="C160" s="20"/>
      <c r="D160" s="20"/>
      <c r="E160" s="174"/>
      <c r="F160" s="20"/>
      <c r="J160" s="55"/>
      <c r="L160" s="55"/>
    </row>
    <row r="161" spans="1:13" ht="16.5" customHeight="1">
      <c r="A161" s="52"/>
      <c r="C161" s="20"/>
      <c r="D161" s="20"/>
      <c r="E161" s="174"/>
      <c r="F161" s="20"/>
      <c r="J161" s="55"/>
      <c r="L161" s="55"/>
    </row>
    <row r="162" spans="1:13" ht="22.5" customHeight="1">
      <c r="A162" s="52"/>
      <c r="C162" s="20"/>
      <c r="D162" s="20"/>
      <c r="E162" s="174"/>
      <c r="F162" s="20"/>
      <c r="J162" s="55"/>
      <c r="L162" s="55"/>
    </row>
    <row r="163" spans="1:13" ht="21.95" customHeight="1">
      <c r="A163" s="23" t="str">
        <f>A109</f>
        <v>The accompanying notes are an integral part of these consolidated and separate financial statements.</v>
      </c>
      <c r="B163" s="23"/>
      <c r="C163" s="23"/>
      <c r="D163" s="23"/>
      <c r="E163" s="54"/>
      <c r="F163" s="22"/>
      <c r="G163" s="128"/>
      <c r="H163" s="128"/>
      <c r="I163" s="128"/>
      <c r="J163" s="129"/>
      <c r="K163" s="128"/>
      <c r="L163" s="66"/>
      <c r="M163" s="128"/>
    </row>
    <row r="164" spans="1:13" ht="16.5" customHeight="1">
      <c r="A164" s="52" t="str">
        <f>'ENG 10'!A1</f>
        <v>Prime Road Power Public Company Limited</v>
      </c>
    </row>
    <row r="165" spans="1:13" ht="16.5" customHeight="1">
      <c r="A165" s="46" t="s">
        <v>227</v>
      </c>
      <c r="B165" s="7"/>
      <c r="C165" s="7"/>
      <c r="D165" s="7"/>
      <c r="E165" s="7"/>
      <c r="F165" s="7"/>
      <c r="J165" s="8"/>
      <c r="L165" s="8"/>
    </row>
    <row r="166" spans="1:13" ht="16.5" customHeight="1">
      <c r="A166" s="82" t="str">
        <f>A112</f>
        <v>For the year ended 31 December 2019</v>
      </c>
      <c r="B166" s="9"/>
      <c r="C166" s="9"/>
      <c r="D166" s="9"/>
      <c r="E166" s="9"/>
      <c r="F166" s="9"/>
      <c r="G166" s="58"/>
      <c r="H166" s="58"/>
      <c r="I166" s="58"/>
      <c r="J166" s="10"/>
      <c r="K166" s="58"/>
      <c r="L166" s="10"/>
      <c r="M166" s="58"/>
    </row>
    <row r="167" spans="1:13" ht="16.5" customHeight="1">
      <c r="A167" s="16"/>
      <c r="B167" s="7"/>
      <c r="C167" s="7"/>
      <c r="D167" s="7"/>
      <c r="E167" s="7"/>
      <c r="F167" s="7"/>
      <c r="J167" s="8"/>
      <c r="L167" s="8"/>
    </row>
    <row r="168" spans="1:13" ht="16.5" customHeight="1">
      <c r="A168" s="16"/>
      <c r="B168" s="7"/>
      <c r="C168" s="7"/>
      <c r="D168" s="7"/>
      <c r="E168" s="7"/>
      <c r="F168" s="7"/>
      <c r="J168" s="8"/>
      <c r="L168" s="8"/>
    </row>
    <row r="169" spans="1:13" ht="16.5" customHeight="1">
      <c r="A169" s="16"/>
      <c r="B169" s="7"/>
      <c r="C169" s="7"/>
      <c r="D169" s="7"/>
      <c r="E169" s="7"/>
      <c r="F169" s="7"/>
      <c r="G169" s="176" t="s">
        <v>87</v>
      </c>
      <c r="H169" s="176"/>
      <c r="I169" s="176"/>
      <c r="J169" s="74"/>
      <c r="K169" s="177" t="s">
        <v>88</v>
      </c>
      <c r="L169" s="177"/>
      <c r="M169" s="177"/>
    </row>
    <row r="170" spans="1:13" ht="16.5" customHeight="1">
      <c r="A170" s="7"/>
      <c r="B170" s="7"/>
      <c r="C170" s="7"/>
      <c r="D170" s="7"/>
      <c r="E170" s="53"/>
      <c r="F170" s="11"/>
      <c r="G170" s="181" t="s">
        <v>214</v>
      </c>
      <c r="H170" s="181"/>
      <c r="I170" s="181"/>
      <c r="J170" s="76"/>
      <c r="K170" s="181" t="s">
        <v>214</v>
      </c>
      <c r="L170" s="181"/>
      <c r="M170" s="181"/>
    </row>
    <row r="171" spans="1:13" ht="16.5" customHeight="1">
      <c r="E171" s="32"/>
      <c r="F171" s="53"/>
      <c r="G171" s="83" t="s">
        <v>102</v>
      </c>
      <c r="H171" s="64"/>
      <c r="I171" s="83" t="s">
        <v>84</v>
      </c>
      <c r="J171" s="64"/>
      <c r="K171" s="83" t="s">
        <v>102</v>
      </c>
      <c r="L171" s="64"/>
      <c r="M171" s="83" t="s">
        <v>84</v>
      </c>
    </row>
    <row r="172" spans="1:13" ht="16.5" customHeight="1">
      <c r="E172" s="54" t="s">
        <v>21</v>
      </c>
      <c r="F172" s="32"/>
      <c r="G172" s="12" t="s">
        <v>115</v>
      </c>
      <c r="H172" s="13"/>
      <c r="I172" s="12" t="s">
        <v>115</v>
      </c>
      <c r="J172" s="14"/>
      <c r="K172" s="12" t="s">
        <v>115</v>
      </c>
      <c r="L172" s="13"/>
      <c r="M172" s="12" t="s">
        <v>115</v>
      </c>
    </row>
    <row r="173" spans="1:13" ht="16.5" customHeight="1">
      <c r="E173" s="53"/>
      <c r="F173" s="32"/>
      <c r="G173" s="130"/>
      <c r="H173" s="13"/>
      <c r="I173" s="130"/>
      <c r="J173" s="14"/>
      <c r="K173" s="130"/>
      <c r="L173" s="13"/>
      <c r="M173" s="130"/>
    </row>
    <row r="174" spans="1:13" ht="16.5" customHeight="1">
      <c r="A174" s="52" t="s">
        <v>48</v>
      </c>
      <c r="C174" s="20"/>
      <c r="D174" s="20"/>
      <c r="E174" s="17"/>
      <c r="F174" s="20"/>
      <c r="G174" s="141"/>
      <c r="H174" s="141"/>
      <c r="I174" s="141"/>
      <c r="K174" s="142"/>
      <c r="M174" s="142"/>
    </row>
    <row r="175" spans="1:13" ht="16.5" customHeight="1">
      <c r="A175" s="52"/>
      <c r="C175" s="20"/>
      <c r="D175" s="20"/>
      <c r="E175" s="17"/>
      <c r="F175" s="20"/>
      <c r="G175" s="141"/>
      <c r="H175" s="141"/>
      <c r="I175" s="141"/>
      <c r="K175" s="142"/>
      <c r="M175" s="142"/>
    </row>
    <row r="176" spans="1:13" ht="16.5" customHeight="1">
      <c r="A176" s="20" t="s">
        <v>68</v>
      </c>
      <c r="B176" s="20"/>
      <c r="C176" s="20"/>
      <c r="D176" s="20"/>
      <c r="E176" s="174"/>
      <c r="F176" s="174"/>
      <c r="G176" s="67"/>
      <c r="H176" s="67"/>
      <c r="J176" s="55"/>
      <c r="L176" s="55"/>
    </row>
    <row r="177" spans="1:13" ht="16.5" customHeight="1">
      <c r="A177" s="20" t="s">
        <v>278</v>
      </c>
      <c r="B177" s="20"/>
      <c r="C177" s="20"/>
      <c r="D177" s="7"/>
      <c r="E177" s="32">
        <v>1</v>
      </c>
      <c r="F177" s="11"/>
      <c r="G177" s="55">
        <v>576840</v>
      </c>
      <c r="H177" s="136"/>
      <c r="I177" s="55">
        <v>0</v>
      </c>
      <c r="J177" s="55"/>
      <c r="K177" s="55">
        <v>4018002</v>
      </c>
      <c r="L177" s="55"/>
      <c r="M177" s="55">
        <v>0</v>
      </c>
    </row>
    <row r="178" spans="1:13" ht="16.5" customHeight="1">
      <c r="A178" s="20" t="s">
        <v>145</v>
      </c>
      <c r="B178" s="20"/>
      <c r="C178" s="20"/>
      <c r="D178" s="7"/>
      <c r="E178" s="32">
        <v>25</v>
      </c>
      <c r="F178" s="11"/>
      <c r="G178" s="55">
        <v>12423099</v>
      </c>
      <c r="H178" s="57"/>
      <c r="I178" s="55">
        <v>10863480</v>
      </c>
      <c r="K178" s="55">
        <v>0</v>
      </c>
      <c r="M178" s="55">
        <v>0</v>
      </c>
    </row>
    <row r="179" spans="1:13" ht="16.5" customHeight="1">
      <c r="A179" s="20" t="s">
        <v>156</v>
      </c>
      <c r="B179" s="20"/>
      <c r="C179" s="20"/>
      <c r="D179" s="7"/>
      <c r="E179" s="32">
        <v>25</v>
      </c>
      <c r="F179" s="11"/>
      <c r="G179" s="55">
        <v>0</v>
      </c>
      <c r="H179" s="57"/>
      <c r="I179" s="55">
        <v>0</v>
      </c>
      <c r="K179" s="55">
        <v>10863480</v>
      </c>
      <c r="M179" s="55">
        <v>0</v>
      </c>
    </row>
    <row r="180" spans="1:13" ht="16.5" customHeight="1">
      <c r="A180" s="20" t="s">
        <v>131</v>
      </c>
      <c r="B180" s="20"/>
      <c r="C180" s="20"/>
      <c r="D180" s="20"/>
      <c r="E180" s="174"/>
      <c r="F180" s="174"/>
      <c r="G180" s="67"/>
      <c r="H180" s="67"/>
    </row>
    <row r="181" spans="1:13" ht="16.5" customHeight="1">
      <c r="B181" s="57" t="s">
        <v>132</v>
      </c>
      <c r="G181" s="55">
        <v>11188</v>
      </c>
      <c r="H181" s="57"/>
      <c r="I181" s="55">
        <v>48839</v>
      </c>
      <c r="J181" s="55"/>
      <c r="K181" s="55">
        <v>0</v>
      </c>
      <c r="L181" s="55"/>
      <c r="M181" s="55">
        <v>0</v>
      </c>
    </row>
    <row r="182" spans="1:13" ht="16.5" customHeight="1">
      <c r="A182" s="20" t="s">
        <v>86</v>
      </c>
      <c r="B182" s="20"/>
      <c r="C182" s="20"/>
      <c r="D182" s="7"/>
      <c r="E182" s="53"/>
      <c r="F182" s="11"/>
      <c r="G182" s="55">
        <v>115</v>
      </c>
      <c r="H182" s="136"/>
      <c r="I182" s="55">
        <v>74861</v>
      </c>
      <c r="J182" s="55"/>
      <c r="K182" s="55">
        <v>0</v>
      </c>
      <c r="L182" s="55"/>
      <c r="M182" s="55">
        <v>0</v>
      </c>
    </row>
    <row r="183" spans="1:13" ht="16.5" customHeight="1">
      <c r="A183" s="20" t="s">
        <v>134</v>
      </c>
      <c r="B183" s="20"/>
      <c r="C183" s="20"/>
      <c r="D183" s="20"/>
    </row>
    <row r="184" spans="1:13" ht="16.5" customHeight="1">
      <c r="B184" s="57" t="s">
        <v>132</v>
      </c>
      <c r="E184" s="174"/>
      <c r="F184" s="20"/>
      <c r="G184" s="55">
        <v>7514</v>
      </c>
      <c r="H184" s="136"/>
      <c r="I184" s="55">
        <v>0</v>
      </c>
      <c r="J184" s="55"/>
      <c r="K184" s="55">
        <v>0</v>
      </c>
      <c r="L184" s="55"/>
      <c r="M184" s="55">
        <v>0</v>
      </c>
    </row>
    <row r="185" spans="1:13" ht="16.5" customHeight="1">
      <c r="A185" s="20" t="s">
        <v>187</v>
      </c>
      <c r="B185" s="20"/>
      <c r="C185" s="43"/>
      <c r="E185" s="32"/>
    </row>
    <row r="186" spans="1:13" ht="16.5" customHeight="1">
      <c r="A186" s="20"/>
      <c r="B186" s="20" t="s">
        <v>129</v>
      </c>
      <c r="E186" s="32"/>
      <c r="G186" s="55">
        <v>0</v>
      </c>
      <c r="I186" s="55">
        <v>37247</v>
      </c>
      <c r="J186" s="55"/>
      <c r="K186" s="55">
        <v>0</v>
      </c>
      <c r="L186" s="55"/>
      <c r="M186" s="55">
        <v>0</v>
      </c>
    </row>
    <row r="187" spans="1:13" ht="16.5" customHeight="1">
      <c r="A187" s="57" t="s">
        <v>265</v>
      </c>
      <c r="E187" s="17"/>
      <c r="G187" s="57"/>
      <c r="H187" s="57"/>
      <c r="I187" s="57"/>
      <c r="J187" s="57"/>
      <c r="K187" s="57"/>
      <c r="L187" s="57"/>
      <c r="M187" s="57"/>
    </row>
    <row r="188" spans="1:13" ht="16.5" customHeight="1">
      <c r="B188" s="57" t="s">
        <v>266</v>
      </c>
      <c r="E188" s="17"/>
      <c r="G188" s="19">
        <v>0</v>
      </c>
      <c r="H188" s="19"/>
      <c r="I188" s="160">
        <v>52000</v>
      </c>
      <c r="J188" s="55"/>
      <c r="K188" s="55">
        <v>0</v>
      </c>
      <c r="L188" s="55"/>
      <c r="M188" s="55">
        <v>0</v>
      </c>
    </row>
    <row r="189" spans="1:13" ht="16.5" customHeight="1">
      <c r="A189" s="57" t="s">
        <v>256</v>
      </c>
      <c r="E189" s="17"/>
      <c r="G189" s="19"/>
      <c r="H189" s="19"/>
      <c r="J189" s="55"/>
      <c r="L189" s="55"/>
    </row>
    <row r="190" spans="1:13" ht="16.5" customHeight="1">
      <c r="B190" s="143" t="s">
        <v>257</v>
      </c>
      <c r="C190" s="144"/>
      <c r="E190" s="17">
        <v>12.3</v>
      </c>
      <c r="G190" s="55">
        <v>46427</v>
      </c>
      <c r="I190" s="55">
        <v>0</v>
      </c>
      <c r="J190" s="55"/>
      <c r="K190" s="55">
        <v>0</v>
      </c>
      <c r="L190" s="55"/>
      <c r="M190" s="55">
        <v>0</v>
      </c>
    </row>
    <row r="191" spans="1:13" ht="16.5" customHeight="1">
      <c r="B191" s="143"/>
      <c r="C191" s="144"/>
      <c r="J191" s="55"/>
      <c r="L191" s="55"/>
    </row>
    <row r="192" spans="1:13" ht="16.5" customHeight="1">
      <c r="B192" s="143"/>
      <c r="C192" s="144"/>
      <c r="J192" s="55"/>
      <c r="L192" s="55"/>
    </row>
    <row r="193" spans="2:12" ht="16.5" customHeight="1">
      <c r="B193" s="143"/>
      <c r="C193" s="144"/>
      <c r="J193" s="55"/>
      <c r="L193" s="55"/>
    </row>
    <row r="194" spans="2:12" ht="16.5" customHeight="1">
      <c r="B194" s="143"/>
      <c r="C194" s="144"/>
      <c r="J194" s="55"/>
      <c r="L194" s="55"/>
    </row>
    <row r="195" spans="2:12" ht="16.5" customHeight="1">
      <c r="B195" s="143"/>
      <c r="C195" s="144"/>
      <c r="J195" s="55"/>
      <c r="L195" s="55"/>
    </row>
    <row r="196" spans="2:12" ht="16.5" customHeight="1">
      <c r="B196" s="143"/>
      <c r="C196" s="144"/>
      <c r="J196" s="55"/>
      <c r="L196" s="55"/>
    </row>
    <row r="197" spans="2:12" ht="16.5" customHeight="1">
      <c r="B197" s="143"/>
      <c r="C197" s="144"/>
      <c r="J197" s="55"/>
      <c r="L197" s="55"/>
    </row>
    <row r="198" spans="2:12" ht="16.5" customHeight="1">
      <c r="B198" s="143"/>
      <c r="C198" s="144"/>
      <c r="J198" s="55"/>
      <c r="L198" s="55"/>
    </row>
    <row r="199" spans="2:12" ht="16.5" customHeight="1">
      <c r="B199" s="143"/>
      <c r="C199" s="144"/>
      <c r="J199" s="55"/>
      <c r="L199" s="55"/>
    </row>
    <row r="200" spans="2:12" ht="16.5" customHeight="1">
      <c r="B200" s="143"/>
      <c r="C200" s="144"/>
      <c r="J200" s="55"/>
      <c r="L200" s="55"/>
    </row>
    <row r="201" spans="2:12" ht="16.5" customHeight="1">
      <c r="B201" s="143"/>
      <c r="C201" s="144"/>
      <c r="J201" s="55"/>
      <c r="L201" s="55"/>
    </row>
    <row r="202" spans="2:12" ht="16.5" customHeight="1">
      <c r="B202" s="143"/>
      <c r="C202" s="144"/>
      <c r="J202" s="55"/>
      <c r="L202" s="55"/>
    </row>
    <row r="203" spans="2:12" ht="16.5" customHeight="1">
      <c r="B203" s="143"/>
      <c r="C203" s="144"/>
      <c r="J203" s="55"/>
      <c r="L203" s="55"/>
    </row>
    <row r="204" spans="2:12" ht="16.5" customHeight="1">
      <c r="B204" s="143"/>
      <c r="C204" s="144"/>
      <c r="J204" s="55"/>
      <c r="L204" s="55"/>
    </row>
    <row r="205" spans="2:12" ht="16.5" customHeight="1">
      <c r="B205" s="143"/>
      <c r="C205" s="144"/>
      <c r="J205" s="55"/>
      <c r="L205" s="55"/>
    </row>
    <row r="206" spans="2:12" ht="16.5" customHeight="1">
      <c r="B206" s="143"/>
      <c r="C206" s="144"/>
      <c r="J206" s="55"/>
      <c r="L206" s="55"/>
    </row>
    <row r="207" spans="2:12" ht="16.5" customHeight="1">
      <c r="B207" s="143"/>
      <c r="C207" s="144"/>
      <c r="J207" s="55"/>
      <c r="L207" s="55"/>
    </row>
    <row r="208" spans="2:12" ht="16.5" customHeight="1">
      <c r="B208" s="143"/>
      <c r="C208" s="144"/>
      <c r="J208" s="55"/>
      <c r="L208" s="55"/>
    </row>
    <row r="209" spans="1:13" ht="16.5" customHeight="1">
      <c r="B209" s="143"/>
      <c r="C209" s="144"/>
      <c r="J209" s="55"/>
      <c r="L209" s="55"/>
    </row>
    <row r="210" spans="1:13" ht="16.5" customHeight="1">
      <c r="B210" s="143"/>
      <c r="C210" s="144"/>
      <c r="J210" s="55"/>
      <c r="L210" s="55"/>
    </row>
    <row r="211" spans="1:13" ht="16.5" customHeight="1">
      <c r="B211" s="143"/>
      <c r="C211" s="144"/>
      <c r="J211" s="55"/>
      <c r="L211" s="55"/>
    </row>
    <row r="212" spans="1:13" ht="16.5" customHeight="1">
      <c r="B212" s="143"/>
      <c r="C212" s="144"/>
      <c r="J212" s="55"/>
      <c r="L212" s="55"/>
    </row>
    <row r="213" spans="1:13" ht="16.5" customHeight="1">
      <c r="B213" s="143"/>
      <c r="C213" s="144"/>
      <c r="J213" s="55"/>
      <c r="L213" s="55"/>
    </row>
    <row r="214" spans="1:13" ht="16.5" customHeight="1">
      <c r="B214" s="143"/>
      <c r="C214" s="144"/>
      <c r="J214" s="55"/>
      <c r="L214" s="55"/>
    </row>
    <row r="215" spans="1:13" ht="16.5" customHeight="1">
      <c r="B215" s="143"/>
      <c r="C215" s="144"/>
      <c r="J215" s="55"/>
      <c r="L215" s="55"/>
    </row>
    <row r="216" spans="1:13" ht="16.5" customHeight="1">
      <c r="B216" s="143"/>
      <c r="C216" s="144"/>
      <c r="J216" s="55"/>
      <c r="L216" s="55"/>
    </row>
    <row r="217" spans="1:13" ht="7.5" customHeight="1">
      <c r="B217" s="143"/>
      <c r="C217" s="144"/>
      <c r="J217" s="55"/>
      <c r="L217" s="55"/>
    </row>
    <row r="218" spans="1:13" ht="21.95" customHeight="1">
      <c r="A218" s="48" t="str">
        <f>'ENG-5-7'!A54:J54</f>
        <v>The accompanying notes are an integral part of these consolidated and separate financial statements.</v>
      </c>
      <c r="B218" s="65"/>
      <c r="C218" s="23"/>
      <c r="D218" s="23"/>
      <c r="E218" s="22"/>
      <c r="F218" s="22"/>
      <c r="G218" s="66"/>
      <c r="H218" s="66"/>
      <c r="I218" s="66"/>
      <c r="J218" s="66"/>
      <c r="K218" s="58"/>
      <c r="L218" s="58"/>
      <c r="M218" s="58"/>
    </row>
  </sheetData>
  <mergeCells count="16">
    <mergeCell ref="G6:I6"/>
    <mergeCell ref="K6:M6"/>
    <mergeCell ref="G61:I61"/>
    <mergeCell ref="K61:M61"/>
    <mergeCell ref="G169:I169"/>
    <mergeCell ref="K169:M169"/>
    <mergeCell ref="G170:I170"/>
    <mergeCell ref="K170:M170"/>
    <mergeCell ref="G7:I7"/>
    <mergeCell ref="K7:M7"/>
    <mergeCell ref="G62:I62"/>
    <mergeCell ref="K62:M62"/>
    <mergeCell ref="G115:I115"/>
    <mergeCell ref="K115:M115"/>
    <mergeCell ref="G116:I116"/>
    <mergeCell ref="K116:M11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3" manualBreakCount="3">
    <brk id="55" max="16383" man="1"/>
    <brk id="109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ENG-5-7</vt:lpstr>
      <vt:lpstr>ENG 8</vt:lpstr>
      <vt:lpstr>ENG 9</vt:lpstr>
      <vt:lpstr>ENG 10</vt:lpstr>
      <vt:lpstr>ENG 11-14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2020-02-26T11:15:47Z</cp:lastPrinted>
  <dcterms:created xsi:type="dcterms:W3CDTF">2011-05-06T12:04:42Z</dcterms:created>
  <dcterms:modified xsi:type="dcterms:W3CDTF">2020-02-26T11:15:53Z</dcterms:modified>
</cp:coreProperties>
</file>