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M:\ABAS-Listed\Prime Road Power PCL\Prime Road Power_Dec19\"/>
    </mc:Choice>
  </mc:AlternateContent>
  <xr:revisionPtr revIDLastSave="0" documentId="13_ncr:1_{1F7E8D4B-161B-4719-8A35-1F692BED48C7}" xr6:coauthVersionLast="41" xr6:coauthVersionMax="44" xr10:uidLastSave="{00000000-0000-0000-0000-000000000000}"/>
  <bookViews>
    <workbookView xWindow="-120" yWindow="-120" windowWidth="21840" windowHeight="13140" tabRatio="680" activeTab="4" xr2:uid="{00000000-000D-0000-FFFF-FFFF00000000}"/>
  </bookViews>
  <sheets>
    <sheet name="6-8" sheetId="1" r:id="rId1"/>
    <sheet name="9" sheetId="2" r:id="rId2"/>
    <sheet name="10" sheetId="4" r:id="rId3"/>
    <sheet name="11" sheetId="5" r:id="rId4"/>
    <sheet name="12-15" sheetId="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xlnm._FilterDatabase" localSheetId="0" hidden="1">'6-8'!$E$1:$E$145</definedName>
    <definedName name="_xlnm._FilterDatabase" localSheetId="1" hidden="1">'9'!$D$1:$D$56</definedName>
    <definedName name="_Order1">255</definedName>
    <definedName name="_Order2">255</definedName>
    <definedName name="AS2DocOpenMode">"AS2DocumentEdit"</definedName>
    <definedName name="Capitalize">[1]Details!$D$2:$E$12</definedName>
    <definedName name="CNYEB">[2]Page1!$D$27</definedName>
    <definedName name="CSR">[3]FNDWRR!$O$7</definedName>
    <definedName name="CY_Disc._Ops.">'[4]Income Statement'!$C$27</definedName>
    <definedName name="CY_Extraord.">'[4]Income Statement'!$C$31</definedName>
    <definedName name="CY_INC_AFT_TAX">'[4]Income Statement'!$C$25</definedName>
    <definedName name="CY_INC_BEF_EXTRAORD">'[4]Income Statement'!$C$29</definedName>
    <definedName name="CY_NET_INCOME">'[4]Income Statement'!$C$33</definedName>
    <definedName name="Entity">[1]Details!$B$2:$B$34</definedName>
    <definedName name="EntityList">[1]Details!$C$2:$C$28</definedName>
    <definedName name="gdu">[5]Investment!$C$34</definedName>
    <definedName name="HEADDAYA3">'[6]2004'!$U$42:$AA$47,'[6]2004'!$L$42:$R$47,'[6]2004'!$C$42:$I$47,'[6]2004'!$C$33:$I$38,'[6]2004'!$L$33:$R$38,'[6]2004'!$U$33:$AA$38,'[6]2004'!$U$24:$AA$29,'[6]2004'!$L$24:$R$28,'[6]2004'!$L$29:$R$29,'[6]2004'!$C$24:$I$29,'[6]2004'!$C$15:$I$20,'[6]2004'!$L$15:$R$20,'[6]2004'!$U$15:$AA$20</definedName>
    <definedName name="HEADDAYA4">'[6]2004'!$C$15:$I$20,'[6]2004'!$L$15,'[6]2004'!$R$15,'[6]2004'!$L$15:$R$20,'[6]2004'!$U$15:$AA$20,'[6]2004'!$C$24:$I$29,'[6]2004'!$L$24:$R$29,'[6]2004'!$U$24:$AA$29,'[6]2004'!$C$33:$I$38,'[6]2004'!$L$33:$R$37,'[6]2004'!$L$33:$R$38,'[6]2004'!$U$33:$AA$37,'[6]2004'!$AA$37,'[6]2004'!$U$33:$AA$38,'[6]2004'!$C$42:$I$47,'[6]2004'!$L$42:$R$47,'[6]2004'!$U$42:$AA$47</definedName>
    <definedName name="HEADWEEKA3">'[6]2004'!$C$14:$I$14,'[6]2004'!$L$14:$R$14,'[6]2004'!$U$14:$AA$14,'[6]2004'!$C$23:$I$23,'[6]2004'!$L$23:$R$23,'[6]2004'!$U$23:$AA$23,'[6]2004'!$C$32:$I$32,'[6]2004'!$L$32:$R$32,'[6]2004'!$U$32:$AA$32,'[6]2004'!$C$41:$I$41,'[6]2004'!$L$41:$R$41,'[6]2004'!$U$41:$AA$41</definedName>
    <definedName name="HEADWEEKA4">'[6]2004'!$C$14:$I$14,'[6]2004'!$L$14:$R$14,'[6]2004'!$U$14:$AA$14,'[6]2004'!$U$23:$AA$23,'[6]2004'!$L$23:$R$23,'[6]2004'!$C$23:$I$23,'[6]2004'!$U$32:$AA$32,'[6]2004'!$L$32:$R$32,'[6]2004'!$C$32:$I$32,'[6]2004'!$U$41:$AA$41,'[6]2004'!$L$41:$R$41,'[6]2004'!$C$41:$I$41</definedName>
    <definedName name="heraeusfreight">'[7]Heraeus Tables'!$B$10:$C$19</definedName>
    <definedName name="HTML_CodePage">950</definedName>
    <definedName name="HTML_Description">""</definedName>
    <definedName name="HTML_Email">""</definedName>
    <definedName name="HTML_Header">"Sheet1"</definedName>
    <definedName name="HTML_LastUpdate">""</definedName>
    <definedName name="HTML_LineAfter">FALSE</definedName>
    <definedName name="HTML_LineBefore">FALSE</definedName>
    <definedName name="HTML_Name">""</definedName>
    <definedName name="HTML_OBDlg2">TRUE</definedName>
    <definedName name="HTML_OBDlg4">TRUE</definedName>
    <definedName name="HTML_OS">0</definedName>
    <definedName name="HTML_PathFile">"C:\BOTHomepage\DataBank\FinMarkets\Bond\Yield01.html"</definedName>
    <definedName name="HTML_Title">""</definedName>
    <definedName name="L_Adjust">[8]Links!$H$1:$H$65536</definedName>
    <definedName name="L_AJE_Tot">[8]Links!$G$1:$G$65536</definedName>
    <definedName name="L_CY_Beg">[8]Links!$F$1:$F$65536</definedName>
    <definedName name="L_CY_End">[8]Links!$J$1:$J$65536</definedName>
    <definedName name="L_reserve_cap">'[9]Financial Assumption'!$J$28</definedName>
    <definedName name="L_RJE_Tot">[8]Links!$I$1:$I$65536</definedName>
    <definedName name="Last_month">[10]Unrealize!$J$2</definedName>
    <definedName name="LeaseAsset">[1]Details!$D$2:$D$12</definedName>
    <definedName name="List_LevelAssurance">'[11]Drop Down'!$B$2:$B$5</definedName>
    <definedName name="List_TypeProcedure">'[11]Drop Down'!$A$2:$A$7</definedName>
    <definedName name="Macro113">[12]!Macro113</definedName>
    <definedName name="midrates">[5]CTL!$C$37</definedName>
    <definedName name="Month_end">[10]Unrealize!$K$2</definedName>
    <definedName name="MTM_Spread">[13]Summarize!$R$2:$X$12</definedName>
    <definedName name="Name10c">'[14]Library Procedures'!$L$113</definedName>
    <definedName name="Name1a">'[15]Library Procedures'!$K$7</definedName>
    <definedName name="Name1b">'[15]Library Procedures'!$K$8</definedName>
    <definedName name="Name1c">'[15]Library Procedures'!$K$12</definedName>
    <definedName name="Name1d">'[15]Library Procedures'!$K$13</definedName>
    <definedName name="Name1e">'[16]Library Procedures'!$K$19</definedName>
    <definedName name="Name1f">'[16]Library Procedures'!$K$20</definedName>
    <definedName name="Name1g">'[16]Library Procedures'!$K$21</definedName>
    <definedName name="Name1h">'[17]Library Procedures'!$K$25</definedName>
    <definedName name="Name1i">'[17]Library Procedures'!$K$26</definedName>
    <definedName name="Name1j">'[17]Library Procedures'!$K$27</definedName>
    <definedName name="Name2a">'[15]Library Procedures'!$K$24</definedName>
    <definedName name="Name2b">'[15]Library Procedures'!$K$25</definedName>
    <definedName name="Name2c">'[15]Library Procedures'!$K$29</definedName>
    <definedName name="Name2d">'[15]Library Procedures'!$K$30</definedName>
    <definedName name="Name2e">'[18]Library procedures'!$K$25</definedName>
    <definedName name="Name2f">'[18]Library procedures'!$K$26</definedName>
    <definedName name="Name3a">'[16]Library Procedures'!$K$44</definedName>
    <definedName name="Name3b">'[16]Library Procedures'!$K$45</definedName>
    <definedName name="Name3c">'[16]Library Procedures'!$K$49</definedName>
    <definedName name="Name3d">'[16]Library Procedures'!$K$54</definedName>
    <definedName name="Name3e">'[16]Library Procedures'!$K$55</definedName>
    <definedName name="Name3f">'[16]Library Procedures'!$K$56</definedName>
    <definedName name="Name3g">'[16]Library Procedures'!$K$57</definedName>
    <definedName name="Name4a">'[16]Library Procedures'!$K$69</definedName>
    <definedName name="Name4b">'[16]Library Procedures'!$K$73</definedName>
    <definedName name="Name4c">'[16]Library Procedures'!$K$77</definedName>
    <definedName name="Name4d">'[16]Library Procedures'!$K$81</definedName>
    <definedName name="Name4e">'[16]Library Procedures'!$K$85</definedName>
    <definedName name="Name4f">'[16]Library Procedures'!$K$89</definedName>
    <definedName name="Name4g">'[16]Library Procedures'!$K$93</definedName>
    <definedName name="Name5a">'[17]Library Procedures'!$K$62</definedName>
    <definedName name="Name5b">'[17]Library Procedures'!$K$63</definedName>
    <definedName name="Name5c">'[17]Library Procedures'!$K$64</definedName>
    <definedName name="Name5d">'[17]Library Procedures'!$K$65</definedName>
    <definedName name="Name5e">'[17]Library Procedures'!$K$66</definedName>
    <definedName name="Name5f">'[17]Library Procedures'!$K$67</definedName>
    <definedName name="Name5g">'[17]Library Procedures'!$K$71</definedName>
    <definedName name="Name5h">'[17]Library Procedures'!$K$72</definedName>
    <definedName name="NameAdd">'[19]Library Procedures'!$K$68</definedName>
    <definedName name="NSProjectionMethodIndex">'[20]Non-Statistical Sampling Master'!$C$63</definedName>
    <definedName name="NSRequiredLevelOfEvidenceItems">'[20]Non-Statistical Sampling Master'!$C$50:$C$53</definedName>
    <definedName name="NSTargetedTestingItems">'[20]Two Step Revenue Testing Master'!$E$47</definedName>
    <definedName name="oplease">[21]Details!$C$2:$C$28</definedName>
    <definedName name="PIE">'[20]Two Step Revenue Testing Master'!$C$87</definedName>
    <definedName name="_xlnm.Print_Area" localSheetId="0">'6-8'!$A$1:$K$145</definedName>
    <definedName name="_xlnm.Print_Area" localSheetId="1">'9'!$A$1:$J$56</definedName>
    <definedName name="Print_Area_MI" localSheetId="4">#REF!</definedName>
    <definedName name="Print_Area_MI">#REF!</definedName>
    <definedName name="PY_Disc._Ops.">'[4]Income Statement'!$E$27</definedName>
    <definedName name="PY_Extraord.">'[4]Income Statement'!$E$31</definedName>
    <definedName name="PY_INC_AFT_TAX">'[4]Income Statement'!$E$25</definedName>
    <definedName name="PY_INC_BEF_EXTRAORD">'[4]Income Statement'!$E$29</definedName>
    <definedName name="PY_NET_INCOME">'[4]Income Statement'!$E$33</definedName>
    <definedName name="PY2_Disc._Ops.">'[4]Income Statement'!$L$27</definedName>
    <definedName name="PY2_Extraord.">'[4]Income Statement'!$L$31</definedName>
    <definedName name="PY2_INC_AFT_TAX">'[4]Income Statement'!$L$25</definedName>
    <definedName name="PY2_INC_BEF_EXTRAORD">'[4]Income Statement'!$L$29</definedName>
    <definedName name="PY2_NET_INCOME">'[4]Income Statement'!$L$33</definedName>
    <definedName name="PY3_Accounts_Receivable">'[4]Balance Sheet'!$P$9</definedName>
    <definedName name="PY3_Administration">'[4]Income Statement'!$S$12</definedName>
    <definedName name="PY3_Cash">'[4]Balance Sheet'!$P$7</definedName>
    <definedName name="PY3_Common_Equity">'[4]Balance Sheet'!$P$34</definedName>
    <definedName name="PY3_Cost_of_Sales">'[4]Income Statement'!$S$8</definedName>
    <definedName name="PY3_Current_Liabilities">'[4]Balance Sheet'!$P$27</definedName>
    <definedName name="PY3_Depreciation">'[4]Income Statement'!$S$15</definedName>
    <definedName name="PY3_Disc._Ops.">'[4]Income Statement'!$S$27</definedName>
    <definedName name="PY3_Extraord.">'[4]Income Statement'!$S$31</definedName>
    <definedName name="PY3_Gross_Profit">'[4]Income Statement'!$S$10</definedName>
    <definedName name="PY3_INC_AFT_TAX">'[4]Income Statement'!$S$25</definedName>
    <definedName name="PY3_INC_BEF_EXTRAORD">'[4]Income Statement'!$S$29</definedName>
    <definedName name="PY3_Inc_Bef_Tax">'[4]Income Statement'!$S$21</definedName>
    <definedName name="PY3_Interest_Expense">'[4]Income Statement'!$S$19</definedName>
    <definedName name="PY3_Inventory">'[4]Balance Sheet'!$P$13</definedName>
    <definedName name="PY3_LIABIL_EQUITY">'[4]Balance Sheet'!$P$39</definedName>
    <definedName name="PY3_Long_term_Debt__excl_Dfd_Taxes">'[4]Balance Sheet'!$P$28</definedName>
    <definedName name="PY3_NET_INCOME">'[4]Income Statement'!$S$33</definedName>
    <definedName name="PY3_Net_Revenue">'[4]Income Statement'!$S$7</definedName>
    <definedName name="PY3_Operating_Inc">'[4]Income Statement'!$S$17</definedName>
    <definedName name="PY3_Other_Exp.">'[4]Income Statement'!$S$14</definedName>
    <definedName name="PY3_QUICK_ASSETS">'[4]Balance Sheet'!$P$11</definedName>
    <definedName name="PY3_Selling">'[4]Income Statement'!$S$13</definedName>
    <definedName name="PY3_Taxes">'[4]Income Statement'!$S$23</definedName>
    <definedName name="PY3_TOTAL_ASSETS">'[4]Balance Sheet'!$P$24</definedName>
    <definedName name="PY3_TOTAL_CURR_ASSETS">'[4]Balance Sheet'!$P$17</definedName>
    <definedName name="PY3_TOTAL_DEBT">'[4]Balance Sheet'!$P$31</definedName>
    <definedName name="PY3_TOTAL_EQUITY">'[4]Balance Sheet'!$P$37</definedName>
    <definedName name="PY3_Trade_Payables">'[4]Balance Sheet'!$P$26</definedName>
    <definedName name="PY3_Year_Income_Statement">'[4]Income Statement'!$S$3</definedName>
    <definedName name="PY4_Accounts_Receivable">'[4]Balance Sheet'!$Q$9</definedName>
    <definedName name="PY4_Administration">'[4]Income Statement'!$U$12</definedName>
    <definedName name="PY4_Cash">'[4]Balance Sheet'!$Q$7</definedName>
    <definedName name="PY4_Common_Equity">'[4]Balance Sheet'!$Q$34</definedName>
    <definedName name="PY4_Cost_of_Sales">'[4]Income Statement'!$U$8</definedName>
    <definedName name="PY4_Current_Liabilities">'[4]Balance Sheet'!$Q$27</definedName>
    <definedName name="PY4_Depreciation">'[4]Income Statement'!$U$15</definedName>
    <definedName name="PY4_Disc._Ops.">'[4]Income Statement'!$U$27</definedName>
    <definedName name="PY4_Extraord.">'[4]Income Statement'!$U$31</definedName>
    <definedName name="PY4_Gross_Profit">'[4]Income Statement'!$U$10</definedName>
    <definedName name="PY4_INC_AFT_TAX">'[4]Income Statement'!$U$25</definedName>
    <definedName name="PY4_INC_BEF_EXTRAORD">'[4]Income Statement'!$U$29</definedName>
    <definedName name="PY4_Inc_Bef_Tax">'[4]Income Statement'!$U$21</definedName>
    <definedName name="PY4_Interest_Expense">'[4]Income Statement'!$U$19</definedName>
    <definedName name="PY4_Inventory">'[4]Balance Sheet'!$Q$13</definedName>
    <definedName name="PY4_LIABIL_EQUITY">'[4]Balance Sheet'!$Q$39</definedName>
    <definedName name="PY4_Long_term_Debt__excl_Dfd_Taxes">'[4]Balance Sheet'!$Q$28</definedName>
    <definedName name="PY4_NET_INCOME">'[4]Income Statement'!$U$33</definedName>
    <definedName name="PY4_Net_Revenue">'[4]Income Statement'!$U$7</definedName>
    <definedName name="PY4_Operating_Inc">'[4]Income Statement'!$U$17</definedName>
    <definedName name="PY4_Other_Exp.">'[4]Income Statement'!$U$14</definedName>
    <definedName name="PY4_QUICK_ASSETS">'[4]Balance Sheet'!$Q$11</definedName>
    <definedName name="PY4_Selling">'[4]Income Statement'!$U$13</definedName>
    <definedName name="PY4_Taxes">'[4]Income Statement'!$U$23</definedName>
    <definedName name="PY4_TOTAL_ASSETS">'[4]Balance Sheet'!$Q$24</definedName>
    <definedName name="PY4_TOTAL_CURR_ASSETS">'[4]Balance Sheet'!$Q$17</definedName>
    <definedName name="PY4_TOTAL_DEBT">'[4]Balance Sheet'!$Q$31</definedName>
    <definedName name="PY4_TOTAL_EQUITY">'[4]Balance Sheet'!$Q$37</definedName>
    <definedName name="PY4_Trade_Payables">'[4]Balance Sheet'!$Q$26</definedName>
    <definedName name="PY4_Year_Income_Statement">'[4]Income Statement'!$U$3</definedName>
    <definedName name="PY5_Administration">'[4]Income Statement'!$W$12</definedName>
    <definedName name="PY5_Cash">'[4]Balance Sheet'!$R$7</definedName>
    <definedName name="PY5_Common_Equity">'[4]Balance Sheet'!$R$34</definedName>
    <definedName name="PY5_Cost_of_Sales">'[4]Income Statement'!$W$8</definedName>
    <definedName name="PY5_Current_Liabilities">'[4]Balance Sheet'!$R$27</definedName>
    <definedName name="PY5_Depreciation">'[4]Income Statement'!$W$15</definedName>
    <definedName name="PY5_Disc._Ops.">'[4]Income Statement'!$W$27</definedName>
    <definedName name="PY5_Extraord.">'[4]Income Statement'!$W$31</definedName>
    <definedName name="PY5_Gross_Profit">'[4]Income Statement'!$W$10</definedName>
    <definedName name="PY5_INC_AFT_TAX">'[4]Income Statement'!$W$25</definedName>
    <definedName name="PY5_INC_BEF_EXTRAORD">'[4]Income Statement'!$W$29</definedName>
    <definedName name="PY5_Inc_Bef_Tax">'[4]Income Statement'!$W$21</definedName>
    <definedName name="PY5_Interest_Expense">'[4]Income Statement'!$W$19</definedName>
    <definedName name="PY5_LIABIL_EQUITY">'[4]Balance Sheet'!$R$39</definedName>
    <definedName name="PY5_Long_term_Debt__excl_Dfd_Taxes">'[4]Balance Sheet'!$R$28</definedName>
    <definedName name="PY5_NET_INCOME">'[4]Income Statement'!$W$33</definedName>
    <definedName name="PY5_Net_Revenue">'[4]Income Statement'!$W$7</definedName>
    <definedName name="PY5_Operating_Inc">'[4]Income Statement'!$W$17</definedName>
    <definedName name="PY5_Other_Exp.">'[4]Income Statement'!$W$14</definedName>
    <definedName name="PY5_QUICK_ASSETS">'[4]Balance Sheet'!$R$11</definedName>
    <definedName name="PY5_Selling">'[4]Income Statement'!$W$13</definedName>
    <definedName name="PY5_Taxes">'[4]Income Statement'!$W$23</definedName>
    <definedName name="PY5_TOTAL_ASSETS">'[4]Balance Sheet'!$R$24</definedName>
    <definedName name="PY5_TOTAL_CURR_ASSETS">'[4]Balance Sheet'!$R$17</definedName>
    <definedName name="PY5_TOTAL_DEBT">'[4]Balance Sheet'!$R$31</definedName>
    <definedName name="PY5_TOTAL_EQUITY">'[4]Balance Sheet'!$R$37</definedName>
    <definedName name="PY5_Trade_Payables">'[4]Balance Sheet'!$R$26</definedName>
    <definedName name="PY5_Year_Income_Statement">'[4]Income Statement'!$W$3</definedName>
    <definedName name="S_Adjust_Data">[8]Lead!$J$1:$J$14</definedName>
    <definedName name="S_AJE_Tot_Data">[8]Lead!$I$1:$I$14</definedName>
    <definedName name="S_CY_Beg_Data">[8]Lead!$G$1:$G$14</definedName>
    <definedName name="S_CY_End_Data">[8]Lead!$L$1:$L$14</definedName>
    <definedName name="S_RJE_Tot_Data">[8]Lead!$K$1:$K$14</definedName>
    <definedName name="Sel_Area">[22]Sum_THB!$M$207:$M$212</definedName>
    <definedName name="Sel_Brand">[22]Sum_THB!$G$207:$G$225</definedName>
    <definedName name="Sel_BrandAffil">[22]Sum_THB!$H$207:$H$210</definedName>
    <definedName name="Sel_BusType">[22]Sum_THB!$I$207:$I$210</definedName>
    <definedName name="Sel_City">[22]Sum_THB!$J$207:$J$239</definedName>
    <definedName name="Sel_Country">[22]Sum_THB!$K$207:$K$219</definedName>
    <definedName name="Sel_InvestCat">[22]Sum_THB!$P$207:$P$210</definedName>
    <definedName name="Sel_MainCat">[22]Sum_THB!$N$207:$N$210</definedName>
    <definedName name="Sel_OpYear">[22]Sum_THB!$F$207:$F$209</definedName>
    <definedName name="Sel_OtherCat">[22]Sum_THB!$Q$207:$Q$212</definedName>
    <definedName name="Sel_Region">[22]Sum_THB!$L$207:$L$218</definedName>
    <definedName name="Sel_StatusCat">[22]Sum_THB!$O$207:$O$213</definedName>
    <definedName name="table">[23]coa!$A$1:$E$991</definedName>
    <definedName name="TAT">[24]TA!$C$7</definedName>
    <definedName name="TAXRATE">'[25]TB TB DEC''12'!$Y$10</definedName>
    <definedName name="TextRefCopy103">[26]Movement!$M$19</definedName>
    <definedName name="TextRefCopy118">'[27]Prepaid insurance Amortization '!$N$29</definedName>
    <definedName name="TextRefCopy2">[26]Addition!$F$12</definedName>
    <definedName name="TextRefCopy24">[26]Addition!$F$28</definedName>
    <definedName name="TextRefCopy4">'[26]Amortization-Insurance'!$M$31</definedName>
    <definedName name="TextRefCopy8">'[26]Amortization-Insurance'!$M$37</definedName>
    <definedName name="TextRefCopyRangeCount">1</definedName>
    <definedName name="thb">[28]THB!$A$8:$G$2091</definedName>
    <definedName name="THBAUG">'[23]30 ROE'!$F$7</definedName>
    <definedName name="THBBuying">'[5]Balance Sheet'!$Y$6</definedName>
    <definedName name="THBBuying2">'[5]Balance Sheet'!$Y$9</definedName>
    <definedName name="THBDEC">'[23]30 ROE'!$F$11</definedName>
    <definedName name="THBJUL">'[23]30 ROE'!$F$6</definedName>
    <definedName name="THBNOV">'[23]30 ROE'!$F$10</definedName>
    <definedName name="THBOCT">'[23]30 ROE'!$F$9</definedName>
    <definedName name="thbrates">'[5]Balance Sheet'!$V$7</definedName>
    <definedName name="thbrates2">'[5]Balance Sheet'!$V$7</definedName>
    <definedName name="THBSelling">'[5]Balance Sheet'!$Y$7</definedName>
    <definedName name="THBSelling2">'[5]Balance Sheet'!$Y$10</definedName>
    <definedName name="THBSEP">'[23]30 ROE'!$F$8</definedName>
    <definedName name="TTDesiredLevelOfEvidenceItems">'[20]Global Data'!$B$92:$B$95</definedName>
    <definedName name="TwoStepMisstatementIdentified">'[20]Two Step Revenue Testing Master'!$C$85</definedName>
    <definedName name="TwoStepTolerableEstMisstmtCalc">'[20]Two Step Revenue Testing Master'!$T$45</definedName>
    <definedName name="USDAUG">'[23]30 ROE'!$M$7</definedName>
    <definedName name="USDBuying">'[5]Balance Sheet'!$X$6</definedName>
    <definedName name="USDBuying2">'[5]Balance Sheet'!$X$9</definedName>
    <definedName name="USDDEC">'[23]30 ROE'!$M$11</definedName>
    <definedName name="USDEB">'[3]111XX'!$O$6</definedName>
    <definedName name="USDES">[29]Page1!$E$8</definedName>
    <definedName name="USDJUN">'[23]30 ROE'!$M$18</definedName>
    <definedName name="USDM">'[25]TB TB DEC''12'!$T$7</definedName>
    <definedName name="USDNOV">'[23]30 ROE'!$M$10</definedName>
    <definedName name="USDOCT">'[23]30 ROE'!$M$9</definedName>
    <definedName name="usdrates">'[5]Balance Sheet'!$V$6</definedName>
    <definedName name="usdrates2">'[5]Balance Sheet'!$V$6</definedName>
    <definedName name="USDSelling">'[5]Balance Sheet'!$X$7</definedName>
    <definedName name="USDSelling2">'[5]Balance Sheet'!$X$10</definedName>
    <definedName name="USDSEP">'[23]30 ROE'!$M$8</definedName>
    <definedName name="wrn.BALANCE._.SHEET._.COMPARATION." localSheetId="2">{"BALANCE SHEET COMPARATION","BALANCE SHEET COMPARATION",FALSE,"Q3";"BALANCE SHEET COMPARATION","BALANCE SHEET COMPARATION",FALSE,"Q4"}</definedName>
    <definedName name="wrn.BALANCE._.SHEET._.COMPARATION." localSheetId="4">{"BALANCE SHEET COMPARATION","BALANCE SHEET COMPARATION",FALSE,"Q3";"BALANCE SHEET COMPARATION","BALANCE SHEET COMPARATION",FALSE,"Q4"}</definedName>
    <definedName name="wrn.BALANCE._.SHEET._.COMPARATION.">{"BALANCE SHEET COMPARATION","BALANCE SHEET COMPARATION",FALSE,"Q3";"BALANCE SHEET COMPARATION","BALANCE SHEET COMPARATION",FALSE,"Q4"}</definedName>
    <definedName name="wrn.CASHFLOW._.STATEMENT." localSheetId="2">{"CASHFLOW STATEMENT","CASHFLOW STATEMENT",FALSE,"Q3";"CASHFLOW STATEMENT","CASHFLOW STATEMENT",FALSE,"Q4"}</definedName>
    <definedName name="wrn.CASHFLOW._.STATEMENT." localSheetId="4">{"CASHFLOW STATEMENT","CASHFLOW STATEMENT",FALSE,"Q3";"CASHFLOW STATEMENT","CASHFLOW STATEMENT",FALSE,"Q4"}</definedName>
    <definedName name="wrn.CASHFLOW._.STATEMENT.">{"CASHFLOW STATEMENT","CASHFLOW STATEMENT",FALSE,"Q3";"CASHFLOW STATEMENT","CASHFLOW STATEMENT",FALSE,"Q4"}</definedName>
    <definedName name="Year_end">[10]Unrealize!$L$2</definedName>
    <definedName name="Z_1F7F6C19_8911_4A38_A245_5C51B403FB13_.wvu.PrintArea" localSheetId="0">'6-8'!$A$1:$K$145</definedName>
    <definedName name="Z_2CA7CCB4_9B56_4682_9662_97CF2752E215_.wvu.PrintArea" localSheetId="0">'6-8'!$A$1:$K$145</definedName>
    <definedName name="Z_32FE8EAA_35DA_4C7A_92A0_9B5CAB08BE3F_.wvu.PrintArea" localSheetId="0">'6-8'!$A$1:$K$145</definedName>
    <definedName name="Z_7A9397F6_E1FC_4386_A077_FC272B949F82_.wvu.PrintArea" localSheetId="0">'6-8'!$A$1:$K$145</definedName>
    <definedName name="Z_E7B771DF_1040_4644_BE91_91BA1826BFF6_.wvu.PrintArea" localSheetId="0">'6-8'!$A$1:$K$145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26" i="8" l="1"/>
  <c r="P26" i="5" l="1"/>
  <c r="J47" i="2"/>
  <c r="H47" i="2"/>
  <c r="J41" i="2"/>
  <c r="H41" i="2"/>
  <c r="K131" i="1" l="1"/>
  <c r="I131" i="1"/>
  <c r="G131" i="1"/>
  <c r="E131" i="1"/>
  <c r="G126" i="8" l="1"/>
  <c r="K126" i="8"/>
  <c r="P17" i="5"/>
  <c r="T15" i="4" l="1"/>
  <c r="N19" i="5" l="1"/>
  <c r="A3" i="4" l="1"/>
  <c r="T20" i="4" l="1"/>
  <c r="T19" i="4"/>
  <c r="T18" i="4"/>
  <c r="T33" i="4"/>
  <c r="T31" i="4"/>
  <c r="T30" i="4"/>
  <c r="T29" i="4"/>
  <c r="E126" i="8" l="1"/>
  <c r="I85" i="8"/>
  <c r="E85" i="8"/>
  <c r="A183" i="8" l="1"/>
  <c r="A144" i="8"/>
  <c r="A97" i="8"/>
  <c r="A143" i="8"/>
  <c r="K85" i="8"/>
  <c r="G85" i="8"/>
  <c r="A53" i="8"/>
  <c r="D47" i="2" l="1"/>
  <c r="D41" i="2"/>
  <c r="V15" i="4" l="1"/>
  <c r="Z15" i="4" s="1"/>
  <c r="P25" i="5" l="1"/>
  <c r="P24" i="5"/>
  <c r="P21" i="5"/>
  <c r="E80" i="1" l="1"/>
  <c r="V29" i="4" l="1"/>
  <c r="Z29" i="4" s="1"/>
  <c r="F19" i="5" l="1"/>
  <c r="X36" i="4"/>
  <c r="V18" i="4"/>
  <c r="Z18" i="4" s="1"/>
  <c r="V19" i="4"/>
  <c r="Z19" i="4" s="1"/>
  <c r="V20" i="4"/>
  <c r="Z20" i="4" s="1"/>
  <c r="E134" i="1"/>
  <c r="E39" i="1"/>
  <c r="R36" i="4"/>
  <c r="N36" i="4"/>
  <c r="J36" i="4"/>
  <c r="F36" i="4"/>
  <c r="T34" i="4"/>
  <c r="V33" i="4"/>
  <c r="Z33" i="4" s="1"/>
  <c r="T32" i="4"/>
  <c r="V30" i="4"/>
  <c r="Z30" i="4" s="1"/>
  <c r="T26" i="4"/>
  <c r="V26" i="4" s="1"/>
  <c r="Z26" i="4" s="1"/>
  <c r="R23" i="4"/>
  <c r="N23" i="4"/>
  <c r="J23" i="4"/>
  <c r="H23" i="4"/>
  <c r="F23" i="4"/>
  <c r="X23" i="4"/>
  <c r="L23" i="4"/>
  <c r="D12" i="2"/>
  <c r="D19" i="2" s="1"/>
  <c r="E10" i="8" s="1"/>
  <c r="F12" i="2"/>
  <c r="F19" i="2" s="1"/>
  <c r="G80" i="1"/>
  <c r="I39" i="1"/>
  <c r="E40" i="8" l="1"/>
  <c r="E45" i="8" s="1"/>
  <c r="E128" i="8" s="1"/>
  <c r="E134" i="8" s="1"/>
  <c r="L36" i="4"/>
  <c r="V31" i="4"/>
  <c r="Z31" i="4" s="1"/>
  <c r="P23" i="4"/>
  <c r="V34" i="4"/>
  <c r="Z34" i="4" s="1"/>
  <c r="T36" i="4"/>
  <c r="P36" i="4"/>
  <c r="V32" i="4"/>
  <c r="Z32" i="4" s="1"/>
  <c r="T23" i="4"/>
  <c r="H36" i="4"/>
  <c r="I80" i="1"/>
  <c r="K80" i="1"/>
  <c r="F22" i="2" l="1"/>
  <c r="F35" i="2" s="1"/>
  <c r="G10" i="8"/>
  <c r="G40" i="8" s="1"/>
  <c r="G45" i="8" s="1"/>
  <c r="G128" i="8" s="1"/>
  <c r="G134" i="8" s="1"/>
  <c r="Z36" i="4"/>
  <c r="V23" i="4"/>
  <c r="Z23" i="4"/>
  <c r="V36" i="4"/>
  <c r="F47" i="2" l="1"/>
  <c r="K22" i="1" l="1"/>
  <c r="I22" i="1"/>
  <c r="G22" i="1"/>
  <c r="E22" i="1"/>
  <c r="E41" i="1" s="1"/>
  <c r="I93" i="1"/>
  <c r="I41" i="1" l="1"/>
  <c r="L29" i="5"/>
  <c r="J29" i="5"/>
  <c r="H29" i="5"/>
  <c r="F29" i="5"/>
  <c r="L19" i="5"/>
  <c r="J19" i="5"/>
  <c r="H19" i="5"/>
  <c r="P12" i="5"/>
  <c r="P11" i="5"/>
  <c r="A3" i="5"/>
  <c r="A3" i="8" s="1"/>
  <c r="A55" i="8" s="1"/>
  <c r="A99" i="8" s="1"/>
  <c r="A146" i="8" s="1"/>
  <c r="A1" i="5"/>
  <c r="J12" i="2"/>
  <c r="J19" i="2" s="1"/>
  <c r="H12" i="2"/>
  <c r="D22" i="2"/>
  <c r="D35" i="2" s="1"/>
  <c r="A1" i="2"/>
  <c r="K134" i="1"/>
  <c r="I134" i="1"/>
  <c r="G134" i="1"/>
  <c r="A103" i="1"/>
  <c r="A101" i="1"/>
  <c r="A145" i="1"/>
  <c r="K93" i="1"/>
  <c r="G93" i="1"/>
  <c r="E93" i="1"/>
  <c r="K95" i="1"/>
  <c r="I95" i="1"/>
  <c r="A53" i="1"/>
  <c r="A51" i="1"/>
  <c r="K39" i="1"/>
  <c r="K41" i="1" s="1"/>
  <c r="G39" i="1"/>
  <c r="P14" i="5" l="1"/>
  <c r="K136" i="1"/>
  <c r="J22" i="2"/>
  <c r="J35" i="2" s="1"/>
  <c r="K10" i="8"/>
  <c r="K40" i="8" s="1"/>
  <c r="K45" i="8" s="1"/>
  <c r="K128" i="8" s="1"/>
  <c r="K134" i="8" s="1"/>
  <c r="H19" i="2"/>
  <c r="I10" i="8" s="1"/>
  <c r="I136" i="1"/>
  <c r="G41" i="1"/>
  <c r="G95" i="1"/>
  <c r="G136" i="1" s="1"/>
  <c r="E95" i="1"/>
  <c r="E136" i="1" s="1"/>
  <c r="A56" i="2"/>
  <c r="A32" i="5" s="1"/>
  <c r="H22" i="2" l="1"/>
  <c r="H35" i="2" s="1"/>
  <c r="I40" i="8"/>
  <c r="I45" i="8" s="1"/>
  <c r="I128" i="8" s="1"/>
  <c r="I134" i="8" s="1"/>
  <c r="P19" i="5"/>
  <c r="P27" i="5" l="1"/>
  <c r="N29" i="5"/>
  <c r="P29" i="5" s="1"/>
  <c r="F41" i="2"/>
</calcChain>
</file>

<file path=xl/sharedStrings.xml><?xml version="1.0" encoding="utf-8"?>
<sst xmlns="http://schemas.openxmlformats.org/spreadsheetml/2006/main" count="426" uniqueCount="265">
  <si>
    <t>บริษัท ไพร์ม โรด เพาเวอร์ จำกัด (มหาชน)</t>
  </si>
  <si>
    <t>งบแสดงฐานะการเงิน</t>
  </si>
  <si>
    <t>พ.ศ. 2562</t>
  </si>
  <si>
    <t>พ.ศ. 2561</t>
  </si>
  <si>
    <t>หมายเหตุ</t>
  </si>
  <si>
    <t>พันบาท</t>
  </si>
  <si>
    <t>สินทรัพย์</t>
  </si>
  <si>
    <t>สินทรัพย์หมุนเวียน</t>
  </si>
  <si>
    <t>เงินสดและรายการเทียบเท่าเงินสด</t>
  </si>
  <si>
    <t>เงินฝากธนาคารที่มีข้อจำกัดในการเบิกใช้</t>
  </si>
  <si>
    <t>ลูกหนี้การค้าและลูกหนี้อื่น</t>
  </si>
  <si>
    <t>เงินให้กู้ยืมระยะสั้นแก่กิจการที่เกี่ยวข้องกัน</t>
  </si>
  <si>
    <t>สินทรัพย์หมุนเวียนอื่น</t>
  </si>
  <si>
    <t>รวมสินทรัพย์หมุนเวียน</t>
  </si>
  <si>
    <t>สินทรัพย์ไม่หมุนเวียน</t>
  </si>
  <si>
    <t>เงินลงทุนในบริษัทย่อย</t>
  </si>
  <si>
    <t>เงินลงทุนในบริษัทร่วม</t>
  </si>
  <si>
    <t>เงินเพิ่มทุนในบริษัทร่วมจ่ายล่วงหน้า</t>
  </si>
  <si>
    <t>เงินให้กู้ยืมระยะยาวแก่กิจการอื่น</t>
  </si>
  <si>
    <t>เงินให้กู้ยืมระยะยาวแก่กิจการที่เกี่ยวข้องกัน</t>
  </si>
  <si>
    <t>สินทรัพย์ไม่หมุนเวียนอื่น</t>
  </si>
  <si>
    <t>รวมสินทรัพย์ไม่หมุนเวียน</t>
  </si>
  <si>
    <t>รวมสินทรัพย์</t>
  </si>
  <si>
    <t>กรรมการ ______________________________________     กรรมการ ______________________________________</t>
  </si>
  <si>
    <t>หนี้สินและส่วนของเจ้าของ</t>
  </si>
  <si>
    <t>หนี้สินหมุนเวียน</t>
  </si>
  <si>
    <t>เงินเบิกเกินบัญชีจากสถาบันการเงิน</t>
  </si>
  <si>
    <t>เจ้าหนี้อื่น</t>
  </si>
  <si>
    <t>ส่วนของเจ้าหนี้ค่าสิทธิในสัญญาซื้อขายไฟฟ้า</t>
  </si>
  <si>
    <t xml:space="preserve">   ที่ถึงกำหนดชำระภายในหนึ่งปี</t>
  </si>
  <si>
    <t>ส่วนของเงินกู้ยืมระยะยาวจากสถาบันการเงิน</t>
  </si>
  <si>
    <t>+</t>
  </si>
  <si>
    <t>ที่ถึงกำหนดชำระภายในหนึ่งปี</t>
  </si>
  <si>
    <t>หนี้สินตามสัญญาเช่าการเงิน</t>
  </si>
  <si>
    <t>หุ้นกู้ที่ถึงกำหนดชำระภายในหนึ่งปี</t>
  </si>
  <si>
    <t>ค่าก่อสร้างค้างจ่าย</t>
  </si>
  <si>
    <t>หนี้สินหมุนเวียนอื่น</t>
  </si>
  <si>
    <t>รวมหนี้สินหมุนเวียน</t>
  </si>
  <si>
    <t>หนี้สินไม่หมุนเวียน</t>
  </si>
  <si>
    <t>เจ้าหนี้ค่าสิทธิในสัญญาซื้อขายไฟฟ้า</t>
  </si>
  <si>
    <t>เงินกู้ยืมระยะยาวจากสถาบันการเงิน</t>
  </si>
  <si>
    <t>ตั๋วสัญญาใช้เงิน</t>
  </si>
  <si>
    <t>หนี้สินภาษีเงินได้รอการตัดบัญชี - สุทธิ</t>
  </si>
  <si>
    <t>ภาระผูกพันผลประโยชน์พนักงาน</t>
  </si>
  <si>
    <t>หนี้สินไม่หมุนเวียนอื่น</t>
  </si>
  <si>
    <t>รวมหนี้สินไม่หมุนเวียน</t>
  </si>
  <si>
    <t>รวมหนี้สิน</t>
  </si>
  <si>
    <t>ส่วนของเจ้าของ</t>
  </si>
  <si>
    <t>ทุนเรือนหุ้น</t>
  </si>
  <si>
    <t>ทุนจดทะเบียน</t>
  </si>
  <si>
    <t>ทุนที่ออกและชำระแล้ว</t>
  </si>
  <si>
    <t>องค์ประกอบอื่นของส่วนของเจ้าของ</t>
  </si>
  <si>
    <t>รวมส่วนของผู้เป็นเจ้าของของบริษัทใหญ่</t>
  </si>
  <si>
    <t>ส่วนได้เสียที่ไม่มีอำนาจควบคุม</t>
  </si>
  <si>
    <t>รวมส่วนของเจ้าของ</t>
  </si>
  <si>
    <t>รวมหนี้สินและส่วนของเจ้าของ</t>
  </si>
  <si>
    <t>รายได้จากการขายไฟฟ้า</t>
  </si>
  <si>
    <t>ต้นทุนขาย</t>
  </si>
  <si>
    <t>กำไรขั้นต้น</t>
  </si>
  <si>
    <t xml:space="preserve">รายได้อื่น </t>
  </si>
  <si>
    <t xml:space="preserve">ค่าใช้จ่ายในการบริหาร     </t>
  </si>
  <si>
    <t>(ขาดทุน)กำไรสุทธิจากอัตราแลกเปลี่ยน</t>
  </si>
  <si>
    <t>ต้นทุนทางการเงิน</t>
  </si>
  <si>
    <t>ส่วนแบ่งกำไรในบริษัทร่วม</t>
  </si>
  <si>
    <t>กำไร(ขาดทุน)ก่อนภาษีเงินได้</t>
  </si>
  <si>
    <t>ภาษีเงินได้</t>
  </si>
  <si>
    <t>กำไรขาดทุนเบ็ดเสร็จอื่น :</t>
  </si>
  <si>
    <t>การแบ่งปันกำไร(ขาดทุน)</t>
  </si>
  <si>
    <t>ส่วนที่เป็นของผู้เป็นเจ้าของของบริษัทใหญ่</t>
  </si>
  <si>
    <t>ส่วนที่เป็นของส่วนได้เสียที่ไม่มีอำนาจควบคุม</t>
  </si>
  <si>
    <t>งบแสดงการเปลี่ยนแปลงส่วนของเจ้าของ</t>
  </si>
  <si>
    <t>ส่วนของผู้เป็นเจ้าของของบริษัทใหญ่</t>
  </si>
  <si>
    <t>ส่วนต่ำกว่าทุนจาก</t>
  </si>
  <si>
    <t>ผลต่างของ</t>
  </si>
  <si>
    <t>การรวมกิจการ</t>
  </si>
  <si>
    <t>อัตราแลกเปลี่ยน</t>
  </si>
  <si>
    <t>การเปลี่ยนแปลง</t>
  </si>
  <si>
    <t>รวมส่วนของ</t>
  </si>
  <si>
    <t>ส่วนได้เสีย</t>
  </si>
  <si>
    <t>ทุนที่ออกและ</t>
  </si>
  <si>
    <t>ภายใต้การ</t>
  </si>
  <si>
    <t>จากการแปลงค่า</t>
  </si>
  <si>
    <t>สัดส่วนใน</t>
  </si>
  <si>
    <t>รวมองค์ประกอบอื่น</t>
  </si>
  <si>
    <t>ผู้เป็นเจ้าของ</t>
  </si>
  <si>
    <t>ที่ไม่มีอำนาจ</t>
  </si>
  <si>
    <t>เรียกชำระแล้ว</t>
  </si>
  <si>
    <t>ขาดทุนสะสม</t>
  </si>
  <si>
    <t>ควบคุมเดียวกัน</t>
  </si>
  <si>
    <t>บริษัทย่อย</t>
  </si>
  <si>
    <t>ของส่วนของเจ้าของ</t>
  </si>
  <si>
    <t>ของบริษัทใหญ่</t>
  </si>
  <si>
    <t>ควบคุม</t>
  </si>
  <si>
    <t>รวม</t>
  </si>
  <si>
    <t>ส่วนได้เสียที่ไม่มีอำนาจควบคุมลงทุนในบริษัทย่อย</t>
  </si>
  <si>
    <t>การเปลี่ยนแปลงสัดส่วนในบริษัทย่อย</t>
  </si>
  <si>
    <t>ส่วนเกินมูลค่า</t>
  </si>
  <si>
    <t>ใบสำคัญแสดง</t>
  </si>
  <si>
    <t>หุ้นสามัญ</t>
  </si>
  <si>
    <t>การชดเชยผลขาดทุนสะสม</t>
  </si>
  <si>
    <t>สินทรัพย์ตามสัญญาจองซื้อหุ้นเพิ่มทุน</t>
  </si>
  <si>
    <t>ลูกหนี้จากการค้ำประกันมูลค่าเงินลงทุน</t>
  </si>
  <si>
    <t>หนี้สินตามสัญญาจองซื้อหุ้นเพิ่มทุน</t>
  </si>
  <si>
    <t xml:space="preserve">   หุ้นสามัญจำนวน 25,514,280,600 หุ้น </t>
  </si>
  <si>
    <t xml:space="preserve">      มูลค่าที่ตราไว้หุ้นละ 1 บาท</t>
  </si>
  <si>
    <t>งบกระแสเงินสด</t>
  </si>
  <si>
    <t>กระแสเงินสดจากกิจกรรมดำเนินงาน</t>
  </si>
  <si>
    <t>รายการปรับปรุง</t>
  </si>
  <si>
    <t>ค่าเสื่อมราคา</t>
  </si>
  <si>
    <t>ค่าตัดจำหน่าย</t>
  </si>
  <si>
    <t xml:space="preserve"> </t>
  </si>
  <si>
    <t>ค่าตัดจำหน่ายค่าธรรมเนียมเงินกู้ยืม</t>
  </si>
  <si>
    <t>สำรองผลประโยชน์ระยะยาวของพนักงาน</t>
  </si>
  <si>
    <t>ขาดทุน(กำไร)จากอัตราแลกเปลี่ยนที่ยังไม่เกิดขึ้นจริง</t>
  </si>
  <si>
    <t>ดอกเบี้ยรับ</t>
  </si>
  <si>
    <t>การเปลี่ยนแปลงของเงินทุนหมุนเวียน</t>
  </si>
  <si>
    <t>เงินสดได้มาจาก(ใช้ไปใน)กิจกรรมดำเนินงาน</t>
  </si>
  <si>
    <t>กระแสเงินสดจากกิจกรรมลงทุน</t>
  </si>
  <si>
    <t>เงินสดรับจากการขายเงินลงทุนระยะสั้น</t>
  </si>
  <si>
    <t>เงินสดจ่ายเพื่อซื้อเงินลงทุนในบริษัทร่วม</t>
  </si>
  <si>
    <t>เงินสดรับคืนจากเงินให้กู้ยืมระยะยาวแก่กิจการอื่น</t>
  </si>
  <si>
    <t>เงินสดจ่ายเพื่อซื้อที่ดิน อาคารและอุปกรณ์</t>
  </si>
  <si>
    <t>เงินสดจ่ายเพื่อซื้อสินทรัพย์ไม่มีตัวตน</t>
  </si>
  <si>
    <t>เงินสดสุทธิ(ใช้ไปใน)ได้มาจากกิจกรรมลงทุน</t>
  </si>
  <si>
    <t>กระแสเงินสดจากกิจกรรมจัดหาเงิน</t>
  </si>
  <si>
    <t>เงินสดรับจากการออกตั๋วแลกเงิน</t>
  </si>
  <si>
    <t>เงินสดจ่ายเพื่อไถ่ถอนหุ้นกู้</t>
  </si>
  <si>
    <t>เงินสดรับจากเงินกู้ยืมระยะสั้นจากกิจการที่เกี่ยวข้องกัน</t>
  </si>
  <si>
    <t>จ่ายคืนเงินกู้ยืมระยะสั้นจากกิจการที่เกี่ยวข้องกัน</t>
  </si>
  <si>
    <t>จ่ายคืนหนี้สินตามสัญญาเช่าการเงิน</t>
  </si>
  <si>
    <t>เงินสดรับจากเงินกู้ยืมระยะยาวจากกิจการที่เกี่ยวข้องกัน</t>
  </si>
  <si>
    <t>จ่ายคืนเงินกู้ยืมระยะยาวจากกิจการที่เกี่ยวข้องกัน</t>
  </si>
  <si>
    <t>เงินสดรับจากเงินกู้ยืมระยะยาวจากสถาบันการเงิน</t>
  </si>
  <si>
    <t>- สุทธิจากเงินสดจ่ายค่าธรรมเนียมการกู้ยืม</t>
  </si>
  <si>
    <t xml:space="preserve">จ่ายคืนเงินกู้ยืมระยะยาวจากสถาบันการเงิน </t>
  </si>
  <si>
    <t>เงินสดจ่ายสำหรับการเพิ่มสัดส่วนเงินลงทุนในบริษัทย่อย</t>
  </si>
  <si>
    <t>ส่วนได้เสียที่ไม่มีอำนาจควบคุมลงทุนเพิ่มในบริษัทย่อย</t>
  </si>
  <si>
    <t>เงินปันผลจ่าย</t>
  </si>
  <si>
    <t>เงินสดสุทธิได้มาจาก(ใช้ไปใน)กิจกรรมจัดหาเงิน</t>
  </si>
  <si>
    <t>เงินสดและรายการเทียบเท่าเงินสด(ลดลง)เพิ่มขึ้นสุทธิ</t>
  </si>
  <si>
    <t>ผลกระทบจากอัตราแลกเปลี่ยน</t>
  </si>
  <si>
    <t>รายการที่ไม่ใช่เงินสด</t>
  </si>
  <si>
    <t>รายการที่ไม่ใช่เงินสดที่มีสาระสำคัญมีดังต่อไปนี้</t>
  </si>
  <si>
    <t>จัดประเภทใหม่จากสินทรัพย์ไม่หมุนเวียนอื่นเป็น</t>
  </si>
  <si>
    <t>สินทรัพย์ไม่มีตัวตน</t>
  </si>
  <si>
    <t>เงินปันผลรับ</t>
  </si>
  <si>
    <t>เงินสดรับจากเงินกู้ยืมระยะสั้นจากกิจการอื่น</t>
  </si>
  <si>
    <t>จ่ายคืนเงินกู้ยืมระยะสั้นจากกิจการอื่น</t>
  </si>
  <si>
    <t>กำไรสะสม</t>
  </si>
  <si>
    <t>จัดสรรแล้ว -</t>
  </si>
  <si>
    <t>สำรอง</t>
  </si>
  <si>
    <t>จากการซื้อธุรกิจ</t>
  </si>
  <si>
    <t>ตามกฎหมาย</t>
  </si>
  <si>
    <t>เงินสดรับจากการขายอุปกรณ์</t>
  </si>
  <si>
    <t>ขาดทุนจากการด้อยค่าของสิทธิการเช่าที่ดิน (กลับรายการ)</t>
  </si>
  <si>
    <t>เงินสดรับจากการขายเงินลงทุนในบริษัทร่วม</t>
  </si>
  <si>
    <t>เงินมัดจำรับจากสัญญาซื้อขายเงินลงทุน</t>
  </si>
  <si>
    <t>เงินสดรับจากการออกหุ้นกู้</t>
  </si>
  <si>
    <t xml:space="preserve">หนี้สูญและหนี้สงสัยจะสูญ </t>
  </si>
  <si>
    <t>เจ้าหนี้การค้าและเจ้าหนี้อื่น</t>
  </si>
  <si>
    <t>เงินกู้ยืมระยะสั้นจากกิจการที่เกี่ยวข้องกัน</t>
  </si>
  <si>
    <t>เจ้าหนี้เงินลงทุนที่ถึงกำหนดชำระภายในหนึ่งปี</t>
  </si>
  <si>
    <t xml:space="preserve">   หุ้นสามัญจำนวน 17,017,941,757 หุ้น </t>
  </si>
  <si>
    <t xml:space="preserve">งบกำไรขาดทุนเบ็ดเสร็จ </t>
  </si>
  <si>
    <t>ส่วนต่ำกว่าทุน</t>
  </si>
  <si>
    <t>แบบย้อนกลับ</t>
  </si>
  <si>
    <t>ส่วนต่ำกว่าทุนจากการซื้อธุรกิจแบบย้อนกลับ</t>
  </si>
  <si>
    <t xml:space="preserve">เงินสดรับจากการขายบริษัทย่อย </t>
  </si>
  <si>
    <t>เงินกู้ยืมระยะยาวจากกิจการที่เกี่ยวข้องกัน</t>
  </si>
  <si>
    <t>การแบ่งปันกำไร(ขาดทุน)เบ็ดเสร็จรวม</t>
  </si>
  <si>
    <t>กำไรต่อหุ้น</t>
  </si>
  <si>
    <t>ยังไม่ได้</t>
  </si>
  <si>
    <t>จัดสรร</t>
  </si>
  <si>
    <t>การเพิ่มทุน</t>
  </si>
  <si>
    <t>ส่วนต่ำกว่ามูลค่าหุ้นสามัญจากการซื้อธุรกิจ</t>
  </si>
  <si>
    <t xml:space="preserve">   จัดสรรแล้ว - สำรองตามกฎหมาย</t>
  </si>
  <si>
    <t>จัดสรรเป็นสำรองตามกฏหมาย</t>
  </si>
  <si>
    <t>(ปรับปรุงตามการซื้อธุรกิจแบบย้อนกลับ)</t>
  </si>
  <si>
    <t>2 ง)</t>
  </si>
  <si>
    <t>- สุทธิจากเงินสดที่ได้มา</t>
  </si>
  <si>
    <t>เงินฝากธนาคารที่มีข้อจำกัดในการเบิกใช้เพิ่มขึ้น</t>
  </si>
  <si>
    <t>เงินให้กู้ยืมระยะสั้นแก่กิจการอื่น</t>
  </si>
  <si>
    <t>เงินเบิกเกินบัญชี(ลดลง)เพิ่มขึ้น</t>
  </si>
  <si>
    <t>เงินสดสุทธิได้มาจาก(ใช้ไปใน)กิจกรรมดำเนินงาน</t>
  </si>
  <si>
    <t>การซื้ออาคารและอุปกรณ์ ยังไม่ได้จ่ายชำระ</t>
  </si>
  <si>
    <t>การซื้อสินทรัพย์ไม่มีตัวตน ยังไม่ได้จ่ายชำระ</t>
  </si>
  <si>
    <t>การซื้อเงินลงทุนในบริษัทย่อย ยังไม่ได้จ่ายชำระ</t>
  </si>
  <si>
    <t>เจ้าหนี้เงินลงทุน</t>
  </si>
  <si>
    <t>เงินสดรับจากการขายสินทรัพย์ไม่มีตัวตน</t>
  </si>
  <si>
    <t>บัญชีสินทรัพย์ตามสัญญาจองซื้อหุ้นเพิ่มทุน</t>
  </si>
  <si>
    <t>เงินสดและรายการเทียบเท่าเงินสดจัดประเภทภายใต้</t>
  </si>
  <si>
    <t xml:space="preserve">   ในบริษัทย่อยและบริษัทร่วม</t>
  </si>
  <si>
    <t>(กำไร)ขาดทุนจากการจำหน่ายเงินลงทุน</t>
  </si>
  <si>
    <t>เงินสดจ่ายคืนตั๋วแลกเงิน</t>
  </si>
  <si>
    <t>เงินสดรับคืนจากเงินให้กู้ยืมระยะสั้น</t>
  </si>
  <si>
    <t xml:space="preserve">   แก่กิจการที่เกี่ยวข้องกัน</t>
  </si>
  <si>
    <t>เงินสดรับคืนจากเงินให้กู้ยืมระยะยาว</t>
  </si>
  <si>
    <t>ขาดทุนจากการด้อยค่าของเงินลงทุน</t>
  </si>
  <si>
    <t xml:space="preserve">   ในบริษัทย่อย (กลับรายการ)</t>
  </si>
  <si>
    <t>งบการเงินรวม</t>
  </si>
  <si>
    <t>งบการเงินเฉพาะกิจการ</t>
  </si>
  <si>
    <t>หมายเหตุประกอบงบการเงินรวมและงบการเงินเฉพาะกิจการเป็นส่วนหนึ่งของงบการเงินนี้</t>
  </si>
  <si>
    <t>สำหรับปีสิ้นสุดวันที่ 31 ธันวาคม พ.ศ. 2562</t>
  </si>
  <si>
    <t>ยอดคงเหลือสิ้นปี ณ วันที่ 31 ธันวาคม พ.ศ. 2561</t>
  </si>
  <si>
    <t>การเปลี่ยนแปลงในส่วนของเจ้าของสำหรับปี</t>
  </si>
  <si>
    <t>ยอดคงเหลือสิ้นปี ณ วันที่ 31 ธันวาคม พ.ศ. 2562</t>
  </si>
  <si>
    <t>ยอดคงเหลือต้นปี ณ วันที่ 1 มกราคม พ.ศ. 2561</t>
  </si>
  <si>
    <t>ขาดทุนเบ็ดเสร็จรวมสำหรับปี</t>
  </si>
  <si>
    <t>ยอดคงเหลือต้นปี ณ วันที่ 1 มกราคม พ.ศ. 2562</t>
  </si>
  <si>
    <t>เงินสดและรายการเทียบเท่าเงินสดต้นปี</t>
  </si>
  <si>
    <t>เงินสดและรายการเทียบเท่าเงินสดสิ้นปี</t>
  </si>
  <si>
    <t>กำไร(ขาดทุน)เบ็ดเสร็จรวมสำหรับปี</t>
  </si>
  <si>
    <t>กำไร(ขาดทุน)สำหรับปี</t>
  </si>
  <si>
    <t>ส่วนต่ำกว่าทุนจากการรวมกิจการภายใต้การ</t>
  </si>
  <si>
    <t xml:space="preserve">   ควบคุมเดียวกัน</t>
  </si>
  <si>
    <t>งบการเงิน</t>
  </si>
  <si>
    <r>
      <t xml:space="preserve">งบแสดงฐานะการเงิน </t>
    </r>
    <r>
      <rPr>
        <sz val="13"/>
        <rFont val="Browallia New"/>
        <family val="2"/>
      </rPr>
      <t>(ต่อ)</t>
    </r>
  </si>
  <si>
    <r>
      <t xml:space="preserve">หนี้สินและส่วนของเจ้าของ </t>
    </r>
    <r>
      <rPr>
        <sz val="13"/>
        <rFont val="Browallia New"/>
        <family val="2"/>
      </rPr>
      <t>(ต่อ)</t>
    </r>
  </si>
  <si>
    <r>
      <t xml:space="preserve">งบแสดงการเปลี่ยนแปลงส่วนของเจ้าของ </t>
    </r>
    <r>
      <rPr>
        <sz val="13"/>
        <rFont val="Browallia New"/>
        <family val="2"/>
      </rPr>
      <t>(ต่อ)</t>
    </r>
  </si>
  <si>
    <r>
      <rPr>
        <u/>
        <sz val="13"/>
        <rFont val="Browallia New"/>
        <family val="2"/>
      </rPr>
      <t>บวก</t>
    </r>
    <r>
      <rPr>
        <sz val="13"/>
        <rFont val="Browallia New"/>
        <family val="2"/>
      </rPr>
      <t xml:space="preserve">  เงินสดรับดอกเบี้ย</t>
    </r>
  </si>
  <si>
    <r>
      <rPr>
        <u/>
        <sz val="13"/>
        <rFont val="Browallia New"/>
        <family val="2"/>
      </rPr>
      <t>หัก</t>
    </r>
    <r>
      <rPr>
        <b/>
        <sz val="13"/>
        <rFont val="Browallia New"/>
        <family val="2"/>
      </rPr>
      <t xml:space="preserve">    </t>
    </r>
    <r>
      <rPr>
        <sz val="13"/>
        <rFont val="Browallia New"/>
        <family val="2"/>
      </rPr>
      <t>เงินสดจ่ายดอกเบี้ย</t>
    </r>
  </si>
  <si>
    <r>
      <rPr>
        <u/>
        <sz val="13"/>
        <rFont val="Browallia New"/>
        <family val="2"/>
      </rPr>
      <t>หัก</t>
    </r>
    <r>
      <rPr>
        <sz val="13"/>
        <rFont val="Browallia New"/>
        <family val="2"/>
      </rPr>
      <t xml:space="preserve">    เงินสดจ่ายภาษีเงินได้</t>
    </r>
  </si>
  <si>
    <r>
      <t xml:space="preserve">งบกระแสเงินสด  </t>
    </r>
    <r>
      <rPr>
        <sz val="13"/>
        <rFont val="Browallia New"/>
        <family val="2"/>
      </rPr>
      <t xml:space="preserve">(ต่อ) </t>
    </r>
  </si>
  <si>
    <t>อื่นๆ</t>
  </si>
  <si>
    <t>ขาดทุนจากการตัดจำหน่ายภาษีเงินได้ถูกหัก ณ ที่จ่าย</t>
  </si>
  <si>
    <t>ขาดทุนจากการโอนสิทธิเรียกร้องในหนี้</t>
  </si>
  <si>
    <t>เงินกู้ยืมระยะสั้นจากกิจการอื่น</t>
  </si>
  <si>
    <t>ณ วันที่ 31 ธันวาคม พ.ศ. 2562</t>
  </si>
  <si>
    <t>สินทรัพย์ภาษีเงินได้รอการตัดบัญชี - สุทธิ</t>
  </si>
  <si>
    <t>อสังหาริมทรัพย์เพื่อการลงทุน</t>
  </si>
  <si>
    <t xml:space="preserve">ที่ดิน อาคารและอุปกรณ์ </t>
  </si>
  <si>
    <t xml:space="preserve">สินทรัพย์ไม่มีตัวตน </t>
  </si>
  <si>
    <t xml:space="preserve">สิทธิการเช่าที่ดิน </t>
  </si>
  <si>
    <t>ตั๋วแลกเงิน</t>
  </si>
  <si>
    <t>กำไรเบ็ดเสร็จรวมสำหรับปี</t>
  </si>
  <si>
    <t>ส่วนของทุน</t>
  </si>
  <si>
    <t xml:space="preserve">   ยังไม่ได้จัดสรร (ขาดทุนสะสม)</t>
  </si>
  <si>
    <t>เงินสดรับจากการออกตั๋วสัญญาใช้เงิน</t>
  </si>
  <si>
    <t>แปลงเงินเพิ่มทุนในบริษัทร่วมจ่ายล่วงหน้าเป็น</t>
  </si>
  <si>
    <t>ขาดทุนจากการด้อยค่าส่วนปรับปรุงอาคารเช่า</t>
  </si>
  <si>
    <t>12.3 , 34.2</t>
  </si>
  <si>
    <t>16,17</t>
  </si>
  <si>
    <t>การวัดมูลค่าใหม่ของภาระผูกพันผลประโยชน์</t>
  </si>
  <si>
    <t xml:space="preserve">   หลังออกจากงาน</t>
  </si>
  <si>
    <t>ผลต่างของอัตราแลกเปลี่ยนจากการแปลงค่างบการเงิน</t>
  </si>
  <si>
    <t>ใบสำคัญแสดงสิทธิซื้อหุ้นสามัญ</t>
  </si>
  <si>
    <t>การตัดจำหน่ายใบสำคัญแสดงสิทธิซื้อหุ้นสามัญ</t>
  </si>
  <si>
    <t>โอนเงินให้กู้ยืมระยะยาวแก่กิจการที่เกี่ยวข้องกัน</t>
  </si>
  <si>
    <t>เป็นเงินให้กู้ยืมระยะยาวแก่กิจการอื่น</t>
  </si>
  <si>
    <t xml:space="preserve">      ชำระแล้วเต็มมูลค่า</t>
  </si>
  <si>
    <t>สิทธิซื้อหุ้น</t>
  </si>
  <si>
    <t>ขาดทุน(กำไร)จากการจำหน่ายและตัดจำหน่าย</t>
  </si>
  <si>
    <t xml:space="preserve">   ส่วนปรับปรุงอาคารและอุปกรณ์</t>
  </si>
  <si>
    <t>ภาษีเงินได้ของรายการข้างต้น</t>
  </si>
  <si>
    <t xml:space="preserve">เงินสดจ่ายเพื่อซื้อเงินลงทุนในบริษัทย่อย </t>
  </si>
  <si>
    <t>เงินสดรับคืนจากเงินเพิ่มทุนในบริษัทร่วมจ่ายล่วงหน้า</t>
  </si>
  <si>
    <t>ทุนที่ออกและชำระแล้วเพิ่มขึ้นจากการซื้อธุรกิจ</t>
  </si>
  <si>
    <t>บาท</t>
  </si>
  <si>
    <t>กำไร(ขาดทุน)ต่อหุ้นขั้นพื้นฐาน</t>
  </si>
  <si>
    <t>กำไร(ขาดทุน)ต่อหุ้นปรับลด</t>
  </si>
  <si>
    <t>ส่วนต่ำกว่า</t>
  </si>
  <si>
    <t>มูลค่าหุ้นสามัญ</t>
  </si>
  <si>
    <t>รายการที่จะไม่จัดประเภทรายการใหม่ไปยังกำไร</t>
  </si>
  <si>
    <t xml:space="preserve">   หรือขาดทุนในภายหลัง </t>
  </si>
  <si>
    <t>รายการที่จะจัดประเภทรายการใหม่ไปยังกำไร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</si>
</sst>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0;\(#,##0\);&quot;-&quot;;@"/>
    <numFmt numFmtId="165" formatCode="_(* #,##0_);_(* \(#,##0\);_(* &quot;-&quot;??_);_(@_)"/>
    <numFmt numFmtId="166" formatCode="_-* #,##0_-;\-* #,##0_-;_-* &quot;-&quot;??_-;_-@_-"/>
    <numFmt numFmtId="167" formatCode="_(* #,##0.00_);_(* \(#,##0.00\);_(* &quot;-&quot;??_);_(@_)"/>
    <numFmt numFmtId="168" formatCode="0.0"/>
    <numFmt numFmtId="169" formatCode="#,##0;\(#,##0\)"/>
    <numFmt numFmtId="170" formatCode="#,###;\(#,###\)"/>
    <numFmt numFmtId="171" formatCode="#,##0.00;\(#,##0.00\);&quot;-&quot;;@"/>
    <numFmt numFmtId="172" formatCode="#,##0.000;\(#,##0.000\);&quot;-&quot;;@"/>
    <numFmt numFmtId="173" formatCode="#,##0;\(#,##0\);\-"/>
    <numFmt numFmtId="174" formatCode="#,##0;\(#,##0\);\ \ \ \ \ \-"/>
    <numFmt numFmtId="175" formatCode="#,##0.00;[Red]\(#,##0.00\)"/>
  </numFmts>
  <fonts count="14" x14ac:knownFonts="1">
    <font>
      <sz val="14"/>
      <name val="Cordia New"/>
      <family val="2"/>
    </font>
    <font>
      <sz val="11"/>
      <color theme="1"/>
      <name val="Calibri"/>
      <family val="2"/>
      <scheme val="minor"/>
    </font>
    <font>
      <sz val="14"/>
      <name val="Cordia New"/>
      <family val="2"/>
    </font>
    <font>
      <sz val="10"/>
      <name val="Arial"/>
      <family val="2"/>
    </font>
    <font>
      <sz val="14"/>
      <name val="AngsanaUPC"/>
      <family val="1"/>
      <charset val="222"/>
    </font>
    <font>
      <sz val="16"/>
      <name val="AngsanaUPC"/>
      <family val="1"/>
    </font>
    <font>
      <sz val="14"/>
      <name val="CordiaUPC"/>
      <family val="2"/>
    </font>
    <font>
      <b/>
      <sz val="13"/>
      <name val="Browallia New"/>
      <family val="2"/>
    </font>
    <font>
      <sz val="13"/>
      <name val="Browallia New"/>
      <family val="2"/>
    </font>
    <font>
      <sz val="13"/>
      <color rgb="FFFF0000"/>
      <name val="Browallia New"/>
      <family val="2"/>
    </font>
    <font>
      <sz val="13"/>
      <color theme="1"/>
      <name val="Browallia New"/>
      <family val="2"/>
    </font>
    <font>
      <sz val="13"/>
      <color theme="0"/>
      <name val="Browallia New"/>
      <family val="2"/>
    </font>
    <font>
      <i/>
      <sz val="13"/>
      <name val="Browallia New"/>
      <family val="2"/>
    </font>
    <font>
      <u/>
      <sz val="13"/>
      <name val="Browallia New"/>
      <family val="2"/>
    </font>
  </fonts>
  <fills count="2">
    <fill>
      <patternFill patternType="none"/>
    </fill>
    <fill>
      <patternFill patternType="gray125"/>
    </fill>
  </fills>
  <borders count="6">
    <border>
      <left/>
      <right/>
      <top/>
      <bottom/>
      <diagonal/>
    </border>
    <border>
      <left/>
      <right/>
      <top/>
      <bottom style="thin">
        <color indexed="64"/>
      </bottom>
      <diagonal/>
    </border>
    <border>
      <left/>
      <right/>
      <top/>
      <bottom style="thin">
        <color indexed="0"/>
      </bottom>
      <diagonal/>
    </border>
    <border>
      <left/>
      <right/>
      <top/>
      <bottom style="double">
        <color indexed="0"/>
      </bottom>
      <diagonal/>
    </border>
    <border>
      <left/>
      <right/>
      <top/>
      <bottom style="double">
        <color indexed="64"/>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4" fillId="0" borderId="0"/>
    <xf numFmtId="43" fontId="3" fillId="0" borderId="0" applyFont="0" applyFill="0" applyBorder="0" applyAlignment="0" applyProtection="0"/>
    <xf numFmtId="0" fontId="2" fillId="0" borderId="0"/>
    <xf numFmtId="167" fontId="5" fillId="0" borderId="0" applyFont="0" applyFill="0" applyBorder="0" applyAlignment="0" applyProtection="0"/>
    <xf numFmtId="167" fontId="6" fillId="0" borderId="0" applyFont="0" applyFill="0" applyBorder="0" applyAlignment="0" applyProtection="0"/>
    <xf numFmtId="43" fontId="2" fillId="0" borderId="0" applyFont="0" applyFill="0" applyBorder="0" applyAlignment="0" applyProtection="0"/>
    <xf numFmtId="0" fontId="1" fillId="0" borderId="0"/>
  </cellStyleXfs>
  <cellXfs count="193">
    <xf numFmtId="0" fontId="0" fillId="0" borderId="0" xfId="0"/>
    <xf numFmtId="174" fontId="7" fillId="0" borderId="0" xfId="3" applyNumberFormat="1" applyFont="1" applyFill="1" applyAlignment="1">
      <alignment horizontal="right" vertical="top"/>
    </xf>
    <xf numFmtId="174" fontId="7" fillId="0" borderId="0" xfId="3" quotePrefix="1" applyNumberFormat="1" applyFont="1" applyFill="1" applyAlignment="1">
      <alignment horizontal="right" vertical="top"/>
    </xf>
    <xf numFmtId="174" fontId="7" fillId="0" borderId="0" xfId="3" applyNumberFormat="1" applyFont="1" applyFill="1" applyBorder="1" applyAlignment="1">
      <alignment horizontal="right" vertical="top"/>
    </xf>
    <xf numFmtId="174" fontId="8" fillId="0" borderId="0" xfId="3" applyNumberFormat="1" applyFont="1" applyFill="1" applyBorder="1" applyAlignment="1">
      <alignment horizontal="center" vertical="top"/>
    </xf>
    <xf numFmtId="174" fontId="8" fillId="0" borderId="0" xfId="3" applyNumberFormat="1" applyFont="1" applyFill="1" applyBorder="1" applyAlignment="1">
      <alignment vertical="top"/>
    </xf>
    <xf numFmtId="0" fontId="8" fillId="0" borderId="0" xfId="4" applyFont="1" applyFill="1" applyBorder="1" applyAlignment="1">
      <alignment vertical="center"/>
    </xf>
    <xf numFmtId="0" fontId="8" fillId="0" borderId="0" xfId="4" applyFont="1" applyFill="1" applyAlignment="1">
      <alignment vertical="center"/>
    </xf>
    <xf numFmtId="43" fontId="8" fillId="0" borderId="0" xfId="3" applyFont="1" applyFill="1" applyAlignment="1">
      <alignment horizontal="right" vertical="center"/>
    </xf>
    <xf numFmtId="164" fontId="8" fillId="0" borderId="0" xfId="4" applyNumberFormat="1" applyFont="1" applyFill="1" applyAlignment="1">
      <alignment horizontal="right" vertical="center"/>
    </xf>
    <xf numFmtId="0" fontId="8" fillId="0" borderId="0" xfId="0" applyFont="1" applyFill="1"/>
    <xf numFmtId="164" fontId="8" fillId="0" borderId="0" xfId="3" applyNumberFormat="1" applyFont="1" applyFill="1" applyAlignment="1">
      <alignment horizontal="right" vertical="center"/>
    </xf>
    <xf numFmtId="175" fontId="7" fillId="0" borderId="0" xfId="6" applyNumberFormat="1" applyFont="1" applyFill="1" applyBorder="1" applyAlignment="1">
      <alignment horizontal="center"/>
    </xf>
    <xf numFmtId="164" fontId="8" fillId="0" borderId="0" xfId="4" applyNumberFormat="1" applyFont="1" applyFill="1" applyAlignment="1">
      <alignment vertical="center"/>
    </xf>
    <xf numFmtId="0" fontId="7" fillId="0" borderId="0" xfId="0" applyFont="1" applyFill="1" applyAlignment="1">
      <alignment vertical="center"/>
    </xf>
    <xf numFmtId="0" fontId="8" fillId="0" borderId="0" xfId="0" applyFont="1" applyFill="1" applyAlignment="1">
      <alignment horizontal="centerContinuous" vertical="center"/>
    </xf>
    <xf numFmtId="0" fontId="8" fillId="0" borderId="0" xfId="0" applyFont="1" applyFill="1" applyBorder="1" applyAlignment="1">
      <alignment horizontal="centerContinuous" vertical="center"/>
    </xf>
    <xf numFmtId="164" fontId="8" fillId="0" borderId="0" xfId="0" applyNumberFormat="1" applyFont="1" applyFill="1" applyBorder="1" applyAlignment="1">
      <alignment horizontal="centerContinuous" vertical="center"/>
    </xf>
    <xf numFmtId="165" fontId="8" fillId="0" borderId="0" xfId="0" applyNumberFormat="1" applyFont="1" applyFill="1" applyBorder="1" applyAlignment="1">
      <alignment horizontal="centerContinuous" vertical="center"/>
    </xf>
    <xf numFmtId="0" fontId="8" fillId="0" borderId="0" xfId="0" applyFont="1" applyFill="1" applyAlignment="1">
      <alignment vertical="center"/>
    </xf>
    <xf numFmtId="0" fontId="7" fillId="0" borderId="0" xfId="0" applyFont="1" applyFill="1" applyAlignment="1">
      <alignment horizontal="left" vertical="center"/>
    </xf>
    <xf numFmtId="164" fontId="8" fillId="0" borderId="0" xfId="0" applyNumberFormat="1" applyFont="1" applyFill="1" applyAlignment="1">
      <alignment horizontal="centerContinuous" vertical="center"/>
    </xf>
    <xf numFmtId="0" fontId="7" fillId="0" borderId="1" xfId="0" applyNumberFormat="1" applyFont="1" applyFill="1" applyBorder="1" applyAlignment="1">
      <alignment vertical="center"/>
    </xf>
    <xf numFmtId="0" fontId="7" fillId="0" borderId="2" xfId="0" applyFont="1" applyFill="1" applyBorder="1" applyAlignment="1">
      <alignment vertical="center"/>
    </xf>
    <xf numFmtId="0" fontId="8" fillId="0" borderId="2" xfId="0" applyFont="1" applyFill="1" applyBorder="1" applyAlignment="1">
      <alignment horizontal="centerContinuous" vertical="center"/>
    </xf>
    <xf numFmtId="164" fontId="8" fillId="0" borderId="2" xfId="0" applyNumberFormat="1" applyFont="1" applyFill="1" applyBorder="1" applyAlignment="1">
      <alignment horizontal="centerContinuous" vertical="center"/>
    </xf>
    <xf numFmtId="165" fontId="8" fillId="0" borderId="2" xfId="0" applyNumberFormat="1" applyFont="1" applyFill="1" applyBorder="1" applyAlignment="1">
      <alignment horizontal="centerContinuous" vertical="center"/>
    </xf>
    <xf numFmtId="0" fontId="7" fillId="0" borderId="0" xfId="0" applyFont="1" applyFill="1" applyBorder="1" applyAlignment="1">
      <alignment horizontal="left" vertical="center"/>
    </xf>
    <xf numFmtId="164" fontId="7" fillId="0" borderId="0" xfId="0" applyNumberFormat="1" applyFont="1" applyFill="1" applyBorder="1" applyAlignment="1">
      <alignment horizontal="center" vertical="top"/>
    </xf>
    <xf numFmtId="164" fontId="7" fillId="0" borderId="0" xfId="0" quotePrefix="1" applyNumberFormat="1" applyFont="1" applyFill="1" applyBorder="1" applyAlignment="1">
      <alignment horizontal="right" vertical="top"/>
    </xf>
    <xf numFmtId="164" fontId="7" fillId="0" borderId="0" xfId="0" applyNumberFormat="1" applyFont="1" applyFill="1" applyBorder="1" applyAlignment="1">
      <alignment horizontal="right" vertical="top"/>
    </xf>
    <xf numFmtId="0" fontId="7" fillId="0" borderId="2" xfId="0" applyFont="1" applyFill="1" applyBorder="1" applyAlignment="1">
      <alignment horizontal="center" vertical="center"/>
    </xf>
    <xf numFmtId="0" fontId="7" fillId="0" borderId="0" xfId="0" applyFont="1" applyFill="1" applyBorder="1" applyAlignment="1">
      <alignment horizontal="center" vertical="center"/>
    </xf>
    <xf numFmtId="164" fontId="7" fillId="0" borderId="2" xfId="0" applyNumberFormat="1" applyFont="1" applyFill="1" applyBorder="1" applyAlignment="1">
      <alignment horizontal="right" vertical="center"/>
    </xf>
    <xf numFmtId="165" fontId="7" fillId="0" borderId="0" xfId="0" applyNumberFormat="1" applyFont="1" applyFill="1" applyBorder="1" applyAlignment="1">
      <alignment horizontal="center" vertical="center"/>
    </xf>
    <xf numFmtId="0" fontId="8" fillId="0" borderId="0" xfId="0" applyFont="1" applyFill="1" applyBorder="1" applyAlignment="1">
      <alignment horizontal="center" vertical="center"/>
    </xf>
    <xf numFmtId="164" fontId="8" fillId="0" borderId="0" xfId="0" applyNumberFormat="1" applyFont="1" applyFill="1" applyBorder="1" applyAlignment="1">
      <alignment horizontal="center" vertical="center"/>
    </xf>
    <xf numFmtId="165" fontId="8" fillId="0" borderId="0" xfId="0" applyNumberFormat="1" applyFont="1" applyFill="1" applyBorder="1" applyAlignment="1">
      <alignment horizontal="center" vertical="center"/>
    </xf>
    <xf numFmtId="164" fontId="8" fillId="0" borderId="0" xfId="0" applyNumberFormat="1" applyFont="1" applyFill="1" applyAlignment="1">
      <alignment horizontal="right" vertical="center"/>
    </xf>
    <xf numFmtId="0" fontId="9" fillId="0" borderId="0" xfId="0" applyFont="1" applyFill="1" applyAlignment="1">
      <alignment vertical="center"/>
    </xf>
    <xf numFmtId="0" fontId="8" fillId="0" borderId="0" xfId="0" applyFont="1" applyFill="1" applyAlignment="1">
      <alignment horizontal="left" vertical="center"/>
    </xf>
    <xf numFmtId="164" fontId="8" fillId="0" borderId="0" xfId="0" applyNumberFormat="1" applyFont="1" applyFill="1" applyBorder="1" applyAlignment="1">
      <alignment horizontal="right" vertical="center"/>
    </xf>
    <xf numFmtId="165" fontId="8" fillId="0" borderId="0" xfId="0" applyNumberFormat="1" applyFont="1" applyFill="1" applyBorder="1" applyAlignment="1">
      <alignment horizontal="right" vertical="center"/>
    </xf>
    <xf numFmtId="0" fontId="8" fillId="0" borderId="0" xfId="0" quotePrefix="1" applyFont="1" applyFill="1" applyAlignment="1">
      <alignment horizontal="center" vertical="center"/>
    </xf>
    <xf numFmtId="164" fontId="8" fillId="0" borderId="1" xfId="0" applyNumberFormat="1" applyFont="1" applyFill="1" applyBorder="1" applyAlignment="1">
      <alignment horizontal="right" vertical="center"/>
    </xf>
    <xf numFmtId="164" fontId="8" fillId="0" borderId="2" xfId="0" applyNumberFormat="1" applyFont="1" applyFill="1" applyBorder="1" applyAlignment="1">
      <alignment horizontal="right" vertical="center"/>
    </xf>
    <xf numFmtId="168" fontId="8" fillId="0" borderId="0" xfId="0" quotePrefix="1" applyNumberFormat="1" applyFont="1" applyFill="1" applyAlignment="1">
      <alignment horizontal="center" vertical="center"/>
    </xf>
    <xf numFmtId="1" fontId="8" fillId="0" borderId="0" xfId="0" quotePrefix="1" applyNumberFormat="1" applyFont="1" applyFill="1" applyAlignment="1">
      <alignment horizontal="center" vertical="center"/>
    </xf>
    <xf numFmtId="0" fontId="8" fillId="0" borderId="0" xfId="0" quotePrefix="1" applyFont="1" applyFill="1" applyAlignment="1">
      <alignment horizontal="left" vertical="center"/>
    </xf>
    <xf numFmtId="164" fontId="8" fillId="0" borderId="0" xfId="0" applyNumberFormat="1" applyFont="1" applyFill="1" applyAlignment="1">
      <alignment vertical="center"/>
    </xf>
    <xf numFmtId="164" fontId="8" fillId="0" borderId="3" xfId="0" applyNumberFormat="1" applyFont="1" applyFill="1" applyBorder="1" applyAlignment="1">
      <alignment horizontal="right" vertical="center"/>
    </xf>
    <xf numFmtId="164" fontId="7" fillId="0" borderId="0" xfId="0" applyNumberFormat="1" applyFont="1" applyFill="1" applyAlignment="1">
      <alignment horizontal="centerContinuous" vertical="center"/>
    </xf>
    <xf numFmtId="164" fontId="7" fillId="0" borderId="0" xfId="0" applyNumberFormat="1" applyFont="1" applyFill="1" applyBorder="1" applyAlignment="1">
      <alignment horizontal="right" vertical="center"/>
    </xf>
    <xf numFmtId="164" fontId="10" fillId="0" borderId="0" xfId="0" applyNumberFormat="1" applyFont="1" applyFill="1" applyAlignment="1">
      <alignment horizontal="right" vertical="center"/>
    </xf>
    <xf numFmtId="164" fontId="10" fillId="0" borderId="0" xfId="0" applyNumberFormat="1" applyFont="1" applyFill="1" applyAlignment="1">
      <alignment vertical="center"/>
    </xf>
    <xf numFmtId="164" fontId="8" fillId="0" borderId="0" xfId="0" applyNumberFormat="1" applyFont="1" applyFill="1" applyBorder="1" applyAlignment="1">
      <alignment vertical="center"/>
    </xf>
    <xf numFmtId="0" fontId="11" fillId="0" borderId="0" xfId="0" applyFont="1" applyFill="1" applyAlignment="1">
      <alignment vertical="center"/>
    </xf>
    <xf numFmtId="165" fontId="8" fillId="0" borderId="0" xfId="0" applyNumberFormat="1" applyFont="1" applyFill="1" applyBorder="1" applyAlignment="1">
      <alignment vertical="center"/>
    </xf>
    <xf numFmtId="0" fontId="8" fillId="0" borderId="0" xfId="0" quotePrefix="1" applyFont="1" applyFill="1" applyAlignment="1">
      <alignment vertical="center"/>
    </xf>
    <xf numFmtId="164" fontId="10" fillId="0" borderId="0" xfId="0" applyNumberFormat="1" applyFont="1" applyFill="1" applyBorder="1" applyAlignment="1">
      <alignment horizontal="right" vertical="center"/>
    </xf>
    <xf numFmtId="164" fontId="8" fillId="0" borderId="1" xfId="0" applyNumberFormat="1" applyFont="1" applyFill="1" applyBorder="1" applyAlignment="1">
      <alignment vertical="center"/>
    </xf>
    <xf numFmtId="0" fontId="12" fillId="0" borderId="0" xfId="0" applyFont="1" applyFill="1" applyAlignment="1">
      <alignment horizontal="center" vertical="center"/>
    </xf>
    <xf numFmtId="0" fontId="12" fillId="0" borderId="0" xfId="0" applyFont="1" applyFill="1" applyBorder="1" applyAlignment="1">
      <alignment horizontal="center" vertical="center"/>
    </xf>
    <xf numFmtId="165" fontId="12" fillId="0" borderId="0" xfId="0" applyNumberFormat="1" applyFont="1" applyFill="1" applyBorder="1" applyAlignment="1">
      <alignment horizontal="center" vertical="center"/>
    </xf>
    <xf numFmtId="0" fontId="8" fillId="0" borderId="0" xfId="0" applyFont="1" applyFill="1" applyBorder="1" applyAlignment="1">
      <alignment vertical="center"/>
    </xf>
    <xf numFmtId="164" fontId="12" fillId="0" borderId="0" xfId="0" applyNumberFormat="1" applyFont="1" applyFill="1" applyBorder="1" applyAlignment="1">
      <alignment horizontal="center" vertical="center"/>
    </xf>
    <xf numFmtId="164" fontId="8" fillId="0" borderId="4" xfId="0" applyNumberFormat="1" applyFont="1" applyFill="1" applyBorder="1" applyAlignment="1">
      <alignment vertical="center"/>
    </xf>
    <xf numFmtId="164" fontId="8" fillId="0" borderId="0" xfId="0" applyNumberFormat="1" applyFont="1" applyFill="1" applyAlignment="1">
      <alignment horizontal="center" vertical="center"/>
    </xf>
    <xf numFmtId="165" fontId="12" fillId="0" borderId="0" xfId="0" applyNumberFormat="1" applyFont="1" applyFill="1" applyBorder="1" applyAlignment="1">
      <alignment horizontal="right" vertical="center"/>
    </xf>
    <xf numFmtId="164" fontId="8" fillId="0" borderId="5" xfId="0" applyNumberFormat="1" applyFont="1" applyFill="1" applyBorder="1" applyAlignment="1">
      <alignment horizontal="right" vertical="center"/>
    </xf>
    <xf numFmtId="0" fontId="7" fillId="0" borderId="0" xfId="0" quotePrefix="1" applyFont="1" applyFill="1" applyBorder="1" applyAlignment="1">
      <alignment horizontal="left" vertical="center"/>
    </xf>
    <xf numFmtId="0" fontId="8" fillId="0" borderId="0" xfId="0" quotePrefix="1" applyFont="1" applyFill="1" applyBorder="1" applyAlignment="1">
      <alignment horizontal="left" vertical="center"/>
    </xf>
    <xf numFmtId="0" fontId="7" fillId="0" borderId="0" xfId="0" quotePrefix="1" applyFont="1" applyFill="1" applyAlignment="1">
      <alignment horizontal="left" vertical="center"/>
    </xf>
    <xf numFmtId="43" fontId="8" fillId="0" borderId="0" xfId="1" applyFont="1" applyFill="1" applyBorder="1" applyAlignment="1">
      <alignment horizontal="right" vertical="center"/>
    </xf>
    <xf numFmtId="0" fontId="8" fillId="0" borderId="2" xfId="0" applyFont="1" applyFill="1" applyBorder="1" applyAlignment="1">
      <alignment vertical="center"/>
    </xf>
    <xf numFmtId="0" fontId="8" fillId="0" borderId="2" xfId="0" applyFont="1" applyFill="1" applyBorder="1" applyAlignment="1">
      <alignment horizontal="justify" vertical="center" wrapText="1"/>
    </xf>
    <xf numFmtId="164" fontId="8" fillId="0" borderId="2" xfId="0" applyNumberFormat="1" applyFont="1" applyFill="1" applyBorder="1" applyAlignment="1">
      <alignment horizontal="justify" vertical="center" wrapText="1"/>
    </xf>
    <xf numFmtId="165" fontId="8" fillId="0" borderId="2" xfId="0" applyNumberFormat="1" applyFont="1" applyFill="1" applyBorder="1" applyAlignment="1">
      <alignment horizontal="justify" vertical="center" wrapText="1"/>
    </xf>
    <xf numFmtId="37" fontId="7" fillId="0" borderId="0" xfId="0" applyNumberFormat="1" applyFont="1" applyFill="1" applyAlignment="1">
      <alignment horizontal="left" vertical="top"/>
    </xf>
    <xf numFmtId="0" fontId="8" fillId="0" borderId="0" xfId="0" applyFont="1" applyFill="1" applyAlignment="1">
      <alignment horizontal="centerContinuous" vertical="top"/>
    </xf>
    <xf numFmtId="169" fontId="7" fillId="0" borderId="0" xfId="0" applyNumberFormat="1" applyFont="1" applyFill="1" applyBorder="1" applyAlignment="1">
      <alignment horizontal="centerContinuous"/>
    </xf>
    <xf numFmtId="164" fontId="7" fillId="0" borderId="0" xfId="0" applyNumberFormat="1" applyFont="1" applyFill="1" applyBorder="1" applyAlignment="1">
      <alignment horizontal="right"/>
    </xf>
    <xf numFmtId="164" fontId="8" fillId="0" borderId="0" xfId="0" applyNumberFormat="1" applyFont="1" applyFill="1" applyAlignment="1">
      <alignment horizontal="right" vertical="top"/>
    </xf>
    <xf numFmtId="0" fontId="8" fillId="0" borderId="0" xfId="0" applyFont="1" applyFill="1" applyAlignment="1">
      <alignment vertical="top"/>
    </xf>
    <xf numFmtId="164" fontId="8" fillId="0" borderId="0" xfId="0" applyNumberFormat="1" applyFont="1" applyFill="1" applyBorder="1" applyAlignment="1">
      <alignment horizontal="centerContinuous" vertical="top"/>
    </xf>
    <xf numFmtId="164" fontId="8" fillId="0" borderId="0" xfId="0" applyNumberFormat="1" applyFont="1" applyFill="1" applyBorder="1" applyAlignment="1">
      <alignment horizontal="right" vertical="top"/>
    </xf>
    <xf numFmtId="0" fontId="7" fillId="0" borderId="1" xfId="0" applyFont="1" applyFill="1" applyBorder="1" applyAlignment="1">
      <alignment vertical="center"/>
    </xf>
    <xf numFmtId="0" fontId="8" fillId="0" borderId="2" xfId="0" applyFont="1" applyFill="1" applyBorder="1" applyAlignment="1">
      <alignment horizontal="centerContinuous" vertical="top"/>
    </xf>
    <xf numFmtId="164" fontId="8" fillId="0" borderId="2" xfId="0" applyNumberFormat="1" applyFont="1" applyFill="1" applyBorder="1" applyAlignment="1">
      <alignment horizontal="centerContinuous" vertical="top"/>
    </xf>
    <xf numFmtId="164" fontId="8" fillId="0" borderId="2" xfId="0" applyNumberFormat="1" applyFont="1" applyFill="1" applyBorder="1" applyAlignment="1">
      <alignment horizontal="right" vertical="top"/>
    </xf>
    <xf numFmtId="0" fontId="8" fillId="0" borderId="2" xfId="0" applyFont="1" applyFill="1" applyBorder="1" applyAlignment="1">
      <alignment vertical="top"/>
    </xf>
    <xf numFmtId="0" fontId="8" fillId="0" borderId="0" xfId="0" applyFont="1" applyFill="1" applyAlignment="1">
      <alignment horizontal="center" vertical="top"/>
    </xf>
    <xf numFmtId="164" fontId="8" fillId="0" borderId="0" xfId="0" applyNumberFormat="1" applyFont="1" applyFill="1" applyBorder="1" applyAlignment="1">
      <alignment vertical="top"/>
    </xf>
    <xf numFmtId="0" fontId="7" fillId="0" borderId="2" xfId="0" applyFont="1" applyFill="1" applyBorder="1" applyAlignment="1">
      <alignment horizontal="center" vertical="top"/>
    </xf>
    <xf numFmtId="0" fontId="8" fillId="0" borderId="0" xfId="0" applyFont="1" applyFill="1" applyBorder="1" applyAlignment="1">
      <alignment vertical="top"/>
    </xf>
    <xf numFmtId="0" fontId="7" fillId="0" borderId="0" xfId="0" applyNumberFormat="1" applyFont="1" applyFill="1" applyBorder="1" applyAlignment="1">
      <alignment horizontal="center" vertical="center"/>
    </xf>
    <xf numFmtId="165" fontId="7" fillId="0" borderId="0" xfId="0" applyNumberFormat="1" applyFont="1" applyFill="1" applyBorder="1" applyAlignment="1">
      <alignment horizontal="right" vertical="top"/>
    </xf>
    <xf numFmtId="165" fontId="8" fillId="0" borderId="0" xfId="0" applyNumberFormat="1" applyFont="1" applyFill="1" applyBorder="1" applyAlignment="1">
      <alignment horizontal="right" vertical="top"/>
    </xf>
    <xf numFmtId="165" fontId="8" fillId="0" borderId="0" xfId="0" applyNumberFormat="1" applyFont="1" applyFill="1" applyAlignment="1">
      <alignment vertical="center"/>
    </xf>
    <xf numFmtId="165" fontId="8" fillId="0" borderId="0" xfId="0" applyNumberFormat="1" applyFont="1" applyFill="1" applyBorder="1" applyAlignment="1">
      <alignment vertical="top"/>
    </xf>
    <xf numFmtId="164" fontId="8" fillId="0" borderId="1" xfId="0" applyNumberFormat="1" applyFont="1" applyFill="1" applyBorder="1" applyAlignment="1">
      <alignment horizontal="right" vertical="top"/>
    </xf>
    <xf numFmtId="165" fontId="8" fillId="0" borderId="1" xfId="0" applyNumberFormat="1" applyFont="1" applyFill="1" applyBorder="1" applyAlignment="1">
      <alignment horizontal="right" vertical="top"/>
    </xf>
    <xf numFmtId="165" fontId="8" fillId="0" borderId="0" xfId="0" applyNumberFormat="1" applyFont="1" applyFill="1" applyAlignment="1">
      <alignment vertical="top"/>
    </xf>
    <xf numFmtId="165" fontId="7" fillId="0" borderId="0" xfId="0" applyNumberFormat="1" applyFont="1" applyFill="1" applyBorder="1" applyAlignment="1">
      <alignment horizontal="right" vertical="center"/>
    </xf>
    <xf numFmtId="0" fontId="7" fillId="0" borderId="0" xfId="0" applyFont="1" applyFill="1" applyAlignment="1">
      <alignment vertical="top"/>
    </xf>
    <xf numFmtId="170" fontId="8" fillId="0" borderId="0" xfId="0" applyNumberFormat="1" applyFont="1" applyFill="1" applyBorder="1" applyAlignment="1">
      <alignment vertical="center"/>
    </xf>
    <xf numFmtId="169" fontId="8" fillId="0" borderId="0" xfId="0" applyNumberFormat="1" applyFont="1" applyFill="1" applyBorder="1" applyAlignment="1">
      <alignment horizontal="right" vertical="center"/>
    </xf>
    <xf numFmtId="0" fontId="8" fillId="0" borderId="0" xfId="0" applyFont="1" applyFill="1" applyBorder="1" applyAlignment="1">
      <alignment horizontal="center" vertical="top"/>
    </xf>
    <xf numFmtId="165" fontId="8" fillId="0" borderId="1" xfId="0" applyNumberFormat="1" applyFont="1" applyFill="1" applyBorder="1" applyAlignment="1">
      <alignment horizontal="right" vertical="center"/>
    </xf>
    <xf numFmtId="37" fontId="7" fillId="0" borderId="0" xfId="0" applyNumberFormat="1" applyFont="1" applyFill="1" applyBorder="1" applyAlignment="1">
      <alignment vertical="center"/>
    </xf>
    <xf numFmtId="37" fontId="12" fillId="0" borderId="0" xfId="0" applyNumberFormat="1" applyFont="1" applyFill="1" applyBorder="1" applyAlignment="1">
      <alignment vertical="center"/>
    </xf>
    <xf numFmtId="37" fontId="8" fillId="0" borderId="0" xfId="0" applyNumberFormat="1" applyFont="1" applyFill="1" applyBorder="1" applyAlignment="1">
      <alignment vertical="center"/>
    </xf>
    <xf numFmtId="0" fontId="7" fillId="0" borderId="0" xfId="0" applyFont="1" applyFill="1"/>
    <xf numFmtId="0" fontId="7" fillId="0" borderId="0" xfId="0" applyFont="1" applyFill="1" applyBorder="1" applyAlignment="1">
      <alignment horizontal="center"/>
    </xf>
    <xf numFmtId="164" fontId="8" fillId="0" borderId="3" xfId="0" applyNumberFormat="1" applyFont="1" applyFill="1" applyBorder="1" applyAlignment="1">
      <alignment horizontal="right"/>
    </xf>
    <xf numFmtId="165" fontId="8" fillId="0" borderId="0" xfId="0" applyNumberFormat="1" applyFont="1" applyFill="1" applyBorder="1" applyAlignment="1"/>
    <xf numFmtId="165" fontId="7" fillId="0" borderId="0" xfId="0" applyNumberFormat="1" applyFont="1" applyFill="1" applyBorder="1" applyAlignment="1">
      <alignment horizontal="right"/>
    </xf>
    <xf numFmtId="0" fontId="8" fillId="0" borderId="0" xfId="0" applyFont="1" applyFill="1" applyAlignment="1"/>
    <xf numFmtId="3" fontId="8" fillId="0" borderId="0" xfId="0" applyNumberFormat="1" applyFont="1" applyFill="1" applyBorder="1" applyAlignment="1">
      <alignment vertical="top"/>
    </xf>
    <xf numFmtId="165" fontId="8" fillId="0" borderId="0" xfId="0" applyNumberFormat="1" applyFont="1" applyFill="1" applyBorder="1" applyAlignment="1">
      <alignment horizontal="center" vertical="top"/>
    </xf>
    <xf numFmtId="171" fontId="8" fillId="0" borderId="0" xfId="0" applyNumberFormat="1" applyFont="1" applyFill="1" applyBorder="1" applyAlignment="1">
      <alignment horizontal="right" vertical="center"/>
    </xf>
    <xf numFmtId="172" fontId="8" fillId="0" borderId="0" xfId="0" applyNumberFormat="1" applyFont="1" applyFill="1" applyBorder="1" applyAlignment="1">
      <alignment horizontal="right" vertical="center"/>
    </xf>
    <xf numFmtId="0" fontId="8" fillId="0" borderId="1" xfId="0" applyFont="1" applyFill="1" applyBorder="1" applyAlignment="1">
      <alignment vertical="center"/>
    </xf>
    <xf numFmtId="0" fontId="7" fillId="0" borderId="1" xfId="0" applyFont="1" applyFill="1" applyBorder="1" applyAlignment="1">
      <alignment horizontal="center" vertical="center"/>
    </xf>
    <xf numFmtId="165" fontId="8" fillId="0" borderId="1" xfId="0" applyNumberFormat="1" applyFont="1" applyFill="1" applyBorder="1" applyAlignment="1">
      <alignment vertical="top"/>
    </xf>
    <xf numFmtId="37" fontId="7" fillId="0" borderId="0" xfId="0" applyNumberFormat="1" applyFont="1" applyFill="1" applyAlignment="1">
      <alignment horizontal="left" vertical="center"/>
    </xf>
    <xf numFmtId="164" fontId="7" fillId="0" borderId="0" xfId="0" applyNumberFormat="1" applyFont="1" applyFill="1" applyAlignment="1">
      <alignment horizontal="center" vertical="center"/>
    </xf>
    <xf numFmtId="164" fontId="7" fillId="0" borderId="0" xfId="0" applyNumberFormat="1" applyFont="1" applyFill="1" applyAlignment="1">
      <alignment horizontal="right" vertical="center"/>
    </xf>
    <xf numFmtId="164" fontId="7" fillId="0" borderId="0" xfId="0" applyNumberFormat="1" applyFont="1" applyFill="1" applyAlignment="1">
      <alignment vertical="center"/>
    </xf>
    <xf numFmtId="0" fontId="7" fillId="0" borderId="0" xfId="0" applyFont="1" applyFill="1" applyBorder="1" applyAlignment="1">
      <alignment vertical="center"/>
    </xf>
    <xf numFmtId="164" fontId="7" fillId="0" borderId="1" xfId="0" applyNumberFormat="1" applyFont="1" applyFill="1" applyBorder="1" applyAlignment="1">
      <alignment horizontal="right" vertical="center"/>
    </xf>
    <xf numFmtId="164" fontId="7" fillId="0" borderId="0" xfId="0" applyNumberFormat="1" applyFont="1" applyFill="1" applyBorder="1" applyAlignment="1">
      <alignment horizontal="center" vertical="center"/>
    </xf>
    <xf numFmtId="0" fontId="7" fillId="0" borderId="0" xfId="0" applyFont="1" applyFill="1" applyAlignment="1">
      <alignment horizontal="right" vertical="center"/>
    </xf>
    <xf numFmtId="0" fontId="7" fillId="0" borderId="0" xfId="0" applyFont="1" applyFill="1" applyBorder="1" applyAlignment="1">
      <alignment horizontal="right" vertical="center"/>
    </xf>
    <xf numFmtId="0" fontId="8" fillId="0" borderId="0" xfId="0" applyFont="1" applyFill="1" applyBorder="1" applyAlignment="1">
      <alignment horizontal="right" vertical="center"/>
    </xf>
    <xf numFmtId="173" fontId="8" fillId="0" borderId="0" xfId="4" applyNumberFormat="1" applyFont="1" applyFill="1" applyBorder="1"/>
    <xf numFmtId="174" fontId="8" fillId="0" borderId="0" xfId="3" applyNumberFormat="1" applyFont="1" applyFill="1" applyBorder="1" applyAlignment="1">
      <alignment horizontal="right" vertical="top"/>
    </xf>
    <xf numFmtId="173" fontId="8" fillId="0" borderId="0" xfId="4" applyNumberFormat="1" applyFont="1" applyFill="1" applyAlignment="1">
      <alignment horizontal="right" vertical="center"/>
    </xf>
    <xf numFmtId="174" fontId="8" fillId="0" borderId="0" xfId="3" applyNumberFormat="1" applyFont="1" applyFill="1" applyBorder="1" applyAlignment="1">
      <alignment horizontal="right" vertical="center"/>
    </xf>
    <xf numFmtId="173" fontId="8" fillId="0" borderId="0" xfId="5" applyNumberFormat="1" applyFont="1" applyFill="1" applyBorder="1" applyAlignment="1">
      <alignment vertical="top"/>
    </xf>
    <xf numFmtId="173" fontId="8" fillId="0" borderId="0" xfId="2" applyNumberFormat="1" applyFont="1" applyFill="1" applyAlignment="1">
      <alignment vertical="top"/>
    </xf>
    <xf numFmtId="171" fontId="8" fillId="0" borderId="0" xfId="0" applyNumberFormat="1" applyFont="1" applyFill="1" applyBorder="1" applyAlignment="1">
      <alignment vertical="center"/>
    </xf>
    <xf numFmtId="169" fontId="7" fillId="0" borderId="2" xfId="0" applyNumberFormat="1" applyFont="1" applyFill="1" applyBorder="1" applyAlignment="1">
      <alignment vertical="center"/>
    </xf>
    <xf numFmtId="164" fontId="7" fillId="0" borderId="2" xfId="0" applyNumberFormat="1" applyFont="1" applyFill="1" applyBorder="1" applyAlignment="1">
      <alignment horizontal="center" vertical="center"/>
    </xf>
    <xf numFmtId="169" fontId="7" fillId="0" borderId="0" xfId="0" applyNumberFormat="1" applyFont="1" applyFill="1" applyBorder="1" applyAlignment="1">
      <alignment horizontal="center" vertical="center"/>
    </xf>
    <xf numFmtId="169" fontId="7" fillId="0" borderId="0" xfId="0" applyNumberFormat="1" applyFont="1" applyFill="1" applyBorder="1" applyAlignment="1">
      <alignment horizontal="right" vertical="center"/>
    </xf>
    <xf numFmtId="3" fontId="8" fillId="0" borderId="0" xfId="0" applyNumberFormat="1" applyFont="1" applyFill="1" applyBorder="1" applyAlignment="1">
      <alignment vertical="center"/>
    </xf>
    <xf numFmtId="164" fontId="8" fillId="0" borderId="2" xfId="0" applyNumberFormat="1" applyFont="1" applyFill="1" applyBorder="1" applyAlignment="1">
      <alignment horizontal="center" vertical="center"/>
    </xf>
    <xf numFmtId="0" fontId="7" fillId="0" borderId="0" xfId="0" applyNumberFormat="1" applyFont="1" applyFill="1" applyAlignment="1">
      <alignment horizontal="left" vertical="center"/>
    </xf>
    <xf numFmtId="0" fontId="8" fillId="0" borderId="0" xfId="0" applyNumberFormat="1" applyFont="1" applyFill="1" applyAlignment="1">
      <alignment horizontal="center" vertical="center"/>
    </xf>
    <xf numFmtId="0" fontId="8" fillId="0" borderId="0" xfId="0" applyNumberFormat="1" applyFont="1" applyFill="1" applyAlignment="1">
      <alignment horizontal="centerContinuous" vertical="center"/>
    </xf>
    <xf numFmtId="0" fontId="7" fillId="0" borderId="0" xfId="0" applyNumberFormat="1" applyFont="1" applyFill="1" applyAlignment="1">
      <alignment vertical="center"/>
    </xf>
    <xf numFmtId="0" fontId="7" fillId="0" borderId="2" xfId="0" applyNumberFormat="1" applyFont="1" applyFill="1" applyBorder="1" applyAlignment="1">
      <alignment horizontal="left" vertical="center"/>
    </xf>
    <xf numFmtId="0" fontId="8" fillId="0" borderId="2" xfId="0" applyNumberFormat="1" applyFont="1" applyFill="1" applyBorder="1" applyAlignment="1">
      <alignment horizontal="center" vertical="center"/>
    </xf>
    <xf numFmtId="0" fontId="8" fillId="0" borderId="2" xfId="0" applyNumberFormat="1" applyFont="1" applyFill="1" applyBorder="1" applyAlignment="1">
      <alignment horizontal="centerContinuous" vertical="center"/>
    </xf>
    <xf numFmtId="0" fontId="7" fillId="0" borderId="0" xfId="0" applyNumberFormat="1" applyFont="1" applyFill="1" applyBorder="1" applyAlignment="1">
      <alignment horizontal="left" vertical="center"/>
    </xf>
    <xf numFmtId="0" fontId="8" fillId="0" borderId="0" xfId="0" applyNumberFormat="1" applyFont="1" applyFill="1" applyBorder="1" applyAlignment="1">
      <alignment horizontal="center" vertical="center"/>
    </xf>
    <xf numFmtId="0" fontId="8" fillId="0" borderId="0" xfId="0" applyNumberFormat="1" applyFont="1" applyFill="1" applyBorder="1" applyAlignment="1">
      <alignment horizontal="centerContinuous" vertical="center"/>
    </xf>
    <xf numFmtId="0" fontId="7" fillId="0" borderId="0" xfId="0" applyFont="1" applyFill="1" applyAlignment="1">
      <alignment horizontal="center" vertical="center"/>
    </xf>
    <xf numFmtId="164" fontId="7" fillId="0" borderId="0" xfId="0" quotePrefix="1" applyNumberFormat="1" applyFont="1" applyFill="1" applyBorder="1" applyAlignment="1">
      <alignment horizontal="right" vertical="center"/>
    </xf>
    <xf numFmtId="0" fontId="8" fillId="0" borderId="0" xfId="0" applyNumberFormat="1" applyFont="1" applyFill="1" applyAlignment="1">
      <alignment vertical="center"/>
    </xf>
    <xf numFmtId="0" fontId="7" fillId="0" borderId="0" xfId="0" applyNumberFormat="1" applyFont="1" applyFill="1" applyAlignment="1" applyProtection="1">
      <alignment vertical="center"/>
      <protection locked="0"/>
    </xf>
    <xf numFmtId="0" fontId="8" fillId="0" borderId="0" xfId="0" applyNumberFormat="1" applyFont="1" applyFill="1" applyAlignment="1" applyProtection="1">
      <alignment horizontal="left" vertical="center"/>
    </xf>
    <xf numFmtId="0" fontId="8" fillId="0" borderId="0" xfId="0" applyNumberFormat="1" applyFont="1" applyFill="1" applyAlignment="1">
      <alignment horizontal="justify" vertical="center" wrapText="1"/>
    </xf>
    <xf numFmtId="0" fontId="8" fillId="0" borderId="0" xfId="0" applyNumberFormat="1" applyFont="1" applyFill="1" applyAlignment="1">
      <alignment horizontal="center" vertical="center" wrapText="1"/>
    </xf>
    <xf numFmtId="0" fontId="8" fillId="0" borderId="0" xfId="0" applyNumberFormat="1" applyFont="1" applyFill="1" applyAlignment="1">
      <alignment horizontal="left" vertical="center"/>
    </xf>
    <xf numFmtId="0" fontId="8" fillId="0" borderId="0" xfId="0" quotePrefix="1" applyNumberFormat="1" applyFont="1" applyFill="1" applyAlignment="1" applyProtection="1">
      <alignment horizontal="left" vertical="center"/>
    </xf>
    <xf numFmtId="0" fontId="7" fillId="0" borderId="0" xfId="0" applyFont="1" applyFill="1" applyBorder="1" applyAlignment="1" applyProtection="1">
      <alignment vertical="center"/>
    </xf>
    <xf numFmtId="0" fontId="8" fillId="0" borderId="0" xfId="0" applyFont="1" applyFill="1" applyBorder="1" applyAlignment="1" applyProtection="1">
      <alignment vertical="center"/>
    </xf>
    <xf numFmtId="0" fontId="7" fillId="0" borderId="0" xfId="0" applyNumberFormat="1" applyFont="1" applyFill="1" applyBorder="1" applyAlignment="1">
      <alignment vertical="center"/>
    </xf>
    <xf numFmtId="0" fontId="8" fillId="0" borderId="0" xfId="0" applyNumberFormat="1" applyFont="1" applyFill="1" applyBorder="1" applyAlignment="1">
      <alignment vertical="center"/>
    </xf>
    <xf numFmtId="0" fontId="8" fillId="0" borderId="0" xfId="0" quotePrefix="1" applyNumberFormat="1" applyFont="1" applyFill="1" applyAlignment="1">
      <alignment vertical="center"/>
    </xf>
    <xf numFmtId="0" fontId="8" fillId="0" borderId="0" xfId="0" applyNumberFormat="1" applyFont="1" applyFill="1" applyAlignment="1">
      <alignment vertical="center" wrapText="1"/>
    </xf>
    <xf numFmtId="0" fontId="8" fillId="0" borderId="1" xfId="0" applyNumberFormat="1" applyFont="1" applyFill="1" applyBorder="1" applyAlignment="1">
      <alignment vertical="center"/>
    </xf>
    <xf numFmtId="0" fontId="8" fillId="0" borderId="1" xfId="0" applyNumberFormat="1" applyFont="1" applyFill="1" applyBorder="1" applyAlignment="1">
      <alignment horizontal="center" vertical="center"/>
    </xf>
    <xf numFmtId="166" fontId="8" fillId="0" borderId="0" xfId="1" applyNumberFormat="1" applyFont="1" applyFill="1" applyAlignment="1">
      <alignment vertical="center"/>
    </xf>
    <xf numFmtId="0" fontId="7" fillId="0" borderId="0" xfId="0" quotePrefix="1" applyNumberFormat="1" applyFont="1" applyFill="1" applyAlignment="1">
      <alignment vertical="center"/>
    </xf>
    <xf numFmtId="164" fontId="7" fillId="0" borderId="0" xfId="0" applyNumberFormat="1" applyFont="1" applyFill="1" applyBorder="1" applyAlignment="1">
      <alignment vertical="center"/>
    </xf>
    <xf numFmtId="170" fontId="8" fillId="0" borderId="0" xfId="0" applyNumberFormat="1" applyFont="1" applyFill="1" applyAlignment="1">
      <alignment vertical="top"/>
    </xf>
    <xf numFmtId="0" fontId="8" fillId="0" borderId="0" xfId="0" applyFont="1" applyFill="1" applyAlignment="1">
      <alignment horizontal="center" vertical="center"/>
    </xf>
    <xf numFmtId="164" fontId="7" fillId="0" borderId="1" xfId="0" applyNumberFormat="1" applyFont="1" applyFill="1" applyBorder="1" applyAlignment="1">
      <alignment horizontal="center" vertical="center"/>
    </xf>
    <xf numFmtId="169" fontId="7" fillId="0" borderId="1" xfId="0" applyNumberFormat="1" applyFont="1" applyFill="1" applyBorder="1" applyAlignment="1">
      <alignment vertical="center"/>
    </xf>
    <xf numFmtId="2" fontId="8" fillId="0" borderId="0" xfId="0" applyNumberFormat="1" applyFont="1" applyFill="1" applyAlignment="1">
      <alignment vertical="center"/>
    </xf>
    <xf numFmtId="0" fontId="8" fillId="0" borderId="0" xfId="0" applyFont="1" applyFill="1" applyAlignment="1">
      <alignment horizontal="center" vertical="center"/>
    </xf>
    <xf numFmtId="37" fontId="10" fillId="0" borderId="0" xfId="0" applyNumberFormat="1" applyFont="1" applyFill="1" applyBorder="1" applyAlignment="1">
      <alignment vertical="center"/>
    </xf>
    <xf numFmtId="0" fontId="12" fillId="0" borderId="0" xfId="0" applyFont="1" applyFill="1" applyAlignment="1">
      <alignment vertical="top"/>
    </xf>
    <xf numFmtId="0" fontId="8" fillId="0" borderId="2" xfId="0" applyFont="1" applyFill="1" applyBorder="1" applyAlignment="1">
      <alignment horizontal="left" vertical="center"/>
    </xf>
    <xf numFmtId="164" fontId="7" fillId="0" borderId="1" xfId="0" applyNumberFormat="1" applyFont="1" applyFill="1" applyBorder="1" applyAlignment="1">
      <alignment horizontal="center" vertical="top"/>
    </xf>
    <xf numFmtId="0" fontId="8" fillId="0" borderId="0" xfId="0" applyFont="1" applyFill="1" applyAlignment="1">
      <alignment horizontal="center" vertical="center"/>
    </xf>
    <xf numFmtId="164" fontId="7" fillId="0" borderId="1" xfId="0" applyNumberFormat="1" applyFont="1" applyFill="1" applyBorder="1" applyAlignment="1">
      <alignment horizontal="center" vertical="center"/>
    </xf>
    <xf numFmtId="173" fontId="7" fillId="0" borderId="2" xfId="2" applyNumberFormat="1" applyFont="1" applyFill="1" applyBorder="1" applyAlignment="1">
      <alignment horizontal="center" vertical="top"/>
    </xf>
    <xf numFmtId="0" fontId="8" fillId="0" borderId="2" xfId="0" applyNumberFormat="1" applyFont="1" applyFill="1" applyBorder="1" applyAlignment="1">
      <alignment vertical="center"/>
    </xf>
    <xf numFmtId="0" fontId="8" fillId="0" borderId="1" xfId="0" applyNumberFormat="1" applyFont="1" applyFill="1" applyBorder="1" applyAlignment="1">
      <alignment horizontal="justify" vertical="center"/>
    </xf>
  </cellXfs>
  <cellStyles count="9">
    <cellStyle name="Comma" xfId="1" builtinId="3"/>
    <cellStyle name="Comma 2" xfId="7" xr:uid="{00000000-0005-0000-0000-000001000000}"/>
    <cellStyle name="Comma 2 2 7" xfId="3" xr:uid="{00000000-0005-0000-0000-000002000000}"/>
    <cellStyle name="Comma_T-59-Q1" xfId="5" xr:uid="{00000000-0005-0000-0000-000003000000}"/>
    <cellStyle name="Normal" xfId="0" builtinId="0" customBuiltin="1"/>
    <cellStyle name="Normal 111" xfId="4" xr:uid="{00000000-0005-0000-0000-000005000000}"/>
    <cellStyle name="Normal 2" xfId="8" xr:uid="{00000000-0005-0000-0000-000006000000}"/>
    <cellStyle name="Normal_T-59-Q1" xfId="2" xr:uid="{00000000-0005-0000-0000-000007000000}"/>
    <cellStyle name="เครื่องหมายจุลภาค_EQUITY METHOD-Q3'00" xfId="6"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21" Type="http://schemas.openxmlformats.org/officeDocument/2006/relationships/externalLink" Target="externalLinks/externalLink16.xml"/><Relationship Id="rId34" Type="http://schemas.openxmlformats.org/officeDocument/2006/relationships/externalLink" Target="externalLinks/externalLink29.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29" Type="http://schemas.openxmlformats.org/officeDocument/2006/relationships/externalLink" Target="externalLinks/externalLink2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externalLink" Target="externalLinks/externalLink26.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theme" Target="theme/theme1.xml"/><Relationship Id="rId8" Type="http://schemas.openxmlformats.org/officeDocument/2006/relationships/externalLink" Target="externalLinks/externalLink3.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10</xdr:col>
      <xdr:colOff>0</xdr:colOff>
      <xdr:row>6</xdr:row>
      <xdr:rowOff>213360</xdr:rowOff>
    </xdr:from>
    <xdr:ext cx="184731" cy="264560"/>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6819900" y="18135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nfidential\C%20%20on%20%20Confidentail\Documents%20and%20Settings\admin\Local%20Settings\Temporary%20Internet%20Files\Content.IE5\674ZPQJ2\Auto%20Program\2005\profile\Financial%20statement\FS%202005\Report%202005\OpLeaseRegister%20Wilson%2020041110%20v_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Users\panyawut_p\Documents\Back%20up\TB\201211_BANPU%20TB%20v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panyawut_p\Documents\Back%20up\TB\201302\01_111XX.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DataShare\Clients\My%20Documents\DTT%20Pack%20Development\2010\Word%20and%20Excel%20files\Index\1611%20%20Perform%20Preliminary%20analytical%20procedur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NTMS\December%20'02\NTMS\2\Centralink%20Financial%20Statement%2001%2002%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1\lsalof08\LOCALS~1\Temp\notesE1EF34\Calender%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hatree-dcenter\departmental\Documents%20and%20Settings\simon\Local%20Settings\Temporary%20Internet%20Files\Content.IE5\WTABK1ER\Refiners%20Invoic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DataShare\mydoc\Others\Glow%20SPP1%20Company%20Limited%20-%20311206\5110%20Cash%20in%20hand%20and%20at%20Banks%20Leadshe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ileserv-bkk02\dat2\BAN1K\Model\Corporate%20FinModel\FinMo%20V8.6%20Tris%20Bond%238-090920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Jat_j\Desktop\Doc\Check%20with%20acc\FX%20Gain%20Loss%20Reconcile%2029%20mAY%201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CSIX001\Application%20Data\Microsoft\Excel\Substantive%20Analytics%20Template%20-%20Mock%20Up%20v3%20w%20AS.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DEPT%20AND%20DIV\Account%20FS\Monthly%20report\5)%20BPI\5)%20Recconcile\USD\BPI%20reconcile.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Jat_j\Desktop\FX%20report%20test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MBARON~1\AppData\Local\Temp\notesF3B52A\SL%20-%20Determine%20audit%20strategy%20and%20plan%20-%2011062014.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Kamolpat%20Dhamkhantic\AppData\Local\Aura\6.0\Files\78\AF\ff2d9ca2-338b-4131-9d19-e75735d47d55000000000000000002046164\ff2d9ca2-338b-4131-9d19-e75735d47d55.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prach%20rattanyoo\AppData\Local\Aura\6.0\Files\11\AF\40ff1d1e-e6fa-e511-bffd-f4b7e2cca1c9000000000000000001116080\40ff1d1e-e6fa-e511-bffd-f4b7e2cca1c9.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palita%20vichairattana\Desktop\68b02694-3ef7-e611-ad4e-ba6044b5df0a.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aody001\AppData\Local\Temp\notesF3B52A\SL%20-%20Combined%20procedures%20-%20Intercompany%20accounts%20-%2008242015.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850942\Documents\Smart%20Lite\Final%20phase%20Smart%20Lite%20IFRS%20EGAs%20(excluding%20Annes)\Intercompany%20accounts%20(2)\Confirm%20intercompany%20balances%20and%20transactions_modified_v3.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mbaron004\Documents\Methodology\Base%20car\Canada\Work%20to%20be%20done\2014%20IFRS%20PPE%20Templates\20140328%20-%20Test%20additions%20-%20Property,%20plant%20and%20equipment%20(wToD2014a)(IFRS).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onfidential\C%20%20on%20%20Confidentail\Documents%20and%20Settings\admin\Local%20Settings\Temporary%20Internet%20Files\Content.IE5\674ZPQJ2\Auto%20Program\2005\profile\Financial%20statement\FS%202005\Report%202005\OpLeaseRegister%20Wilson%2020041027%20v_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ocuments%20and%20Settings\thanaisawan%20payarit.TH\My%20Documents\yoneden08\Yoneden%20Final%202008\Documents%20and%20Settings\sirinan_ch\Local%20Settings\Temporary%20Internet%20Files\OLK6EB\Data\ADFBS\Results\MSIL%20Results%2001%20to%2010%20-%2005112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NTMS\December%20'02\NTMS\Recent\NTMS-FS0302%20@%20(last%20version%2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HAIGROUP\DAT\USER\MANAGE\CA\AI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PANYAW~1\AppData\Local\Temp\notesE1EF34\2013Q1\3_DF_Banpu_Mar%202013%20v1.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4\Documents%20Share\mydoc\Others\Glow%20Company%20Limited%20311210\5540%20Amortization%20Testing%20of%20Prepaid%20Expenses%20-%20Glow%20Co.%2031%2012%2010.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5540%20Test%20Prepaid%20Expenses%20-%20Glow%20Co.%2031%2012%2009"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NTMS\December%20'02\NTMS\Recent\Excel\BI%20Mid%20rate%20update%2008%20Maret%2020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I:\Users\Panyawut_P\Documents\Back%20up\TB\201309\201309_BANPU_T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se Register"/>
      <sheetName val="Example"/>
      <sheetName val="Details"/>
      <sheetName val="ExRate"/>
      <sheetName val="Library Procedures"/>
      <sheetName val="คืนธนาคารแล้ว"/>
      <sheetName val="034-VTR"/>
      <sheetName val="Inventory and Purchases"/>
      <sheetName val="Sales and Collections"/>
      <sheetName val="Capital"/>
      <sheetName val="Cash"/>
      <sheetName val="Assumptions and Dashboard"/>
      <sheetName val="Income Statement"/>
    </sheetNames>
    <sheetDataSet>
      <sheetData sheetId="0" refreshError="1"/>
      <sheetData sheetId="1" refreshError="1"/>
      <sheetData sheetId="2" refreshError="1">
        <row r="2">
          <cell r="B2" t="str">
            <v>AE251_UAE</v>
          </cell>
          <cell r="C2" t="str">
            <v>Argentina</v>
          </cell>
          <cell r="D2" t="str">
            <v>Land and Buildings</v>
          </cell>
          <cell r="E2" t="str">
            <v>Yes</v>
          </cell>
        </row>
        <row r="3">
          <cell r="B3" t="str">
            <v>AR281_Argentina</v>
          </cell>
          <cell r="C3" t="str">
            <v>Australia</v>
          </cell>
          <cell r="D3" t="str">
            <v>Commercial Vehicles</v>
          </cell>
          <cell r="E3" t="str">
            <v>Yes</v>
          </cell>
        </row>
        <row r="4">
          <cell r="B4" t="str">
            <v>AU526_Australia</v>
          </cell>
          <cell r="C4" t="str">
            <v>Bangladesh</v>
          </cell>
          <cell r="D4" t="str">
            <v>Direct Equipment</v>
          </cell>
          <cell r="E4" t="str">
            <v>Yes</v>
          </cell>
        </row>
        <row r="5">
          <cell r="B5" t="str">
            <v>AU720_Australia</v>
          </cell>
          <cell r="C5" t="str">
            <v>Belgium</v>
          </cell>
          <cell r="D5" t="str">
            <v>IT Equipment</v>
          </cell>
          <cell r="E5" t="str">
            <v>Yes</v>
          </cell>
        </row>
        <row r="6">
          <cell r="B6" t="str">
            <v>BD260_Bangladesh</v>
          </cell>
          <cell r="C6" t="str">
            <v>Brazil</v>
          </cell>
          <cell r="D6" t="str">
            <v>Communications Equipment</v>
          </cell>
          <cell r="E6" t="str">
            <v>Yes</v>
          </cell>
        </row>
        <row r="7">
          <cell r="B7" t="str">
            <v>BE304_Belgium</v>
          </cell>
          <cell r="C7" t="str">
            <v>Canada</v>
          </cell>
          <cell r="D7" t="str">
            <v>Office Equipment (e.g. Fax/Photocopier)</v>
          </cell>
          <cell r="E7" t="str">
            <v>No</v>
          </cell>
        </row>
        <row r="8">
          <cell r="B8" t="str">
            <v>BR282_Brazil</v>
          </cell>
          <cell r="C8" t="str">
            <v>Chile</v>
          </cell>
          <cell r="D8" t="str">
            <v>Company Cars</v>
          </cell>
          <cell r="E8" t="str">
            <v>No</v>
          </cell>
        </row>
        <row r="9">
          <cell r="B9" t="str">
            <v>CA211_Canada</v>
          </cell>
          <cell r="C9" t="str">
            <v>China</v>
          </cell>
          <cell r="D9" t="str">
            <v>Employee Property Leases</v>
          </cell>
          <cell r="E9" t="str">
            <v>No</v>
          </cell>
        </row>
        <row r="10">
          <cell r="B10" t="str">
            <v>CL283_Chile</v>
          </cell>
          <cell r="C10" t="str">
            <v>Denmark</v>
          </cell>
        </row>
        <row r="11">
          <cell r="B11" t="str">
            <v>CN330_China</v>
          </cell>
          <cell r="C11" t="str">
            <v>Finland</v>
          </cell>
        </row>
        <row r="12">
          <cell r="B12" t="str">
            <v>DE589_Germany</v>
          </cell>
          <cell r="C12" t="str">
            <v>France</v>
          </cell>
        </row>
        <row r="13">
          <cell r="B13" t="str">
            <v>DK120_Denmark</v>
          </cell>
          <cell r="C13" t="str">
            <v>Germany</v>
          </cell>
        </row>
        <row r="14">
          <cell r="B14" t="str">
            <v>DK316_Denmark</v>
          </cell>
          <cell r="C14" t="str">
            <v>Hong Kong</v>
          </cell>
        </row>
        <row r="15">
          <cell r="B15" t="str">
            <v>FI457_Finland</v>
          </cell>
          <cell r="C15" t="str">
            <v>Hong Kong (CLI)</v>
          </cell>
        </row>
        <row r="16">
          <cell r="B16" t="str">
            <v>FR235_France</v>
          </cell>
          <cell r="C16" t="str">
            <v>Italy</v>
          </cell>
        </row>
        <row r="17">
          <cell r="B17" t="str">
            <v>GB365_United Kingdom</v>
          </cell>
          <cell r="C17" t="str">
            <v>Korea</v>
          </cell>
        </row>
        <row r="18">
          <cell r="B18" t="str">
            <v>HK262_Hong Kong</v>
          </cell>
          <cell r="C18" t="str">
            <v>Malaysia</v>
          </cell>
        </row>
        <row r="19">
          <cell r="B19" t="str">
            <v>HK321_Hong Kong</v>
          </cell>
          <cell r="C19" t="str">
            <v>Netherlands</v>
          </cell>
        </row>
        <row r="20">
          <cell r="B20" t="str">
            <v>IT221_Italy</v>
          </cell>
          <cell r="C20" t="str">
            <v>Norway</v>
          </cell>
        </row>
        <row r="21">
          <cell r="B21" t="str">
            <v>KR264_Korea</v>
          </cell>
          <cell r="C21" t="str">
            <v>Nw Zealand</v>
          </cell>
        </row>
        <row r="22">
          <cell r="B22" t="str">
            <v>MY265_Malaysia</v>
          </cell>
          <cell r="C22" t="str">
            <v>Singapore</v>
          </cell>
        </row>
        <row r="23">
          <cell r="B23" t="str">
            <v>NL363_Netherlands</v>
          </cell>
          <cell r="C23" t="str">
            <v>Sweden</v>
          </cell>
        </row>
        <row r="24">
          <cell r="B24" t="str">
            <v>NL366_Netherlands</v>
          </cell>
          <cell r="C24" t="str">
            <v>Taiwan</v>
          </cell>
        </row>
        <row r="25">
          <cell r="B25" t="str">
            <v>NL580_Netherlands</v>
          </cell>
          <cell r="C25" t="str">
            <v>Thailand</v>
          </cell>
        </row>
        <row r="26">
          <cell r="B26" t="str">
            <v>NL585_Netherlands</v>
          </cell>
          <cell r="C26" t="str">
            <v>UAE</v>
          </cell>
        </row>
        <row r="27">
          <cell r="B27" t="str">
            <v>NO514_Norway</v>
          </cell>
          <cell r="C27" t="str">
            <v>United Kingdom</v>
          </cell>
        </row>
        <row r="28">
          <cell r="B28" t="str">
            <v>NZ531_NwZealand</v>
          </cell>
          <cell r="C28" t="str">
            <v>USA</v>
          </cell>
        </row>
        <row r="29">
          <cell r="B29" t="str">
            <v>SE110_Sweden</v>
          </cell>
        </row>
        <row r="30">
          <cell r="B30" t="str">
            <v>SE360_Sweden</v>
          </cell>
        </row>
        <row r="31">
          <cell r="B31" t="str">
            <v>SG324_Singapore</v>
          </cell>
        </row>
        <row r="32">
          <cell r="B32" t="str">
            <v>TH544_Thailand</v>
          </cell>
        </row>
        <row r="33">
          <cell r="B33" t="str">
            <v>TW266_Taiwan</v>
          </cell>
        </row>
        <row r="34">
          <cell r="B34" t="str">
            <v>US382_USA</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211_BANPU TB v1"/>
      <sheetName val="201211_BANPU TB v2"/>
      <sheetName val="201211_BANPU TB v3"/>
      <sheetName val="201211_BANPU TB vFinal"/>
      <sheetName val="Page1"/>
    </sheetNames>
    <sheetDataSet>
      <sheetData sheetId="0"/>
      <sheetData sheetId="1"/>
      <sheetData sheetId="2"/>
      <sheetData sheetId="3"/>
      <sheetData sheetId="4">
        <row r="8">
          <cell r="D8">
            <v>30.553799999999999</v>
          </cell>
        </row>
        <row r="27">
          <cell r="D27">
            <v>4.8578000000000001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eWorkBookProperties"/>
      <sheetName val="111XX"/>
      <sheetName val="BBL-HO"/>
      <sheetName val="BBL-B#477"/>
      <sheetName val="BBL-B#675"/>
      <sheetName val="BBL-B#794"/>
      <sheetName val="KBANK-ChatChai"/>
      <sheetName val="KBANK-J"/>
      <sheetName val="KBANK-LEE"/>
      <sheetName val="KTB-Maemoh"/>
      <sheetName val="KTB-Nana"/>
      <sheetName val="SCBT-HO"/>
      <sheetName val="SCBT-Div"/>
      <sheetName val="SCB-Petch"/>
      <sheetName val="SCB-P"/>
      <sheetName val="SCB-S"/>
      <sheetName val="TBANK-HO"/>
      <sheetName val="CIMB"/>
      <sheetName val="BAY-Phloenchit"/>
      <sheetName val="Petty Cash"/>
      <sheetName val="Sheet1"/>
      <sheetName val="FNDWRR"/>
      <sheetName val="FNDWRR (2)"/>
      <sheetName val="fnd_gfm"/>
      <sheetName val="year 06xx"/>
      <sheetName val="Pink Sheet"/>
    </sheetNames>
    <sheetDataSet>
      <sheetData sheetId="0"/>
      <sheetData sheetId="1">
        <row r="6">
          <cell r="O6">
            <v>29.663599999999999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7">
          <cell r="O7">
            <v>29.804600000000001</v>
          </cell>
        </row>
      </sheetData>
      <sheetData sheetId="22"/>
      <sheetData sheetId="23"/>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 val="Sheet1"/>
      <sheetName val="Div PL"/>
      <sheetName val="segment classifications"/>
      <sheetName val="MB-Trend IS"/>
      <sheetName val="KKAJ"/>
      <sheetName val="Setup"/>
    </sheetNames>
    <sheetDataSet>
      <sheetData sheetId="0"/>
      <sheetData sheetId="1"/>
      <sheetData sheetId="2"/>
      <sheetData sheetId="3">
        <row r="11">
          <cell r="P11">
            <v>0</v>
          </cell>
          <cell r="Q11">
            <v>0</v>
          </cell>
          <cell r="R11">
            <v>0</v>
          </cell>
        </row>
        <row r="17">
          <cell r="P17">
            <v>0</v>
          </cell>
          <cell r="Q17">
            <v>0</v>
          </cell>
          <cell r="R17">
            <v>0</v>
          </cell>
        </row>
        <row r="24">
          <cell r="P24">
            <v>0</v>
          </cell>
          <cell r="Q24">
            <v>0</v>
          </cell>
          <cell r="R24">
            <v>0</v>
          </cell>
        </row>
        <row r="31">
          <cell r="P31">
            <v>0</v>
          </cell>
          <cell r="Q31">
            <v>0</v>
          </cell>
          <cell r="R31">
            <v>0</v>
          </cell>
        </row>
        <row r="37">
          <cell r="P37">
            <v>0</v>
          </cell>
          <cell r="Q37">
            <v>0</v>
          </cell>
          <cell r="R37">
            <v>0</v>
          </cell>
        </row>
        <row r="39">
          <cell r="P39">
            <v>0</v>
          </cell>
          <cell r="Q39">
            <v>0</v>
          </cell>
          <cell r="R39">
            <v>0</v>
          </cell>
        </row>
      </sheetData>
      <sheetData sheetId="4">
        <row r="3">
          <cell r="S3" t="str">
            <v>1/1/20XX</v>
          </cell>
          <cell r="U3" t="str">
            <v>1/1/20XX</v>
          </cell>
          <cell r="W3" t="str">
            <v>1/1/20XX</v>
          </cell>
        </row>
        <row r="10">
          <cell r="S10">
            <v>0</v>
          </cell>
          <cell r="U10">
            <v>0</v>
          </cell>
          <cell r="W10">
            <v>0</v>
          </cell>
        </row>
        <row r="17">
          <cell r="S17">
            <v>0</v>
          </cell>
          <cell r="U17">
            <v>0</v>
          </cell>
          <cell r="W17">
            <v>0</v>
          </cell>
        </row>
        <row r="21">
          <cell r="S21">
            <v>0</v>
          </cell>
          <cell r="U21">
            <v>0</v>
          </cell>
          <cell r="W21">
            <v>0</v>
          </cell>
        </row>
        <row r="25">
          <cell r="C25">
            <v>0</v>
          </cell>
          <cell r="E25">
            <v>0</v>
          </cell>
          <cell r="L25">
            <v>0</v>
          </cell>
          <cell r="S25">
            <v>0</v>
          </cell>
          <cell r="U25">
            <v>0</v>
          </cell>
          <cell r="W25">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TC"/>
      <sheetName val="CP"/>
      <sheetName val="BKPM"/>
      <sheetName val="Cash Position"/>
      <sheetName val="Balance Sheet"/>
      <sheetName val="Income Statement"/>
      <sheetName val="Trial Balance"/>
      <sheetName val="General Affairs"/>
      <sheetName val="Balance Sheet Detail"/>
      <sheetName val="Loan detail 1"/>
      <sheetName val="Loan detail 2"/>
      <sheetName val="Investment"/>
      <sheetName val="Capital"/>
      <sheetName val="CTL"/>
      <sheetName val="CP (2)"/>
      <sheetName val="Calculation sheet"/>
      <sheetName val="Centralink Financial Statement "/>
    </sheetNames>
    <sheetDataSet>
      <sheetData sheetId="0"/>
      <sheetData sheetId="1"/>
      <sheetData sheetId="2"/>
      <sheetData sheetId="3"/>
      <sheetData sheetId="4"/>
      <sheetData sheetId="5">
        <row r="6">
          <cell r="V6">
            <v>11058</v>
          </cell>
          <cell r="X6">
            <v>11003</v>
          </cell>
          <cell r="Y6">
            <v>242.78</v>
          </cell>
        </row>
        <row r="7">
          <cell r="V7">
            <v>244.12</v>
          </cell>
          <cell r="X7">
            <v>11113</v>
          </cell>
          <cell r="Y7">
            <v>245.43</v>
          </cell>
        </row>
        <row r="9">
          <cell r="X9">
            <v>10400</v>
          </cell>
          <cell r="Y9">
            <v>231.43920874730952</v>
          </cell>
        </row>
        <row r="10">
          <cell r="X10">
            <v>10400</v>
          </cell>
          <cell r="Y10">
            <v>231.43920874730952</v>
          </cell>
        </row>
      </sheetData>
      <sheetData sheetId="6"/>
      <sheetData sheetId="7"/>
      <sheetData sheetId="8"/>
      <sheetData sheetId="9"/>
      <sheetData sheetId="10"/>
      <sheetData sheetId="11"/>
      <sheetData sheetId="12">
        <row r="34">
          <cell r="C34">
            <v>10000</v>
          </cell>
        </row>
      </sheetData>
      <sheetData sheetId="13"/>
      <sheetData sheetId="14">
        <row r="37">
          <cell r="C37">
            <v>11332</v>
          </cell>
        </row>
      </sheetData>
      <sheetData sheetId="15"/>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recious Moments"/>
      <sheetName val="Cat 2004"/>
      <sheetName val="2004"/>
      <sheetName val="Drop Down"/>
      <sheetName val="COSTSALES"/>
    </sheetNames>
    <sheetDataSet>
      <sheetData sheetId="0"/>
      <sheetData sheetId="1"/>
      <sheetData sheetId="2"/>
      <sheetData sheetId="3">
        <row r="14">
          <cell r="C14" t="str">
            <v>SUN</v>
          </cell>
          <cell r="D14" t="str">
            <v>MON</v>
          </cell>
          <cell r="E14" t="str">
            <v>TUE</v>
          </cell>
          <cell r="F14" t="str">
            <v>WED</v>
          </cell>
          <cell r="G14" t="str">
            <v>THU</v>
          </cell>
          <cell r="H14" t="str">
            <v>FRI</v>
          </cell>
          <cell r="I14" t="str">
            <v>SAT</v>
          </cell>
          <cell r="L14" t="str">
            <v>SUN</v>
          </cell>
          <cell r="M14" t="str">
            <v>MON</v>
          </cell>
          <cell r="N14" t="str">
            <v>TUE</v>
          </cell>
          <cell r="O14" t="str">
            <v>WED</v>
          </cell>
          <cell r="P14" t="str">
            <v>THU</v>
          </cell>
          <cell r="Q14" t="str">
            <v>FRI</v>
          </cell>
          <cell r="R14" t="str">
            <v>SAT</v>
          </cell>
          <cell r="U14" t="str">
            <v>SUN</v>
          </cell>
          <cell r="V14" t="str">
            <v>MON</v>
          </cell>
          <cell r="W14" t="str">
            <v>TUE</v>
          </cell>
          <cell r="X14" t="str">
            <v>WED</v>
          </cell>
          <cell r="Y14" t="str">
            <v>THU</v>
          </cell>
          <cell r="Z14" t="str">
            <v>FRI</v>
          </cell>
          <cell r="AA14" t="str">
            <v>SAT</v>
          </cell>
        </row>
        <row r="15">
          <cell r="C15">
            <v>0</v>
          </cell>
          <cell r="D15">
            <v>0</v>
          </cell>
          <cell r="E15">
            <v>0</v>
          </cell>
          <cell r="F15">
            <v>0</v>
          </cell>
          <cell r="G15">
            <v>1</v>
          </cell>
          <cell r="H15">
            <v>2</v>
          </cell>
          <cell r="I15">
            <v>3</v>
          </cell>
          <cell r="L15">
            <v>1</v>
          </cell>
          <cell r="M15">
            <v>2</v>
          </cell>
          <cell r="N15">
            <v>3</v>
          </cell>
          <cell r="O15">
            <v>4</v>
          </cell>
          <cell r="P15">
            <v>5</v>
          </cell>
          <cell r="Q15">
            <v>6</v>
          </cell>
          <cell r="R15">
            <v>7</v>
          </cell>
          <cell r="U15">
            <v>0</v>
          </cell>
          <cell r="V15">
            <v>1</v>
          </cell>
          <cell r="W15">
            <v>2</v>
          </cell>
          <cell r="X15">
            <v>3</v>
          </cell>
          <cell r="Y15">
            <v>4</v>
          </cell>
          <cell r="Z15">
            <v>5</v>
          </cell>
          <cell r="AA15">
            <v>6</v>
          </cell>
        </row>
        <row r="16">
          <cell r="C16">
            <v>4</v>
          </cell>
          <cell r="D16">
            <v>5</v>
          </cell>
          <cell r="E16">
            <v>6</v>
          </cell>
          <cell r="F16">
            <v>7</v>
          </cell>
          <cell r="G16">
            <v>8</v>
          </cell>
          <cell r="H16">
            <v>9</v>
          </cell>
          <cell r="I16">
            <v>10</v>
          </cell>
          <cell r="L16">
            <v>8</v>
          </cell>
          <cell r="M16">
            <v>9</v>
          </cell>
          <cell r="N16">
            <v>10</v>
          </cell>
          <cell r="O16">
            <v>11</v>
          </cell>
          <cell r="P16">
            <v>12</v>
          </cell>
          <cell r="Q16">
            <v>13</v>
          </cell>
          <cell r="R16">
            <v>14</v>
          </cell>
          <cell r="U16">
            <v>7</v>
          </cell>
          <cell r="V16">
            <v>8</v>
          </cell>
          <cell r="W16">
            <v>9</v>
          </cell>
          <cell r="X16">
            <v>10</v>
          </cell>
          <cell r="Y16">
            <v>11</v>
          </cell>
          <cell r="Z16">
            <v>12</v>
          </cell>
          <cell r="AA16">
            <v>13</v>
          </cell>
        </row>
        <row r="17">
          <cell r="C17">
            <v>11</v>
          </cell>
          <cell r="D17">
            <v>12</v>
          </cell>
          <cell r="E17">
            <v>13</v>
          </cell>
          <cell r="F17">
            <v>14</v>
          </cell>
          <cell r="G17">
            <v>15</v>
          </cell>
          <cell r="H17">
            <v>16</v>
          </cell>
          <cell r="I17">
            <v>17</v>
          </cell>
          <cell r="L17">
            <v>15</v>
          </cell>
          <cell r="M17">
            <v>16</v>
          </cell>
          <cell r="N17">
            <v>17</v>
          </cell>
          <cell r="O17">
            <v>18</v>
          </cell>
          <cell r="P17">
            <v>19</v>
          </cell>
          <cell r="Q17">
            <v>20</v>
          </cell>
          <cell r="R17">
            <v>21</v>
          </cell>
          <cell r="U17">
            <v>14</v>
          </cell>
          <cell r="V17">
            <v>15</v>
          </cell>
          <cell r="W17">
            <v>16</v>
          </cell>
          <cell r="X17">
            <v>17</v>
          </cell>
          <cell r="Y17">
            <v>18</v>
          </cell>
          <cell r="Z17">
            <v>19</v>
          </cell>
          <cell r="AA17">
            <v>20</v>
          </cell>
        </row>
        <row r="18">
          <cell r="C18">
            <v>18</v>
          </cell>
          <cell r="D18">
            <v>19</v>
          </cell>
          <cell r="E18">
            <v>20</v>
          </cell>
          <cell r="F18">
            <v>21</v>
          </cell>
          <cell r="G18">
            <v>22</v>
          </cell>
          <cell r="H18">
            <v>23</v>
          </cell>
          <cell r="I18">
            <v>24</v>
          </cell>
          <cell r="L18">
            <v>22</v>
          </cell>
          <cell r="M18">
            <v>23</v>
          </cell>
          <cell r="N18">
            <v>24</v>
          </cell>
          <cell r="O18">
            <v>25</v>
          </cell>
          <cell r="P18">
            <v>26</v>
          </cell>
          <cell r="Q18">
            <v>27</v>
          </cell>
          <cell r="R18">
            <v>28</v>
          </cell>
          <cell r="U18">
            <v>21</v>
          </cell>
          <cell r="V18">
            <v>22</v>
          </cell>
          <cell r="W18">
            <v>23</v>
          </cell>
          <cell r="X18">
            <v>24</v>
          </cell>
          <cell r="Y18">
            <v>25</v>
          </cell>
          <cell r="Z18">
            <v>26</v>
          </cell>
          <cell r="AA18">
            <v>27</v>
          </cell>
        </row>
        <row r="19">
          <cell r="C19">
            <v>25</v>
          </cell>
          <cell r="D19">
            <v>26</v>
          </cell>
          <cell r="E19">
            <v>27</v>
          </cell>
          <cell r="F19">
            <v>28</v>
          </cell>
          <cell r="G19">
            <v>29</v>
          </cell>
          <cell r="H19">
            <v>30</v>
          </cell>
          <cell r="I19">
            <v>31</v>
          </cell>
          <cell r="L19">
            <v>29</v>
          </cell>
          <cell r="M19">
            <v>0</v>
          </cell>
          <cell r="N19">
            <v>0</v>
          </cell>
          <cell r="O19">
            <v>0</v>
          </cell>
          <cell r="P19">
            <v>0</v>
          </cell>
          <cell r="Q19">
            <v>0</v>
          </cell>
          <cell r="R19">
            <v>0</v>
          </cell>
          <cell r="U19">
            <v>28</v>
          </cell>
          <cell r="V19">
            <v>29</v>
          </cell>
          <cell r="W19">
            <v>30</v>
          </cell>
          <cell r="X19">
            <v>31</v>
          </cell>
          <cell r="Y19">
            <v>0</v>
          </cell>
          <cell r="Z19">
            <v>0</v>
          </cell>
          <cell r="AA19">
            <v>0</v>
          </cell>
        </row>
        <row r="20">
          <cell r="C20">
            <v>0</v>
          </cell>
          <cell r="D20">
            <v>0</v>
          </cell>
          <cell r="E20">
            <v>0</v>
          </cell>
          <cell r="F20">
            <v>0</v>
          </cell>
          <cell r="G20">
            <v>0</v>
          </cell>
          <cell r="H20">
            <v>0</v>
          </cell>
          <cell r="I20">
            <v>0</v>
          </cell>
          <cell r="L20">
            <v>0</v>
          </cell>
          <cell r="M20">
            <v>0</v>
          </cell>
          <cell r="N20">
            <v>0</v>
          </cell>
          <cell r="O20">
            <v>0</v>
          </cell>
          <cell r="P20">
            <v>0</v>
          </cell>
          <cell r="Q20">
            <v>0</v>
          </cell>
          <cell r="R20">
            <v>0</v>
          </cell>
          <cell r="U20">
            <v>0</v>
          </cell>
          <cell r="V20">
            <v>0</v>
          </cell>
          <cell r="W20">
            <v>0</v>
          </cell>
          <cell r="X20">
            <v>0</v>
          </cell>
          <cell r="Y20">
            <v>0</v>
          </cell>
          <cell r="Z20">
            <v>0</v>
          </cell>
          <cell r="AA20">
            <v>0</v>
          </cell>
        </row>
        <row r="23">
          <cell r="C23" t="str">
            <v>SUN</v>
          </cell>
          <cell r="D23" t="str">
            <v>MON</v>
          </cell>
          <cell r="E23" t="str">
            <v>TUE</v>
          </cell>
          <cell r="F23" t="str">
            <v>WED</v>
          </cell>
          <cell r="G23" t="str">
            <v>THU</v>
          </cell>
          <cell r="H23" t="str">
            <v>FRI</v>
          </cell>
          <cell r="I23" t="str">
            <v>SAT</v>
          </cell>
          <cell r="L23" t="str">
            <v>SUN</v>
          </cell>
          <cell r="M23" t="str">
            <v>MON</v>
          </cell>
          <cell r="N23" t="str">
            <v>TUE</v>
          </cell>
          <cell r="O23" t="str">
            <v>WED</v>
          </cell>
          <cell r="P23" t="str">
            <v>THU</v>
          </cell>
          <cell r="Q23" t="str">
            <v>FRI</v>
          </cell>
          <cell r="R23" t="str">
            <v>SAT</v>
          </cell>
          <cell r="U23" t="str">
            <v>SUN</v>
          </cell>
          <cell r="V23" t="str">
            <v>MON</v>
          </cell>
          <cell r="W23" t="str">
            <v>TUE</v>
          </cell>
          <cell r="X23" t="str">
            <v>WED</v>
          </cell>
          <cell r="Y23" t="str">
            <v>THU</v>
          </cell>
          <cell r="Z23" t="str">
            <v>FRI</v>
          </cell>
          <cell r="AA23" t="str">
            <v>SAT</v>
          </cell>
        </row>
        <row r="24">
          <cell r="C24">
            <v>0</v>
          </cell>
          <cell r="D24">
            <v>0</v>
          </cell>
          <cell r="E24">
            <v>0</v>
          </cell>
          <cell r="F24">
            <v>0</v>
          </cell>
          <cell r="G24">
            <v>1</v>
          </cell>
          <cell r="H24">
            <v>2</v>
          </cell>
          <cell r="I24">
            <v>3</v>
          </cell>
          <cell r="L24">
            <v>0</v>
          </cell>
          <cell r="M24">
            <v>0</v>
          </cell>
          <cell r="N24">
            <v>0</v>
          </cell>
          <cell r="O24">
            <v>0</v>
          </cell>
          <cell r="P24">
            <v>0</v>
          </cell>
          <cell r="Q24">
            <v>0</v>
          </cell>
          <cell r="R24">
            <v>1</v>
          </cell>
          <cell r="U24">
            <v>0</v>
          </cell>
          <cell r="V24">
            <v>0</v>
          </cell>
          <cell r="W24">
            <v>1</v>
          </cell>
          <cell r="X24">
            <v>2</v>
          </cell>
          <cell r="Y24">
            <v>3</v>
          </cell>
          <cell r="Z24">
            <v>4</v>
          </cell>
          <cell r="AA24">
            <v>5</v>
          </cell>
        </row>
        <row r="25">
          <cell r="C25">
            <v>4</v>
          </cell>
          <cell r="D25">
            <v>5</v>
          </cell>
          <cell r="E25">
            <v>6</v>
          </cell>
          <cell r="F25">
            <v>7</v>
          </cell>
          <cell r="G25">
            <v>8</v>
          </cell>
          <cell r="H25">
            <v>9</v>
          </cell>
          <cell r="I25">
            <v>10</v>
          </cell>
          <cell r="L25">
            <v>2</v>
          </cell>
          <cell r="M25">
            <v>3</v>
          </cell>
          <cell r="N25">
            <v>4</v>
          </cell>
          <cell r="O25">
            <v>5</v>
          </cell>
          <cell r="P25">
            <v>6</v>
          </cell>
          <cell r="Q25">
            <v>7</v>
          </cell>
          <cell r="R25">
            <v>8</v>
          </cell>
          <cell r="U25">
            <v>6</v>
          </cell>
          <cell r="V25">
            <v>7</v>
          </cell>
          <cell r="W25">
            <v>8</v>
          </cell>
          <cell r="X25">
            <v>9</v>
          </cell>
          <cell r="Y25">
            <v>10</v>
          </cell>
          <cell r="Z25">
            <v>11</v>
          </cell>
          <cell r="AA25">
            <v>12</v>
          </cell>
        </row>
        <row r="26">
          <cell r="C26">
            <v>11</v>
          </cell>
          <cell r="D26">
            <v>12</v>
          </cell>
          <cell r="E26">
            <v>13</v>
          </cell>
          <cell r="F26">
            <v>14</v>
          </cell>
          <cell r="G26">
            <v>15</v>
          </cell>
          <cell r="H26">
            <v>16</v>
          </cell>
          <cell r="I26">
            <v>17</v>
          </cell>
          <cell r="L26">
            <v>9</v>
          </cell>
          <cell r="M26">
            <v>10</v>
          </cell>
          <cell r="N26">
            <v>11</v>
          </cell>
          <cell r="O26">
            <v>12</v>
          </cell>
          <cell r="P26">
            <v>13</v>
          </cell>
          <cell r="Q26">
            <v>14</v>
          </cell>
          <cell r="R26">
            <v>15</v>
          </cell>
          <cell r="U26">
            <v>13</v>
          </cell>
          <cell r="V26">
            <v>14</v>
          </cell>
          <cell r="W26">
            <v>15</v>
          </cell>
          <cell r="X26">
            <v>16</v>
          </cell>
          <cell r="Y26">
            <v>17</v>
          </cell>
          <cell r="Z26">
            <v>18</v>
          </cell>
          <cell r="AA26">
            <v>19</v>
          </cell>
        </row>
        <row r="27">
          <cell r="C27">
            <v>18</v>
          </cell>
          <cell r="D27">
            <v>19</v>
          </cell>
          <cell r="E27">
            <v>20</v>
          </cell>
          <cell r="F27">
            <v>21</v>
          </cell>
          <cell r="G27">
            <v>22</v>
          </cell>
          <cell r="H27">
            <v>23</v>
          </cell>
          <cell r="I27">
            <v>24</v>
          </cell>
          <cell r="L27">
            <v>16</v>
          </cell>
          <cell r="M27">
            <v>17</v>
          </cell>
          <cell r="N27">
            <v>18</v>
          </cell>
          <cell r="O27">
            <v>19</v>
          </cell>
          <cell r="P27">
            <v>20</v>
          </cell>
          <cell r="Q27">
            <v>21</v>
          </cell>
          <cell r="R27">
            <v>22</v>
          </cell>
          <cell r="U27">
            <v>20</v>
          </cell>
          <cell r="V27">
            <v>21</v>
          </cell>
          <cell r="W27">
            <v>22</v>
          </cell>
          <cell r="X27">
            <v>23</v>
          </cell>
          <cell r="Y27">
            <v>24</v>
          </cell>
          <cell r="Z27">
            <v>25</v>
          </cell>
          <cell r="AA27">
            <v>26</v>
          </cell>
        </row>
        <row r="28">
          <cell r="C28">
            <v>25</v>
          </cell>
          <cell r="D28">
            <v>26</v>
          </cell>
          <cell r="E28">
            <v>27</v>
          </cell>
          <cell r="F28">
            <v>28</v>
          </cell>
          <cell r="G28">
            <v>29</v>
          </cell>
          <cell r="H28">
            <v>30</v>
          </cell>
          <cell r="I28">
            <v>0</v>
          </cell>
          <cell r="L28">
            <v>23</v>
          </cell>
          <cell r="M28">
            <v>24</v>
          </cell>
          <cell r="N28">
            <v>25</v>
          </cell>
          <cell r="O28">
            <v>26</v>
          </cell>
          <cell r="P28">
            <v>27</v>
          </cell>
          <cell r="Q28">
            <v>28</v>
          </cell>
          <cell r="R28">
            <v>29</v>
          </cell>
          <cell r="U28">
            <v>27</v>
          </cell>
          <cell r="V28">
            <v>28</v>
          </cell>
          <cell r="W28">
            <v>29</v>
          </cell>
          <cell r="X28">
            <v>30</v>
          </cell>
          <cell r="Y28">
            <v>0</v>
          </cell>
          <cell r="Z28">
            <v>0</v>
          </cell>
          <cell r="AA28">
            <v>0</v>
          </cell>
        </row>
        <row r="29">
          <cell r="C29">
            <v>0</v>
          </cell>
          <cell r="D29">
            <v>0</v>
          </cell>
          <cell r="E29">
            <v>0</v>
          </cell>
          <cell r="F29">
            <v>0</v>
          </cell>
          <cell r="G29">
            <v>0</v>
          </cell>
          <cell r="H29">
            <v>0</v>
          </cell>
          <cell r="I29">
            <v>0</v>
          </cell>
          <cell r="L29">
            <v>30</v>
          </cell>
          <cell r="M29">
            <v>31</v>
          </cell>
          <cell r="N29">
            <v>0</v>
          </cell>
          <cell r="O29">
            <v>0</v>
          </cell>
          <cell r="P29">
            <v>0</v>
          </cell>
          <cell r="Q29">
            <v>0</v>
          </cell>
          <cell r="R29">
            <v>0</v>
          </cell>
          <cell r="U29">
            <v>0</v>
          </cell>
          <cell r="V29">
            <v>0</v>
          </cell>
          <cell r="W29">
            <v>0</v>
          </cell>
          <cell r="X29">
            <v>0</v>
          </cell>
          <cell r="Y29">
            <v>0</v>
          </cell>
          <cell r="Z29">
            <v>0</v>
          </cell>
          <cell r="AA29">
            <v>0</v>
          </cell>
        </row>
        <row r="32">
          <cell r="C32" t="str">
            <v>SUN</v>
          </cell>
          <cell r="D32" t="str">
            <v>MON</v>
          </cell>
          <cell r="E32" t="str">
            <v>TUE</v>
          </cell>
          <cell r="F32" t="str">
            <v>WED</v>
          </cell>
          <cell r="G32" t="str">
            <v>THU</v>
          </cell>
          <cell r="H32" t="str">
            <v>FRI</v>
          </cell>
          <cell r="I32" t="str">
            <v>SAT</v>
          </cell>
          <cell r="L32" t="str">
            <v>SUN</v>
          </cell>
          <cell r="M32" t="str">
            <v>MON</v>
          </cell>
          <cell r="N32" t="str">
            <v>TUE</v>
          </cell>
          <cell r="O32" t="str">
            <v>WED</v>
          </cell>
          <cell r="P32" t="str">
            <v>THU</v>
          </cell>
          <cell r="Q32" t="str">
            <v>FRI</v>
          </cell>
          <cell r="R32" t="str">
            <v>SAT</v>
          </cell>
          <cell r="U32" t="str">
            <v>SUN</v>
          </cell>
          <cell r="V32" t="str">
            <v>MON</v>
          </cell>
          <cell r="W32" t="str">
            <v>TUE</v>
          </cell>
          <cell r="X32" t="str">
            <v>WED</v>
          </cell>
          <cell r="Y32" t="str">
            <v>THU</v>
          </cell>
          <cell r="Z32" t="str">
            <v>FRI</v>
          </cell>
          <cell r="AA32" t="str">
            <v>SAT</v>
          </cell>
        </row>
        <row r="33">
          <cell r="C33">
            <v>0</v>
          </cell>
          <cell r="D33">
            <v>0</v>
          </cell>
          <cell r="E33">
            <v>0</v>
          </cell>
          <cell r="F33">
            <v>0</v>
          </cell>
          <cell r="G33">
            <v>1</v>
          </cell>
          <cell r="H33">
            <v>2</v>
          </cell>
          <cell r="I33">
            <v>3</v>
          </cell>
          <cell r="L33">
            <v>1</v>
          </cell>
          <cell r="M33">
            <v>2</v>
          </cell>
          <cell r="N33">
            <v>3</v>
          </cell>
          <cell r="O33">
            <v>4</v>
          </cell>
          <cell r="P33">
            <v>5</v>
          </cell>
          <cell r="Q33">
            <v>6</v>
          </cell>
          <cell r="R33">
            <v>7</v>
          </cell>
          <cell r="U33">
            <v>0</v>
          </cell>
          <cell r="V33">
            <v>0</v>
          </cell>
          <cell r="W33">
            <v>0</v>
          </cell>
          <cell r="X33">
            <v>1</v>
          </cell>
          <cell r="Y33">
            <v>2</v>
          </cell>
          <cell r="Z33">
            <v>3</v>
          </cell>
          <cell r="AA33">
            <v>4</v>
          </cell>
        </row>
        <row r="34">
          <cell r="C34">
            <v>4</v>
          </cell>
          <cell r="D34">
            <v>5</v>
          </cell>
          <cell r="E34">
            <v>6</v>
          </cell>
          <cell r="F34">
            <v>7</v>
          </cell>
          <cell r="G34">
            <v>8</v>
          </cell>
          <cell r="H34">
            <v>9</v>
          </cell>
          <cell r="I34">
            <v>10</v>
          </cell>
          <cell r="L34">
            <v>8</v>
          </cell>
          <cell r="M34">
            <v>9</v>
          </cell>
          <cell r="N34">
            <v>10</v>
          </cell>
          <cell r="O34">
            <v>11</v>
          </cell>
          <cell r="P34">
            <v>12</v>
          </cell>
          <cell r="Q34">
            <v>13</v>
          </cell>
          <cell r="R34">
            <v>14</v>
          </cell>
          <cell r="U34">
            <v>5</v>
          </cell>
          <cell r="V34">
            <v>6</v>
          </cell>
          <cell r="W34">
            <v>7</v>
          </cell>
          <cell r="X34">
            <v>8</v>
          </cell>
          <cell r="Y34">
            <v>9</v>
          </cell>
          <cell r="Z34">
            <v>10</v>
          </cell>
          <cell r="AA34">
            <v>11</v>
          </cell>
        </row>
        <row r="35">
          <cell r="C35">
            <v>11</v>
          </cell>
          <cell r="D35">
            <v>12</v>
          </cell>
          <cell r="E35">
            <v>13</v>
          </cell>
          <cell r="F35">
            <v>14</v>
          </cell>
          <cell r="G35">
            <v>15</v>
          </cell>
          <cell r="H35">
            <v>16</v>
          </cell>
          <cell r="I35">
            <v>17</v>
          </cell>
          <cell r="L35">
            <v>15</v>
          </cell>
          <cell r="M35">
            <v>16</v>
          </cell>
          <cell r="N35">
            <v>17</v>
          </cell>
          <cell r="O35">
            <v>18</v>
          </cell>
          <cell r="P35">
            <v>19</v>
          </cell>
          <cell r="Q35">
            <v>20</v>
          </cell>
          <cell r="R35">
            <v>21</v>
          </cell>
          <cell r="U35">
            <v>12</v>
          </cell>
          <cell r="V35">
            <v>13</v>
          </cell>
          <cell r="W35">
            <v>14</v>
          </cell>
          <cell r="X35">
            <v>15</v>
          </cell>
          <cell r="Y35">
            <v>16</v>
          </cell>
          <cell r="Z35">
            <v>17</v>
          </cell>
          <cell r="AA35">
            <v>18</v>
          </cell>
        </row>
        <row r="36">
          <cell r="C36">
            <v>18</v>
          </cell>
          <cell r="D36">
            <v>19</v>
          </cell>
          <cell r="E36">
            <v>20</v>
          </cell>
          <cell r="F36">
            <v>21</v>
          </cell>
          <cell r="G36">
            <v>22</v>
          </cell>
          <cell r="H36">
            <v>23</v>
          </cell>
          <cell r="I36">
            <v>24</v>
          </cell>
          <cell r="L36">
            <v>22</v>
          </cell>
          <cell r="M36">
            <v>23</v>
          </cell>
          <cell r="N36">
            <v>24</v>
          </cell>
          <cell r="O36">
            <v>25</v>
          </cell>
          <cell r="P36">
            <v>26</v>
          </cell>
          <cell r="Q36">
            <v>27</v>
          </cell>
          <cell r="R36">
            <v>28</v>
          </cell>
          <cell r="U36">
            <v>19</v>
          </cell>
          <cell r="V36">
            <v>20</v>
          </cell>
          <cell r="W36">
            <v>21</v>
          </cell>
          <cell r="X36">
            <v>22</v>
          </cell>
          <cell r="Y36">
            <v>23</v>
          </cell>
          <cell r="Z36">
            <v>24</v>
          </cell>
          <cell r="AA36">
            <v>25</v>
          </cell>
        </row>
        <row r="37">
          <cell r="C37">
            <v>25</v>
          </cell>
          <cell r="D37">
            <v>26</v>
          </cell>
          <cell r="E37">
            <v>27</v>
          </cell>
          <cell r="F37">
            <v>28</v>
          </cell>
          <cell r="G37">
            <v>29</v>
          </cell>
          <cell r="H37">
            <v>30</v>
          </cell>
          <cell r="I37">
            <v>31</v>
          </cell>
          <cell r="L37">
            <v>29</v>
          </cell>
          <cell r="M37">
            <v>30</v>
          </cell>
          <cell r="N37">
            <v>31</v>
          </cell>
          <cell r="O37">
            <v>0</v>
          </cell>
          <cell r="P37">
            <v>0</v>
          </cell>
          <cell r="Q37">
            <v>0</v>
          </cell>
          <cell r="R37">
            <v>0</v>
          </cell>
          <cell r="U37">
            <v>26</v>
          </cell>
          <cell r="V37">
            <v>27</v>
          </cell>
          <cell r="W37">
            <v>28</v>
          </cell>
          <cell r="X37">
            <v>29</v>
          </cell>
          <cell r="Y37">
            <v>30</v>
          </cell>
          <cell r="Z37">
            <v>0</v>
          </cell>
          <cell r="AA37">
            <v>0</v>
          </cell>
        </row>
        <row r="38">
          <cell r="C38">
            <v>0</v>
          </cell>
          <cell r="D38">
            <v>0</v>
          </cell>
          <cell r="E38">
            <v>0</v>
          </cell>
          <cell r="F38">
            <v>0</v>
          </cell>
          <cell r="G38">
            <v>0</v>
          </cell>
          <cell r="H38">
            <v>0</v>
          </cell>
          <cell r="I38">
            <v>0</v>
          </cell>
          <cell r="L38">
            <v>0</v>
          </cell>
          <cell r="M38">
            <v>0</v>
          </cell>
          <cell r="N38">
            <v>0</v>
          </cell>
          <cell r="O38">
            <v>0</v>
          </cell>
          <cell r="P38">
            <v>0</v>
          </cell>
          <cell r="Q38">
            <v>0</v>
          </cell>
          <cell r="R38">
            <v>0</v>
          </cell>
          <cell r="U38">
            <v>0</v>
          </cell>
          <cell r="V38">
            <v>0</v>
          </cell>
          <cell r="W38">
            <v>0</v>
          </cell>
          <cell r="X38">
            <v>0</v>
          </cell>
          <cell r="Y38">
            <v>0</v>
          </cell>
          <cell r="Z38">
            <v>0</v>
          </cell>
          <cell r="AA38">
            <v>0</v>
          </cell>
        </row>
        <row r="41">
          <cell r="C41" t="str">
            <v>SUN</v>
          </cell>
          <cell r="D41" t="str">
            <v>MON</v>
          </cell>
          <cell r="E41" t="str">
            <v>TUE</v>
          </cell>
          <cell r="F41" t="str">
            <v>WED</v>
          </cell>
          <cell r="G41" t="str">
            <v>THU</v>
          </cell>
          <cell r="H41" t="str">
            <v>FRI</v>
          </cell>
          <cell r="I41" t="str">
            <v>SAT</v>
          </cell>
          <cell r="L41" t="str">
            <v>SUN</v>
          </cell>
          <cell r="M41" t="str">
            <v>MON</v>
          </cell>
          <cell r="N41" t="str">
            <v>TUE</v>
          </cell>
          <cell r="O41" t="str">
            <v>WED</v>
          </cell>
          <cell r="P41" t="str">
            <v>THU</v>
          </cell>
          <cell r="Q41" t="str">
            <v>FRI</v>
          </cell>
          <cell r="R41" t="str">
            <v>SAT</v>
          </cell>
          <cell r="U41" t="str">
            <v>SUN</v>
          </cell>
          <cell r="V41" t="str">
            <v>MON</v>
          </cell>
          <cell r="W41" t="str">
            <v>TUE</v>
          </cell>
          <cell r="X41" t="str">
            <v>WED</v>
          </cell>
          <cell r="Y41" t="str">
            <v>THU</v>
          </cell>
          <cell r="Z41" t="str">
            <v>FRI</v>
          </cell>
          <cell r="AA41" t="str">
            <v>SAT</v>
          </cell>
        </row>
        <row r="42">
          <cell r="C42">
            <v>0</v>
          </cell>
          <cell r="D42">
            <v>0</v>
          </cell>
          <cell r="E42">
            <v>0</v>
          </cell>
          <cell r="F42">
            <v>0</v>
          </cell>
          <cell r="G42">
            <v>0</v>
          </cell>
          <cell r="H42">
            <v>1</v>
          </cell>
          <cell r="I42">
            <v>2</v>
          </cell>
          <cell r="L42">
            <v>0</v>
          </cell>
          <cell r="M42">
            <v>1</v>
          </cell>
          <cell r="N42">
            <v>2</v>
          </cell>
          <cell r="O42">
            <v>3</v>
          </cell>
          <cell r="P42">
            <v>4</v>
          </cell>
          <cell r="Q42">
            <v>5</v>
          </cell>
          <cell r="R42">
            <v>6</v>
          </cell>
          <cell r="U42">
            <v>0</v>
          </cell>
          <cell r="V42">
            <v>0</v>
          </cell>
          <cell r="W42">
            <v>0</v>
          </cell>
          <cell r="X42">
            <v>1</v>
          </cell>
          <cell r="Y42">
            <v>2</v>
          </cell>
          <cell r="Z42">
            <v>3</v>
          </cell>
          <cell r="AA42">
            <v>4</v>
          </cell>
        </row>
        <row r="43">
          <cell r="C43">
            <v>3</v>
          </cell>
          <cell r="D43">
            <v>4</v>
          </cell>
          <cell r="E43">
            <v>5</v>
          </cell>
          <cell r="F43">
            <v>6</v>
          </cell>
          <cell r="G43">
            <v>7</v>
          </cell>
          <cell r="H43">
            <v>8</v>
          </cell>
          <cell r="I43">
            <v>9</v>
          </cell>
          <cell r="L43">
            <v>7</v>
          </cell>
          <cell r="M43">
            <v>8</v>
          </cell>
          <cell r="N43">
            <v>9</v>
          </cell>
          <cell r="O43">
            <v>10</v>
          </cell>
          <cell r="P43">
            <v>11</v>
          </cell>
          <cell r="Q43">
            <v>12</v>
          </cell>
          <cell r="R43">
            <v>13</v>
          </cell>
          <cell r="U43">
            <v>5</v>
          </cell>
          <cell r="V43">
            <v>6</v>
          </cell>
          <cell r="W43">
            <v>7</v>
          </cell>
          <cell r="X43">
            <v>8</v>
          </cell>
          <cell r="Y43">
            <v>9</v>
          </cell>
          <cell r="Z43">
            <v>10</v>
          </cell>
          <cell r="AA43">
            <v>11</v>
          </cell>
        </row>
        <row r="44">
          <cell r="C44">
            <v>10</v>
          </cell>
          <cell r="D44">
            <v>11</v>
          </cell>
          <cell r="E44">
            <v>12</v>
          </cell>
          <cell r="F44">
            <v>13</v>
          </cell>
          <cell r="G44">
            <v>14</v>
          </cell>
          <cell r="H44">
            <v>15</v>
          </cell>
          <cell r="I44">
            <v>16</v>
          </cell>
          <cell r="L44">
            <v>14</v>
          </cell>
          <cell r="M44">
            <v>15</v>
          </cell>
          <cell r="N44">
            <v>16</v>
          </cell>
          <cell r="O44">
            <v>17</v>
          </cell>
          <cell r="P44">
            <v>18</v>
          </cell>
          <cell r="Q44">
            <v>19</v>
          </cell>
          <cell r="R44">
            <v>20</v>
          </cell>
          <cell r="U44">
            <v>12</v>
          </cell>
          <cell r="V44">
            <v>13</v>
          </cell>
          <cell r="W44">
            <v>14</v>
          </cell>
          <cell r="X44">
            <v>15</v>
          </cell>
          <cell r="Y44">
            <v>16</v>
          </cell>
          <cell r="Z44">
            <v>17</v>
          </cell>
          <cell r="AA44">
            <v>18</v>
          </cell>
        </row>
        <row r="45">
          <cell r="C45">
            <v>17</v>
          </cell>
          <cell r="D45">
            <v>18</v>
          </cell>
          <cell r="E45">
            <v>19</v>
          </cell>
          <cell r="F45">
            <v>20</v>
          </cell>
          <cell r="G45">
            <v>21</v>
          </cell>
          <cell r="H45">
            <v>22</v>
          </cell>
          <cell r="I45">
            <v>23</v>
          </cell>
          <cell r="L45">
            <v>21</v>
          </cell>
          <cell r="M45">
            <v>22</v>
          </cell>
          <cell r="N45">
            <v>23</v>
          </cell>
          <cell r="O45">
            <v>24</v>
          </cell>
          <cell r="P45">
            <v>25</v>
          </cell>
          <cell r="Q45">
            <v>26</v>
          </cell>
          <cell r="R45">
            <v>27</v>
          </cell>
          <cell r="U45">
            <v>19</v>
          </cell>
          <cell r="V45">
            <v>20</v>
          </cell>
          <cell r="W45">
            <v>21</v>
          </cell>
          <cell r="X45">
            <v>22</v>
          </cell>
          <cell r="Y45">
            <v>23</v>
          </cell>
          <cell r="Z45">
            <v>24</v>
          </cell>
          <cell r="AA45">
            <v>25</v>
          </cell>
        </row>
        <row r="46">
          <cell r="C46">
            <v>24</v>
          </cell>
          <cell r="D46">
            <v>25</v>
          </cell>
          <cell r="E46">
            <v>26</v>
          </cell>
          <cell r="F46">
            <v>27</v>
          </cell>
          <cell r="G46">
            <v>28</v>
          </cell>
          <cell r="H46">
            <v>29</v>
          </cell>
          <cell r="I46">
            <v>30</v>
          </cell>
          <cell r="L46">
            <v>28</v>
          </cell>
          <cell r="M46">
            <v>29</v>
          </cell>
          <cell r="N46">
            <v>30</v>
          </cell>
          <cell r="O46">
            <v>0</v>
          </cell>
          <cell r="P46">
            <v>0</v>
          </cell>
          <cell r="Q46">
            <v>0</v>
          </cell>
          <cell r="R46">
            <v>0</v>
          </cell>
          <cell r="U46">
            <v>26</v>
          </cell>
          <cell r="V46">
            <v>27</v>
          </cell>
          <cell r="W46">
            <v>28</v>
          </cell>
          <cell r="X46">
            <v>29</v>
          </cell>
          <cell r="Y46">
            <v>30</v>
          </cell>
          <cell r="Z46">
            <v>31</v>
          </cell>
          <cell r="AA46">
            <v>0</v>
          </cell>
        </row>
        <row r="47">
          <cell r="C47">
            <v>31</v>
          </cell>
          <cell r="D47">
            <v>0</v>
          </cell>
          <cell r="E47">
            <v>0</v>
          </cell>
          <cell r="F47">
            <v>0</v>
          </cell>
          <cell r="G47">
            <v>0</v>
          </cell>
          <cell r="H47">
            <v>0</v>
          </cell>
          <cell r="I47">
            <v>0</v>
          </cell>
          <cell r="L47">
            <v>0</v>
          </cell>
          <cell r="M47">
            <v>0</v>
          </cell>
          <cell r="N47">
            <v>0</v>
          </cell>
          <cell r="O47">
            <v>0</v>
          </cell>
          <cell r="P47">
            <v>0</v>
          </cell>
          <cell r="Q47">
            <v>0</v>
          </cell>
          <cell r="R47">
            <v>0</v>
          </cell>
          <cell r="U47">
            <v>0</v>
          </cell>
          <cell r="V47">
            <v>0</v>
          </cell>
          <cell r="W47">
            <v>0</v>
          </cell>
          <cell r="X47">
            <v>0</v>
          </cell>
          <cell r="Y47">
            <v>0</v>
          </cell>
          <cell r="Z47">
            <v>0</v>
          </cell>
          <cell r="AA47">
            <v>0</v>
          </cell>
        </row>
      </sheetData>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reaus"/>
      <sheetName val="Heraeus Tables"/>
      <sheetName val="AGR Matthey"/>
      <sheetName val="AGR Tables"/>
      <sheetName val="Header KCN &amp; BKK"/>
      <sheetName val="Header G4S International"/>
      <sheetName val="Header Hereaus"/>
      <sheetName val="Bar List P1 G4S"/>
      <sheetName val="Bar List P2 G4S"/>
      <sheetName val="Bar List P1 Hereaus"/>
      <sheetName val="Bar List P2 Hereaus"/>
      <sheetName val="Packing List"/>
      <sheetName val="Commercial Invoice"/>
      <sheetName val="Sheet 1 of 3"/>
      <sheetName val="Sheet 2 of 3"/>
      <sheetName val="Sheet 3 of 3"/>
      <sheetName val="Settlement"/>
      <sheetName val="CGM Assay"/>
      <sheetName val="Reconciliation-Entry"/>
      <sheetName val="Summary"/>
      <sheetName val="도급양식"/>
      <sheetName val="Sheet1"/>
    </sheetNames>
    <sheetDataSet>
      <sheetData sheetId="0" refreshError="1"/>
      <sheetData sheetId="1" refreshError="1">
        <row r="10">
          <cell r="B10">
            <v>1</v>
          </cell>
          <cell r="C10">
            <v>0.19</v>
          </cell>
        </row>
        <row r="11">
          <cell r="B11">
            <v>250000</v>
          </cell>
          <cell r="C11">
            <v>0.19</v>
          </cell>
        </row>
        <row r="12">
          <cell r="B12">
            <v>300000</v>
          </cell>
          <cell r="C12">
            <v>0.17</v>
          </cell>
        </row>
        <row r="13">
          <cell r="B13">
            <v>350000</v>
          </cell>
          <cell r="C13">
            <v>0.16</v>
          </cell>
        </row>
        <row r="14">
          <cell r="B14">
            <v>400000</v>
          </cell>
          <cell r="C14">
            <v>0.15</v>
          </cell>
        </row>
        <row r="15">
          <cell r="B15">
            <v>500000</v>
          </cell>
          <cell r="C15">
            <v>0.14000000000000001</v>
          </cell>
        </row>
        <row r="16">
          <cell r="B16">
            <v>600000</v>
          </cell>
          <cell r="C16">
            <v>0.13500000000000001</v>
          </cell>
        </row>
        <row r="17">
          <cell r="B17">
            <v>700000</v>
          </cell>
          <cell r="C17">
            <v>0.13</v>
          </cell>
        </row>
        <row r="18">
          <cell r="B18">
            <v>800000</v>
          </cell>
          <cell r="C18">
            <v>0.125</v>
          </cell>
        </row>
        <row r="19">
          <cell r="C19">
            <v>0.125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Present-Conso"/>
      <sheetName val="Tickmarks"/>
    </sheetNames>
    <sheetDataSet>
      <sheetData sheetId="0">
        <row r="1">
          <cell r="F1" t="str">
            <v>Priminary</v>
          </cell>
          <cell r="G1" t="str">
            <v>AJE</v>
          </cell>
          <cell r="I1" t="str">
            <v>RJE</v>
          </cell>
          <cell r="J1">
            <v>39082</v>
          </cell>
        </row>
        <row r="2">
          <cell r="G2" t="str">
            <v>Priminary</v>
          </cell>
          <cell r="I2" t="str">
            <v>AJE</v>
          </cell>
          <cell r="J2" t="str">
            <v>Adjusted</v>
          </cell>
          <cell r="K2" t="str">
            <v>RJE</v>
          </cell>
          <cell r="L2">
            <v>39082</v>
          </cell>
        </row>
        <row r="3">
          <cell r="G3" t="str">
            <v>GL</v>
          </cell>
          <cell r="I3">
            <v>0</v>
          </cell>
          <cell r="J3">
            <v>513050</v>
          </cell>
        </row>
        <row r="4">
          <cell r="G4">
            <v>513050</v>
          </cell>
          <cell r="I4">
            <v>0</v>
          </cell>
          <cell r="J4">
            <v>513050</v>
          </cell>
          <cell r="K4">
            <v>0</v>
          </cell>
          <cell r="L4">
            <v>513050</v>
          </cell>
        </row>
        <row r="5">
          <cell r="G5">
            <v>40000</v>
          </cell>
          <cell r="I5">
            <v>0</v>
          </cell>
          <cell r="J5">
            <v>40000</v>
          </cell>
          <cell r="K5">
            <v>0</v>
          </cell>
          <cell r="L5">
            <v>40000</v>
          </cell>
        </row>
        <row r="6">
          <cell r="G6">
            <v>0</v>
          </cell>
          <cell r="I6">
            <v>0</v>
          </cell>
          <cell r="J6">
            <v>0</v>
          </cell>
          <cell r="K6">
            <v>0</v>
          </cell>
          <cell r="L6">
            <v>0</v>
          </cell>
        </row>
        <row r="7">
          <cell r="G7">
            <v>10000</v>
          </cell>
          <cell r="I7">
            <v>0</v>
          </cell>
          <cell r="J7">
            <v>10000</v>
          </cell>
          <cell r="K7">
            <v>0</v>
          </cell>
          <cell r="L7">
            <v>10000</v>
          </cell>
        </row>
        <row r="8">
          <cell r="G8">
            <v>17261.580000000002</v>
          </cell>
          <cell r="I8">
            <v>0</v>
          </cell>
          <cell r="J8">
            <v>17261.580000000002</v>
          </cell>
          <cell r="K8">
            <v>0</v>
          </cell>
          <cell r="L8">
            <v>17261.580000000002</v>
          </cell>
        </row>
        <row r="9">
          <cell r="G9">
            <v>219498797.56</v>
          </cell>
          <cell r="I9">
            <v>0</v>
          </cell>
          <cell r="J9">
            <v>219498797.56</v>
          </cell>
          <cell r="K9">
            <v>0</v>
          </cell>
          <cell r="L9">
            <v>219498797.56</v>
          </cell>
        </row>
        <row r="10">
          <cell r="G10">
            <v>7024420.79</v>
          </cell>
          <cell r="I10">
            <v>0</v>
          </cell>
          <cell r="J10">
            <v>7024420.79</v>
          </cell>
          <cell r="K10">
            <v>0</v>
          </cell>
          <cell r="L10">
            <v>7024420.79</v>
          </cell>
        </row>
        <row r="11">
          <cell r="G11">
            <v>0</v>
          </cell>
          <cell r="I11">
            <v>0</v>
          </cell>
          <cell r="J11">
            <v>0</v>
          </cell>
          <cell r="K11">
            <v>0</v>
          </cell>
          <cell r="L11">
            <v>0</v>
          </cell>
        </row>
        <row r="12">
          <cell r="G12">
            <v>-3200</v>
          </cell>
          <cell r="I12">
            <v>0</v>
          </cell>
          <cell r="J12">
            <v>-3200</v>
          </cell>
          <cell r="K12">
            <v>0</v>
          </cell>
          <cell r="L12">
            <v>-3200</v>
          </cell>
        </row>
        <row r="13">
          <cell r="G13">
            <v>227100329.93000001</v>
          </cell>
          <cell r="I13">
            <v>0</v>
          </cell>
          <cell r="J13">
            <v>227100329.93000001</v>
          </cell>
          <cell r="K13">
            <v>0</v>
          </cell>
          <cell r="L13">
            <v>227100329.93000001</v>
          </cell>
        </row>
        <row r="14">
          <cell r="G14">
            <v>227100329.93000001</v>
          </cell>
          <cell r="I14">
            <v>0</v>
          </cell>
          <cell r="J14">
            <v>227100329.93000001</v>
          </cell>
          <cell r="K14">
            <v>0</v>
          </cell>
          <cell r="L14">
            <v>227100329.93000001</v>
          </cell>
        </row>
      </sheetData>
      <sheetData sheetId="1">
        <row r="1">
          <cell r="F1" t="str">
            <v>Priminary</v>
          </cell>
          <cell r="G1" t="str">
            <v>AJE</v>
          </cell>
          <cell r="H1" t="str">
            <v>Adjusted</v>
          </cell>
          <cell r="I1" t="str">
            <v>RJE</v>
          </cell>
          <cell r="J1">
            <v>39082</v>
          </cell>
        </row>
        <row r="2">
          <cell r="G2" t="str">
            <v>Priminary</v>
          </cell>
          <cell r="I2" t="str">
            <v>AJE</v>
          </cell>
          <cell r="J2" t="str">
            <v>Adjusted</v>
          </cell>
        </row>
        <row r="3">
          <cell r="F3">
            <v>513050</v>
          </cell>
          <cell r="G3">
            <v>0</v>
          </cell>
          <cell r="H3">
            <v>513050</v>
          </cell>
          <cell r="I3">
            <v>0</v>
          </cell>
          <cell r="J3">
            <v>513050</v>
          </cell>
        </row>
        <row r="4">
          <cell r="F4">
            <v>40000</v>
          </cell>
          <cell r="G4">
            <v>0</v>
          </cell>
          <cell r="H4">
            <v>40000</v>
          </cell>
          <cell r="I4">
            <v>0</v>
          </cell>
          <cell r="J4">
            <v>40000</v>
          </cell>
        </row>
        <row r="5">
          <cell r="F5">
            <v>0</v>
          </cell>
          <cell r="G5">
            <v>0</v>
          </cell>
          <cell r="H5">
            <v>0</v>
          </cell>
          <cell r="I5">
            <v>0</v>
          </cell>
          <cell r="J5">
            <v>0</v>
          </cell>
        </row>
        <row r="6">
          <cell r="F6">
            <v>10000</v>
          </cell>
          <cell r="G6">
            <v>0</v>
          </cell>
          <cell r="H6">
            <v>10000</v>
          </cell>
          <cell r="I6">
            <v>0</v>
          </cell>
          <cell r="J6">
            <v>10000</v>
          </cell>
        </row>
        <row r="7">
          <cell r="F7">
            <v>17261.580000000002</v>
          </cell>
          <cell r="G7">
            <v>0</v>
          </cell>
          <cell r="H7">
            <v>17261.580000000002</v>
          </cell>
          <cell r="I7">
            <v>0</v>
          </cell>
          <cell r="J7">
            <v>17261.580000000002</v>
          </cell>
        </row>
        <row r="8">
          <cell r="F8">
            <v>219498797.56</v>
          </cell>
          <cell r="G8">
            <v>0</v>
          </cell>
          <cell r="H8">
            <v>219498797.56</v>
          </cell>
          <cell r="I8">
            <v>0</v>
          </cell>
          <cell r="J8">
            <v>219498797.56</v>
          </cell>
        </row>
        <row r="9">
          <cell r="F9">
            <v>7024420.79</v>
          </cell>
          <cell r="G9">
            <v>0</v>
          </cell>
          <cell r="H9">
            <v>7024420.79</v>
          </cell>
          <cell r="I9">
            <v>0</v>
          </cell>
          <cell r="J9">
            <v>7024420.79</v>
          </cell>
        </row>
        <row r="10">
          <cell r="F10">
            <v>0</v>
          </cell>
          <cell r="G10">
            <v>0</v>
          </cell>
          <cell r="H10">
            <v>0</v>
          </cell>
          <cell r="I10">
            <v>0</v>
          </cell>
          <cell r="J10">
            <v>0</v>
          </cell>
        </row>
        <row r="11">
          <cell r="F11">
            <v>-3200</v>
          </cell>
          <cell r="G11">
            <v>0</v>
          </cell>
          <cell r="H11">
            <v>-3200</v>
          </cell>
          <cell r="I11">
            <v>0</v>
          </cell>
          <cell r="J11">
            <v>-3200</v>
          </cell>
        </row>
        <row r="12">
          <cell r="F12">
            <v>227100329.93000001</v>
          </cell>
          <cell r="G12">
            <v>0</v>
          </cell>
          <cell r="H12">
            <v>227100329.93000001</v>
          </cell>
          <cell r="I12">
            <v>0</v>
          </cell>
          <cell r="J12">
            <v>227100329.93000001</v>
          </cell>
        </row>
        <row r="13">
          <cell r="F13">
            <v>227100329.93000001</v>
          </cell>
          <cell r="G13">
            <v>0</v>
          </cell>
          <cell r="H13">
            <v>227100329.93000001</v>
          </cell>
          <cell r="I13">
            <v>0</v>
          </cell>
          <cell r="J13">
            <v>227100329.93000001</v>
          </cell>
        </row>
        <row r="14">
          <cell r="G14">
            <v>227100329.93000001</v>
          </cell>
          <cell r="I14">
            <v>0</v>
          </cell>
          <cell r="J14">
            <v>227100329.93000001</v>
          </cell>
        </row>
      </sheetData>
      <sheetData sheetId="2"/>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Financial Assumption"/>
      <sheetName val="Equity Assumption"/>
      <sheetName val="Coal Assumption"/>
      <sheetName val="Coal Indonesia Assumption"/>
      <sheetName val="Indocoal Assumption"/>
      <sheetName val="Power Assumption"/>
      <sheetName val="Shareholder"/>
      <sheetName val="Sensitivities &amp; Scenario"/>
      <sheetName val="Presentation"/>
      <sheetName val="Consolidate"/>
      <sheetName val="EBITDA"/>
      <sheetName val="Growth"/>
      <sheetName val="Xsummary"/>
      <sheetName val="INTER-ACCOUNT"/>
      <sheetName val="Buttom-up check"/>
      <sheetName val="Sum Statement"/>
      <sheetName val="BANPU"/>
      <sheetName val="BANPU Corp"/>
      <sheetName val="BANPU C&amp;M"/>
      <sheetName val="BANPU ENS"/>
      <sheetName val="Banpu Minerals Co"/>
      <sheetName val="Coal Growth"/>
      <sheetName val="Power Growth"/>
      <sheetName val="Banpu Minerals Singapore"/>
      <sheetName val="Jorong"/>
      <sheetName val="NTMS"/>
      <sheetName val="NTC"/>
      <sheetName val="Centralink"/>
      <sheetName val="Indotambangraya"/>
      <sheetName val="Indominco"/>
      <sheetName val="Kitadin"/>
      <sheetName val="Turbaindo"/>
      <sheetName val="Bansa"/>
      <sheetName val="CMMC"/>
      <sheetName val="Yenbai"/>
      <sheetName val="Silamani"/>
      <sheetName val="Silamani Marble"/>
      <sheetName val="Banpu Singapore"/>
      <sheetName val="Banpu Inter"/>
      <sheetName val="Edifice"/>
      <sheetName val="UNEX"/>
      <sheetName val="Promsin"/>
      <sheetName val="Banpu Terminal"/>
      <sheetName val="MRD-ECC"/>
      <sheetName val="MRD"/>
      <sheetName val="Banpu Power"/>
      <sheetName val="Banpu Gas Power"/>
      <sheetName val="Banpu Coal Power"/>
      <sheetName val="Banpu Power International"/>
      <sheetName val="Banpu Power Vietnum"/>
      <sheetName val="Banpu Rayong Power"/>
      <sheetName val="RECO"/>
      <sheetName val="RECO Project"/>
      <sheetName val="TECO Project"/>
      <sheetName val="1"/>
      <sheetName val="Year_To_Date"/>
    </sheetNames>
    <sheetDataSet>
      <sheetData sheetId="0"/>
      <sheetData sheetId="1">
        <row r="28">
          <cell r="J28">
            <v>0.1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realize"/>
      <sheetName val="G(L) from FX"/>
      <sheetName val="Outstanding  FWD"/>
      <sheetName val="Sheet2"/>
      <sheetName val="LT-ST template"/>
      <sheetName val="Long Term Loan from Bank"/>
      <sheetName val="Short Term Loan from Bank "/>
      <sheetName val="InterCoLoanUSD after re-structu"/>
      <sheetName val="FX rate"/>
      <sheetName val="Financial Assumption"/>
      <sheetName val="Loan Data"/>
    </sheetNames>
    <sheetDataSet>
      <sheetData sheetId="0">
        <row r="2">
          <cell r="J2">
            <v>41029</v>
          </cell>
          <cell r="K2">
            <v>41057</v>
          </cell>
          <cell r="L2">
            <v>40907</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329 Guidance"/>
      <sheetName val="Overview"/>
      <sheetName val="Drop Down"/>
      <sheetName val="Template Calculation Sheet"/>
      <sheetName val="Guide Card"/>
      <sheetName val="Using this Template"/>
      <sheetName val="Analytics Summary"/>
      <sheetName val="Delete Analytic"/>
      <sheetName val="Unrealize"/>
      <sheetName val="1.cashflow"/>
      <sheetName val="CODE,NAME"/>
      <sheetName val="Payroll Overall 2012"/>
      <sheetName val="GL"/>
      <sheetName val="Table"/>
      <sheetName val="GL34100000"/>
      <sheetName val="SUD 30.09.09"/>
      <sheetName val="div"/>
      <sheetName val="Asset3years"/>
      <sheetName val="Actual FY'12"/>
      <sheetName val="FKT_PJK"/>
      <sheetName val="Lookups"/>
      <sheetName val="INV"/>
      <sheetName val="Sheet1"/>
      <sheetName val="Loan Data"/>
      <sheetName val="TOT&amp;TRUE (3)"/>
      <sheetName val="Threshold"/>
      <sheetName val="I-Données_de_base"/>
      <sheetName val="Setup"/>
      <sheetName val="I-Basic Data"/>
    </sheetNames>
    <sheetDataSet>
      <sheetData sheetId="0">
        <row r="2">
          <cell r="A2" t="str">
            <v>Type of analytic…</v>
          </cell>
        </row>
      </sheetData>
      <sheetData sheetId="1"/>
      <sheetData sheetId="2">
        <row r="2">
          <cell r="A2" t="str">
            <v>Type of analytic…</v>
          </cell>
          <cell r="B2" t="str">
            <v>Level of evidence…</v>
          </cell>
        </row>
        <row r="3">
          <cell r="A3" t="str">
            <v>Trend analysis</v>
          </cell>
          <cell r="B3" t="str">
            <v>High evidence</v>
          </cell>
        </row>
        <row r="4">
          <cell r="A4" t="str">
            <v>Ratio analysis</v>
          </cell>
          <cell r="B4" t="str">
            <v>Moderate evidence</v>
          </cell>
        </row>
        <row r="5">
          <cell r="A5" t="str">
            <v>Reasonableness test</v>
          </cell>
          <cell r="B5" t="str">
            <v>Low evidence</v>
          </cell>
        </row>
        <row r="6">
          <cell r="A6" t="str">
            <v>Regression analytics</v>
          </cell>
        </row>
        <row r="7">
          <cell r="A7" t="str">
            <v>Scanning analytics</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11"/>
      <sheetName val="Aug'12"/>
      <sheetName val="21301.."/>
      <sheetName val="21301"/>
      <sheetName val="21303.31000014"/>
      <sheetName val="21303.31000020"/>
      <sheetName val="24502.10001107"/>
      <sheetName val="24502.10001108"/>
      <sheetName val="21796"/>
      <sheetName val="21401"/>
      <sheetName val="21401.31000002"/>
      <sheetName val="21720"/>
      <sheetName val="21713"/>
      <sheetName val="21721"/>
      <sheetName val="21722"/>
      <sheetName val="21725"/>
      <sheetName val="11301.99020403"/>
      <sheetName val="11301.99020402"/>
      <sheetName val="11401"/>
      <sheetName val="11501"/>
      <sheetName val="11504"/>
      <sheetName val="11699.10006401"/>
      <sheetName val="11699dd"/>
      <sheetName val="14101"/>
      <sheetName val="14301.50300048"/>
      <sheetName val="14301.503000103"/>
      <sheetName val="14301.503000117"/>
      <sheetName val="14301.503000119"/>
      <sheetName val="14401.50400106"/>
      <sheetName val="14401.50400104"/>
      <sheetName val="14401.50400131"/>
      <sheetName val="14401.50400132"/>
      <sheetName val="14401.50400134"/>
      <sheetName val="14401.50400109"/>
      <sheetName val="13203.14401.50400104"/>
      <sheetName val="69701.14401"/>
      <sheetName val="69701.14401.50400106"/>
      <sheetName val="14501"/>
      <sheetName val="14601.50600121"/>
      <sheetName val="69701.14601"/>
      <sheetName val="BPI reconcile"/>
    </sheetNames>
    <definedNames>
      <definedName name="Macro113" refersTo="#REF!"/>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 FWD VS FWD Summary"/>
      <sheetName val="FX  Transaction "/>
      <sheetName val="Outstanding  FWD"/>
      <sheetName val="Summarize"/>
      <sheetName val="YTD"/>
      <sheetName val="Detail Exp."/>
    </sheetNames>
    <sheetDataSet>
      <sheetData sheetId="0"/>
      <sheetData sheetId="1"/>
      <sheetData sheetId="2">
        <row r="2">
          <cell r="B2">
            <v>0</v>
          </cell>
        </row>
      </sheetData>
      <sheetData sheetId="3">
        <row r="2">
          <cell r="R2">
            <v>0</v>
          </cell>
          <cell r="S2">
            <v>0</v>
          </cell>
          <cell r="T2" t="str">
            <v>px_mid</v>
          </cell>
          <cell r="U2">
            <v>0</v>
          </cell>
          <cell r="V2">
            <v>0</v>
          </cell>
          <cell r="W2" t="str">
            <v>px_bid</v>
          </cell>
          <cell r="X2" t="str">
            <v>px_ask</v>
          </cell>
        </row>
        <row r="3">
          <cell r="R3">
            <v>41031</v>
          </cell>
          <cell r="S3" t="str">
            <v>USD/THB 050212x042712 Curncy</v>
          </cell>
          <cell r="T3">
            <v>30.8</v>
          </cell>
          <cell r="U3">
            <v>0</v>
          </cell>
          <cell r="V3">
            <v>0</v>
          </cell>
          <cell r="W3">
            <v>30.79</v>
          </cell>
          <cell r="X3">
            <v>30.81</v>
          </cell>
        </row>
        <row r="4">
          <cell r="R4">
            <v>41043</v>
          </cell>
          <cell r="S4" t="str">
            <v>USD/THB 051412x042712 Curncy</v>
          </cell>
          <cell r="T4">
            <v>30.821149999999999</v>
          </cell>
          <cell r="U4">
            <v>1.8100000000000449E-2</v>
          </cell>
          <cell r="V4">
            <v>2.4200000000000443E-2</v>
          </cell>
          <cell r="W4">
            <v>30.8081</v>
          </cell>
          <cell r="X4">
            <v>30.834199999999999</v>
          </cell>
        </row>
        <row r="5">
          <cell r="R5">
            <v>41050</v>
          </cell>
          <cell r="S5" t="str">
            <v>USD/THB 052112x042712 Curncy</v>
          </cell>
          <cell r="T5">
            <v>30.832550000000001</v>
          </cell>
          <cell r="U5">
            <v>2.9099999999999682E-2</v>
          </cell>
          <cell r="V5">
            <v>3.6000000000001364E-2</v>
          </cell>
          <cell r="W5">
            <v>30.819099999999999</v>
          </cell>
          <cell r="X5">
            <v>30.846</v>
          </cell>
        </row>
        <row r="6">
          <cell r="R6">
            <v>41051</v>
          </cell>
          <cell r="S6" t="str">
            <v>USD/THB 052212x042712 Curncy</v>
          </cell>
          <cell r="T6">
            <v>30.834150000000001</v>
          </cell>
          <cell r="U6">
            <v>3.0599999999999739E-2</v>
          </cell>
          <cell r="V6">
            <v>3.7700000000000955E-2</v>
          </cell>
          <cell r="W6">
            <v>30.820599999999999</v>
          </cell>
          <cell r="X6">
            <v>30.8477</v>
          </cell>
        </row>
        <row r="7">
          <cell r="R7">
            <v>41054</v>
          </cell>
          <cell r="S7" t="str">
            <v>USD/THB 052512x042712 Curncy</v>
          </cell>
          <cell r="T7">
            <v>30.83905</v>
          </cell>
          <cell r="U7">
            <v>3.5299999999999443E-2</v>
          </cell>
          <cell r="V7">
            <v>4.2799999999999727E-2</v>
          </cell>
          <cell r="W7">
            <v>30.825299999999999</v>
          </cell>
          <cell r="X7">
            <v>30.852799999999998</v>
          </cell>
        </row>
        <row r="8">
          <cell r="R8">
            <v>41115</v>
          </cell>
          <cell r="S8" t="str">
            <v>USD/THB 072512x042712 Curncy</v>
          </cell>
          <cell r="T8">
            <v>30.950949999999999</v>
          </cell>
          <cell r="U8">
            <v>0.14120000000000132</v>
          </cell>
          <cell r="V8">
            <v>0.16070000000000206</v>
          </cell>
          <cell r="W8">
            <v>30.9312</v>
          </cell>
          <cell r="X8">
            <v>30.970700000000001</v>
          </cell>
        </row>
      </sheetData>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 val="Equity"/>
      <sheetName val="Assumption"/>
      <sheetName val="Mall&amp;CPD"/>
      <sheetName val="Agree PPE"/>
      <sheetName val="Cash"/>
    </sheetNames>
    <sheetDataSet>
      <sheetData sheetId="0">
        <row r="113">
          <cell r="L113" t="b">
            <v>0</v>
          </cell>
        </row>
      </sheetData>
      <sheetData sheetId="1"/>
      <sheetData sheetId="2" refreshError="1"/>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NTFS 5"/>
      <sheetName val="Lead after adj"/>
    </sheetNames>
    <sheetDataSet>
      <sheetData sheetId="0">
        <row r="7">
          <cell r="K7" t="b">
            <v>1</v>
          </cell>
        </row>
        <row r="8">
          <cell r="K8" t="b">
            <v>0</v>
          </cell>
        </row>
        <row r="12">
          <cell r="K12" t="b">
            <v>0</v>
          </cell>
        </row>
        <row r="13">
          <cell r="K13" t="b">
            <v>0</v>
          </cell>
        </row>
        <row r="24">
          <cell r="K24" t="b">
            <v>1</v>
          </cell>
        </row>
        <row r="25">
          <cell r="K25" t="b">
            <v>0</v>
          </cell>
        </row>
        <row r="29">
          <cell r="K29" t="b">
            <v>0</v>
          </cell>
        </row>
        <row r="30">
          <cell r="K30" t="b">
            <v>0</v>
          </cell>
        </row>
      </sheetData>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Lead schedule"/>
      <sheetName val="Agree FA register"/>
      <sheetName val="Movement schedule"/>
      <sheetName val="เครื่องใช้สำนักงาน"/>
    </sheetNames>
    <sheetDataSet>
      <sheetData sheetId="0">
        <row r="8">
          <cell r="K8" t="b">
            <v>1</v>
          </cell>
        </row>
        <row r="19">
          <cell r="K19" t="b">
            <v>0</v>
          </cell>
        </row>
        <row r="20">
          <cell r="K20" t="b">
            <v>0</v>
          </cell>
        </row>
        <row r="21">
          <cell r="K21" t="b">
            <v>0</v>
          </cell>
        </row>
        <row r="44">
          <cell r="K44" t="b">
            <v>1</v>
          </cell>
        </row>
        <row r="45">
          <cell r="K45" t="b">
            <v>0</v>
          </cell>
        </row>
        <row r="49">
          <cell r="K49" t="b">
            <v>0</v>
          </cell>
        </row>
        <row r="54">
          <cell r="K54" t="b">
            <v>1</v>
          </cell>
        </row>
        <row r="55">
          <cell r="K55" t="b">
            <v>0</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row r="12">
          <cell r="E12">
            <v>359130</v>
          </cell>
        </row>
      </sheetData>
      <sheetData sheetId="2" refreshError="1"/>
      <sheetData sheetId="3" refreshError="1"/>
      <sheetData sheetId="4">
        <row r="25">
          <cell r="J25">
            <v>359130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Lead schedule"/>
      <sheetName val="Summary loans"/>
      <sheetName val="Movement schedule"/>
      <sheetName val="Intercompany balances"/>
      <sheetName val="Interest - CEN"/>
      <sheetName val="Interest - PRP"/>
      <sheetName val="Interest - SMS"/>
      <sheetName val="Interest - STS"/>
      <sheetName val="Details &gt;&gt;&gt;"/>
      <sheetName val="ลูกหนี้-CEN"/>
      <sheetName val="ลูกหนี้-PRE"/>
      <sheetName val="ลูกหนี้-กรรมการ"/>
      <sheetName val="ลูกหนี้-PRD"/>
      <sheetName val="ลูกหนี้-STS"/>
      <sheetName val="ลูกหนี้-SMS"/>
      <sheetName val="ลูกหนี้-PRP"/>
      <sheetName val="AR-CEN"/>
      <sheetName val="AR-PRE"/>
      <sheetName val="AR-PRD"/>
      <sheetName val="AR-STS"/>
      <sheetName val="AR-SMS"/>
      <sheetName val="AR-PRP"/>
    </sheetNames>
    <sheetDataSet>
      <sheetData sheetId="0">
        <row r="25">
          <cell r="K25" t="b">
            <v>0</v>
          </cell>
        </row>
        <row r="26">
          <cell r="K26" t="b">
            <v>0</v>
          </cell>
        </row>
        <row r="27">
          <cell r="K27" t="b">
            <v>0</v>
          </cell>
        </row>
        <row r="62">
          <cell r="K62" t="b">
            <v>0</v>
          </cell>
        </row>
        <row r="63">
          <cell r="K63" t="b">
            <v>0</v>
          </cell>
        </row>
        <row r="64">
          <cell r="K64" t="b">
            <v>0</v>
          </cell>
        </row>
        <row r="65">
          <cell r="K65" t="b">
            <v>0</v>
          </cell>
        </row>
        <row r="66">
          <cell r="K66" t="b">
            <v>0</v>
          </cell>
        </row>
        <row r="67">
          <cell r="K67" t="b">
            <v>0</v>
          </cell>
        </row>
        <row r="71">
          <cell r="K71" t="b">
            <v>1</v>
          </cell>
        </row>
        <row r="72">
          <cell r="K72"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8">
          <cell r="F8">
            <v>30000000</v>
          </cell>
        </row>
      </sheetData>
      <sheetData sheetId="12">
        <row r="8">
          <cell r="F8">
            <v>2300000</v>
          </cell>
        </row>
      </sheetData>
      <sheetData sheetId="13">
        <row r="8">
          <cell r="F8">
            <v>43500000</v>
          </cell>
        </row>
      </sheetData>
      <sheetData sheetId="14">
        <row r="8">
          <cell r="F8">
            <v>400000</v>
          </cell>
        </row>
      </sheetData>
      <sheetData sheetId="15">
        <row r="8">
          <cell r="F8">
            <v>400000</v>
          </cell>
        </row>
      </sheetData>
      <sheetData sheetId="16">
        <row r="8">
          <cell r="F8">
            <v>23000000</v>
          </cell>
        </row>
      </sheetData>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Lead schedule"/>
      <sheetName val="Reliability of Reports"/>
      <sheetName val="Intercompany balances master"/>
      <sheetName val="Intercompany transactions mas"/>
      <sheetName val="Collectability master"/>
      <sheetName val="SL - Combined procedures - Inte"/>
    </sheetNames>
    <sheetDataSet>
      <sheetData sheetId="0">
        <row r="18">
          <cell r="K18" t="b">
            <v>0</v>
          </cell>
        </row>
        <row r="25">
          <cell r="K25" t="b">
            <v>0</v>
          </cell>
        </row>
        <row r="26">
          <cell r="K26" t="b">
            <v>0</v>
          </cell>
        </row>
      </sheetData>
      <sheetData sheetId="1"/>
      <sheetData sheetId="2"/>
      <sheetData sheetId="3"/>
      <sheetData sheetId="4"/>
      <sheetData sheetId="5"/>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Balances and transactions"/>
      <sheetName val="ToD Template"/>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s>
    <sheetDataSet>
      <sheetData sheetId="0">
        <row r="7">
          <cell r="K7" t="b">
            <v>0</v>
          </cell>
        </row>
        <row r="68">
          <cell r="K68"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Results Template"/>
      <sheetName val="ToD Template"/>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s>
    <sheetDataSet>
      <sheetData sheetId="0" refreshError="1"/>
      <sheetData sheetId="1" refreshError="1"/>
      <sheetData sheetId="2" refreshError="1"/>
      <sheetData sheetId="3" refreshError="1"/>
      <sheetData sheetId="4" refreshError="1"/>
      <sheetData sheetId="5">
        <row r="50">
          <cell r="C50" t="str">
            <v xml:space="preserve">   ?</v>
          </cell>
        </row>
        <row r="51">
          <cell r="C51" t="str">
            <v>Low</v>
          </cell>
        </row>
        <row r="52">
          <cell r="C52" t="str">
            <v>Moderate</v>
          </cell>
        </row>
        <row r="53">
          <cell r="C53" t="str">
            <v>High</v>
          </cell>
        </row>
        <row r="63">
          <cell r="C63">
            <v>1</v>
          </cell>
        </row>
      </sheetData>
      <sheetData sheetId="6" refreshError="1"/>
      <sheetData sheetId="7">
        <row r="45">
          <cell r="T45">
            <v>0</v>
          </cell>
        </row>
        <row r="47">
          <cell r="E47">
            <v>0</v>
          </cell>
        </row>
        <row r="85">
          <cell r="C85">
            <v>0</v>
          </cell>
        </row>
        <row r="87">
          <cell r="C87">
            <v>0</v>
          </cell>
        </row>
      </sheetData>
      <sheetData sheetId="8" refreshError="1"/>
      <sheetData sheetId="9" refreshError="1"/>
      <sheetData sheetId="10">
        <row r="92">
          <cell r="B92" t="str">
            <v xml:space="preserve">   ?</v>
          </cell>
        </row>
        <row r="93">
          <cell r="B93" t="str">
            <v>Low</v>
          </cell>
        </row>
        <row r="94">
          <cell r="B94" t="str">
            <v>Moderate</v>
          </cell>
        </row>
        <row r="95">
          <cell r="B95" t="str">
            <v>High</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se Register"/>
      <sheetName val="Example"/>
      <sheetName val="Details"/>
      <sheetName val="Taux"/>
      <sheetName val="Library Procedures"/>
      <sheetName val="US Codes"/>
      <sheetName val="Non-Statistical Sampling Master"/>
      <sheetName val="Two Step Revenue Testing Master"/>
      <sheetName val="Global Data"/>
      <sheetName val="Ind Pay"/>
      <sheetName val="Setup"/>
    </sheetNames>
    <sheetDataSet>
      <sheetData sheetId="0"/>
      <sheetData sheetId="1"/>
      <sheetData sheetId="2">
        <row r="2">
          <cell r="C2" t="str">
            <v>Argentina</v>
          </cell>
        </row>
        <row r="3">
          <cell r="C3" t="str">
            <v>Australia</v>
          </cell>
        </row>
        <row r="4">
          <cell r="C4" t="str">
            <v>Bangladesh</v>
          </cell>
        </row>
        <row r="5">
          <cell r="C5" t="str">
            <v>Belgium</v>
          </cell>
        </row>
        <row r="6">
          <cell r="C6" t="str">
            <v>Brazil</v>
          </cell>
        </row>
        <row r="7">
          <cell r="C7" t="str">
            <v>Canada</v>
          </cell>
        </row>
        <row r="8">
          <cell r="C8" t="str">
            <v>Chile</v>
          </cell>
        </row>
        <row r="9">
          <cell r="C9" t="str">
            <v>China</v>
          </cell>
        </row>
        <row r="10">
          <cell r="C10" t="str">
            <v>Denmark</v>
          </cell>
        </row>
        <row r="11">
          <cell r="C11" t="str">
            <v>Finland</v>
          </cell>
        </row>
        <row r="12">
          <cell r="C12" t="str">
            <v>France</v>
          </cell>
        </row>
        <row r="13">
          <cell r="C13" t="str">
            <v>Germany</v>
          </cell>
        </row>
        <row r="14">
          <cell r="C14" t="str">
            <v>Hong Kong</v>
          </cell>
        </row>
        <row r="15">
          <cell r="C15" t="str">
            <v>Hong Kong (CLI)</v>
          </cell>
        </row>
        <row r="16">
          <cell r="C16" t="str">
            <v>Italy</v>
          </cell>
        </row>
        <row r="17">
          <cell r="C17" t="str">
            <v>Korea</v>
          </cell>
        </row>
        <row r="18">
          <cell r="C18" t="str">
            <v>Malaysia</v>
          </cell>
        </row>
        <row r="19">
          <cell r="C19" t="str">
            <v>Netherlands</v>
          </cell>
        </row>
        <row r="20">
          <cell r="C20" t="str">
            <v>Norway</v>
          </cell>
        </row>
        <row r="21">
          <cell r="C21" t="str">
            <v>Nw Zealand</v>
          </cell>
        </row>
        <row r="22">
          <cell r="C22" t="str">
            <v>Singapore</v>
          </cell>
        </row>
        <row r="23">
          <cell r="C23" t="str">
            <v>Sweden</v>
          </cell>
        </row>
        <row r="24">
          <cell r="C24" t="str">
            <v>Taiwan</v>
          </cell>
        </row>
        <row r="25">
          <cell r="C25" t="str">
            <v>Thailand</v>
          </cell>
        </row>
        <row r="26">
          <cell r="C26" t="str">
            <v>UAE</v>
          </cell>
        </row>
        <row r="27">
          <cell r="C27" t="str">
            <v>United Kingdom</v>
          </cell>
        </row>
        <row r="28">
          <cell r="C28" t="str">
            <v>USA</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_THB"/>
      <sheetName val="Corp-Payroll"/>
      <sheetName val="Corp-Other"/>
      <sheetName val="MSIL"/>
      <sheetName val="MSTL"/>
      <sheetName val="MSVL"/>
      <sheetName val="MSES"/>
      <sheetName val="MSEA"/>
      <sheetName val="MSID"/>
      <sheetName val="MSME"/>
      <sheetName val="ASDL"/>
      <sheetName val="MSEW"/>
      <sheetName val="MSEE"/>
      <sheetName val="MSAN"/>
      <sheetName val="MSAS"/>
      <sheetName val="MSIL-OLD"/>
      <sheetName val="MSTL-BS"/>
      <sheetName val="MSVL-BS"/>
      <sheetName val="MSTL-FAR"/>
      <sheetName val="MSES-FAR"/>
      <sheetName val="MSEA-FAR"/>
      <sheetName val="ASDL-FAR"/>
      <sheetName val="MSME-FAR"/>
      <sheetName val="MSTL-ShdrLoan"/>
      <sheetName val="MSES-ShdrLoan"/>
      <sheetName val="USDXAU Before"/>
    </sheetNames>
    <sheetDataSet>
      <sheetData sheetId="0">
        <row r="207">
          <cell r="F207" t="str">
            <v>Full</v>
          </cell>
          <cell r="G207" t="str">
            <v>Admin. &amp; Gen.</v>
          </cell>
          <cell r="H207" t="str">
            <v>Anantara</v>
          </cell>
          <cell r="I207" t="str">
            <v>Corporate</v>
          </cell>
          <cell r="J207" t="str">
            <v>Bangkok</v>
          </cell>
          <cell r="K207" t="str">
            <v>Thailand</v>
          </cell>
          <cell r="L207" t="str">
            <v>S-E Asia</v>
          </cell>
          <cell r="M207" t="str">
            <v>Asia</v>
          </cell>
          <cell r="N207" t="str">
            <v>Exist/Proj</v>
          </cell>
          <cell r="O207" t="str">
            <v>Current</v>
          </cell>
          <cell r="P207" t="str">
            <v>Full</v>
          </cell>
          <cell r="Q207" t="str">
            <v>Tsunami</v>
          </cell>
        </row>
        <row r="208">
          <cell r="F208" t="str">
            <v>Partial</v>
          </cell>
          <cell r="G208" t="str">
            <v>Academy &amp; Educ.</v>
          </cell>
          <cell r="H208" t="str">
            <v>Mandara</v>
          </cell>
          <cell r="I208" t="str">
            <v>Spa</v>
          </cell>
          <cell r="J208" t="str">
            <v>Chiang Rai</v>
          </cell>
          <cell r="K208" t="str">
            <v>China</v>
          </cell>
          <cell r="L208" t="str">
            <v>N-E Asia</v>
          </cell>
          <cell r="M208" t="str">
            <v>MEA</v>
          </cell>
          <cell r="N208" t="str">
            <v>Project</v>
          </cell>
          <cell r="O208" t="str">
            <v>Closed</v>
          </cell>
          <cell r="P208" t="str">
            <v>Part</v>
          </cell>
          <cell r="Q208" t="str">
            <v>Non-Tsunami</v>
          </cell>
        </row>
        <row r="209">
          <cell r="F209" t="str">
            <v>All</v>
          </cell>
          <cell r="G209" t="str">
            <v>Anantara</v>
          </cell>
          <cell r="H209" t="str">
            <v>None</v>
          </cell>
          <cell r="I209" t="str">
            <v>Fitness</v>
          </cell>
          <cell r="J209" t="str">
            <v>Hua Hin</v>
          </cell>
          <cell r="K209" t="str">
            <v>Egypt</v>
          </cell>
          <cell r="L209" t="str">
            <v>S-W Asia</v>
          </cell>
          <cell r="M209" t="str">
            <v>Europe</v>
          </cell>
          <cell r="N209" t="str">
            <v>Prospect</v>
          </cell>
          <cell r="O209" t="str">
            <v>Committed</v>
          </cell>
          <cell r="P209" t="str">
            <v>No</v>
          </cell>
          <cell r="Q209" t="str">
            <v>Other 1</v>
          </cell>
        </row>
        <row r="210">
          <cell r="G210" t="str">
            <v>Mandara</v>
          </cell>
          <cell r="H210" t="str">
            <v>All</v>
          </cell>
          <cell r="I210" t="str">
            <v>All</v>
          </cell>
          <cell r="J210" t="str">
            <v>Kaolak</v>
          </cell>
          <cell r="K210" t="str">
            <v>Lebanon</v>
          </cell>
          <cell r="L210" t="str">
            <v>Africa</v>
          </cell>
          <cell r="M210" t="str">
            <v>America</v>
          </cell>
          <cell r="N210" t="str">
            <v>All</v>
          </cell>
          <cell r="O210" t="str">
            <v>Potential 80%</v>
          </cell>
          <cell r="P210" t="str">
            <v>All</v>
          </cell>
          <cell r="Q210" t="str">
            <v>Other 2</v>
          </cell>
        </row>
        <row r="211">
          <cell r="G211" t="str">
            <v>Elixir</v>
          </cell>
          <cell r="J211" t="str">
            <v>Koh Samui</v>
          </cell>
          <cell r="K211" t="str">
            <v>UAE</v>
          </cell>
          <cell r="L211" t="str">
            <v>Middle-East</v>
          </cell>
          <cell r="M211" t="str">
            <v>TBA</v>
          </cell>
          <cell r="O211" t="str">
            <v>Potential 50%</v>
          </cell>
          <cell r="Q211" t="str">
            <v>Other 3</v>
          </cell>
        </row>
        <row r="212">
          <cell r="G212" t="str">
            <v>Iberotel</v>
          </cell>
          <cell r="J212" t="str">
            <v>Krabi</v>
          </cell>
          <cell r="K212" t="str">
            <v>Tanzania</v>
          </cell>
          <cell r="L212" t="str">
            <v>India</v>
          </cell>
          <cell r="M212" t="str">
            <v>All</v>
          </cell>
          <cell r="O212" t="str">
            <v>TBA</v>
          </cell>
          <cell r="Q212" t="str">
            <v>All</v>
          </cell>
        </row>
        <row r="213">
          <cell r="G213" t="str">
            <v>Imperial</v>
          </cell>
          <cell r="J213" t="str">
            <v>Pattaya</v>
          </cell>
          <cell r="K213" t="str">
            <v>Maldives</v>
          </cell>
          <cell r="L213" t="str">
            <v>Europe West</v>
          </cell>
          <cell r="O213" t="str">
            <v>All</v>
          </cell>
        </row>
        <row r="214">
          <cell r="G214" t="str">
            <v>Pearl</v>
          </cell>
          <cell r="J214" t="str">
            <v>Phuket</v>
          </cell>
          <cell r="K214" t="str">
            <v>Jordan</v>
          </cell>
          <cell r="L214" t="str">
            <v>Europe East</v>
          </cell>
        </row>
        <row r="215">
          <cell r="G215" t="str">
            <v>Royal Garden</v>
          </cell>
          <cell r="J215" t="str">
            <v>Beijing</v>
          </cell>
          <cell r="K215" t="str">
            <v>Indonesia</v>
          </cell>
          <cell r="L215" t="str">
            <v>America North</v>
          </cell>
        </row>
        <row r="216">
          <cell r="G216" t="str">
            <v>The Spa</v>
          </cell>
          <cell r="J216" t="str">
            <v>Pudong</v>
          </cell>
          <cell r="K216" t="str">
            <v>Philippines</v>
          </cell>
          <cell r="L216" t="str">
            <v>America South</v>
          </cell>
        </row>
        <row r="217">
          <cell r="G217" t="str">
            <v>Le Spa</v>
          </cell>
          <cell r="J217" t="str">
            <v>Shanghai</v>
          </cell>
          <cell r="K217" t="str">
            <v>BVI</v>
          </cell>
          <cell r="L217" t="str">
            <v>TBA</v>
          </cell>
        </row>
        <row r="218">
          <cell r="G218" t="str">
            <v>Spa Athenee</v>
          </cell>
          <cell r="J218" t="str">
            <v>Shenzen</v>
          </cell>
          <cell r="K218" t="str">
            <v>TBA</v>
          </cell>
          <cell r="L218" t="str">
            <v>All</v>
          </cell>
        </row>
        <row r="219">
          <cell r="G219" t="str">
            <v>Holiday</v>
          </cell>
          <cell r="J219" t="str">
            <v>Sanya</v>
          </cell>
          <cell r="K219" t="str">
            <v>All</v>
          </cell>
        </row>
        <row r="220">
          <cell r="G220" t="str">
            <v>Seafan</v>
          </cell>
          <cell r="J220" t="str">
            <v>Cairo</v>
          </cell>
        </row>
        <row r="221">
          <cell r="G221" t="str">
            <v>Renaissance</v>
          </cell>
          <cell r="J221" t="str">
            <v>Beiruth</v>
          </cell>
        </row>
        <row r="222">
          <cell r="G222" t="str">
            <v>Reflections</v>
          </cell>
          <cell r="J222" t="str">
            <v>Dubai</v>
          </cell>
        </row>
        <row r="223">
          <cell r="G223" t="str">
            <v>Desert Palm</v>
          </cell>
          <cell r="J223" t="str">
            <v>Abu Dhabi</v>
          </cell>
        </row>
        <row r="224">
          <cell r="G224" t="str">
            <v>TBA</v>
          </cell>
          <cell r="J224" t="str">
            <v>Dar Es Salaam</v>
          </cell>
        </row>
        <row r="225">
          <cell r="G225" t="str">
            <v>All</v>
          </cell>
          <cell r="J225" t="str">
            <v>Zanzibar</v>
          </cell>
        </row>
        <row r="226">
          <cell r="J226" t="str">
            <v>Guangzhou</v>
          </cell>
        </row>
        <row r="227">
          <cell r="J227" t="str">
            <v>Dighu Finulu</v>
          </cell>
        </row>
        <row r="228">
          <cell r="J228" t="str">
            <v>Bodu Hura</v>
          </cell>
        </row>
        <row r="229">
          <cell r="J229" t="str">
            <v>Dead Sea</v>
          </cell>
        </row>
        <row r="230">
          <cell r="J230" t="str">
            <v>Amman</v>
          </cell>
        </row>
        <row r="231">
          <cell r="J231" t="str">
            <v>Xiamen</v>
          </cell>
        </row>
        <row r="232">
          <cell r="J232" t="str">
            <v>Zhuhai</v>
          </cell>
        </row>
        <row r="233">
          <cell r="J233" t="str">
            <v>Hong Kong</v>
          </cell>
        </row>
        <row r="234">
          <cell r="J234" t="str">
            <v>Bali</v>
          </cell>
        </row>
        <row r="235">
          <cell r="J235" t="str">
            <v>Cebu</v>
          </cell>
        </row>
        <row r="236">
          <cell r="J236" t="str">
            <v>Davao</v>
          </cell>
        </row>
        <row r="237">
          <cell r="J237" t="str">
            <v>BVI</v>
          </cell>
        </row>
        <row r="238">
          <cell r="J238" t="str">
            <v>TBA</v>
          </cell>
        </row>
        <row r="239">
          <cell r="J239" t="str">
            <v>All</v>
          </cell>
        </row>
      </sheetData>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
      <sheetName val="XXXXXX0"/>
      <sheetName val="XXXXXX1"/>
      <sheetName val="XXXXXX2"/>
      <sheetName val="XXXXXX3"/>
      <sheetName val="CR"/>
      <sheetName val="TC"/>
      <sheetName val="1.CF"/>
      <sheetName val="2. BS 2"/>
      <sheetName val="3. BS"/>
      <sheetName val="4. Det BS"/>
      <sheetName val="4.1. TB"/>
      <sheetName val="5. IS"/>
      <sheetName val="6. Det IS"/>
      <sheetName val="9. AR-NTC"/>
      <sheetName val="8. Acc Int"/>
      <sheetName val="10. loan"/>
      <sheetName val="10a. APs."/>
      <sheetName val="Dept Exp"/>
      <sheetName val="30 ROE"/>
      <sheetName val="22 IC"/>
      <sheetName val="19 IC2"/>
      <sheetName val="19 AP inter com"/>
      <sheetName val="20 AR Inter com"/>
      <sheetName val="21 Inter com-BS"/>
      <sheetName val="4. Acc. Int."/>
      <sheetName val="c"/>
      <sheetName val="PLUS (2)"/>
      <sheetName val="coa"/>
      <sheetName val="4.1. TB (2)"/>
      <sheetName val="11"/>
      <sheetName val="PLU1"/>
      <sheetName val="Module1"/>
      <sheetName val="Module2"/>
      <sheetName val="FA Movement"/>
      <sheetName val="Drop Down"/>
      <sheetName val="TH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6">
          <cell r="F6">
            <v>4.7525499999999995E-3</v>
          </cell>
        </row>
        <row r="7">
          <cell r="F7">
            <v>4.7588500000000002E-3</v>
          </cell>
          <cell r="M7">
            <v>8865</v>
          </cell>
        </row>
        <row r="8">
          <cell r="F8">
            <v>4.5849500000000008E-3</v>
          </cell>
          <cell r="M8">
            <v>9675</v>
          </cell>
        </row>
        <row r="9">
          <cell r="F9">
            <v>4.3236000000000004E-3</v>
          </cell>
          <cell r="M9">
            <v>10435</v>
          </cell>
        </row>
        <row r="10">
          <cell r="F10">
            <v>4.4035250000000001E-3</v>
          </cell>
          <cell r="M10">
            <v>10430</v>
          </cell>
        </row>
        <row r="11">
          <cell r="F11">
            <v>4.4269649999999997E-3</v>
          </cell>
          <cell r="M11">
            <v>10400</v>
          </cell>
        </row>
        <row r="18">
          <cell r="M18">
            <v>11440</v>
          </cell>
        </row>
      </sheetData>
      <sheetData sheetId="20"/>
      <sheetData sheetId="21"/>
      <sheetData sheetId="22"/>
      <sheetData sheetId="23"/>
      <sheetData sheetId="24"/>
      <sheetData sheetId="25"/>
      <sheetData sheetId="26"/>
      <sheetData sheetId="27"/>
      <sheetData sheetId="28">
        <row r="1">
          <cell r="A1">
            <v>10000</v>
          </cell>
          <cell r="B1" t="str">
            <v>CASH ON HAND</v>
          </cell>
          <cell r="C1" t="str">
            <v>B,M</v>
          </cell>
          <cell r="D1" t="str">
            <v>Detail</v>
          </cell>
          <cell r="E1" t="str">
            <v>No</v>
          </cell>
        </row>
        <row r="2">
          <cell r="A2">
            <v>11000</v>
          </cell>
          <cell r="B2" t="str">
            <v>CASH IN BANK BBL (RUPIAH)</v>
          </cell>
          <cell r="C2" t="str">
            <v>B,H</v>
          </cell>
          <cell r="D2" t="str">
            <v>Detail</v>
          </cell>
          <cell r="E2" t="str">
            <v>No</v>
          </cell>
        </row>
        <row r="3">
          <cell r="A3">
            <v>11010</v>
          </cell>
          <cell r="B3" t="str">
            <v>CASH IN BANK BBL (US DOLLAR)</v>
          </cell>
          <cell r="C3" t="str">
            <v>B,H</v>
          </cell>
          <cell r="D3" t="str">
            <v>Detail</v>
          </cell>
          <cell r="E3" t="str">
            <v>No</v>
          </cell>
        </row>
        <row r="4">
          <cell r="A4">
            <v>11011</v>
          </cell>
          <cell r="B4" t="str">
            <v>CASH IN BANK BBL (PMA $)</v>
          </cell>
          <cell r="C4" t="str">
            <v>B,H</v>
          </cell>
          <cell r="D4" t="str">
            <v>Detail</v>
          </cell>
          <cell r="E4" t="str">
            <v>No</v>
          </cell>
        </row>
        <row r="5">
          <cell r="A5">
            <v>11012</v>
          </cell>
          <cell r="B5" t="str">
            <v>CASH IN BANK BBL (EXPMA $)</v>
          </cell>
          <cell r="C5" t="str">
            <v>B,H</v>
          </cell>
          <cell r="D5" t="str">
            <v>Detail</v>
          </cell>
          <cell r="E5" t="str">
            <v>No</v>
          </cell>
        </row>
        <row r="6">
          <cell r="A6">
            <v>11013</v>
          </cell>
          <cell r="B6" t="str">
            <v>CASH IN BANK BBL (PMA Rp)</v>
          </cell>
          <cell r="C6" t="str">
            <v>B,H</v>
          </cell>
          <cell r="D6" t="str">
            <v>Detail</v>
          </cell>
          <cell r="E6" t="str">
            <v>No</v>
          </cell>
        </row>
        <row r="7">
          <cell r="A7">
            <v>11014</v>
          </cell>
          <cell r="B7" t="str">
            <v>CASH IN BANK BBL (EXPMA Rp)</v>
          </cell>
          <cell r="C7" t="str">
            <v>B,H</v>
          </cell>
          <cell r="D7" t="str">
            <v>Detail</v>
          </cell>
          <cell r="E7" t="str">
            <v>No</v>
          </cell>
        </row>
        <row r="8">
          <cell r="A8">
            <v>11015</v>
          </cell>
          <cell r="B8" t="str">
            <v>CASH IN BANK STD (RUPIAH)</v>
          </cell>
          <cell r="C8" t="str">
            <v>B,H</v>
          </cell>
          <cell r="D8" t="str">
            <v>Detail</v>
          </cell>
          <cell r="E8" t="str">
            <v>No</v>
          </cell>
        </row>
        <row r="9">
          <cell r="A9">
            <v>11016</v>
          </cell>
          <cell r="B9" t="str">
            <v>CASH IN BANK STD (US DOLLAR)</v>
          </cell>
          <cell r="C9" t="str">
            <v>B,H</v>
          </cell>
          <cell r="D9" t="str">
            <v>Detail</v>
          </cell>
          <cell r="E9" t="str">
            <v>No</v>
          </cell>
        </row>
        <row r="10">
          <cell r="A10">
            <v>31000</v>
          </cell>
          <cell r="B10" t="str">
            <v>A/R BPI - BANGKOK</v>
          </cell>
          <cell r="C10" t="str">
            <v>B,H</v>
          </cell>
          <cell r="D10" t="str">
            <v>Detail</v>
          </cell>
          <cell r="E10" t="str">
            <v>No</v>
          </cell>
        </row>
        <row r="11">
          <cell r="A11">
            <v>31001</v>
          </cell>
          <cell r="B11" t="str">
            <v>A/R BPS</v>
          </cell>
          <cell r="C11" t="str">
            <v>B,H</v>
          </cell>
          <cell r="D11" t="str">
            <v>Detail</v>
          </cell>
          <cell r="E11" t="str">
            <v>No</v>
          </cell>
        </row>
        <row r="12">
          <cell r="A12">
            <v>31002</v>
          </cell>
          <cell r="B12" t="str">
            <v>A/R NTC</v>
          </cell>
          <cell r="C12" t="str">
            <v>B,H</v>
          </cell>
          <cell r="D12" t="str">
            <v>Detail</v>
          </cell>
          <cell r="E12" t="str">
            <v>No</v>
          </cell>
        </row>
        <row r="13">
          <cell r="A13">
            <v>31003</v>
          </cell>
          <cell r="B13" t="str">
            <v>A/R JORONG</v>
          </cell>
          <cell r="C13" t="str">
            <v>B,H</v>
          </cell>
          <cell r="D13" t="str">
            <v>Detail</v>
          </cell>
          <cell r="E13" t="str">
            <v>No</v>
          </cell>
        </row>
        <row r="14">
          <cell r="A14">
            <v>31004</v>
          </cell>
          <cell r="B14" t="str">
            <v>A/R BANPU MINERAL SINGAPORE</v>
          </cell>
          <cell r="C14" t="str">
            <v>B,H</v>
          </cell>
          <cell r="D14" t="str">
            <v>Detail</v>
          </cell>
          <cell r="E14" t="str">
            <v>No</v>
          </cell>
        </row>
        <row r="15">
          <cell r="A15">
            <v>31005</v>
          </cell>
          <cell r="B15" t="str">
            <v>A/R PHILIPHINE</v>
          </cell>
          <cell r="C15" t="str">
            <v>B,H</v>
          </cell>
          <cell r="D15" t="str">
            <v>Detail</v>
          </cell>
          <cell r="E15" t="str">
            <v>No</v>
          </cell>
        </row>
        <row r="16">
          <cell r="A16">
            <v>31006</v>
          </cell>
          <cell r="B16" t="str">
            <v>A/R CENTRALINK</v>
          </cell>
          <cell r="C16" t="str">
            <v>B,H</v>
          </cell>
          <cell r="D16" t="str">
            <v>Detail</v>
          </cell>
          <cell r="E16" t="str">
            <v>No</v>
          </cell>
        </row>
        <row r="17">
          <cell r="A17">
            <v>31007</v>
          </cell>
          <cell r="B17" t="str">
            <v>A/R BMC</v>
          </cell>
          <cell r="C17" t="str">
            <v>B,H</v>
          </cell>
          <cell r="D17" t="str">
            <v>Detail</v>
          </cell>
          <cell r="E17" t="str">
            <v>No</v>
          </cell>
        </row>
        <row r="18">
          <cell r="A18">
            <v>31008</v>
          </cell>
          <cell r="B18" t="str">
            <v>A/R BPC</v>
          </cell>
          <cell r="C18" t="str">
            <v>B,H</v>
          </cell>
          <cell r="D18" t="str">
            <v>Detail</v>
          </cell>
          <cell r="E18" t="str">
            <v>No</v>
          </cell>
        </row>
        <row r="19">
          <cell r="A19">
            <v>31009</v>
          </cell>
          <cell r="B19" t="str">
            <v>A/R SCM (Silamani Corp)</v>
          </cell>
          <cell r="C19" t="str">
            <v>B,H</v>
          </cell>
          <cell r="D19" t="str">
            <v>Detail</v>
          </cell>
          <cell r="E19" t="str">
            <v>No</v>
          </cell>
        </row>
        <row r="20">
          <cell r="A20">
            <v>31010</v>
          </cell>
          <cell r="B20" t="str">
            <v>A/R BMS</v>
          </cell>
          <cell r="C20" t="str">
            <v>B,H</v>
          </cell>
          <cell r="D20" t="str">
            <v>Detail</v>
          </cell>
          <cell r="E20" t="str">
            <v>No</v>
          </cell>
        </row>
        <row r="21">
          <cell r="A21">
            <v>31011</v>
          </cell>
          <cell r="B21" t="str">
            <v>JASPARI</v>
          </cell>
          <cell r="C21" t="str">
            <v>B,H</v>
          </cell>
          <cell r="D21" t="str">
            <v>Detail</v>
          </cell>
          <cell r="E21" t="str">
            <v>No</v>
          </cell>
        </row>
        <row r="22">
          <cell r="A22">
            <v>31012</v>
          </cell>
          <cell r="B22" t="str">
            <v>SITTIRAT C.</v>
          </cell>
          <cell r="C22" t="str">
            <v>B,H</v>
          </cell>
          <cell r="D22" t="str">
            <v>Detail</v>
          </cell>
          <cell r="E22" t="str">
            <v>No</v>
          </cell>
        </row>
        <row r="23">
          <cell r="A23">
            <v>31013</v>
          </cell>
          <cell r="B23" t="str">
            <v>PRATYA PROMAKHOT</v>
          </cell>
          <cell r="C23" t="str">
            <v>B,H</v>
          </cell>
          <cell r="D23" t="str">
            <v>Detail</v>
          </cell>
          <cell r="E23" t="str">
            <v>No</v>
          </cell>
        </row>
        <row r="24">
          <cell r="A24">
            <v>31014</v>
          </cell>
          <cell r="B24" t="str">
            <v>CHIRASAK C.</v>
          </cell>
          <cell r="C24" t="str">
            <v>B,H</v>
          </cell>
          <cell r="D24" t="str">
            <v>Detail</v>
          </cell>
          <cell r="E24" t="str">
            <v>No</v>
          </cell>
        </row>
        <row r="25">
          <cell r="A25">
            <v>31015</v>
          </cell>
          <cell r="B25" t="str">
            <v>PONGSAK D.</v>
          </cell>
          <cell r="C25" t="str">
            <v>B,H</v>
          </cell>
          <cell r="D25" t="str">
            <v>Detail</v>
          </cell>
          <cell r="E25" t="str">
            <v>No</v>
          </cell>
        </row>
        <row r="26">
          <cell r="A26">
            <v>31016</v>
          </cell>
          <cell r="B26" t="str">
            <v>SIROJ ANGSUVAT</v>
          </cell>
          <cell r="C26" t="str">
            <v>B,H</v>
          </cell>
          <cell r="D26" t="str">
            <v>Detail</v>
          </cell>
          <cell r="E26" t="str">
            <v>No</v>
          </cell>
        </row>
        <row r="27">
          <cell r="A27">
            <v>31017</v>
          </cell>
          <cell r="B27" t="str">
            <v>SANTHAYA RUENYONG</v>
          </cell>
          <cell r="C27" t="str">
            <v>B,H</v>
          </cell>
          <cell r="D27" t="str">
            <v>Detail</v>
          </cell>
          <cell r="E27" t="str">
            <v>No</v>
          </cell>
        </row>
        <row r="28">
          <cell r="A28">
            <v>31018</v>
          </cell>
          <cell r="B28" t="str">
            <v>CHITCHAI KAISANGSUNG</v>
          </cell>
          <cell r="C28" t="str">
            <v>B,H</v>
          </cell>
          <cell r="D28" t="str">
            <v>Detail</v>
          </cell>
          <cell r="E28" t="str">
            <v>No</v>
          </cell>
        </row>
        <row r="29">
          <cell r="A29">
            <v>31019</v>
          </cell>
          <cell r="B29" t="str">
            <v>NUALJUN</v>
          </cell>
          <cell r="C29" t="str">
            <v>B,H</v>
          </cell>
          <cell r="D29" t="str">
            <v>Detail</v>
          </cell>
          <cell r="E29" t="str">
            <v>No</v>
          </cell>
        </row>
        <row r="30">
          <cell r="A30">
            <v>31020</v>
          </cell>
          <cell r="B30" t="str">
            <v>KANCHIT J.</v>
          </cell>
          <cell r="C30" t="str">
            <v>B,H</v>
          </cell>
          <cell r="D30" t="str">
            <v>Detail</v>
          </cell>
          <cell r="E30" t="str">
            <v>No</v>
          </cell>
        </row>
        <row r="31">
          <cell r="A31">
            <v>31021</v>
          </cell>
          <cell r="B31" t="str">
            <v>TANAPONG</v>
          </cell>
          <cell r="C31" t="str">
            <v>B,H</v>
          </cell>
          <cell r="D31" t="str">
            <v>Detail</v>
          </cell>
          <cell r="E31" t="str">
            <v>No</v>
          </cell>
        </row>
        <row r="32">
          <cell r="A32">
            <v>31022</v>
          </cell>
          <cell r="B32" t="str">
            <v>PANOMTHIEN</v>
          </cell>
          <cell r="C32" t="str">
            <v>B,H</v>
          </cell>
          <cell r="D32" t="str">
            <v>Detail</v>
          </cell>
          <cell r="E32" t="str">
            <v>No</v>
          </cell>
        </row>
        <row r="33">
          <cell r="A33">
            <v>31023</v>
          </cell>
          <cell r="B33" t="str">
            <v>WATANA P</v>
          </cell>
          <cell r="C33" t="str">
            <v>B,H</v>
          </cell>
          <cell r="D33" t="str">
            <v>Detail</v>
          </cell>
          <cell r="E33" t="str">
            <v>No</v>
          </cell>
        </row>
        <row r="34">
          <cell r="A34">
            <v>31024</v>
          </cell>
          <cell r="B34" t="str">
            <v>DANNY KUSUMAWARDANI</v>
          </cell>
          <cell r="C34" t="str">
            <v>B,H</v>
          </cell>
          <cell r="D34" t="str">
            <v>Detail</v>
          </cell>
          <cell r="E34" t="str">
            <v>No</v>
          </cell>
        </row>
        <row r="35">
          <cell r="A35">
            <v>31025</v>
          </cell>
          <cell r="B35" t="str">
            <v>VIRA</v>
          </cell>
          <cell r="C35" t="str">
            <v>B,H</v>
          </cell>
          <cell r="D35" t="str">
            <v>Detail</v>
          </cell>
          <cell r="E35" t="str">
            <v>No</v>
          </cell>
        </row>
        <row r="36">
          <cell r="A36">
            <v>31026</v>
          </cell>
          <cell r="B36" t="str">
            <v>BOY</v>
          </cell>
          <cell r="C36" t="str">
            <v>B,H</v>
          </cell>
          <cell r="D36" t="str">
            <v>Detail</v>
          </cell>
          <cell r="E36" t="str">
            <v>No</v>
          </cell>
        </row>
        <row r="37">
          <cell r="A37">
            <v>31027</v>
          </cell>
          <cell r="B37" t="str">
            <v>INSAN</v>
          </cell>
          <cell r="C37" t="str">
            <v>B,H</v>
          </cell>
          <cell r="D37" t="str">
            <v>Detail</v>
          </cell>
          <cell r="E37" t="str">
            <v>No</v>
          </cell>
        </row>
        <row r="38">
          <cell r="A38">
            <v>31028</v>
          </cell>
          <cell r="B38" t="str">
            <v>SOMKID</v>
          </cell>
          <cell r="C38" t="str">
            <v>B,H</v>
          </cell>
          <cell r="D38" t="str">
            <v>Detail</v>
          </cell>
          <cell r="E38" t="str">
            <v>No</v>
          </cell>
        </row>
        <row r="39">
          <cell r="A39">
            <v>31029</v>
          </cell>
          <cell r="B39" t="str">
            <v>SUKADI</v>
          </cell>
          <cell r="C39" t="str">
            <v>B,H</v>
          </cell>
          <cell r="D39" t="str">
            <v>Detail</v>
          </cell>
          <cell r="E39" t="str">
            <v>No</v>
          </cell>
        </row>
        <row r="40">
          <cell r="A40">
            <v>31030</v>
          </cell>
          <cell r="B40" t="str">
            <v>ISARA</v>
          </cell>
          <cell r="C40" t="str">
            <v>B,H</v>
          </cell>
          <cell r="D40" t="str">
            <v>Detail</v>
          </cell>
          <cell r="E40" t="str">
            <v>No</v>
          </cell>
        </row>
        <row r="41">
          <cell r="A41">
            <v>31031</v>
          </cell>
          <cell r="B41" t="str">
            <v>BERNARDINUS</v>
          </cell>
          <cell r="C41" t="str">
            <v>B,H</v>
          </cell>
          <cell r="D41" t="str">
            <v>Detail</v>
          </cell>
          <cell r="E41" t="str">
            <v>No</v>
          </cell>
        </row>
        <row r="42">
          <cell r="A42">
            <v>31032</v>
          </cell>
          <cell r="B42" t="str">
            <v>VERA</v>
          </cell>
          <cell r="C42" t="str">
            <v>B,H</v>
          </cell>
          <cell r="D42" t="str">
            <v>Detail</v>
          </cell>
          <cell r="E42" t="str">
            <v>No</v>
          </cell>
        </row>
        <row r="43">
          <cell r="A43">
            <v>31033</v>
          </cell>
          <cell r="B43" t="str">
            <v>ADRIANTO</v>
          </cell>
          <cell r="C43" t="str">
            <v>B,H</v>
          </cell>
          <cell r="D43" t="str">
            <v>Detail</v>
          </cell>
          <cell r="E43" t="str">
            <v>No</v>
          </cell>
        </row>
        <row r="44">
          <cell r="A44">
            <v>31034</v>
          </cell>
          <cell r="B44" t="str">
            <v>NAOMI.M</v>
          </cell>
          <cell r="C44" t="str">
            <v>B,H</v>
          </cell>
          <cell r="D44" t="str">
            <v>Detail</v>
          </cell>
          <cell r="E44" t="str">
            <v>No</v>
          </cell>
        </row>
        <row r="45">
          <cell r="A45">
            <v>31035</v>
          </cell>
          <cell r="B45" t="str">
            <v>PHUWANAI.W</v>
          </cell>
          <cell r="C45" t="str">
            <v>B,H</v>
          </cell>
          <cell r="D45" t="str">
            <v>Detail</v>
          </cell>
          <cell r="E45" t="str">
            <v>No</v>
          </cell>
        </row>
        <row r="46">
          <cell r="A46">
            <v>31036</v>
          </cell>
          <cell r="B46" t="str">
            <v>WAYAN.B</v>
          </cell>
          <cell r="C46" t="str">
            <v>B,H</v>
          </cell>
          <cell r="D46" t="str">
            <v>Detail</v>
          </cell>
          <cell r="E46" t="str">
            <v>No</v>
          </cell>
        </row>
        <row r="47">
          <cell r="A47">
            <v>31037</v>
          </cell>
          <cell r="B47" t="str">
            <v>SAWAT.C</v>
          </cell>
          <cell r="C47" t="str">
            <v>B,H</v>
          </cell>
          <cell r="D47" t="str">
            <v>Detail</v>
          </cell>
          <cell r="E47" t="str">
            <v>No</v>
          </cell>
        </row>
        <row r="48">
          <cell r="A48">
            <v>31038</v>
          </cell>
          <cell r="B48" t="str">
            <v>ETY</v>
          </cell>
          <cell r="C48" t="str">
            <v>B,H</v>
          </cell>
          <cell r="D48" t="str">
            <v>Detail</v>
          </cell>
          <cell r="E48" t="str">
            <v>No</v>
          </cell>
        </row>
        <row r="49">
          <cell r="A49">
            <v>31039</v>
          </cell>
          <cell r="B49" t="str">
            <v>GRAEME.S</v>
          </cell>
          <cell r="C49" t="str">
            <v>B,H</v>
          </cell>
          <cell r="D49" t="str">
            <v>Detail</v>
          </cell>
          <cell r="E49" t="str">
            <v>No</v>
          </cell>
        </row>
        <row r="50">
          <cell r="A50">
            <v>31040</v>
          </cell>
          <cell r="B50" t="str">
            <v>JENNER.S</v>
          </cell>
          <cell r="C50" t="str">
            <v>B,H</v>
          </cell>
          <cell r="D50" t="str">
            <v>Detail</v>
          </cell>
          <cell r="E50" t="str">
            <v>No</v>
          </cell>
        </row>
        <row r="51">
          <cell r="A51">
            <v>31041</v>
          </cell>
          <cell r="B51" t="str">
            <v>YAYUK DARLINAWATY</v>
          </cell>
          <cell r="C51" t="str">
            <v>B,H</v>
          </cell>
          <cell r="D51" t="str">
            <v>Detail</v>
          </cell>
          <cell r="E51" t="str">
            <v>No</v>
          </cell>
        </row>
        <row r="52">
          <cell r="A52">
            <v>31042</v>
          </cell>
          <cell r="B52" t="str">
            <v>RUSMINI</v>
          </cell>
          <cell r="C52" t="str">
            <v>B,H</v>
          </cell>
          <cell r="D52" t="str">
            <v>Detail</v>
          </cell>
          <cell r="E52" t="str">
            <v>Yes</v>
          </cell>
        </row>
        <row r="53">
          <cell r="A53">
            <v>31043</v>
          </cell>
          <cell r="B53" t="str">
            <v>MAIDS</v>
          </cell>
          <cell r="C53" t="str">
            <v>B,H</v>
          </cell>
          <cell r="D53" t="str">
            <v>Detail</v>
          </cell>
          <cell r="E53" t="str">
            <v>No</v>
          </cell>
        </row>
        <row r="54">
          <cell r="A54">
            <v>31044</v>
          </cell>
          <cell r="B54" t="str">
            <v>WORRANUCH.A</v>
          </cell>
          <cell r="C54" t="str">
            <v>B,H</v>
          </cell>
          <cell r="D54" t="str">
            <v>Detail</v>
          </cell>
          <cell r="E54" t="str">
            <v>No</v>
          </cell>
        </row>
        <row r="55">
          <cell r="A55">
            <v>31045</v>
          </cell>
          <cell r="B55" t="str">
            <v>SAIMAN</v>
          </cell>
          <cell r="C55" t="str">
            <v>B,H</v>
          </cell>
          <cell r="D55" t="str">
            <v>Detail</v>
          </cell>
          <cell r="E55" t="str">
            <v>No</v>
          </cell>
        </row>
        <row r="56">
          <cell r="A56">
            <v>31046</v>
          </cell>
          <cell r="B56" t="str">
            <v>PARMIN</v>
          </cell>
          <cell r="C56" t="str">
            <v>B,H</v>
          </cell>
          <cell r="D56" t="str">
            <v>Detail</v>
          </cell>
          <cell r="E56" t="str">
            <v>No</v>
          </cell>
        </row>
        <row r="57">
          <cell r="A57">
            <v>31047</v>
          </cell>
          <cell r="B57" t="str">
            <v>SHANTI</v>
          </cell>
          <cell r="C57" t="str">
            <v>B,H</v>
          </cell>
          <cell r="D57" t="str">
            <v>Detail</v>
          </cell>
          <cell r="E57" t="str">
            <v>No</v>
          </cell>
        </row>
        <row r="58">
          <cell r="A58">
            <v>31048</v>
          </cell>
          <cell r="B58" t="str">
            <v>RISMA.S</v>
          </cell>
          <cell r="C58" t="str">
            <v>B,H</v>
          </cell>
          <cell r="D58" t="str">
            <v>Detail</v>
          </cell>
          <cell r="E58" t="str">
            <v>No</v>
          </cell>
        </row>
        <row r="59">
          <cell r="A59">
            <v>31049</v>
          </cell>
          <cell r="B59" t="str">
            <v>LEKSONO</v>
          </cell>
          <cell r="C59" t="str">
            <v>B,H</v>
          </cell>
          <cell r="D59" t="str">
            <v>Detail</v>
          </cell>
          <cell r="E59" t="str">
            <v>No</v>
          </cell>
        </row>
        <row r="60">
          <cell r="A60">
            <v>31050</v>
          </cell>
          <cell r="B60" t="str">
            <v>MELA</v>
          </cell>
          <cell r="C60" t="str">
            <v>B,H</v>
          </cell>
          <cell r="D60" t="str">
            <v>Detail</v>
          </cell>
          <cell r="E60" t="str">
            <v>No</v>
          </cell>
        </row>
        <row r="61">
          <cell r="A61">
            <v>31051</v>
          </cell>
          <cell r="B61" t="str">
            <v>JAKKRIT A</v>
          </cell>
          <cell r="C61" t="str">
            <v>B,H</v>
          </cell>
          <cell r="D61" t="str">
            <v>Detail</v>
          </cell>
          <cell r="E61" t="str">
            <v>No</v>
          </cell>
        </row>
        <row r="62">
          <cell r="A62">
            <v>31052</v>
          </cell>
          <cell r="B62" t="str">
            <v>JUN CONICONDE</v>
          </cell>
          <cell r="C62" t="str">
            <v>B,H</v>
          </cell>
          <cell r="D62" t="str">
            <v>Detail</v>
          </cell>
          <cell r="E62" t="str">
            <v>No</v>
          </cell>
        </row>
        <row r="63">
          <cell r="A63">
            <v>31053</v>
          </cell>
          <cell r="B63" t="str">
            <v>RATTIYAPORN H</v>
          </cell>
          <cell r="C63" t="str">
            <v>B,H</v>
          </cell>
          <cell r="D63" t="str">
            <v>Detail</v>
          </cell>
          <cell r="E63" t="str">
            <v>No</v>
          </cell>
        </row>
        <row r="64">
          <cell r="A64">
            <v>31054</v>
          </cell>
          <cell r="B64" t="str">
            <v>PASIT.B</v>
          </cell>
          <cell r="C64" t="str">
            <v>B,H</v>
          </cell>
          <cell r="D64" t="str">
            <v>Detail</v>
          </cell>
          <cell r="E64" t="str">
            <v>No</v>
          </cell>
        </row>
        <row r="65">
          <cell r="A65">
            <v>31055</v>
          </cell>
          <cell r="B65" t="str">
            <v>SOMYOT R.</v>
          </cell>
          <cell r="C65" t="str">
            <v>B,H</v>
          </cell>
          <cell r="D65" t="str">
            <v>Detail</v>
          </cell>
          <cell r="E65" t="str">
            <v>No</v>
          </cell>
        </row>
        <row r="66">
          <cell r="A66">
            <v>31056</v>
          </cell>
          <cell r="B66" t="str">
            <v>NITA</v>
          </cell>
          <cell r="C66" t="str">
            <v>B,H</v>
          </cell>
          <cell r="D66" t="str">
            <v>Detail</v>
          </cell>
          <cell r="E66" t="str">
            <v>No</v>
          </cell>
        </row>
        <row r="67">
          <cell r="A67">
            <v>31057</v>
          </cell>
          <cell r="B67" t="str">
            <v>WIDYARMAN</v>
          </cell>
          <cell r="C67" t="str">
            <v>B,H</v>
          </cell>
          <cell r="D67" t="str">
            <v>Detail</v>
          </cell>
          <cell r="E67" t="str">
            <v>No</v>
          </cell>
        </row>
        <row r="68">
          <cell r="A68">
            <v>31058</v>
          </cell>
          <cell r="B68" t="str">
            <v>ATINA</v>
          </cell>
          <cell r="C68" t="str">
            <v>B,H</v>
          </cell>
          <cell r="D68" t="str">
            <v>Detail</v>
          </cell>
          <cell r="E68" t="str">
            <v>No</v>
          </cell>
        </row>
        <row r="69">
          <cell r="A69">
            <v>31059</v>
          </cell>
          <cell r="B69" t="str">
            <v>ERFIS</v>
          </cell>
          <cell r="C69" t="str">
            <v>B,H</v>
          </cell>
          <cell r="D69" t="str">
            <v>Detail</v>
          </cell>
          <cell r="E69" t="str">
            <v>No</v>
          </cell>
        </row>
        <row r="70">
          <cell r="A70">
            <v>31100</v>
          </cell>
          <cell r="B70" t="str">
            <v>ADVANCE TO NTC</v>
          </cell>
          <cell r="C70" t="str">
            <v>B,H</v>
          </cell>
          <cell r="D70" t="str">
            <v>Detail</v>
          </cell>
          <cell r="E70" t="str">
            <v>No</v>
          </cell>
        </row>
        <row r="71">
          <cell r="A71">
            <v>31601</v>
          </cell>
          <cell r="B71" t="str">
            <v>GEOSEVICES</v>
          </cell>
          <cell r="C71" t="str">
            <v>B,H</v>
          </cell>
          <cell r="D71" t="str">
            <v>Detail</v>
          </cell>
          <cell r="E71" t="str">
            <v>No</v>
          </cell>
        </row>
        <row r="72">
          <cell r="A72">
            <v>31602</v>
          </cell>
          <cell r="B72" t="str">
            <v>PRIMAQUIP NUSANTARA</v>
          </cell>
          <cell r="C72" t="str">
            <v>B,H</v>
          </cell>
          <cell r="D72" t="str">
            <v>Detail</v>
          </cell>
          <cell r="E72" t="str">
            <v>No</v>
          </cell>
        </row>
        <row r="73">
          <cell r="A73">
            <v>31603</v>
          </cell>
          <cell r="B73" t="str">
            <v>TELEKOMINDO SELULAR RAYA</v>
          </cell>
          <cell r="C73" t="str">
            <v>B,H</v>
          </cell>
          <cell r="D73" t="str">
            <v>Detail</v>
          </cell>
          <cell r="E73" t="str">
            <v>No</v>
          </cell>
        </row>
        <row r="74">
          <cell r="A74">
            <v>31604</v>
          </cell>
          <cell r="B74" t="str">
            <v>PT.GOLDER GEOTEK UTAMA</v>
          </cell>
          <cell r="C74" t="str">
            <v>B,H</v>
          </cell>
          <cell r="D74" t="str">
            <v>Detail</v>
          </cell>
          <cell r="E74" t="str">
            <v>No</v>
          </cell>
        </row>
        <row r="75">
          <cell r="A75">
            <v>31605</v>
          </cell>
          <cell r="B75" t="str">
            <v>PT.SIBERHEGINDO</v>
          </cell>
          <cell r="C75" t="str">
            <v>B,H</v>
          </cell>
          <cell r="D75" t="str">
            <v>Detail</v>
          </cell>
          <cell r="E75" t="str">
            <v>No</v>
          </cell>
        </row>
        <row r="76">
          <cell r="A76">
            <v>31606</v>
          </cell>
          <cell r="B76" t="str">
            <v>KEBUN AGUNG SEJATI</v>
          </cell>
          <cell r="C76" t="str">
            <v>B,H</v>
          </cell>
          <cell r="D76" t="str">
            <v>Detail</v>
          </cell>
          <cell r="E76" t="str">
            <v>No</v>
          </cell>
        </row>
        <row r="77">
          <cell r="A77">
            <v>31607</v>
          </cell>
          <cell r="B77" t="str">
            <v>INDOVISUAL RENTALINDO</v>
          </cell>
          <cell r="C77" t="str">
            <v>B,H</v>
          </cell>
          <cell r="D77" t="str">
            <v>Detail</v>
          </cell>
          <cell r="E77" t="str">
            <v>No</v>
          </cell>
        </row>
        <row r="78">
          <cell r="A78">
            <v>31701</v>
          </cell>
          <cell r="B78" t="str">
            <v>BANPU BPI (JKT)</v>
          </cell>
          <cell r="C78" t="str">
            <v>B,H</v>
          </cell>
          <cell r="D78" t="str">
            <v>Detail</v>
          </cell>
          <cell r="E78" t="str">
            <v>No</v>
          </cell>
        </row>
        <row r="79">
          <cell r="A79">
            <v>31702</v>
          </cell>
          <cell r="B79" t="str">
            <v>A/R LAW &amp; SOLICITORS LIMITED</v>
          </cell>
          <cell r="C79" t="str">
            <v>B,H</v>
          </cell>
          <cell r="D79" t="str">
            <v>Detail</v>
          </cell>
          <cell r="E79" t="str">
            <v>No</v>
          </cell>
        </row>
        <row r="80">
          <cell r="A80">
            <v>31900</v>
          </cell>
          <cell r="B80" t="str">
            <v>ADVANCE OTHER</v>
          </cell>
          <cell r="C80" t="str">
            <v>B,H</v>
          </cell>
          <cell r="D80" t="str">
            <v>Detail</v>
          </cell>
          <cell r="E80" t="str">
            <v>No</v>
          </cell>
        </row>
        <row r="81">
          <cell r="A81">
            <v>32000</v>
          </cell>
          <cell r="B81" t="str">
            <v>A/R EMPLOYEE</v>
          </cell>
          <cell r="C81" t="str">
            <v>B,H</v>
          </cell>
          <cell r="D81" t="str">
            <v>Detail</v>
          </cell>
          <cell r="E81" t="str">
            <v>No</v>
          </cell>
        </row>
        <row r="82">
          <cell r="A82">
            <v>33010</v>
          </cell>
          <cell r="B82" t="str">
            <v>A/R V A T</v>
          </cell>
          <cell r="C82" t="str">
            <v>B,H</v>
          </cell>
          <cell r="D82" t="str">
            <v>Detail</v>
          </cell>
          <cell r="E82" t="str">
            <v>No</v>
          </cell>
        </row>
        <row r="83">
          <cell r="A83">
            <v>34000</v>
          </cell>
          <cell r="B83" t="str">
            <v>Staff Loan - Parmin</v>
          </cell>
          <cell r="C83" t="str">
            <v>B,H</v>
          </cell>
          <cell r="D83" t="str">
            <v>Detail</v>
          </cell>
          <cell r="E83" t="str">
            <v>No</v>
          </cell>
        </row>
        <row r="84">
          <cell r="A84">
            <v>50002</v>
          </cell>
          <cell r="B84" t="str">
            <v>LOAN FROM BPC</v>
          </cell>
          <cell r="C84" t="str">
            <v>B,H</v>
          </cell>
          <cell r="D84" t="str">
            <v>Detail</v>
          </cell>
          <cell r="E84" t="str">
            <v>No</v>
          </cell>
        </row>
        <row r="85">
          <cell r="A85">
            <v>91200</v>
          </cell>
          <cell r="B85" t="str">
            <v>OFFICE RENT</v>
          </cell>
          <cell r="C85" t="str">
            <v>B,H</v>
          </cell>
          <cell r="D85" t="str">
            <v>Detail</v>
          </cell>
          <cell r="E85" t="str">
            <v>No</v>
          </cell>
        </row>
        <row r="86">
          <cell r="A86">
            <v>91201</v>
          </cell>
          <cell r="B86" t="str">
            <v>PREPAID RENT - APARTMENT</v>
          </cell>
          <cell r="C86" t="str">
            <v>B,H</v>
          </cell>
          <cell r="D86" t="str">
            <v>Detail</v>
          </cell>
          <cell r="E86" t="str">
            <v>No</v>
          </cell>
        </row>
        <row r="87">
          <cell r="A87">
            <v>91202</v>
          </cell>
          <cell r="B87" t="str">
            <v>PREPAYMENT HOUSE RENT</v>
          </cell>
          <cell r="C87" t="str">
            <v>B,H</v>
          </cell>
          <cell r="D87" t="str">
            <v>Detail</v>
          </cell>
          <cell r="E87" t="str">
            <v>No</v>
          </cell>
        </row>
        <row r="88">
          <cell r="A88">
            <v>91203</v>
          </cell>
          <cell r="B88" t="str">
            <v>PREPAYMENT PARKING</v>
          </cell>
          <cell r="C88" t="str">
            <v>B,H</v>
          </cell>
          <cell r="D88" t="str">
            <v>Detail</v>
          </cell>
          <cell r="E88" t="str">
            <v>No</v>
          </cell>
        </row>
        <row r="89">
          <cell r="A89">
            <v>91204</v>
          </cell>
          <cell r="B89" t="str">
            <v>PREPAYMENT - INSURANCE</v>
          </cell>
          <cell r="C89" t="str">
            <v>B,H</v>
          </cell>
          <cell r="D89" t="str">
            <v>Detail</v>
          </cell>
          <cell r="E89" t="str">
            <v>No</v>
          </cell>
        </row>
        <row r="90">
          <cell r="A90">
            <v>91205</v>
          </cell>
          <cell r="B90" t="str">
            <v>PREPAYMENT-DECODER</v>
          </cell>
          <cell r="C90" t="str">
            <v>B,H</v>
          </cell>
          <cell r="D90" t="str">
            <v>Detail</v>
          </cell>
          <cell r="E90" t="str">
            <v>No</v>
          </cell>
        </row>
        <row r="91">
          <cell r="A91">
            <v>91206</v>
          </cell>
          <cell r="B91" t="str">
            <v>PREPAYMENT - NEWSPAPER</v>
          </cell>
          <cell r="C91" t="str">
            <v>B,H</v>
          </cell>
          <cell r="D91" t="str">
            <v>Detail</v>
          </cell>
          <cell r="E91" t="str">
            <v>No</v>
          </cell>
        </row>
        <row r="92">
          <cell r="A92">
            <v>91207</v>
          </cell>
          <cell r="B92" t="str">
            <v>PREPAID VEHICLES RENT</v>
          </cell>
          <cell r="C92" t="str">
            <v>B,H</v>
          </cell>
          <cell r="D92" t="str">
            <v>Detail</v>
          </cell>
          <cell r="E92" t="str">
            <v>No</v>
          </cell>
        </row>
        <row r="93">
          <cell r="A93">
            <v>91210</v>
          </cell>
          <cell r="B93" t="str">
            <v>PREPAID TAX ART 23</v>
          </cell>
          <cell r="C93" t="str">
            <v>B,H</v>
          </cell>
          <cell r="D93" t="str">
            <v>Detail</v>
          </cell>
          <cell r="E93" t="str">
            <v>No</v>
          </cell>
        </row>
        <row r="94">
          <cell r="A94">
            <v>91211</v>
          </cell>
          <cell r="B94" t="str">
            <v>Prepaid leasing</v>
          </cell>
          <cell r="C94" t="str">
            <v>B,H</v>
          </cell>
          <cell r="D94" t="str">
            <v>Detail</v>
          </cell>
          <cell r="E94" t="str">
            <v>No</v>
          </cell>
        </row>
        <row r="95">
          <cell r="A95">
            <v>91510</v>
          </cell>
          <cell r="B95" t="str">
            <v>Prepaid tax</v>
          </cell>
          <cell r="C95" t="str">
            <v>B,H</v>
          </cell>
          <cell r="D95" t="str">
            <v>Detail</v>
          </cell>
          <cell r="E95" t="str">
            <v>No</v>
          </cell>
        </row>
        <row r="96">
          <cell r="A96">
            <v>186000</v>
          </cell>
          <cell r="B96" t="str">
            <v>DEPOSIT RATU PLAZA</v>
          </cell>
          <cell r="C96" t="str">
            <v>B,H</v>
          </cell>
          <cell r="D96" t="str">
            <v>Detail</v>
          </cell>
          <cell r="E96" t="str">
            <v>No</v>
          </cell>
        </row>
        <row r="97">
          <cell r="A97">
            <v>186001</v>
          </cell>
          <cell r="B97" t="str">
            <v>DEPOSIT SARILEMBAH HIJAU</v>
          </cell>
          <cell r="C97" t="str">
            <v>B,H</v>
          </cell>
          <cell r="D97" t="str">
            <v>Detail</v>
          </cell>
          <cell r="E97" t="str">
            <v>No</v>
          </cell>
        </row>
        <row r="98">
          <cell r="A98">
            <v>186002</v>
          </cell>
          <cell r="B98" t="str">
            <v>DEPOSIT CENTRIS PLAZA</v>
          </cell>
          <cell r="C98" t="str">
            <v>B,H</v>
          </cell>
          <cell r="D98" t="str">
            <v>Detail</v>
          </cell>
          <cell r="E98" t="str">
            <v>No</v>
          </cell>
        </row>
        <row r="99">
          <cell r="A99">
            <v>186003</v>
          </cell>
          <cell r="B99" t="str">
            <v>DEPOSIT L/C</v>
          </cell>
          <cell r="C99" t="str">
            <v>B,H</v>
          </cell>
          <cell r="D99" t="str">
            <v>Detail</v>
          </cell>
          <cell r="E99" t="str">
            <v>No</v>
          </cell>
        </row>
        <row r="100">
          <cell r="A100">
            <v>186004</v>
          </cell>
          <cell r="B100" t="str">
            <v>PT.MULTI SEJAHTERA PERKASA</v>
          </cell>
          <cell r="C100" t="str">
            <v>B,H</v>
          </cell>
          <cell r="D100" t="str">
            <v>Detail</v>
          </cell>
          <cell r="E100" t="str">
            <v>No</v>
          </cell>
        </row>
        <row r="101">
          <cell r="A101">
            <v>186005</v>
          </cell>
          <cell r="B101" t="str">
            <v>DEPOSIT PAVILION APARTMENT</v>
          </cell>
          <cell r="C101" t="str">
            <v>B,H</v>
          </cell>
          <cell r="D101" t="str">
            <v>Detail</v>
          </cell>
          <cell r="E101" t="str">
            <v>No</v>
          </cell>
        </row>
        <row r="102">
          <cell r="A102">
            <v>186006</v>
          </cell>
          <cell r="B102" t="str">
            <v>DEPOSIT TAMAN RASUNA KUNINGAN</v>
          </cell>
          <cell r="C102" t="str">
            <v>B,H</v>
          </cell>
          <cell r="D102" t="str">
            <v>Detail</v>
          </cell>
          <cell r="E102" t="str">
            <v>No</v>
          </cell>
        </row>
        <row r="103">
          <cell r="A103">
            <v>186007</v>
          </cell>
          <cell r="B103" t="str">
            <v>DEPOSIT TELKOMSEL ROAMING</v>
          </cell>
          <cell r="C103" t="str">
            <v>B,H</v>
          </cell>
          <cell r="D103" t="str">
            <v>Detail</v>
          </cell>
          <cell r="E103" t="str">
            <v>No</v>
          </cell>
        </row>
        <row r="104">
          <cell r="A104">
            <v>186008</v>
          </cell>
          <cell r="B104" t="str">
            <v>DEPOSIT HOLDIKO P, Re;INDOCOAL</v>
          </cell>
          <cell r="C104" t="str">
            <v>B,H</v>
          </cell>
          <cell r="D104" t="str">
            <v>Detail</v>
          </cell>
          <cell r="E104" t="str">
            <v>No</v>
          </cell>
        </row>
        <row r="105">
          <cell r="A105">
            <v>186009</v>
          </cell>
          <cell r="B105" t="str">
            <v>DEPOSIT VENTURA</v>
          </cell>
          <cell r="C105" t="str">
            <v>B,H</v>
          </cell>
          <cell r="D105" t="str">
            <v>Detail</v>
          </cell>
          <cell r="E105" t="str">
            <v>No</v>
          </cell>
        </row>
        <row r="106">
          <cell r="A106">
            <v>186010</v>
          </cell>
          <cell r="B106" t="str">
            <v>TELEPHONE DEPOSIT ARYAVENTURA</v>
          </cell>
          <cell r="C106" t="str">
            <v>B,H</v>
          </cell>
          <cell r="D106" t="str">
            <v>Detail</v>
          </cell>
          <cell r="E106" t="str">
            <v>No</v>
          </cell>
        </row>
        <row r="107">
          <cell r="A107">
            <v>186011</v>
          </cell>
          <cell r="B107" t="str">
            <v>DEPOSIT OTHER</v>
          </cell>
          <cell r="C107" t="str">
            <v>B,H</v>
          </cell>
          <cell r="D107" t="str">
            <v>Detail</v>
          </cell>
          <cell r="E107" t="str">
            <v>No</v>
          </cell>
        </row>
        <row r="108">
          <cell r="A108">
            <v>200001</v>
          </cell>
          <cell r="B108" t="str">
            <v>PROJECT KP-KKB (SUMATRA)</v>
          </cell>
          <cell r="C108" t="str">
            <v>B,H</v>
          </cell>
          <cell r="D108" t="str">
            <v>Detail</v>
          </cell>
          <cell r="E108" t="str">
            <v>No</v>
          </cell>
        </row>
        <row r="109">
          <cell r="A109">
            <v>200002</v>
          </cell>
          <cell r="B109" t="str">
            <v>PROJECT SKL 11</v>
          </cell>
          <cell r="C109" t="str">
            <v>B,H</v>
          </cell>
          <cell r="D109" t="str">
            <v>Detail</v>
          </cell>
          <cell r="E109" t="str">
            <v>No</v>
          </cell>
        </row>
        <row r="110">
          <cell r="A110">
            <v>200003</v>
          </cell>
          <cell r="B110" t="str">
            <v>PROJECT KP-KKB KALIMANTAN</v>
          </cell>
          <cell r="C110" t="str">
            <v>B,H</v>
          </cell>
          <cell r="D110" t="str">
            <v>Detail</v>
          </cell>
          <cell r="E110" t="str">
            <v>No</v>
          </cell>
        </row>
        <row r="111">
          <cell r="A111">
            <v>200004</v>
          </cell>
          <cell r="B111" t="str">
            <v>MINE PLANING SERVICES</v>
          </cell>
          <cell r="C111" t="str">
            <v>B,H</v>
          </cell>
          <cell r="D111" t="str">
            <v>Detail</v>
          </cell>
          <cell r="E111" t="str">
            <v>No</v>
          </cell>
        </row>
        <row r="112">
          <cell r="A112">
            <v>200005</v>
          </cell>
          <cell r="B112" t="str">
            <v>BERAU COAL PROJECT</v>
          </cell>
          <cell r="C112" t="str">
            <v>B,H</v>
          </cell>
          <cell r="D112" t="str">
            <v>Detail</v>
          </cell>
          <cell r="E112" t="str">
            <v>No</v>
          </cell>
        </row>
        <row r="113">
          <cell r="A113">
            <v>200006</v>
          </cell>
          <cell r="B113" t="str">
            <v>MIA PROJECT</v>
          </cell>
          <cell r="C113" t="str">
            <v>B,H</v>
          </cell>
          <cell r="D113" t="str">
            <v>Detail</v>
          </cell>
          <cell r="E113" t="str">
            <v>No</v>
          </cell>
        </row>
        <row r="114">
          <cell r="A114">
            <v>200007</v>
          </cell>
          <cell r="B114" t="str">
            <v>OTHER IND COAL PROJECT</v>
          </cell>
          <cell r="C114" t="str">
            <v>B,H</v>
          </cell>
          <cell r="D114" t="str">
            <v>Detail</v>
          </cell>
          <cell r="E114" t="str">
            <v>No</v>
          </cell>
        </row>
        <row r="115">
          <cell r="A115">
            <v>200008</v>
          </cell>
          <cell r="B115" t="str">
            <v>AMBOR PROJECT</v>
          </cell>
          <cell r="C115" t="str">
            <v>B,H</v>
          </cell>
          <cell r="D115" t="str">
            <v>Detail</v>
          </cell>
          <cell r="E115" t="str">
            <v>No</v>
          </cell>
        </row>
        <row r="116">
          <cell r="A116">
            <v>200009</v>
          </cell>
          <cell r="B116" t="str">
            <v>A/R OPAL Project</v>
          </cell>
          <cell r="C116" t="str">
            <v>B,H</v>
          </cell>
          <cell r="D116" t="str">
            <v>Detail</v>
          </cell>
          <cell r="E116" t="str">
            <v>No</v>
          </cell>
        </row>
        <row r="117">
          <cell r="A117">
            <v>201000</v>
          </cell>
          <cell r="B117" t="str">
            <v>INVESTMENT IN NTC</v>
          </cell>
          <cell r="C117" t="str">
            <v>B,H</v>
          </cell>
          <cell r="D117" t="str">
            <v>Detail</v>
          </cell>
          <cell r="E117" t="str">
            <v>No</v>
          </cell>
        </row>
        <row r="118">
          <cell r="A118">
            <v>211000</v>
          </cell>
          <cell r="B118" t="str">
            <v>BUILDING IMPROVEMENT</v>
          </cell>
          <cell r="C118" t="str">
            <v>B,H</v>
          </cell>
          <cell r="D118" t="str">
            <v>Detail</v>
          </cell>
          <cell r="E118" t="str">
            <v>No</v>
          </cell>
        </row>
        <row r="119">
          <cell r="A119">
            <v>211001</v>
          </cell>
          <cell r="B119" t="str">
            <v>FURNITURE AND FIXTURES</v>
          </cell>
          <cell r="C119" t="str">
            <v>B,H</v>
          </cell>
          <cell r="D119" t="str">
            <v>Detail</v>
          </cell>
          <cell r="E119" t="str">
            <v>No</v>
          </cell>
        </row>
        <row r="120">
          <cell r="A120">
            <v>211002</v>
          </cell>
          <cell r="B120" t="str">
            <v>TOOL AND EQUIP EQUIPMENT</v>
          </cell>
          <cell r="C120" t="str">
            <v>B,H</v>
          </cell>
          <cell r="D120" t="str">
            <v>Detail</v>
          </cell>
          <cell r="E120" t="str">
            <v>No</v>
          </cell>
        </row>
        <row r="121">
          <cell r="A121">
            <v>211010</v>
          </cell>
          <cell r="B121" t="str">
            <v>FIXED ASSETS IN PROGRESS</v>
          </cell>
          <cell r="C121" t="str">
            <v>B,H</v>
          </cell>
          <cell r="D121" t="str">
            <v>Detail</v>
          </cell>
          <cell r="E121" t="str">
            <v>No</v>
          </cell>
        </row>
        <row r="122">
          <cell r="A122">
            <v>212000</v>
          </cell>
          <cell r="B122" t="str">
            <v>BUILDING IMPROVEMENT</v>
          </cell>
          <cell r="C122" t="str">
            <v>B,H</v>
          </cell>
          <cell r="D122" t="str">
            <v>Detail</v>
          </cell>
          <cell r="E122" t="str">
            <v>No</v>
          </cell>
        </row>
        <row r="123">
          <cell r="A123">
            <v>212001</v>
          </cell>
          <cell r="B123" t="str">
            <v>FURNITURE AND FIXTURES</v>
          </cell>
          <cell r="C123" t="str">
            <v>B,H</v>
          </cell>
          <cell r="D123" t="str">
            <v>Detail</v>
          </cell>
          <cell r="E123" t="str">
            <v>No</v>
          </cell>
        </row>
        <row r="124">
          <cell r="A124">
            <v>212002</v>
          </cell>
          <cell r="B124" t="str">
            <v>TOOL AND EQUIP EQUIPMENT</v>
          </cell>
          <cell r="C124" t="str">
            <v>B,H</v>
          </cell>
          <cell r="D124" t="str">
            <v>Detail</v>
          </cell>
          <cell r="E124" t="str">
            <v>No</v>
          </cell>
        </row>
        <row r="125">
          <cell r="A125">
            <v>212003</v>
          </cell>
          <cell r="B125" t="str">
            <v>FIXED ASSETS IN PROGRESS</v>
          </cell>
          <cell r="C125" t="str">
            <v>B,H</v>
          </cell>
          <cell r="D125" t="str">
            <v>Detail</v>
          </cell>
          <cell r="E125" t="str">
            <v>No</v>
          </cell>
        </row>
        <row r="126">
          <cell r="A126">
            <v>362000</v>
          </cell>
          <cell r="B126" t="str">
            <v>ACCOUNTS PAYABLE</v>
          </cell>
          <cell r="C126" t="str">
            <v>B,H</v>
          </cell>
          <cell r="D126" t="str">
            <v>Detail</v>
          </cell>
          <cell r="E126" t="str">
            <v>No</v>
          </cell>
        </row>
        <row r="127">
          <cell r="A127">
            <v>362001</v>
          </cell>
          <cell r="B127" t="str">
            <v>ACCOUNT PAYABLE-NTC</v>
          </cell>
          <cell r="C127" t="str">
            <v>B,H</v>
          </cell>
          <cell r="D127" t="str">
            <v>Detail</v>
          </cell>
          <cell r="E127" t="str">
            <v>No</v>
          </cell>
        </row>
        <row r="128">
          <cell r="A128">
            <v>362002</v>
          </cell>
          <cell r="B128" t="str">
            <v>ACCOUNT PAYABLE - JORONG</v>
          </cell>
          <cell r="C128" t="str">
            <v>B,H</v>
          </cell>
          <cell r="D128" t="str">
            <v>Detail</v>
          </cell>
          <cell r="E128" t="str">
            <v>No</v>
          </cell>
        </row>
        <row r="129">
          <cell r="A129">
            <v>362010</v>
          </cell>
          <cell r="B129" t="str">
            <v>ACCOUNT PAYABLE MR.SIROJ</v>
          </cell>
          <cell r="C129" t="str">
            <v>B,H</v>
          </cell>
          <cell r="D129" t="str">
            <v>Detail</v>
          </cell>
          <cell r="E129" t="str">
            <v>No</v>
          </cell>
        </row>
        <row r="130">
          <cell r="A130">
            <v>362098</v>
          </cell>
          <cell r="B130" t="str">
            <v>ACCRUED TERMINATION BENEFIT</v>
          </cell>
          <cell r="C130" t="str">
            <v>B,H</v>
          </cell>
          <cell r="D130" t="str">
            <v>Detail</v>
          </cell>
          <cell r="E130" t="str">
            <v>No</v>
          </cell>
        </row>
        <row r="131">
          <cell r="A131">
            <v>362099</v>
          </cell>
          <cell r="B131" t="str">
            <v>OTHER PAYABLE</v>
          </cell>
          <cell r="C131" t="str">
            <v>B,H</v>
          </cell>
          <cell r="D131" t="str">
            <v>Detail</v>
          </cell>
          <cell r="E131" t="str">
            <v>No</v>
          </cell>
        </row>
        <row r="132">
          <cell r="A132">
            <v>363005</v>
          </cell>
          <cell r="B132" t="str">
            <v>INPUT VAT PAYABLE</v>
          </cell>
          <cell r="C132" t="str">
            <v>B,H</v>
          </cell>
          <cell r="D132" t="str">
            <v>Detail</v>
          </cell>
          <cell r="E132" t="str">
            <v>No</v>
          </cell>
        </row>
        <row r="133">
          <cell r="A133">
            <v>371000</v>
          </cell>
          <cell r="B133" t="str">
            <v>ACCRUEDEXPENSES</v>
          </cell>
          <cell r="C133" t="str">
            <v>B,H</v>
          </cell>
          <cell r="D133" t="str">
            <v>Detail</v>
          </cell>
          <cell r="E133" t="str">
            <v>No</v>
          </cell>
        </row>
        <row r="134">
          <cell r="A134">
            <v>371004</v>
          </cell>
          <cell r="B134" t="str">
            <v>ACCRUED ASTEK</v>
          </cell>
          <cell r="C134" t="str">
            <v>B,H</v>
          </cell>
          <cell r="D134" t="str">
            <v>Detail</v>
          </cell>
          <cell r="E134" t="str">
            <v>No</v>
          </cell>
        </row>
        <row r="135">
          <cell r="A135">
            <v>371005</v>
          </cell>
          <cell r="B135" t="str">
            <v>ACCRUED SALARY</v>
          </cell>
          <cell r="C135" t="str">
            <v>B,H</v>
          </cell>
          <cell r="D135" t="str">
            <v>Detail</v>
          </cell>
          <cell r="E135" t="str">
            <v>No</v>
          </cell>
        </row>
        <row r="136">
          <cell r="A136">
            <v>372000</v>
          </cell>
          <cell r="B136" t="str">
            <v>ACCRUED WITHHOLGING TAX ART 21</v>
          </cell>
          <cell r="C136" t="str">
            <v>B,H</v>
          </cell>
          <cell r="D136" t="str">
            <v>Detail</v>
          </cell>
          <cell r="E136" t="str">
            <v>No</v>
          </cell>
        </row>
        <row r="137">
          <cell r="A137">
            <v>372001</v>
          </cell>
          <cell r="B137" t="str">
            <v>ACCRUED WITHHOLGING TAX ART 23</v>
          </cell>
          <cell r="C137" t="str">
            <v>B,H</v>
          </cell>
          <cell r="D137" t="str">
            <v>Detail</v>
          </cell>
          <cell r="E137" t="str">
            <v>No</v>
          </cell>
        </row>
        <row r="138">
          <cell r="A138">
            <v>372002</v>
          </cell>
          <cell r="B138" t="str">
            <v>ACCRUED  CORPORATE INCOME TAX</v>
          </cell>
          <cell r="C138" t="str">
            <v>B,H</v>
          </cell>
          <cell r="D138" t="str">
            <v>Detail</v>
          </cell>
          <cell r="E138" t="str">
            <v>No</v>
          </cell>
        </row>
        <row r="139">
          <cell r="A139">
            <v>372003</v>
          </cell>
          <cell r="B139" t="str">
            <v>ACCRUED WITHHOLGING TAX ART 26</v>
          </cell>
          <cell r="C139" t="str">
            <v>B,H</v>
          </cell>
          <cell r="D139" t="str">
            <v>Detail</v>
          </cell>
          <cell r="E139" t="str">
            <v>No</v>
          </cell>
        </row>
        <row r="140">
          <cell r="A140">
            <v>372004</v>
          </cell>
          <cell r="B140" t="str">
            <v>ACCRUED WITHHOLDING VAT</v>
          </cell>
          <cell r="C140" t="str">
            <v>B,H</v>
          </cell>
          <cell r="D140" t="str">
            <v>Detail</v>
          </cell>
          <cell r="E140" t="str">
            <v>No</v>
          </cell>
        </row>
        <row r="141">
          <cell r="A141">
            <v>375001</v>
          </cell>
          <cell r="B141" t="str">
            <v>ACCRUED INTEREST EXPENSES</v>
          </cell>
          <cell r="C141" t="str">
            <v>B,H</v>
          </cell>
          <cell r="D141" t="str">
            <v>Detail</v>
          </cell>
          <cell r="E141" t="str">
            <v>No</v>
          </cell>
        </row>
        <row r="142">
          <cell r="A142">
            <v>541000</v>
          </cell>
          <cell r="B142" t="str">
            <v>INTER COMPANY - BANPU-BKK</v>
          </cell>
          <cell r="C142" t="str">
            <v>B,H</v>
          </cell>
          <cell r="D142" t="str">
            <v>Detail</v>
          </cell>
          <cell r="E142" t="str">
            <v>No</v>
          </cell>
        </row>
        <row r="143">
          <cell r="A143">
            <v>542000</v>
          </cell>
          <cell r="B143" t="str">
            <v>SHAREHOLDERS' LOAN</v>
          </cell>
          <cell r="C143" t="str">
            <v>B,H</v>
          </cell>
          <cell r="D143" t="str">
            <v>Detail</v>
          </cell>
          <cell r="E143" t="str">
            <v>No</v>
          </cell>
        </row>
        <row r="144">
          <cell r="A144">
            <v>542001</v>
          </cell>
          <cell r="B144" t="str">
            <v>SHARE HOLDER LOAN FR SINGAPORE</v>
          </cell>
          <cell r="C144" t="str">
            <v>B,H</v>
          </cell>
          <cell r="D144" t="str">
            <v>Detail</v>
          </cell>
          <cell r="E144" t="str">
            <v>No</v>
          </cell>
        </row>
        <row r="145">
          <cell r="A145">
            <v>542002</v>
          </cell>
          <cell r="B145" t="str">
            <v>LOAN FROM BPC</v>
          </cell>
          <cell r="C145" t="str">
            <v>B,H</v>
          </cell>
          <cell r="D145" t="str">
            <v>Detail</v>
          </cell>
          <cell r="E145" t="str">
            <v>No</v>
          </cell>
        </row>
        <row r="146">
          <cell r="A146">
            <v>611100</v>
          </cell>
          <cell r="B146" t="str">
            <v>PAID UP CAPITAL</v>
          </cell>
          <cell r="C146" t="str">
            <v>B,H</v>
          </cell>
          <cell r="D146" t="str">
            <v>Detail</v>
          </cell>
          <cell r="E146" t="str">
            <v>No</v>
          </cell>
        </row>
        <row r="147">
          <cell r="A147">
            <v>611105</v>
          </cell>
          <cell r="B147" t="str">
            <v>ADJUST.OF EXCHANGE CONVERSION</v>
          </cell>
          <cell r="C147" t="str">
            <v>B,H</v>
          </cell>
          <cell r="D147" t="str">
            <v>Detail</v>
          </cell>
          <cell r="E147" t="str">
            <v>No</v>
          </cell>
        </row>
        <row r="148">
          <cell r="A148">
            <v>613100</v>
          </cell>
          <cell r="B148" t="str">
            <v>RETAINED EARNINGS</v>
          </cell>
          <cell r="C148" t="str">
            <v>R,H</v>
          </cell>
          <cell r="D148" t="str">
            <v>Detail</v>
          </cell>
          <cell r="E148" t="str">
            <v>No</v>
          </cell>
        </row>
        <row r="149">
          <cell r="A149">
            <v>702010</v>
          </cell>
          <cell r="B149" t="str">
            <v>SERVICES REVENUE</v>
          </cell>
          <cell r="C149" t="str">
            <v>I,H</v>
          </cell>
          <cell r="D149" t="str">
            <v>Detail</v>
          </cell>
          <cell r="E149" t="str">
            <v>No</v>
          </cell>
        </row>
        <row r="150">
          <cell r="A150">
            <v>702050</v>
          </cell>
          <cell r="B150" t="str">
            <v>OTHER REVENUE</v>
          </cell>
          <cell r="C150" t="str">
            <v>I,H</v>
          </cell>
          <cell r="D150" t="str">
            <v>Detail</v>
          </cell>
          <cell r="E150" t="str">
            <v>No</v>
          </cell>
        </row>
        <row r="151">
          <cell r="A151">
            <v>702051</v>
          </cell>
          <cell r="B151" t="str">
            <v>COMMISSION REVENUE FROM JBG</v>
          </cell>
          <cell r="C151" t="str">
            <v>B,H</v>
          </cell>
          <cell r="D151" t="str">
            <v>Detail</v>
          </cell>
          <cell r="E151" t="str">
            <v>No</v>
          </cell>
        </row>
        <row r="152">
          <cell r="A152">
            <v>702052</v>
          </cell>
          <cell r="B152" t="str">
            <v>COMMISSION REVENUE FROM BPC</v>
          </cell>
          <cell r="C152" t="str">
            <v>B,H</v>
          </cell>
          <cell r="D152" t="str">
            <v>Detail</v>
          </cell>
          <cell r="E152" t="str">
            <v>No</v>
          </cell>
        </row>
        <row r="153">
          <cell r="A153">
            <v>702053</v>
          </cell>
          <cell r="B153" t="str">
            <v>COMMISSION REVENUE F/ SILAMANI</v>
          </cell>
          <cell r="C153" t="str">
            <v>B,H</v>
          </cell>
          <cell r="D153" t="str">
            <v>Detail</v>
          </cell>
          <cell r="E153" t="str">
            <v>No</v>
          </cell>
        </row>
        <row r="154">
          <cell r="A154">
            <v>859001</v>
          </cell>
          <cell r="B154" t="str">
            <v>COSTS PROJ KP-KKB (SUMATARA)</v>
          </cell>
          <cell r="C154" t="str">
            <v>I,H</v>
          </cell>
          <cell r="D154" t="str">
            <v>Detail</v>
          </cell>
          <cell r="E154" t="str">
            <v>No</v>
          </cell>
        </row>
        <row r="155">
          <cell r="A155">
            <v>859005</v>
          </cell>
          <cell r="B155" t="str">
            <v>COSTS PROJECT SKL 11</v>
          </cell>
          <cell r="C155" t="str">
            <v>I,H</v>
          </cell>
          <cell r="D155" t="str">
            <v>Detail</v>
          </cell>
          <cell r="E155" t="str">
            <v>No</v>
          </cell>
        </row>
        <row r="156">
          <cell r="A156">
            <v>859010</v>
          </cell>
          <cell r="B156" t="str">
            <v>COSTS PROJECT KP-KKB (KAL)</v>
          </cell>
          <cell r="C156" t="str">
            <v>I,H</v>
          </cell>
          <cell r="D156" t="str">
            <v>Detail</v>
          </cell>
          <cell r="E156" t="str">
            <v>No</v>
          </cell>
        </row>
        <row r="157">
          <cell r="A157">
            <v>859015</v>
          </cell>
          <cell r="B157" t="str">
            <v>COST MINE PLANING SERVICES</v>
          </cell>
          <cell r="C157" t="str">
            <v>I,H</v>
          </cell>
          <cell r="D157" t="str">
            <v>Detail</v>
          </cell>
          <cell r="E157" t="str">
            <v>No</v>
          </cell>
        </row>
        <row r="158">
          <cell r="A158">
            <v>859020</v>
          </cell>
          <cell r="B158" t="str">
            <v>COST PROJECT BERAU COAL</v>
          </cell>
          <cell r="C158" t="str">
            <v>I,H</v>
          </cell>
          <cell r="D158" t="str">
            <v>Detail</v>
          </cell>
          <cell r="E158" t="str">
            <v>No</v>
          </cell>
        </row>
        <row r="159">
          <cell r="A159">
            <v>859025</v>
          </cell>
          <cell r="B159" t="str">
            <v>COST MIA PROJECT</v>
          </cell>
          <cell r="C159" t="str">
            <v>I,H</v>
          </cell>
          <cell r="D159" t="str">
            <v>Detail</v>
          </cell>
          <cell r="E159" t="str">
            <v>No</v>
          </cell>
        </row>
        <row r="160">
          <cell r="A160">
            <v>859030</v>
          </cell>
          <cell r="B160" t="str">
            <v>COST PROJECT OTHER IND COAL</v>
          </cell>
          <cell r="C160" t="str">
            <v>I,H</v>
          </cell>
          <cell r="D160" t="str">
            <v>Detail</v>
          </cell>
          <cell r="E160" t="str">
            <v>No</v>
          </cell>
        </row>
        <row r="161">
          <cell r="A161">
            <v>859035</v>
          </cell>
          <cell r="B161" t="str">
            <v>COST AMBOR PROJECT</v>
          </cell>
          <cell r="C161" t="str">
            <v>I,H</v>
          </cell>
          <cell r="D161" t="str">
            <v>Detail</v>
          </cell>
          <cell r="E161" t="str">
            <v>No</v>
          </cell>
        </row>
        <row r="162">
          <cell r="A162">
            <v>859036</v>
          </cell>
          <cell r="B162" t="str">
            <v>COST OPAL PROJECT</v>
          </cell>
          <cell r="C162" t="str">
            <v>I,H</v>
          </cell>
          <cell r="D162" t="str">
            <v>Detail</v>
          </cell>
          <cell r="E162" t="str">
            <v>No</v>
          </cell>
        </row>
        <row r="163">
          <cell r="A163">
            <v>861010</v>
          </cell>
          <cell r="B163" t="str">
            <v>INTEREST INCOME</v>
          </cell>
          <cell r="C163" t="str">
            <v>I,H</v>
          </cell>
          <cell r="D163" t="str">
            <v>Detail</v>
          </cell>
          <cell r="E163" t="str">
            <v>No</v>
          </cell>
        </row>
        <row r="164">
          <cell r="A164">
            <v>871010</v>
          </cell>
          <cell r="B164" t="str">
            <v>CURENCY GAIN</v>
          </cell>
          <cell r="C164" t="str">
            <v>I,H</v>
          </cell>
          <cell r="D164" t="str">
            <v>Detail</v>
          </cell>
          <cell r="E164" t="str">
            <v>No</v>
          </cell>
        </row>
        <row r="165">
          <cell r="A165">
            <v>871020</v>
          </cell>
          <cell r="B165" t="str">
            <v>CURRENCY LOSS</v>
          </cell>
          <cell r="C165" t="str">
            <v>I,H</v>
          </cell>
          <cell r="D165" t="str">
            <v>Detail</v>
          </cell>
          <cell r="E165" t="str">
            <v>No</v>
          </cell>
        </row>
        <row r="166">
          <cell r="A166">
            <v>871021</v>
          </cell>
          <cell r="B166" t="str">
            <v>CURRENCY GAIN (LOSS) ON LOAN</v>
          </cell>
          <cell r="C166" t="str">
            <v>I,H</v>
          </cell>
          <cell r="D166" t="str">
            <v>Detail</v>
          </cell>
          <cell r="E166" t="str">
            <v>No</v>
          </cell>
        </row>
        <row r="167">
          <cell r="A167">
            <v>871022</v>
          </cell>
          <cell r="B167" t="str">
            <v>EXTRA ORDINARY LOSS</v>
          </cell>
          <cell r="C167" t="str">
            <v>I,H</v>
          </cell>
          <cell r="D167" t="str">
            <v>Detail</v>
          </cell>
          <cell r="E167" t="str">
            <v>No</v>
          </cell>
        </row>
        <row r="168">
          <cell r="A168">
            <v>871023</v>
          </cell>
          <cell r="B168" t="str">
            <v>CURRENCY GAIN(LOSS) ON INTERES</v>
          </cell>
          <cell r="C168" t="str">
            <v>I,H</v>
          </cell>
          <cell r="D168" t="str">
            <v>Detail</v>
          </cell>
          <cell r="E168" t="str">
            <v>No</v>
          </cell>
        </row>
        <row r="169">
          <cell r="A169">
            <v>871024</v>
          </cell>
          <cell r="B169" t="str">
            <v>CURRENCY GAIN (LOSS)ON OTHERS</v>
          </cell>
          <cell r="C169" t="str">
            <v>I,H</v>
          </cell>
          <cell r="D169" t="str">
            <v>Detail</v>
          </cell>
          <cell r="E169" t="str">
            <v>No</v>
          </cell>
        </row>
        <row r="170">
          <cell r="A170">
            <v>871031</v>
          </cell>
          <cell r="B170" t="str">
            <v>UNRELIZED GAIN (LOSS)ON LOAN</v>
          </cell>
          <cell r="C170" t="str">
            <v>I,H</v>
          </cell>
          <cell r="D170" t="str">
            <v>Detail</v>
          </cell>
          <cell r="E170" t="str">
            <v>No</v>
          </cell>
        </row>
        <row r="171">
          <cell r="A171">
            <v>871033</v>
          </cell>
          <cell r="B171" t="str">
            <v>UNRELIZED GAIN(LOSS)ON INTERES</v>
          </cell>
          <cell r="C171" t="str">
            <v>I,H</v>
          </cell>
          <cell r="D171" t="str">
            <v>Detail</v>
          </cell>
          <cell r="E171" t="str">
            <v>No</v>
          </cell>
        </row>
        <row r="172">
          <cell r="A172">
            <v>871034</v>
          </cell>
          <cell r="B172" t="str">
            <v>UNRELIZED GAIN (LOSS)ON OTHERS</v>
          </cell>
          <cell r="C172" t="str">
            <v>I,H</v>
          </cell>
          <cell r="D172" t="str">
            <v>Detail</v>
          </cell>
          <cell r="E172" t="str">
            <v>No</v>
          </cell>
        </row>
        <row r="173">
          <cell r="A173">
            <v>901010</v>
          </cell>
          <cell r="B173" t="str">
            <v>DEPRECIATION - FINANCE</v>
          </cell>
          <cell r="C173" t="str">
            <v>I,H</v>
          </cell>
          <cell r="D173" t="str">
            <v>Detail</v>
          </cell>
          <cell r="E173" t="str">
            <v>No</v>
          </cell>
        </row>
        <row r="174">
          <cell r="A174">
            <v>901011</v>
          </cell>
          <cell r="B174" t="str">
            <v>DEPRECIATION ADMINSTRATION</v>
          </cell>
          <cell r="C174" t="str">
            <v>I,H</v>
          </cell>
          <cell r="D174" t="str">
            <v>Detail</v>
          </cell>
          <cell r="E174" t="str">
            <v>No</v>
          </cell>
        </row>
        <row r="175">
          <cell r="A175">
            <v>912000</v>
          </cell>
          <cell r="B175" t="str">
            <v>PREPAYMENT OFFICE</v>
          </cell>
          <cell r="C175" t="str">
            <v>I,H</v>
          </cell>
          <cell r="D175" t="str">
            <v>Detail</v>
          </cell>
          <cell r="E175" t="str">
            <v>No</v>
          </cell>
        </row>
        <row r="176">
          <cell r="A176">
            <v>921010</v>
          </cell>
          <cell r="B176" t="str">
            <v>INTEREST EXPENSE</v>
          </cell>
          <cell r="C176" t="str">
            <v>I,H</v>
          </cell>
          <cell r="D176" t="str">
            <v>Detail</v>
          </cell>
          <cell r="E176" t="str">
            <v>No</v>
          </cell>
        </row>
        <row r="177">
          <cell r="A177">
            <v>922010</v>
          </cell>
          <cell r="B177" t="str">
            <v>Tax on Interset Paid</v>
          </cell>
          <cell r="C177" t="str">
            <v>I,H</v>
          </cell>
          <cell r="D177" t="str">
            <v>Detail</v>
          </cell>
          <cell r="E177" t="str">
            <v>No</v>
          </cell>
        </row>
        <row r="178">
          <cell r="A178" t="str">
            <v>830110    100</v>
          </cell>
          <cell r="B178" t="str">
            <v>SALARY</v>
          </cell>
          <cell r="C178" t="str">
            <v>I,H</v>
          </cell>
          <cell r="D178" t="str">
            <v>Detail</v>
          </cell>
          <cell r="E178" t="str">
            <v>No</v>
          </cell>
        </row>
        <row r="179">
          <cell r="A179" t="str">
            <v>830110    103</v>
          </cell>
          <cell r="B179" t="str">
            <v>SALARY</v>
          </cell>
          <cell r="C179" t="str">
            <v>I,H</v>
          </cell>
          <cell r="D179" t="str">
            <v>Detail</v>
          </cell>
          <cell r="E179" t="str">
            <v>No</v>
          </cell>
        </row>
        <row r="180">
          <cell r="A180" t="str">
            <v>830110    105</v>
          </cell>
          <cell r="B180" t="str">
            <v>SALARY</v>
          </cell>
          <cell r="C180" t="str">
            <v>I,H</v>
          </cell>
          <cell r="D180" t="str">
            <v>Detail</v>
          </cell>
          <cell r="E180" t="str">
            <v>No</v>
          </cell>
        </row>
        <row r="181">
          <cell r="A181" t="str">
            <v>830110    110</v>
          </cell>
          <cell r="B181" t="str">
            <v>SALARY</v>
          </cell>
          <cell r="C181" t="str">
            <v>I,H</v>
          </cell>
          <cell r="D181" t="str">
            <v>Detail</v>
          </cell>
          <cell r="E181" t="str">
            <v>No</v>
          </cell>
        </row>
        <row r="182">
          <cell r="A182" t="str">
            <v>830112    100</v>
          </cell>
          <cell r="B182" t="str">
            <v>OVERTIME</v>
          </cell>
          <cell r="C182" t="str">
            <v>I,H</v>
          </cell>
          <cell r="D182" t="str">
            <v>Detail</v>
          </cell>
          <cell r="E182" t="str">
            <v>No</v>
          </cell>
        </row>
        <row r="183">
          <cell r="A183" t="str">
            <v>830112    105</v>
          </cell>
          <cell r="B183" t="str">
            <v>OVERTIME</v>
          </cell>
          <cell r="C183" t="str">
            <v>I,H</v>
          </cell>
          <cell r="D183" t="str">
            <v>Detail</v>
          </cell>
          <cell r="E183" t="str">
            <v>No</v>
          </cell>
        </row>
        <row r="184">
          <cell r="A184" t="str">
            <v>830112    110</v>
          </cell>
          <cell r="B184" t="str">
            <v>OVERTIME</v>
          </cell>
          <cell r="C184" t="str">
            <v>I,H</v>
          </cell>
          <cell r="D184" t="str">
            <v>Detail</v>
          </cell>
          <cell r="E184" t="str">
            <v>No</v>
          </cell>
        </row>
        <row r="185">
          <cell r="A185" t="str">
            <v>830113    100</v>
          </cell>
          <cell r="B185" t="str">
            <v>WAGES</v>
          </cell>
          <cell r="C185" t="str">
            <v>I,H</v>
          </cell>
          <cell r="D185" t="str">
            <v>Detail</v>
          </cell>
          <cell r="E185" t="str">
            <v>No</v>
          </cell>
        </row>
        <row r="186">
          <cell r="A186" t="str">
            <v>830113    105</v>
          </cell>
          <cell r="B186" t="str">
            <v>WAGES</v>
          </cell>
          <cell r="C186" t="str">
            <v>I,H</v>
          </cell>
          <cell r="D186" t="str">
            <v>Detail</v>
          </cell>
          <cell r="E186" t="str">
            <v>No</v>
          </cell>
        </row>
        <row r="187">
          <cell r="A187" t="str">
            <v>830113    110</v>
          </cell>
          <cell r="B187" t="str">
            <v>WAGES</v>
          </cell>
          <cell r="C187" t="str">
            <v>I,H</v>
          </cell>
          <cell r="D187" t="str">
            <v>Detail</v>
          </cell>
          <cell r="E187" t="str">
            <v>No</v>
          </cell>
        </row>
        <row r="188">
          <cell r="A188" t="str">
            <v>830118    100</v>
          </cell>
          <cell r="B188" t="str">
            <v>BONUSES</v>
          </cell>
          <cell r="C188" t="str">
            <v>I,H</v>
          </cell>
          <cell r="D188" t="str">
            <v>Detail</v>
          </cell>
          <cell r="E188" t="str">
            <v>No</v>
          </cell>
        </row>
        <row r="189">
          <cell r="A189" t="str">
            <v>830118    105</v>
          </cell>
          <cell r="B189" t="str">
            <v>BONUSES</v>
          </cell>
          <cell r="C189" t="str">
            <v>I,H</v>
          </cell>
          <cell r="D189" t="str">
            <v>Detail</v>
          </cell>
          <cell r="E189" t="str">
            <v>No</v>
          </cell>
        </row>
        <row r="190">
          <cell r="A190" t="str">
            <v>830118    110</v>
          </cell>
          <cell r="B190" t="str">
            <v>BONUSES</v>
          </cell>
          <cell r="C190" t="str">
            <v>I,H</v>
          </cell>
          <cell r="D190" t="str">
            <v>Detail</v>
          </cell>
          <cell r="E190" t="str">
            <v>No</v>
          </cell>
        </row>
        <row r="191">
          <cell r="A191" t="str">
            <v>830131    100</v>
          </cell>
          <cell r="B191" t="str">
            <v>INSURANCE</v>
          </cell>
          <cell r="C191" t="str">
            <v>I,H</v>
          </cell>
          <cell r="D191" t="str">
            <v>Detail</v>
          </cell>
          <cell r="E191" t="str">
            <v>No</v>
          </cell>
        </row>
        <row r="192">
          <cell r="A192" t="str">
            <v>830131    105</v>
          </cell>
          <cell r="B192" t="str">
            <v>INSURANCE</v>
          </cell>
          <cell r="C192" t="str">
            <v>I,H</v>
          </cell>
          <cell r="D192" t="str">
            <v>Detail</v>
          </cell>
          <cell r="E192" t="str">
            <v>No</v>
          </cell>
        </row>
        <row r="193">
          <cell r="A193" t="str">
            <v>830131    110</v>
          </cell>
          <cell r="B193" t="str">
            <v>INSURANCE</v>
          </cell>
          <cell r="C193" t="str">
            <v>I,H</v>
          </cell>
          <cell r="D193" t="str">
            <v>Detail</v>
          </cell>
          <cell r="E193" t="str">
            <v>No</v>
          </cell>
        </row>
        <row r="194">
          <cell r="A194" t="str">
            <v>830132    100</v>
          </cell>
          <cell r="B194" t="str">
            <v>ASTEK PREMIUMS</v>
          </cell>
          <cell r="C194" t="str">
            <v>I,H</v>
          </cell>
          <cell r="D194" t="str">
            <v>Detail</v>
          </cell>
          <cell r="E194" t="str">
            <v>No</v>
          </cell>
        </row>
        <row r="195">
          <cell r="A195" t="str">
            <v>830132    105</v>
          </cell>
          <cell r="B195" t="str">
            <v>ASTEK PREMIUMS</v>
          </cell>
          <cell r="C195" t="str">
            <v>I,H</v>
          </cell>
          <cell r="D195" t="str">
            <v>Detail</v>
          </cell>
          <cell r="E195" t="str">
            <v>No</v>
          </cell>
        </row>
        <row r="196">
          <cell r="A196" t="str">
            <v>830132    110</v>
          </cell>
          <cell r="B196" t="str">
            <v>ASTEK PREMIUMS</v>
          </cell>
          <cell r="C196" t="str">
            <v>I,H</v>
          </cell>
          <cell r="D196" t="str">
            <v>Detail</v>
          </cell>
          <cell r="E196" t="str">
            <v>No</v>
          </cell>
        </row>
        <row r="197">
          <cell r="A197" t="str">
            <v>830133    100</v>
          </cell>
          <cell r="B197" t="str">
            <v>MEDICAL</v>
          </cell>
          <cell r="C197" t="str">
            <v>I,H</v>
          </cell>
          <cell r="D197" t="str">
            <v>Detail</v>
          </cell>
          <cell r="E197" t="str">
            <v>No</v>
          </cell>
        </row>
        <row r="198">
          <cell r="A198" t="str">
            <v>830133    105</v>
          </cell>
          <cell r="B198" t="str">
            <v>MEDICAL</v>
          </cell>
          <cell r="C198" t="str">
            <v>I,H</v>
          </cell>
          <cell r="D198" t="str">
            <v>Detail</v>
          </cell>
          <cell r="E198" t="str">
            <v>No</v>
          </cell>
        </row>
        <row r="199">
          <cell r="A199" t="str">
            <v>830133    110</v>
          </cell>
          <cell r="B199" t="str">
            <v>MEDICAL</v>
          </cell>
          <cell r="C199" t="str">
            <v>I,H</v>
          </cell>
          <cell r="D199" t="str">
            <v>Detail</v>
          </cell>
          <cell r="E199" t="str">
            <v>No</v>
          </cell>
        </row>
        <row r="200">
          <cell r="A200" t="str">
            <v>830134    100</v>
          </cell>
          <cell r="B200" t="str">
            <v>FORMALITIES</v>
          </cell>
          <cell r="C200" t="str">
            <v>I,H</v>
          </cell>
          <cell r="D200" t="str">
            <v>Detail</v>
          </cell>
          <cell r="E200" t="str">
            <v>No</v>
          </cell>
        </row>
        <row r="201">
          <cell r="A201" t="str">
            <v>830134    103</v>
          </cell>
          <cell r="B201" t="str">
            <v>FORMALITIES</v>
          </cell>
          <cell r="C201" t="str">
            <v>I,H</v>
          </cell>
          <cell r="D201" t="str">
            <v>Detail</v>
          </cell>
          <cell r="E201" t="str">
            <v>No</v>
          </cell>
        </row>
        <row r="202">
          <cell r="A202" t="str">
            <v>830134    105</v>
          </cell>
          <cell r="B202" t="str">
            <v>FORMALITIES</v>
          </cell>
          <cell r="C202" t="str">
            <v>I,H</v>
          </cell>
          <cell r="D202" t="str">
            <v>Detail</v>
          </cell>
          <cell r="E202" t="str">
            <v>No</v>
          </cell>
        </row>
        <row r="203">
          <cell r="A203" t="str">
            <v>830134    110</v>
          </cell>
          <cell r="B203" t="str">
            <v>FORMALITIES</v>
          </cell>
          <cell r="C203" t="str">
            <v>I,H</v>
          </cell>
          <cell r="D203" t="str">
            <v>Detail</v>
          </cell>
          <cell r="E203" t="str">
            <v>No</v>
          </cell>
        </row>
        <row r="204">
          <cell r="A204" t="str">
            <v>830135    100</v>
          </cell>
          <cell r="B204" t="str">
            <v>OTHER BENEFIT</v>
          </cell>
          <cell r="C204" t="str">
            <v>I,H</v>
          </cell>
          <cell r="D204" t="str">
            <v>Detail</v>
          </cell>
          <cell r="E204" t="str">
            <v>No</v>
          </cell>
        </row>
        <row r="205">
          <cell r="A205" t="str">
            <v>830135    105</v>
          </cell>
          <cell r="B205" t="str">
            <v>OTHER BENEFIT</v>
          </cell>
          <cell r="C205" t="str">
            <v>I,H</v>
          </cell>
          <cell r="D205" t="str">
            <v>Detail</v>
          </cell>
          <cell r="E205" t="str">
            <v>No</v>
          </cell>
        </row>
        <row r="206">
          <cell r="A206" t="str">
            <v>830135    110</v>
          </cell>
          <cell r="B206" t="str">
            <v>OTHER BENEFIT</v>
          </cell>
          <cell r="C206" t="str">
            <v>I,H</v>
          </cell>
          <cell r="D206" t="str">
            <v>Detail</v>
          </cell>
          <cell r="E206" t="str">
            <v>No</v>
          </cell>
        </row>
        <row r="207">
          <cell r="A207" t="str">
            <v>830139    100</v>
          </cell>
          <cell r="B207" t="str">
            <v>OTHRES</v>
          </cell>
          <cell r="C207" t="str">
            <v>I,H</v>
          </cell>
          <cell r="D207" t="str">
            <v>Detail</v>
          </cell>
          <cell r="E207" t="str">
            <v>No</v>
          </cell>
        </row>
        <row r="208">
          <cell r="A208" t="str">
            <v>830139    105</v>
          </cell>
          <cell r="B208" t="str">
            <v>OTHER</v>
          </cell>
          <cell r="C208" t="str">
            <v>I,H</v>
          </cell>
          <cell r="D208" t="str">
            <v>Detail</v>
          </cell>
          <cell r="E208" t="str">
            <v>No</v>
          </cell>
        </row>
        <row r="209">
          <cell r="A209" t="str">
            <v>830139    110</v>
          </cell>
          <cell r="B209" t="str">
            <v>OTHRES</v>
          </cell>
          <cell r="C209" t="str">
            <v>I,H</v>
          </cell>
          <cell r="D209" t="str">
            <v>Detail</v>
          </cell>
          <cell r="E209" t="str">
            <v>No</v>
          </cell>
        </row>
        <row r="210">
          <cell r="A210" t="str">
            <v>830151    100</v>
          </cell>
          <cell r="B210" t="str">
            <v>TRAVELLING EXPENSE - TICKETS</v>
          </cell>
          <cell r="C210" t="str">
            <v>I,H</v>
          </cell>
          <cell r="D210" t="str">
            <v>Detail</v>
          </cell>
          <cell r="E210" t="str">
            <v>No</v>
          </cell>
        </row>
        <row r="211">
          <cell r="A211" t="str">
            <v>830151    103</v>
          </cell>
          <cell r="B211" t="str">
            <v>TRAVELLING EXPENSE TICKET</v>
          </cell>
          <cell r="C211" t="str">
            <v>I,H</v>
          </cell>
          <cell r="D211" t="str">
            <v>Detail</v>
          </cell>
          <cell r="E211" t="str">
            <v>No</v>
          </cell>
        </row>
        <row r="212">
          <cell r="A212" t="str">
            <v>830151    105</v>
          </cell>
          <cell r="B212" t="str">
            <v>TRAVELLING EXPENSE - TICKET</v>
          </cell>
          <cell r="C212" t="str">
            <v>I,H</v>
          </cell>
          <cell r="D212" t="str">
            <v>Detail</v>
          </cell>
          <cell r="E212" t="str">
            <v>No</v>
          </cell>
        </row>
        <row r="213">
          <cell r="A213" t="str">
            <v>830151    110</v>
          </cell>
          <cell r="B213" t="str">
            <v>TRAVELLING EXPENSE - TICKETS</v>
          </cell>
          <cell r="C213" t="str">
            <v>I,H</v>
          </cell>
          <cell r="D213" t="str">
            <v>Detail</v>
          </cell>
          <cell r="E213" t="str">
            <v>No</v>
          </cell>
        </row>
        <row r="214">
          <cell r="A214" t="str">
            <v>830151    230</v>
          </cell>
          <cell r="B214" t="str">
            <v>TRAVELLING EXPENSES - TICKETS</v>
          </cell>
          <cell r="C214" t="str">
            <v>B,H</v>
          </cell>
          <cell r="D214" t="str">
            <v>Detail</v>
          </cell>
          <cell r="E214" t="str">
            <v>No</v>
          </cell>
        </row>
        <row r="215">
          <cell r="A215" t="str">
            <v>830152    100</v>
          </cell>
          <cell r="B215" t="str">
            <v>TRAVELLING EXPENSE - ACCOM</v>
          </cell>
          <cell r="C215" t="str">
            <v>I,H</v>
          </cell>
          <cell r="D215" t="str">
            <v>Detail</v>
          </cell>
          <cell r="E215" t="str">
            <v>No</v>
          </cell>
        </row>
        <row r="216">
          <cell r="A216" t="str">
            <v>830152    103</v>
          </cell>
          <cell r="B216" t="str">
            <v>TRAVELLING EXPENSE ACCOM</v>
          </cell>
          <cell r="C216" t="str">
            <v>I,H</v>
          </cell>
          <cell r="D216" t="str">
            <v>Detail</v>
          </cell>
          <cell r="E216" t="str">
            <v>No</v>
          </cell>
        </row>
        <row r="217">
          <cell r="A217" t="str">
            <v>830152    105</v>
          </cell>
          <cell r="B217" t="str">
            <v>TRAVELLING EXPENSE - ACCOM</v>
          </cell>
          <cell r="C217" t="str">
            <v>I,H</v>
          </cell>
          <cell r="D217" t="str">
            <v>Detail</v>
          </cell>
          <cell r="E217" t="str">
            <v>No</v>
          </cell>
        </row>
        <row r="218">
          <cell r="A218" t="str">
            <v>830152    110</v>
          </cell>
          <cell r="B218" t="str">
            <v>TRAVELLING EXPENSE - ACCOM</v>
          </cell>
          <cell r="C218" t="str">
            <v>I,H</v>
          </cell>
          <cell r="D218" t="str">
            <v>Detail</v>
          </cell>
          <cell r="E218" t="str">
            <v>No</v>
          </cell>
        </row>
        <row r="219">
          <cell r="A219" t="str">
            <v>830153    100</v>
          </cell>
          <cell r="B219" t="str">
            <v>MOVING EXPENSES</v>
          </cell>
          <cell r="C219" t="str">
            <v>I,H</v>
          </cell>
          <cell r="D219" t="str">
            <v>Detail</v>
          </cell>
          <cell r="E219" t="str">
            <v>No</v>
          </cell>
        </row>
        <row r="220">
          <cell r="A220" t="str">
            <v>830153    105</v>
          </cell>
          <cell r="B220" t="str">
            <v>MOVING EXPENSES</v>
          </cell>
          <cell r="C220" t="str">
            <v>I,H</v>
          </cell>
          <cell r="D220" t="str">
            <v>Detail</v>
          </cell>
          <cell r="E220" t="str">
            <v>No</v>
          </cell>
        </row>
        <row r="221">
          <cell r="A221" t="str">
            <v>830153    110</v>
          </cell>
          <cell r="B221" t="str">
            <v>MOVING EXPENSES</v>
          </cell>
          <cell r="C221" t="str">
            <v>I,H</v>
          </cell>
          <cell r="D221" t="str">
            <v>Detail</v>
          </cell>
          <cell r="E221" t="str">
            <v>No</v>
          </cell>
        </row>
        <row r="222">
          <cell r="A222" t="str">
            <v>830159    100</v>
          </cell>
          <cell r="B222" t="str">
            <v>TRAVEILLING EXPENSES - OTHERS</v>
          </cell>
          <cell r="C222" t="str">
            <v>I,H</v>
          </cell>
          <cell r="D222" t="str">
            <v>Detail</v>
          </cell>
          <cell r="E222" t="str">
            <v>No</v>
          </cell>
        </row>
        <row r="223">
          <cell r="A223" t="str">
            <v>830159    103</v>
          </cell>
          <cell r="B223" t="str">
            <v>TRAVELLING EXPENSE OTHER</v>
          </cell>
          <cell r="C223" t="str">
            <v>I,H</v>
          </cell>
          <cell r="D223" t="str">
            <v>Detail</v>
          </cell>
          <cell r="E223" t="str">
            <v>No</v>
          </cell>
        </row>
        <row r="224">
          <cell r="A224" t="str">
            <v>830159    105</v>
          </cell>
          <cell r="B224" t="str">
            <v>TRAVELLING EXPENSE OTHER</v>
          </cell>
          <cell r="C224" t="str">
            <v>I,H</v>
          </cell>
          <cell r="D224" t="str">
            <v>Detail</v>
          </cell>
          <cell r="E224" t="str">
            <v>No</v>
          </cell>
        </row>
        <row r="225">
          <cell r="A225" t="str">
            <v>830159    110</v>
          </cell>
          <cell r="B225" t="str">
            <v>TRAVEILLING EXPENSES - OTHERS</v>
          </cell>
          <cell r="C225" t="str">
            <v>I,H</v>
          </cell>
          <cell r="D225" t="str">
            <v>Detail</v>
          </cell>
          <cell r="E225" t="str">
            <v>No</v>
          </cell>
        </row>
        <row r="226">
          <cell r="A226" t="str">
            <v>830161    100</v>
          </cell>
          <cell r="B226" t="str">
            <v>ENTERTAINMENT</v>
          </cell>
          <cell r="C226" t="str">
            <v>I,H</v>
          </cell>
          <cell r="D226" t="str">
            <v>Detail</v>
          </cell>
          <cell r="E226" t="str">
            <v>No</v>
          </cell>
        </row>
        <row r="227">
          <cell r="A227" t="str">
            <v>830161    103</v>
          </cell>
          <cell r="B227" t="str">
            <v>ENTERTAINMENT</v>
          </cell>
          <cell r="C227" t="str">
            <v>I,H</v>
          </cell>
          <cell r="D227" t="str">
            <v>Detail</v>
          </cell>
          <cell r="E227" t="str">
            <v>No</v>
          </cell>
        </row>
        <row r="228">
          <cell r="A228" t="str">
            <v>830161    105</v>
          </cell>
          <cell r="B228" t="str">
            <v>ENTERTAINMENT</v>
          </cell>
          <cell r="C228" t="str">
            <v>I,H</v>
          </cell>
          <cell r="D228" t="str">
            <v>Detail</v>
          </cell>
          <cell r="E228" t="str">
            <v>No</v>
          </cell>
        </row>
        <row r="229">
          <cell r="A229" t="str">
            <v>830161    110</v>
          </cell>
          <cell r="B229" t="str">
            <v>ENTERTAINMENT</v>
          </cell>
          <cell r="C229" t="str">
            <v>I,H</v>
          </cell>
          <cell r="D229" t="str">
            <v>Detail</v>
          </cell>
          <cell r="E229" t="str">
            <v>No</v>
          </cell>
        </row>
        <row r="230">
          <cell r="A230" t="str">
            <v>830162    100</v>
          </cell>
          <cell r="B230" t="str">
            <v>PRESENTATION</v>
          </cell>
          <cell r="C230" t="str">
            <v>I,H</v>
          </cell>
          <cell r="D230" t="str">
            <v>Detail</v>
          </cell>
          <cell r="E230" t="str">
            <v>No</v>
          </cell>
        </row>
        <row r="231">
          <cell r="A231" t="str">
            <v>830162    105</v>
          </cell>
          <cell r="B231" t="str">
            <v>PRESENTATION</v>
          </cell>
          <cell r="C231" t="str">
            <v>I,H</v>
          </cell>
          <cell r="D231" t="str">
            <v>Detail</v>
          </cell>
          <cell r="E231" t="str">
            <v>No</v>
          </cell>
        </row>
        <row r="232">
          <cell r="A232" t="str">
            <v>830162    110</v>
          </cell>
          <cell r="B232" t="str">
            <v>PRESENTATION</v>
          </cell>
          <cell r="C232" t="str">
            <v>I,H</v>
          </cell>
          <cell r="D232" t="str">
            <v>Detail</v>
          </cell>
          <cell r="E232" t="str">
            <v>No</v>
          </cell>
        </row>
        <row r="233">
          <cell r="A233" t="str">
            <v>830171    100</v>
          </cell>
          <cell r="B233" t="str">
            <v>RECRUITMENT</v>
          </cell>
          <cell r="C233" t="str">
            <v>I,H</v>
          </cell>
          <cell r="D233" t="str">
            <v>Detail</v>
          </cell>
          <cell r="E233" t="str">
            <v>No</v>
          </cell>
        </row>
        <row r="234">
          <cell r="A234" t="str">
            <v>830171    105</v>
          </cell>
          <cell r="B234" t="str">
            <v>RECRUITMENT</v>
          </cell>
          <cell r="C234" t="str">
            <v>I,H</v>
          </cell>
          <cell r="D234" t="str">
            <v>Detail</v>
          </cell>
          <cell r="E234" t="str">
            <v>No</v>
          </cell>
        </row>
        <row r="235">
          <cell r="A235" t="str">
            <v>830171    110</v>
          </cell>
          <cell r="B235" t="str">
            <v>RECRUITMENT</v>
          </cell>
          <cell r="C235" t="str">
            <v>I,H</v>
          </cell>
          <cell r="D235" t="str">
            <v>Detail</v>
          </cell>
          <cell r="E235" t="str">
            <v>No</v>
          </cell>
        </row>
        <row r="236">
          <cell r="A236" t="str">
            <v>830172    100</v>
          </cell>
          <cell r="B236" t="str">
            <v>TRAINING</v>
          </cell>
          <cell r="C236" t="str">
            <v>I,H</v>
          </cell>
          <cell r="D236" t="str">
            <v>Detail</v>
          </cell>
          <cell r="E236" t="str">
            <v>No</v>
          </cell>
        </row>
        <row r="237">
          <cell r="A237" t="str">
            <v>830172    105</v>
          </cell>
          <cell r="B237" t="str">
            <v>TRAINING</v>
          </cell>
          <cell r="C237" t="str">
            <v>I,H</v>
          </cell>
          <cell r="D237" t="str">
            <v>Detail</v>
          </cell>
          <cell r="E237" t="str">
            <v>No</v>
          </cell>
        </row>
        <row r="238">
          <cell r="A238" t="str">
            <v>830172    110</v>
          </cell>
          <cell r="B238" t="str">
            <v>TRAINING</v>
          </cell>
          <cell r="C238" t="str">
            <v>I,H</v>
          </cell>
          <cell r="D238" t="str">
            <v>Detail</v>
          </cell>
          <cell r="E238" t="str">
            <v>No</v>
          </cell>
        </row>
        <row r="239">
          <cell r="A239" t="str">
            <v>830172    230</v>
          </cell>
          <cell r="B239" t="str">
            <v>TRAINING</v>
          </cell>
          <cell r="C239" t="str">
            <v>I,H</v>
          </cell>
          <cell r="D239" t="str">
            <v>Detail</v>
          </cell>
          <cell r="E239" t="str">
            <v>No</v>
          </cell>
        </row>
        <row r="240">
          <cell r="A240" t="str">
            <v>831081    100</v>
          </cell>
          <cell r="B240" t="str">
            <v>MANAGEMENT FEE</v>
          </cell>
          <cell r="C240" t="str">
            <v>I,H</v>
          </cell>
          <cell r="D240" t="str">
            <v>Detail</v>
          </cell>
          <cell r="E240" t="str">
            <v>No</v>
          </cell>
        </row>
        <row r="241">
          <cell r="A241" t="str">
            <v>831081    105</v>
          </cell>
          <cell r="B241" t="str">
            <v>MANAGEMENT FEE</v>
          </cell>
          <cell r="C241" t="str">
            <v>I,H</v>
          </cell>
          <cell r="D241" t="str">
            <v>Detail</v>
          </cell>
          <cell r="E241" t="str">
            <v>No</v>
          </cell>
        </row>
        <row r="242">
          <cell r="A242" t="str">
            <v>831081    110</v>
          </cell>
          <cell r="B242" t="str">
            <v>MANAGEMENT FEE</v>
          </cell>
          <cell r="C242" t="str">
            <v>I,H</v>
          </cell>
          <cell r="D242" t="str">
            <v>Detail</v>
          </cell>
          <cell r="E242" t="str">
            <v>No</v>
          </cell>
        </row>
        <row r="243">
          <cell r="A243" t="str">
            <v>831082    100</v>
          </cell>
          <cell r="B243" t="str">
            <v>AUDIT FEE</v>
          </cell>
          <cell r="C243" t="str">
            <v>I,H</v>
          </cell>
          <cell r="D243" t="str">
            <v>Detail</v>
          </cell>
          <cell r="E243" t="str">
            <v>No</v>
          </cell>
        </row>
        <row r="244">
          <cell r="A244" t="str">
            <v>831082    105</v>
          </cell>
          <cell r="B244" t="str">
            <v>AUDIT FEE</v>
          </cell>
          <cell r="C244" t="str">
            <v>I,H</v>
          </cell>
          <cell r="D244" t="str">
            <v>Detail</v>
          </cell>
          <cell r="E244" t="str">
            <v>No</v>
          </cell>
        </row>
        <row r="245">
          <cell r="A245" t="str">
            <v>831082    110</v>
          </cell>
          <cell r="B245" t="str">
            <v>AUDIT FEE</v>
          </cell>
          <cell r="C245" t="str">
            <v>I,H</v>
          </cell>
          <cell r="D245" t="str">
            <v>Detail</v>
          </cell>
          <cell r="E245" t="str">
            <v>No</v>
          </cell>
        </row>
        <row r="246">
          <cell r="A246" t="str">
            <v>831083    100</v>
          </cell>
          <cell r="B246" t="str">
            <v>LAYER FEE</v>
          </cell>
          <cell r="C246" t="str">
            <v>I,H</v>
          </cell>
          <cell r="D246" t="str">
            <v>Detail</v>
          </cell>
          <cell r="E246" t="str">
            <v>No</v>
          </cell>
        </row>
        <row r="247">
          <cell r="A247" t="str">
            <v>831083    105</v>
          </cell>
          <cell r="B247" t="str">
            <v>LAWYER FEE</v>
          </cell>
          <cell r="C247" t="str">
            <v>I,H</v>
          </cell>
          <cell r="D247" t="str">
            <v>Detail</v>
          </cell>
          <cell r="E247" t="str">
            <v>No</v>
          </cell>
        </row>
        <row r="248">
          <cell r="A248" t="str">
            <v>831083    110</v>
          </cell>
          <cell r="B248" t="str">
            <v>LAYER FEE</v>
          </cell>
          <cell r="C248" t="str">
            <v>I,H</v>
          </cell>
          <cell r="D248" t="str">
            <v>Detail</v>
          </cell>
          <cell r="E248" t="str">
            <v>No</v>
          </cell>
        </row>
        <row r="249">
          <cell r="A249" t="str">
            <v>831084    100</v>
          </cell>
          <cell r="B249" t="str">
            <v>TECHNICALL ASSISTANT FEE</v>
          </cell>
          <cell r="C249" t="str">
            <v>I,H</v>
          </cell>
          <cell r="D249" t="str">
            <v>Detail</v>
          </cell>
          <cell r="E249" t="str">
            <v>No</v>
          </cell>
        </row>
        <row r="250">
          <cell r="A250" t="str">
            <v>831084    105</v>
          </cell>
          <cell r="B250" t="str">
            <v>TECHNICALL ASSISTANT FEE</v>
          </cell>
          <cell r="C250" t="str">
            <v>I,H</v>
          </cell>
          <cell r="D250" t="str">
            <v>Detail</v>
          </cell>
          <cell r="E250" t="str">
            <v>No</v>
          </cell>
        </row>
        <row r="251">
          <cell r="A251" t="str">
            <v>831084    110</v>
          </cell>
          <cell r="B251" t="str">
            <v>TECHNICALL ASSISTANT FEE</v>
          </cell>
          <cell r="C251" t="str">
            <v>I,H</v>
          </cell>
          <cell r="D251" t="str">
            <v>Detail</v>
          </cell>
          <cell r="E251" t="str">
            <v>No</v>
          </cell>
        </row>
        <row r="252">
          <cell r="A252" t="str">
            <v>831085    100</v>
          </cell>
          <cell r="B252" t="str">
            <v>CONSULTANT FEE</v>
          </cell>
          <cell r="C252" t="str">
            <v>I,H</v>
          </cell>
          <cell r="D252" t="str">
            <v>Detail</v>
          </cell>
          <cell r="E252" t="str">
            <v>No</v>
          </cell>
        </row>
        <row r="253">
          <cell r="A253" t="str">
            <v>831085    105</v>
          </cell>
          <cell r="B253" t="str">
            <v>CONSULTANT FEE</v>
          </cell>
          <cell r="C253" t="str">
            <v>I,H</v>
          </cell>
          <cell r="D253" t="str">
            <v>Detail</v>
          </cell>
          <cell r="E253" t="str">
            <v>No</v>
          </cell>
        </row>
        <row r="254">
          <cell r="A254" t="str">
            <v>831085    110</v>
          </cell>
          <cell r="B254" t="str">
            <v>CONSULTANT FEE</v>
          </cell>
          <cell r="C254" t="str">
            <v>I,H</v>
          </cell>
          <cell r="D254" t="str">
            <v>Detail</v>
          </cell>
          <cell r="E254" t="str">
            <v>No</v>
          </cell>
        </row>
        <row r="255">
          <cell r="A255" t="str">
            <v>831086    100</v>
          </cell>
          <cell r="B255" t="str">
            <v>MINERAL ANALYSIS FEE</v>
          </cell>
          <cell r="C255" t="str">
            <v>I,H</v>
          </cell>
          <cell r="D255" t="str">
            <v>Detail</v>
          </cell>
          <cell r="E255" t="str">
            <v>No</v>
          </cell>
        </row>
        <row r="256">
          <cell r="A256" t="str">
            <v>831086    105</v>
          </cell>
          <cell r="B256" t="str">
            <v>MINERAL ANALYSIS FEE</v>
          </cell>
          <cell r="C256" t="str">
            <v>I,H</v>
          </cell>
          <cell r="D256" t="str">
            <v>Detail</v>
          </cell>
          <cell r="E256" t="str">
            <v>No</v>
          </cell>
        </row>
        <row r="257">
          <cell r="A257" t="str">
            <v>831086    110</v>
          </cell>
          <cell r="B257" t="str">
            <v>MINERAL ANALYSIS FEE</v>
          </cell>
          <cell r="C257" t="str">
            <v>I,H</v>
          </cell>
          <cell r="D257" t="str">
            <v>Detail</v>
          </cell>
          <cell r="E257" t="str">
            <v>No</v>
          </cell>
        </row>
        <row r="258">
          <cell r="A258" t="str">
            <v>831087    100</v>
          </cell>
          <cell r="B258" t="str">
            <v>DRILLING FEE</v>
          </cell>
          <cell r="C258" t="str">
            <v>I,H</v>
          </cell>
          <cell r="D258" t="str">
            <v>Detail</v>
          </cell>
          <cell r="E258" t="str">
            <v>No</v>
          </cell>
        </row>
        <row r="259">
          <cell r="A259" t="str">
            <v>831087    105</v>
          </cell>
          <cell r="B259" t="str">
            <v>DRILLING FEE</v>
          </cell>
          <cell r="C259" t="str">
            <v>I,H</v>
          </cell>
          <cell r="D259" t="str">
            <v>Detail</v>
          </cell>
          <cell r="E259" t="str">
            <v>No</v>
          </cell>
        </row>
        <row r="260">
          <cell r="A260" t="str">
            <v>831087    110</v>
          </cell>
          <cell r="B260" t="str">
            <v>DRILLING FEE</v>
          </cell>
          <cell r="C260" t="str">
            <v>I,H</v>
          </cell>
          <cell r="D260" t="str">
            <v>Detail</v>
          </cell>
          <cell r="E260" t="str">
            <v>No</v>
          </cell>
        </row>
        <row r="261">
          <cell r="A261" t="str">
            <v>831088    100</v>
          </cell>
          <cell r="B261" t="str">
            <v>SURVEYING FEE</v>
          </cell>
          <cell r="C261" t="str">
            <v>I,H</v>
          </cell>
          <cell r="D261" t="str">
            <v>Detail</v>
          </cell>
          <cell r="E261" t="str">
            <v>No</v>
          </cell>
        </row>
        <row r="262">
          <cell r="A262" t="str">
            <v>831088    105</v>
          </cell>
          <cell r="B262" t="str">
            <v>SURVEYING FEE</v>
          </cell>
          <cell r="C262" t="str">
            <v>I,H</v>
          </cell>
          <cell r="D262" t="str">
            <v>Detail</v>
          </cell>
          <cell r="E262" t="str">
            <v>No</v>
          </cell>
        </row>
        <row r="263">
          <cell r="A263" t="str">
            <v>831088    110</v>
          </cell>
          <cell r="B263" t="str">
            <v>SURVEYING FEE</v>
          </cell>
          <cell r="C263" t="str">
            <v>I,H</v>
          </cell>
          <cell r="D263" t="str">
            <v>Detail</v>
          </cell>
          <cell r="E263" t="str">
            <v>No</v>
          </cell>
        </row>
        <row r="264">
          <cell r="A264" t="str">
            <v>831089    100</v>
          </cell>
          <cell r="B264" t="str">
            <v>GEPHYSICAL LOGGING</v>
          </cell>
          <cell r="C264" t="str">
            <v>I,H</v>
          </cell>
          <cell r="D264" t="str">
            <v>Detail</v>
          </cell>
          <cell r="E264" t="str">
            <v>No</v>
          </cell>
        </row>
        <row r="265">
          <cell r="A265" t="str">
            <v>831089    105</v>
          </cell>
          <cell r="B265" t="str">
            <v>GEOPHISICAL LOGGING FEE</v>
          </cell>
          <cell r="C265" t="str">
            <v>I,H</v>
          </cell>
          <cell r="D265" t="str">
            <v>Detail</v>
          </cell>
          <cell r="E265" t="str">
            <v>No</v>
          </cell>
        </row>
        <row r="266">
          <cell r="A266" t="str">
            <v>831089    110</v>
          </cell>
          <cell r="B266" t="str">
            <v>GEPHYSICAL LOGGING</v>
          </cell>
          <cell r="C266" t="str">
            <v>I,H</v>
          </cell>
          <cell r="D266" t="str">
            <v>Detail</v>
          </cell>
          <cell r="E266" t="str">
            <v>No</v>
          </cell>
        </row>
        <row r="267">
          <cell r="A267" t="str">
            <v>831090    100</v>
          </cell>
          <cell r="B267" t="str">
            <v>OTHER PROFESSIONAL FEE</v>
          </cell>
          <cell r="C267" t="str">
            <v>I,H</v>
          </cell>
          <cell r="D267" t="str">
            <v>Detail</v>
          </cell>
          <cell r="E267" t="str">
            <v>No</v>
          </cell>
        </row>
        <row r="268">
          <cell r="A268" t="str">
            <v>831090    103</v>
          </cell>
          <cell r="B268" t="str">
            <v>OTHER PROFESSIONAL FEE</v>
          </cell>
          <cell r="C268" t="str">
            <v>I,H</v>
          </cell>
          <cell r="D268" t="str">
            <v>Detail</v>
          </cell>
          <cell r="E268" t="str">
            <v>No</v>
          </cell>
        </row>
        <row r="269">
          <cell r="A269" t="str">
            <v>831090    105</v>
          </cell>
          <cell r="B269" t="str">
            <v>OTHER PROFESSIONAL FEE</v>
          </cell>
          <cell r="C269" t="str">
            <v>I,H</v>
          </cell>
          <cell r="D269" t="str">
            <v>Detail</v>
          </cell>
          <cell r="E269" t="str">
            <v>No</v>
          </cell>
        </row>
        <row r="270">
          <cell r="A270" t="str">
            <v>831090    110</v>
          </cell>
          <cell r="B270" t="str">
            <v>OTHER PROFESSIONAL FEE</v>
          </cell>
          <cell r="C270" t="str">
            <v>I,H</v>
          </cell>
          <cell r="D270" t="str">
            <v>Detail</v>
          </cell>
          <cell r="E270" t="str">
            <v>No</v>
          </cell>
        </row>
        <row r="271">
          <cell r="A271" t="str">
            <v>831090    230</v>
          </cell>
          <cell r="B271" t="str">
            <v>OTHER PROFESSIONAL FEE</v>
          </cell>
          <cell r="C271" t="str">
            <v>I,H</v>
          </cell>
          <cell r="D271" t="str">
            <v>Detail</v>
          </cell>
          <cell r="E271" t="str">
            <v>No</v>
          </cell>
        </row>
        <row r="272">
          <cell r="A272" t="str">
            <v>831110    100</v>
          </cell>
          <cell r="B272" t="str">
            <v>STAMP DUTIES</v>
          </cell>
          <cell r="C272" t="str">
            <v>I,H</v>
          </cell>
          <cell r="D272" t="str">
            <v>Detail</v>
          </cell>
          <cell r="E272" t="str">
            <v>No</v>
          </cell>
        </row>
        <row r="273">
          <cell r="A273" t="str">
            <v>831110    105</v>
          </cell>
          <cell r="B273" t="str">
            <v>STAMP DUTIES</v>
          </cell>
          <cell r="C273" t="str">
            <v>I,H</v>
          </cell>
          <cell r="D273" t="str">
            <v>Detail</v>
          </cell>
          <cell r="E273" t="str">
            <v>No</v>
          </cell>
        </row>
        <row r="274">
          <cell r="A274" t="str">
            <v>831110    110</v>
          </cell>
          <cell r="B274" t="str">
            <v>STAMP DUTIES</v>
          </cell>
          <cell r="C274" t="str">
            <v>I,H</v>
          </cell>
          <cell r="D274" t="str">
            <v>Detail</v>
          </cell>
          <cell r="E274" t="str">
            <v>No</v>
          </cell>
        </row>
        <row r="275">
          <cell r="A275" t="str">
            <v>831111    100</v>
          </cell>
          <cell r="B275" t="str">
            <v>VEHICLE TAX REGISTRATION</v>
          </cell>
          <cell r="C275" t="str">
            <v>I,H</v>
          </cell>
          <cell r="D275" t="str">
            <v>Detail</v>
          </cell>
          <cell r="E275" t="str">
            <v>No</v>
          </cell>
        </row>
        <row r="276">
          <cell r="A276" t="str">
            <v>831111    105</v>
          </cell>
          <cell r="B276" t="str">
            <v>VEHICLE TAX REGISTRATION</v>
          </cell>
          <cell r="C276" t="str">
            <v>I,H</v>
          </cell>
          <cell r="D276" t="str">
            <v>Detail</v>
          </cell>
          <cell r="E276" t="str">
            <v>No</v>
          </cell>
        </row>
        <row r="277">
          <cell r="A277" t="str">
            <v>831111    110</v>
          </cell>
          <cell r="B277" t="str">
            <v>VEHICLE TAX REGISTRATION</v>
          </cell>
          <cell r="C277" t="str">
            <v>I,H</v>
          </cell>
          <cell r="D277" t="str">
            <v>Detail</v>
          </cell>
          <cell r="E277" t="str">
            <v>No</v>
          </cell>
        </row>
        <row r="278">
          <cell r="A278" t="str">
            <v>831112    100</v>
          </cell>
          <cell r="B278" t="str">
            <v>OTHERS</v>
          </cell>
          <cell r="C278" t="str">
            <v>I,H</v>
          </cell>
          <cell r="D278" t="str">
            <v>Detail</v>
          </cell>
          <cell r="E278" t="str">
            <v>No</v>
          </cell>
        </row>
        <row r="279">
          <cell r="A279" t="str">
            <v>831112    105</v>
          </cell>
          <cell r="B279" t="str">
            <v>OTHER</v>
          </cell>
          <cell r="C279" t="str">
            <v>I,H</v>
          </cell>
          <cell r="D279" t="str">
            <v>Detail</v>
          </cell>
          <cell r="E279" t="str">
            <v>No</v>
          </cell>
        </row>
        <row r="280">
          <cell r="A280" t="str">
            <v>831112    110</v>
          </cell>
          <cell r="B280" t="str">
            <v>OTHER</v>
          </cell>
          <cell r="C280" t="str">
            <v>I,H</v>
          </cell>
          <cell r="D280" t="str">
            <v>Detail</v>
          </cell>
          <cell r="E280" t="str">
            <v>No</v>
          </cell>
        </row>
        <row r="281">
          <cell r="A281" t="str">
            <v>831120    100</v>
          </cell>
          <cell r="B281" t="str">
            <v>BANK CHARGES</v>
          </cell>
          <cell r="C281" t="str">
            <v>I,H</v>
          </cell>
          <cell r="D281" t="str">
            <v>Detail</v>
          </cell>
          <cell r="E281" t="str">
            <v>No</v>
          </cell>
        </row>
        <row r="282">
          <cell r="A282" t="str">
            <v>831120    105</v>
          </cell>
          <cell r="B282" t="str">
            <v>BANK CHARGES</v>
          </cell>
          <cell r="C282" t="str">
            <v>I,H</v>
          </cell>
          <cell r="D282" t="str">
            <v>Detail</v>
          </cell>
          <cell r="E282" t="str">
            <v>No</v>
          </cell>
        </row>
        <row r="283">
          <cell r="A283" t="str">
            <v>831120    110</v>
          </cell>
          <cell r="B283" t="str">
            <v>BANK CHARGES</v>
          </cell>
          <cell r="C283" t="str">
            <v>I,H</v>
          </cell>
          <cell r="D283" t="str">
            <v>Detail</v>
          </cell>
          <cell r="E283" t="str">
            <v>No</v>
          </cell>
        </row>
        <row r="284">
          <cell r="A284" t="str">
            <v>831121    100</v>
          </cell>
          <cell r="B284" t="str">
            <v>CHEQUE BOOK</v>
          </cell>
          <cell r="C284" t="str">
            <v>I,H</v>
          </cell>
          <cell r="D284" t="str">
            <v>Detail</v>
          </cell>
          <cell r="E284" t="str">
            <v>No</v>
          </cell>
        </row>
        <row r="285">
          <cell r="A285" t="str">
            <v>831121    105</v>
          </cell>
          <cell r="B285" t="str">
            <v>CHEQUE BOOKS</v>
          </cell>
          <cell r="C285" t="str">
            <v>I,H</v>
          </cell>
          <cell r="D285" t="str">
            <v>Detail</v>
          </cell>
          <cell r="E285" t="str">
            <v>No</v>
          </cell>
        </row>
        <row r="286">
          <cell r="A286" t="str">
            <v>831121    110</v>
          </cell>
          <cell r="B286" t="str">
            <v>CHEQUE BOOK</v>
          </cell>
          <cell r="C286" t="str">
            <v>I,H</v>
          </cell>
          <cell r="D286" t="str">
            <v>Detail</v>
          </cell>
          <cell r="E286" t="str">
            <v>No</v>
          </cell>
        </row>
        <row r="287">
          <cell r="A287" t="str">
            <v>831130    100</v>
          </cell>
          <cell r="B287" t="str">
            <v>OFFICE RENT</v>
          </cell>
          <cell r="C287" t="str">
            <v>I,H</v>
          </cell>
          <cell r="D287" t="str">
            <v>Detail</v>
          </cell>
          <cell r="E287" t="str">
            <v>No</v>
          </cell>
        </row>
        <row r="288">
          <cell r="A288" t="str">
            <v>831130    105</v>
          </cell>
          <cell r="B288" t="str">
            <v>OFFICE RENT</v>
          </cell>
          <cell r="C288" t="str">
            <v>I,H</v>
          </cell>
          <cell r="D288" t="str">
            <v>Detail</v>
          </cell>
          <cell r="E288" t="str">
            <v>No</v>
          </cell>
        </row>
        <row r="289">
          <cell r="A289" t="str">
            <v>831130    110</v>
          </cell>
          <cell r="B289" t="str">
            <v>OFFICE RENT</v>
          </cell>
          <cell r="C289" t="str">
            <v>I,H</v>
          </cell>
          <cell r="D289" t="str">
            <v>Detail</v>
          </cell>
          <cell r="E289" t="str">
            <v>No</v>
          </cell>
        </row>
        <row r="290">
          <cell r="A290" t="str">
            <v>831131    100</v>
          </cell>
          <cell r="B290" t="str">
            <v>HOUSE RENT</v>
          </cell>
          <cell r="C290" t="str">
            <v>I,H</v>
          </cell>
          <cell r="D290" t="str">
            <v>Detail</v>
          </cell>
          <cell r="E290" t="str">
            <v>No</v>
          </cell>
        </row>
        <row r="291">
          <cell r="A291" t="str">
            <v>831131    105</v>
          </cell>
          <cell r="B291" t="str">
            <v>HOUSE RENT</v>
          </cell>
          <cell r="C291" t="str">
            <v>I,H</v>
          </cell>
          <cell r="D291" t="str">
            <v>Detail</v>
          </cell>
          <cell r="E291" t="str">
            <v>No</v>
          </cell>
        </row>
        <row r="292">
          <cell r="A292" t="str">
            <v>831131    110</v>
          </cell>
          <cell r="B292" t="str">
            <v>HOUSE RENT</v>
          </cell>
          <cell r="C292" t="str">
            <v>I,H</v>
          </cell>
          <cell r="D292" t="str">
            <v>Detail</v>
          </cell>
          <cell r="E292" t="str">
            <v>No</v>
          </cell>
        </row>
        <row r="293">
          <cell r="A293" t="str">
            <v>831131    230</v>
          </cell>
          <cell r="B293" t="str">
            <v>House Rents</v>
          </cell>
          <cell r="C293" t="str">
            <v>I,H</v>
          </cell>
          <cell r="D293" t="str">
            <v>Detail</v>
          </cell>
          <cell r="E293" t="str">
            <v>No</v>
          </cell>
        </row>
        <row r="294">
          <cell r="A294" t="str">
            <v>831132    100</v>
          </cell>
          <cell r="B294" t="str">
            <v>EQUIPMENT RENT</v>
          </cell>
          <cell r="C294" t="str">
            <v>I,H</v>
          </cell>
          <cell r="D294" t="str">
            <v>Detail</v>
          </cell>
          <cell r="E294" t="str">
            <v>No</v>
          </cell>
        </row>
        <row r="295">
          <cell r="A295" t="str">
            <v>831132    105</v>
          </cell>
          <cell r="B295" t="str">
            <v>EQUIPMENT RENT</v>
          </cell>
          <cell r="C295" t="str">
            <v>I,H</v>
          </cell>
          <cell r="D295" t="str">
            <v>Detail</v>
          </cell>
          <cell r="E295" t="str">
            <v>No</v>
          </cell>
        </row>
        <row r="296">
          <cell r="A296" t="str">
            <v>831132    110</v>
          </cell>
          <cell r="B296" t="str">
            <v>EQUIPMENT RENT</v>
          </cell>
          <cell r="C296" t="str">
            <v>I,H</v>
          </cell>
          <cell r="D296" t="str">
            <v>Detail</v>
          </cell>
          <cell r="E296" t="str">
            <v>No</v>
          </cell>
        </row>
        <row r="297">
          <cell r="A297" t="str">
            <v>831133    100</v>
          </cell>
          <cell r="B297" t="str">
            <v>OTHERS</v>
          </cell>
          <cell r="C297" t="str">
            <v>I,H</v>
          </cell>
          <cell r="D297" t="str">
            <v>Detail</v>
          </cell>
          <cell r="E297" t="str">
            <v>No</v>
          </cell>
        </row>
        <row r="298">
          <cell r="A298" t="str">
            <v>831133    103</v>
          </cell>
          <cell r="B298" t="str">
            <v>OTHER RENT</v>
          </cell>
          <cell r="C298" t="str">
            <v>I,H</v>
          </cell>
          <cell r="D298" t="str">
            <v>Detail</v>
          </cell>
          <cell r="E298" t="str">
            <v>No</v>
          </cell>
        </row>
        <row r="299">
          <cell r="A299" t="str">
            <v>831133    105</v>
          </cell>
          <cell r="B299" t="str">
            <v>OTHER RENT</v>
          </cell>
          <cell r="C299" t="str">
            <v>I,H</v>
          </cell>
          <cell r="D299" t="str">
            <v>Detail</v>
          </cell>
          <cell r="E299" t="str">
            <v>No</v>
          </cell>
        </row>
        <row r="300">
          <cell r="A300" t="str">
            <v>831133    110</v>
          </cell>
          <cell r="B300" t="str">
            <v>OTHERS</v>
          </cell>
          <cell r="C300" t="str">
            <v>I,H</v>
          </cell>
          <cell r="D300" t="str">
            <v>Detail</v>
          </cell>
          <cell r="E300" t="str">
            <v>No</v>
          </cell>
        </row>
        <row r="301">
          <cell r="A301" t="str">
            <v>831134    100</v>
          </cell>
          <cell r="B301" t="str">
            <v>LEASING</v>
          </cell>
          <cell r="C301" t="str">
            <v>I,H</v>
          </cell>
          <cell r="D301" t="str">
            <v>Detail</v>
          </cell>
          <cell r="E301" t="str">
            <v>No</v>
          </cell>
        </row>
        <row r="302">
          <cell r="A302" t="str">
            <v>831134    105</v>
          </cell>
          <cell r="B302" t="str">
            <v>LEASING</v>
          </cell>
          <cell r="C302" t="str">
            <v>I,H</v>
          </cell>
          <cell r="D302" t="str">
            <v>Detail</v>
          </cell>
          <cell r="E302" t="str">
            <v>No</v>
          </cell>
        </row>
        <row r="303">
          <cell r="A303" t="str">
            <v>831134    110</v>
          </cell>
          <cell r="B303" t="str">
            <v>LEASING</v>
          </cell>
          <cell r="C303" t="str">
            <v>I,H</v>
          </cell>
          <cell r="D303" t="str">
            <v>Detail</v>
          </cell>
          <cell r="E303" t="str">
            <v>No</v>
          </cell>
        </row>
        <row r="304">
          <cell r="A304" t="str">
            <v>831135    100</v>
          </cell>
          <cell r="B304" t="str">
            <v>VEHICLES</v>
          </cell>
          <cell r="C304" t="str">
            <v>I,H</v>
          </cell>
          <cell r="D304" t="str">
            <v>Detail</v>
          </cell>
          <cell r="E304" t="str">
            <v>No</v>
          </cell>
        </row>
        <row r="305">
          <cell r="A305" t="str">
            <v>831135    103</v>
          </cell>
          <cell r="B305" t="str">
            <v>VEHICLE RENT</v>
          </cell>
          <cell r="C305" t="str">
            <v>I,H</v>
          </cell>
          <cell r="D305" t="str">
            <v>Detail</v>
          </cell>
          <cell r="E305" t="str">
            <v>No</v>
          </cell>
        </row>
        <row r="306">
          <cell r="A306" t="str">
            <v>831135    105</v>
          </cell>
          <cell r="B306" t="str">
            <v>VEHICLES RENT</v>
          </cell>
          <cell r="C306" t="str">
            <v>I,H</v>
          </cell>
          <cell r="D306" t="str">
            <v>Detail</v>
          </cell>
          <cell r="E306" t="str">
            <v>No</v>
          </cell>
        </row>
        <row r="307">
          <cell r="A307" t="str">
            <v>831135    110</v>
          </cell>
          <cell r="B307" t="str">
            <v>VEHICLES</v>
          </cell>
          <cell r="C307" t="str">
            <v>I,H</v>
          </cell>
          <cell r="D307" t="str">
            <v>Detail</v>
          </cell>
          <cell r="E307" t="str">
            <v>No</v>
          </cell>
        </row>
        <row r="308">
          <cell r="A308" t="str">
            <v>831140    100</v>
          </cell>
          <cell r="B308" t="str">
            <v>WATER</v>
          </cell>
          <cell r="C308" t="str">
            <v>I,H</v>
          </cell>
          <cell r="D308" t="str">
            <v>Detail</v>
          </cell>
          <cell r="E308" t="str">
            <v>No</v>
          </cell>
        </row>
        <row r="309">
          <cell r="A309" t="str">
            <v>831140    103</v>
          </cell>
          <cell r="B309" t="str">
            <v>Water</v>
          </cell>
          <cell r="C309" t="str">
            <v>I,H</v>
          </cell>
          <cell r="D309" t="str">
            <v>Detail</v>
          </cell>
          <cell r="E309" t="str">
            <v>No</v>
          </cell>
        </row>
        <row r="310">
          <cell r="A310" t="str">
            <v>831140    105</v>
          </cell>
          <cell r="B310" t="str">
            <v>WATER</v>
          </cell>
          <cell r="C310" t="str">
            <v>I,H</v>
          </cell>
          <cell r="D310" t="str">
            <v>Detail</v>
          </cell>
          <cell r="E310" t="str">
            <v>No</v>
          </cell>
        </row>
        <row r="311">
          <cell r="A311" t="str">
            <v>831140    110</v>
          </cell>
          <cell r="B311" t="str">
            <v>WATER</v>
          </cell>
          <cell r="C311" t="str">
            <v>I,H</v>
          </cell>
          <cell r="D311" t="str">
            <v>Detail</v>
          </cell>
          <cell r="E311" t="str">
            <v>No</v>
          </cell>
        </row>
        <row r="312">
          <cell r="A312" t="str">
            <v>831141    100</v>
          </cell>
          <cell r="B312" t="str">
            <v>ELECTRICITY</v>
          </cell>
          <cell r="C312" t="str">
            <v>I,H</v>
          </cell>
          <cell r="D312" t="str">
            <v>Detail</v>
          </cell>
          <cell r="E312" t="str">
            <v>No</v>
          </cell>
        </row>
        <row r="313">
          <cell r="A313" t="str">
            <v>831141    105</v>
          </cell>
          <cell r="B313" t="str">
            <v>ELECTRICITY</v>
          </cell>
          <cell r="C313" t="str">
            <v>I,H</v>
          </cell>
          <cell r="D313" t="str">
            <v>Detail</v>
          </cell>
          <cell r="E313" t="str">
            <v>No</v>
          </cell>
        </row>
        <row r="314">
          <cell r="A314" t="str">
            <v>831141    110</v>
          </cell>
          <cell r="B314" t="str">
            <v>ELECTRICITY</v>
          </cell>
          <cell r="C314" t="str">
            <v>I,H</v>
          </cell>
          <cell r="D314" t="str">
            <v>Detail</v>
          </cell>
          <cell r="E314" t="str">
            <v>No</v>
          </cell>
        </row>
        <row r="315">
          <cell r="A315" t="str">
            <v>831150    100</v>
          </cell>
          <cell r="B315" t="str">
            <v>POSTAGE</v>
          </cell>
          <cell r="C315" t="str">
            <v>I,H</v>
          </cell>
          <cell r="D315" t="str">
            <v>Detail</v>
          </cell>
          <cell r="E315" t="str">
            <v>No</v>
          </cell>
        </row>
        <row r="316">
          <cell r="A316" t="str">
            <v>831150    105</v>
          </cell>
          <cell r="B316" t="str">
            <v>POSTAGE</v>
          </cell>
          <cell r="C316" t="str">
            <v>I,H</v>
          </cell>
          <cell r="D316" t="str">
            <v>Detail</v>
          </cell>
          <cell r="E316" t="str">
            <v>No</v>
          </cell>
        </row>
        <row r="317">
          <cell r="A317" t="str">
            <v>831150    110</v>
          </cell>
          <cell r="B317" t="str">
            <v>POSTAGE</v>
          </cell>
          <cell r="C317" t="str">
            <v>I,H</v>
          </cell>
          <cell r="D317" t="str">
            <v>Detail</v>
          </cell>
          <cell r="E317" t="str">
            <v>No</v>
          </cell>
        </row>
        <row r="318">
          <cell r="A318" t="str">
            <v>831151    100</v>
          </cell>
          <cell r="B318" t="str">
            <v>TELEPHONE</v>
          </cell>
          <cell r="C318" t="str">
            <v>I,H</v>
          </cell>
          <cell r="D318" t="str">
            <v>Detail</v>
          </cell>
          <cell r="E318" t="str">
            <v>No</v>
          </cell>
        </row>
        <row r="319">
          <cell r="A319" t="str">
            <v>831151    103</v>
          </cell>
          <cell r="B319" t="str">
            <v>TELEPHONE</v>
          </cell>
          <cell r="C319" t="str">
            <v>I,H</v>
          </cell>
          <cell r="D319" t="str">
            <v>Detail</v>
          </cell>
          <cell r="E319" t="str">
            <v>No</v>
          </cell>
        </row>
        <row r="320">
          <cell r="A320" t="str">
            <v>831151    105</v>
          </cell>
          <cell r="B320" t="str">
            <v>TELEPHONE</v>
          </cell>
          <cell r="C320" t="str">
            <v>I,H</v>
          </cell>
          <cell r="D320" t="str">
            <v>Detail</v>
          </cell>
          <cell r="E320" t="str">
            <v>No</v>
          </cell>
        </row>
        <row r="321">
          <cell r="A321" t="str">
            <v>831151    110</v>
          </cell>
          <cell r="B321" t="str">
            <v>TELEPHONE</v>
          </cell>
          <cell r="C321" t="str">
            <v>I,H</v>
          </cell>
          <cell r="D321" t="str">
            <v>Detail</v>
          </cell>
          <cell r="E321" t="str">
            <v>No</v>
          </cell>
        </row>
        <row r="322">
          <cell r="A322" t="str">
            <v>831152    100</v>
          </cell>
          <cell r="B322" t="str">
            <v>MAILING</v>
          </cell>
          <cell r="C322" t="str">
            <v>I,H</v>
          </cell>
          <cell r="D322" t="str">
            <v>Detail</v>
          </cell>
          <cell r="E322" t="str">
            <v>No</v>
          </cell>
        </row>
        <row r="323">
          <cell r="A323" t="str">
            <v>831152    103</v>
          </cell>
          <cell r="B323" t="str">
            <v>MAILING</v>
          </cell>
          <cell r="C323" t="str">
            <v>I,H</v>
          </cell>
          <cell r="D323" t="str">
            <v>Detail</v>
          </cell>
          <cell r="E323" t="str">
            <v>No</v>
          </cell>
        </row>
        <row r="324">
          <cell r="A324" t="str">
            <v>831152    105</v>
          </cell>
          <cell r="B324" t="str">
            <v>MAILING</v>
          </cell>
          <cell r="C324" t="str">
            <v>I,H</v>
          </cell>
          <cell r="D324" t="str">
            <v>Detail</v>
          </cell>
          <cell r="E324" t="str">
            <v>No</v>
          </cell>
        </row>
        <row r="325">
          <cell r="A325" t="str">
            <v>831152    110</v>
          </cell>
          <cell r="B325" t="str">
            <v>MAILING</v>
          </cell>
          <cell r="C325" t="str">
            <v>I,H</v>
          </cell>
          <cell r="D325" t="str">
            <v>Detail</v>
          </cell>
          <cell r="E325" t="str">
            <v>No</v>
          </cell>
        </row>
        <row r="326">
          <cell r="A326" t="str">
            <v>831152    230</v>
          </cell>
          <cell r="B326" t="str">
            <v>MAILING</v>
          </cell>
          <cell r="C326" t="str">
            <v>B,H</v>
          </cell>
          <cell r="D326" t="str">
            <v>Detail</v>
          </cell>
          <cell r="E326" t="str">
            <v>No</v>
          </cell>
        </row>
        <row r="327">
          <cell r="A327" t="str">
            <v>831153    100</v>
          </cell>
          <cell r="B327" t="str">
            <v>TAXI</v>
          </cell>
          <cell r="C327" t="str">
            <v>I,H</v>
          </cell>
          <cell r="D327" t="str">
            <v>Detail</v>
          </cell>
          <cell r="E327" t="str">
            <v>No</v>
          </cell>
        </row>
        <row r="328">
          <cell r="A328" t="str">
            <v>831153    103</v>
          </cell>
          <cell r="B328" t="str">
            <v>TAXI</v>
          </cell>
          <cell r="C328" t="str">
            <v>I,H</v>
          </cell>
          <cell r="D328" t="str">
            <v>Detail</v>
          </cell>
          <cell r="E328" t="str">
            <v>No</v>
          </cell>
        </row>
        <row r="329">
          <cell r="A329" t="str">
            <v>831153    105</v>
          </cell>
          <cell r="B329" t="str">
            <v>TAXI</v>
          </cell>
          <cell r="C329" t="str">
            <v>I,H</v>
          </cell>
          <cell r="D329" t="str">
            <v>Detail</v>
          </cell>
          <cell r="E329" t="str">
            <v>No</v>
          </cell>
        </row>
        <row r="330">
          <cell r="A330" t="str">
            <v>831153    110</v>
          </cell>
          <cell r="B330" t="str">
            <v>TAXI</v>
          </cell>
          <cell r="C330" t="str">
            <v>I,H</v>
          </cell>
          <cell r="D330" t="str">
            <v>Detail</v>
          </cell>
          <cell r="E330" t="str">
            <v>No</v>
          </cell>
        </row>
        <row r="331">
          <cell r="A331" t="str">
            <v>831160    100</v>
          </cell>
          <cell r="B331" t="str">
            <v>FIRE INSURANCE</v>
          </cell>
          <cell r="C331" t="str">
            <v>I,H</v>
          </cell>
          <cell r="D331" t="str">
            <v>Detail</v>
          </cell>
          <cell r="E331" t="str">
            <v>No</v>
          </cell>
        </row>
        <row r="332">
          <cell r="A332" t="str">
            <v>831160    105</v>
          </cell>
          <cell r="B332" t="str">
            <v>FIRE INSURANCE</v>
          </cell>
          <cell r="C332" t="str">
            <v>I,H</v>
          </cell>
          <cell r="D332" t="str">
            <v>Detail</v>
          </cell>
          <cell r="E332" t="str">
            <v>No</v>
          </cell>
        </row>
        <row r="333">
          <cell r="A333" t="str">
            <v>831160    110</v>
          </cell>
          <cell r="B333" t="str">
            <v>FIRE INSURANCE</v>
          </cell>
          <cell r="C333" t="str">
            <v>I,H</v>
          </cell>
          <cell r="D333" t="str">
            <v>Detail</v>
          </cell>
          <cell r="E333" t="str">
            <v>No</v>
          </cell>
        </row>
        <row r="334">
          <cell r="A334" t="str">
            <v>831161    100</v>
          </cell>
          <cell r="B334" t="str">
            <v>CAR INSURANCE</v>
          </cell>
          <cell r="C334" t="str">
            <v>I,H</v>
          </cell>
          <cell r="D334" t="str">
            <v>Detail</v>
          </cell>
          <cell r="E334" t="str">
            <v>No</v>
          </cell>
        </row>
        <row r="335">
          <cell r="A335" t="str">
            <v>831161    105</v>
          </cell>
          <cell r="B335" t="str">
            <v>CAR INSURANCE</v>
          </cell>
          <cell r="C335" t="str">
            <v>I,H</v>
          </cell>
          <cell r="D335" t="str">
            <v>Detail</v>
          </cell>
          <cell r="E335" t="str">
            <v>No</v>
          </cell>
        </row>
        <row r="336">
          <cell r="A336" t="str">
            <v>831161    110</v>
          </cell>
          <cell r="B336" t="str">
            <v>CAR INSURANCE</v>
          </cell>
          <cell r="C336" t="str">
            <v>I,H</v>
          </cell>
          <cell r="D336" t="str">
            <v>Detail</v>
          </cell>
          <cell r="E336" t="str">
            <v>No</v>
          </cell>
        </row>
        <row r="337">
          <cell r="A337" t="str">
            <v>831162    100</v>
          </cell>
          <cell r="B337" t="str">
            <v>OTHER INSURANCE</v>
          </cell>
          <cell r="C337" t="str">
            <v>I,H</v>
          </cell>
          <cell r="D337" t="str">
            <v>Detail</v>
          </cell>
          <cell r="E337" t="str">
            <v>No</v>
          </cell>
        </row>
        <row r="338">
          <cell r="A338" t="str">
            <v>831162    105</v>
          </cell>
          <cell r="B338" t="str">
            <v>OTHER INSURANCE</v>
          </cell>
          <cell r="C338" t="str">
            <v>I,H</v>
          </cell>
          <cell r="D338" t="str">
            <v>Detail</v>
          </cell>
          <cell r="E338" t="str">
            <v>No</v>
          </cell>
        </row>
        <row r="339">
          <cell r="A339" t="str">
            <v>831162    110</v>
          </cell>
          <cell r="B339" t="str">
            <v>OTHER INSURANCE</v>
          </cell>
          <cell r="C339" t="str">
            <v>I,H</v>
          </cell>
          <cell r="D339" t="str">
            <v>Detail</v>
          </cell>
          <cell r="E339" t="str">
            <v>No</v>
          </cell>
        </row>
        <row r="340">
          <cell r="A340" t="str">
            <v>831170    100</v>
          </cell>
          <cell r="B340" t="str">
            <v>GERAL SUPPLIES</v>
          </cell>
          <cell r="C340" t="str">
            <v>I,H</v>
          </cell>
          <cell r="D340" t="str">
            <v>Detail</v>
          </cell>
          <cell r="E340" t="str">
            <v>No</v>
          </cell>
        </row>
        <row r="341">
          <cell r="A341" t="str">
            <v>831170    105</v>
          </cell>
          <cell r="B341" t="str">
            <v>GENERAL SUPPLIES</v>
          </cell>
          <cell r="C341" t="str">
            <v>I,H</v>
          </cell>
          <cell r="D341" t="str">
            <v>Detail</v>
          </cell>
          <cell r="E341" t="str">
            <v>No</v>
          </cell>
        </row>
        <row r="342">
          <cell r="A342" t="str">
            <v>831170    110</v>
          </cell>
          <cell r="B342" t="str">
            <v>GERAL SUPPLIES</v>
          </cell>
          <cell r="C342" t="str">
            <v>I,H</v>
          </cell>
          <cell r="D342" t="str">
            <v>Detail</v>
          </cell>
          <cell r="E342" t="str">
            <v>No</v>
          </cell>
        </row>
        <row r="343">
          <cell r="A343" t="str">
            <v>831171    100</v>
          </cell>
          <cell r="B343" t="str">
            <v>TOOLS USAGE SUPPLIES</v>
          </cell>
          <cell r="C343" t="str">
            <v>I,H</v>
          </cell>
          <cell r="D343" t="str">
            <v>Detail</v>
          </cell>
          <cell r="E343" t="str">
            <v>No</v>
          </cell>
        </row>
        <row r="344">
          <cell r="A344" t="str">
            <v>831171    105</v>
          </cell>
          <cell r="B344" t="str">
            <v>TOOL USAGE SUPPLIES</v>
          </cell>
          <cell r="C344" t="str">
            <v>I,H</v>
          </cell>
          <cell r="D344" t="str">
            <v>Detail</v>
          </cell>
          <cell r="E344" t="str">
            <v>No</v>
          </cell>
        </row>
        <row r="345">
          <cell r="A345" t="str">
            <v>831171    110</v>
          </cell>
          <cell r="B345" t="str">
            <v>TOOLS USAGE SUPPLIES</v>
          </cell>
          <cell r="C345" t="str">
            <v>I,H</v>
          </cell>
          <cell r="D345" t="str">
            <v>Detail</v>
          </cell>
          <cell r="E345" t="str">
            <v>No</v>
          </cell>
        </row>
        <row r="346">
          <cell r="A346" t="str">
            <v>831172    100</v>
          </cell>
          <cell r="B346" t="str">
            <v>SPAREPARTS</v>
          </cell>
          <cell r="C346" t="str">
            <v>I,H</v>
          </cell>
          <cell r="D346" t="str">
            <v>Detail</v>
          </cell>
          <cell r="E346" t="str">
            <v>No</v>
          </cell>
        </row>
        <row r="347">
          <cell r="A347" t="str">
            <v>831172    105</v>
          </cell>
          <cell r="B347" t="str">
            <v>SPAREPARTS</v>
          </cell>
          <cell r="C347" t="str">
            <v>I,H</v>
          </cell>
          <cell r="D347" t="str">
            <v>Detail</v>
          </cell>
          <cell r="E347" t="str">
            <v>No</v>
          </cell>
        </row>
        <row r="348">
          <cell r="A348" t="str">
            <v>831172    110</v>
          </cell>
          <cell r="B348" t="str">
            <v>SPAREPARTS</v>
          </cell>
          <cell r="C348" t="str">
            <v>I,H</v>
          </cell>
          <cell r="D348" t="str">
            <v>Detail</v>
          </cell>
          <cell r="E348" t="str">
            <v>No</v>
          </cell>
        </row>
        <row r="349">
          <cell r="A349" t="str">
            <v>831179    100</v>
          </cell>
          <cell r="B349" t="str">
            <v>OTHER SUPPLIES</v>
          </cell>
          <cell r="C349" t="str">
            <v>I,H</v>
          </cell>
          <cell r="D349" t="str">
            <v>Detail</v>
          </cell>
          <cell r="E349" t="str">
            <v>No</v>
          </cell>
        </row>
        <row r="350">
          <cell r="A350" t="str">
            <v>831179    103</v>
          </cell>
          <cell r="B350" t="str">
            <v>OTHER SUPPLIES</v>
          </cell>
          <cell r="C350" t="str">
            <v>I,H</v>
          </cell>
          <cell r="D350" t="str">
            <v>Detail</v>
          </cell>
          <cell r="E350" t="str">
            <v>No</v>
          </cell>
        </row>
        <row r="351">
          <cell r="A351" t="str">
            <v>831179    105</v>
          </cell>
          <cell r="B351" t="str">
            <v>OTHER SUPPLIES</v>
          </cell>
          <cell r="C351" t="str">
            <v>I,H</v>
          </cell>
          <cell r="D351" t="str">
            <v>Detail</v>
          </cell>
          <cell r="E351" t="str">
            <v>No</v>
          </cell>
        </row>
        <row r="352">
          <cell r="A352" t="str">
            <v>831179    110</v>
          </cell>
          <cell r="B352" t="str">
            <v>OTHER SUPPLIES</v>
          </cell>
          <cell r="C352" t="str">
            <v>I,H</v>
          </cell>
          <cell r="D352" t="str">
            <v>Detail</v>
          </cell>
          <cell r="E352" t="str">
            <v>No</v>
          </cell>
        </row>
        <row r="353">
          <cell r="A353" t="str">
            <v>831179    230</v>
          </cell>
          <cell r="B353" t="str">
            <v>MAILING</v>
          </cell>
          <cell r="C353" t="str">
            <v>B,H</v>
          </cell>
          <cell r="D353" t="str">
            <v>Detail</v>
          </cell>
          <cell r="E353" t="str">
            <v>No</v>
          </cell>
        </row>
        <row r="354">
          <cell r="A354" t="str">
            <v>831180    100</v>
          </cell>
          <cell r="B354" t="str">
            <v>FORM MATERIALS</v>
          </cell>
          <cell r="C354" t="str">
            <v>I,H</v>
          </cell>
          <cell r="D354" t="str">
            <v>Detail</v>
          </cell>
          <cell r="E354" t="str">
            <v>No</v>
          </cell>
        </row>
        <row r="355">
          <cell r="A355" t="str">
            <v>831180    105</v>
          </cell>
          <cell r="B355" t="str">
            <v>FORM MATERIALS</v>
          </cell>
          <cell r="C355" t="str">
            <v>I,H</v>
          </cell>
          <cell r="D355" t="str">
            <v>Detail</v>
          </cell>
          <cell r="E355" t="str">
            <v>No</v>
          </cell>
        </row>
        <row r="356">
          <cell r="A356" t="str">
            <v>831180    110</v>
          </cell>
          <cell r="B356" t="str">
            <v>FORM MATERIALS</v>
          </cell>
          <cell r="C356" t="str">
            <v>I,H</v>
          </cell>
          <cell r="D356" t="str">
            <v>Detail</v>
          </cell>
          <cell r="E356" t="str">
            <v>No</v>
          </cell>
        </row>
        <row r="357">
          <cell r="A357" t="str">
            <v>831182    100</v>
          </cell>
          <cell r="B357" t="str">
            <v>GENERAL STATIONERIES</v>
          </cell>
          <cell r="C357" t="str">
            <v>I,H</v>
          </cell>
          <cell r="D357" t="str">
            <v>Detail</v>
          </cell>
          <cell r="E357" t="str">
            <v>No</v>
          </cell>
        </row>
        <row r="358">
          <cell r="A358" t="str">
            <v>831182    105</v>
          </cell>
          <cell r="B358" t="str">
            <v>GENERAL STATIONARIES</v>
          </cell>
          <cell r="C358" t="str">
            <v>I,H</v>
          </cell>
          <cell r="D358" t="str">
            <v>Detail</v>
          </cell>
          <cell r="E358" t="str">
            <v>No</v>
          </cell>
        </row>
        <row r="359">
          <cell r="A359" t="str">
            <v>831182    110</v>
          </cell>
          <cell r="B359" t="str">
            <v>GENERAL STATIONERIES</v>
          </cell>
          <cell r="C359" t="str">
            <v>I,H</v>
          </cell>
          <cell r="D359" t="str">
            <v>Detail</v>
          </cell>
          <cell r="E359" t="str">
            <v>No</v>
          </cell>
        </row>
        <row r="360">
          <cell r="A360" t="str">
            <v>831183    100</v>
          </cell>
          <cell r="B360" t="str">
            <v>PAPER AND FORM</v>
          </cell>
          <cell r="C360" t="str">
            <v>I,H</v>
          </cell>
          <cell r="D360" t="str">
            <v>Detail</v>
          </cell>
          <cell r="E360" t="str">
            <v>No</v>
          </cell>
        </row>
        <row r="361">
          <cell r="A361" t="str">
            <v>831183    105</v>
          </cell>
          <cell r="B361" t="str">
            <v>PAPER AND FORM</v>
          </cell>
          <cell r="C361" t="str">
            <v>I,H</v>
          </cell>
          <cell r="D361" t="str">
            <v>Detail</v>
          </cell>
          <cell r="E361" t="str">
            <v>No</v>
          </cell>
        </row>
        <row r="362">
          <cell r="A362" t="str">
            <v>831183    110</v>
          </cell>
          <cell r="B362" t="str">
            <v>PAPER AND FORM</v>
          </cell>
          <cell r="C362" t="str">
            <v>I,H</v>
          </cell>
          <cell r="D362" t="str">
            <v>Detail</v>
          </cell>
          <cell r="E362" t="str">
            <v>No</v>
          </cell>
        </row>
        <row r="363">
          <cell r="A363" t="str">
            <v>831189    100</v>
          </cell>
          <cell r="B363" t="str">
            <v>OTHER SUPPLIES</v>
          </cell>
          <cell r="C363" t="str">
            <v>I,H</v>
          </cell>
          <cell r="D363" t="str">
            <v>Detail</v>
          </cell>
          <cell r="E363" t="str">
            <v>No</v>
          </cell>
        </row>
        <row r="364">
          <cell r="A364" t="str">
            <v>831189    103</v>
          </cell>
          <cell r="B364" t="str">
            <v>OTHER SUPPLIES</v>
          </cell>
          <cell r="C364" t="str">
            <v>I,H</v>
          </cell>
          <cell r="D364" t="str">
            <v>Detail</v>
          </cell>
          <cell r="E364" t="str">
            <v>No</v>
          </cell>
        </row>
        <row r="365">
          <cell r="A365" t="str">
            <v>831189    105</v>
          </cell>
          <cell r="B365" t="str">
            <v>OTHER SUPPLIES</v>
          </cell>
          <cell r="C365" t="str">
            <v>I,H</v>
          </cell>
          <cell r="D365" t="str">
            <v>Detail</v>
          </cell>
          <cell r="E365" t="str">
            <v>No</v>
          </cell>
        </row>
        <row r="366">
          <cell r="A366" t="str">
            <v>831189    110</v>
          </cell>
          <cell r="B366" t="str">
            <v>OTHER SUPPLIES</v>
          </cell>
          <cell r="C366" t="str">
            <v>I,H</v>
          </cell>
          <cell r="D366" t="str">
            <v>Detail</v>
          </cell>
          <cell r="E366" t="str">
            <v>No</v>
          </cell>
        </row>
        <row r="367">
          <cell r="A367" t="str">
            <v>831190    100</v>
          </cell>
          <cell r="B367" t="str">
            <v>OFFICE MAINTENACE</v>
          </cell>
          <cell r="C367" t="str">
            <v>I,H</v>
          </cell>
          <cell r="D367" t="str">
            <v>Detail</v>
          </cell>
          <cell r="E367" t="str">
            <v>No</v>
          </cell>
        </row>
        <row r="368">
          <cell r="A368" t="str">
            <v>831190    105</v>
          </cell>
          <cell r="B368" t="str">
            <v>OFFICE MAINTENANCE</v>
          </cell>
          <cell r="C368" t="str">
            <v>I,H</v>
          </cell>
          <cell r="D368" t="str">
            <v>Detail</v>
          </cell>
          <cell r="E368" t="str">
            <v>No</v>
          </cell>
        </row>
        <row r="369">
          <cell r="A369" t="str">
            <v>831190    110</v>
          </cell>
          <cell r="B369" t="str">
            <v>OFFICE MAINTENACE</v>
          </cell>
          <cell r="C369" t="str">
            <v>I,H</v>
          </cell>
          <cell r="D369" t="str">
            <v>Detail</v>
          </cell>
          <cell r="E369" t="str">
            <v>No</v>
          </cell>
        </row>
        <row r="370">
          <cell r="A370" t="str">
            <v>831191    100</v>
          </cell>
          <cell r="B370" t="str">
            <v>MACHINARYMAINTENANCE</v>
          </cell>
          <cell r="C370" t="str">
            <v>I,H</v>
          </cell>
          <cell r="D370" t="str">
            <v>Detail</v>
          </cell>
          <cell r="E370" t="str">
            <v>No</v>
          </cell>
        </row>
        <row r="371">
          <cell r="A371" t="str">
            <v>831191    105</v>
          </cell>
          <cell r="B371" t="str">
            <v>MACHINARY MAINTENANCE</v>
          </cell>
          <cell r="C371" t="str">
            <v>I,H</v>
          </cell>
          <cell r="D371" t="str">
            <v>Detail</v>
          </cell>
          <cell r="E371" t="str">
            <v>No</v>
          </cell>
        </row>
        <row r="372">
          <cell r="A372" t="str">
            <v>831191    110</v>
          </cell>
          <cell r="B372" t="str">
            <v>MACHINARYMAINTENANCE</v>
          </cell>
          <cell r="C372" t="str">
            <v>I,H</v>
          </cell>
          <cell r="D372" t="str">
            <v>Detail</v>
          </cell>
          <cell r="E372" t="str">
            <v>No</v>
          </cell>
        </row>
        <row r="373">
          <cell r="A373" t="str">
            <v>831192    100</v>
          </cell>
          <cell r="B373" t="str">
            <v>VEHICLE REPAIRS/MAINTENANCE</v>
          </cell>
          <cell r="C373" t="str">
            <v>I,H</v>
          </cell>
          <cell r="D373" t="str">
            <v>Detail</v>
          </cell>
          <cell r="E373" t="str">
            <v>No</v>
          </cell>
        </row>
        <row r="374">
          <cell r="A374" t="str">
            <v>831192    105</v>
          </cell>
          <cell r="B374" t="str">
            <v>VEHICLE REPAIRS/MAINTENANCE</v>
          </cell>
          <cell r="C374" t="str">
            <v>I,H</v>
          </cell>
          <cell r="D374" t="str">
            <v>Detail</v>
          </cell>
          <cell r="E374" t="str">
            <v>No</v>
          </cell>
        </row>
        <row r="375">
          <cell r="A375" t="str">
            <v>831192    110</v>
          </cell>
          <cell r="B375" t="str">
            <v>VEHICLE REPAIRS/MAINTENANCE</v>
          </cell>
          <cell r="C375" t="str">
            <v>I,H</v>
          </cell>
          <cell r="D375" t="str">
            <v>Detail</v>
          </cell>
          <cell r="E375" t="str">
            <v>No</v>
          </cell>
        </row>
        <row r="376">
          <cell r="A376" t="str">
            <v>831199    100</v>
          </cell>
          <cell r="B376" t="str">
            <v>OTHERS REPAIRS/MAINTENANCE</v>
          </cell>
          <cell r="C376" t="str">
            <v>I,H</v>
          </cell>
          <cell r="D376" t="str">
            <v>Detail</v>
          </cell>
          <cell r="E376" t="str">
            <v>No</v>
          </cell>
        </row>
        <row r="377">
          <cell r="A377" t="str">
            <v>831199    105</v>
          </cell>
          <cell r="B377" t="str">
            <v>OTHER REPAIRS/MAINTENANCE</v>
          </cell>
          <cell r="C377" t="str">
            <v>I,H</v>
          </cell>
          <cell r="D377" t="str">
            <v>Detail</v>
          </cell>
          <cell r="E377" t="str">
            <v>No</v>
          </cell>
        </row>
        <row r="378">
          <cell r="A378" t="str">
            <v>831199    110</v>
          </cell>
          <cell r="B378" t="str">
            <v>OTHERS REPAIRS/MAINTENANCE</v>
          </cell>
          <cell r="C378" t="str">
            <v>I,H</v>
          </cell>
          <cell r="D378" t="str">
            <v>Detail</v>
          </cell>
          <cell r="E378" t="str">
            <v>No</v>
          </cell>
        </row>
        <row r="379">
          <cell r="A379" t="str">
            <v>831210    100</v>
          </cell>
          <cell r="B379" t="str">
            <v>DONATIONS</v>
          </cell>
          <cell r="C379" t="str">
            <v>I,H</v>
          </cell>
          <cell r="D379" t="str">
            <v>Detail</v>
          </cell>
          <cell r="E379" t="str">
            <v>No</v>
          </cell>
        </row>
        <row r="380">
          <cell r="A380" t="str">
            <v>831210    105</v>
          </cell>
          <cell r="B380" t="str">
            <v>DONATIONS</v>
          </cell>
          <cell r="C380" t="str">
            <v>I,H</v>
          </cell>
          <cell r="D380" t="str">
            <v>Detail</v>
          </cell>
          <cell r="E380" t="str">
            <v>No</v>
          </cell>
        </row>
        <row r="381">
          <cell r="A381" t="str">
            <v>831210    110</v>
          </cell>
          <cell r="B381" t="str">
            <v>DONATIONS</v>
          </cell>
          <cell r="C381" t="str">
            <v>I,H</v>
          </cell>
          <cell r="D381" t="str">
            <v>Detail</v>
          </cell>
          <cell r="E381" t="str">
            <v>No</v>
          </cell>
        </row>
        <row r="382">
          <cell r="A382" t="str">
            <v>831220    100</v>
          </cell>
          <cell r="B382" t="str">
            <v>MISCELLANEOUS EXPENSES</v>
          </cell>
          <cell r="C382" t="str">
            <v>I,H</v>
          </cell>
          <cell r="D382" t="str">
            <v>Detail</v>
          </cell>
          <cell r="E382" t="str">
            <v>No</v>
          </cell>
        </row>
        <row r="383">
          <cell r="A383" t="str">
            <v>831220    103</v>
          </cell>
          <cell r="B383" t="str">
            <v>MISCELLANEOUS EXPENSE</v>
          </cell>
          <cell r="C383" t="str">
            <v>I,H</v>
          </cell>
          <cell r="D383" t="str">
            <v>Detail</v>
          </cell>
          <cell r="E383" t="str">
            <v>No</v>
          </cell>
        </row>
        <row r="384">
          <cell r="A384" t="str">
            <v>831220    105</v>
          </cell>
          <cell r="B384" t="str">
            <v>MISCELLANEOUS EXPENSES</v>
          </cell>
          <cell r="C384" t="str">
            <v>I,H</v>
          </cell>
          <cell r="D384" t="str">
            <v>Detail</v>
          </cell>
          <cell r="E384" t="str">
            <v>No</v>
          </cell>
        </row>
        <row r="385">
          <cell r="A385" t="str">
            <v>831220    110</v>
          </cell>
          <cell r="B385" t="str">
            <v>MISCELLANEOUS EXPENSES</v>
          </cell>
          <cell r="C385" t="str">
            <v>I,H</v>
          </cell>
          <cell r="D385" t="str">
            <v>Detail</v>
          </cell>
          <cell r="E385" t="str">
            <v>No</v>
          </cell>
        </row>
        <row r="386">
          <cell r="A386" t="str">
            <v>831220    230</v>
          </cell>
          <cell r="B386" t="str">
            <v>MISCELLANEOUS EXPENSE</v>
          </cell>
          <cell r="C386" t="str">
            <v>I,H</v>
          </cell>
          <cell r="D386" t="str">
            <v>Detail</v>
          </cell>
          <cell r="E386" t="str">
            <v>No</v>
          </cell>
        </row>
        <row r="387">
          <cell r="A387" t="str">
            <v>831230    100</v>
          </cell>
          <cell r="B387" t="str">
            <v>SALES PROMOTION</v>
          </cell>
          <cell r="C387" t="str">
            <v>I,H</v>
          </cell>
          <cell r="D387" t="str">
            <v>Detail</v>
          </cell>
          <cell r="E387" t="str">
            <v>No</v>
          </cell>
        </row>
        <row r="388">
          <cell r="A388" t="str">
            <v>831230    105</v>
          </cell>
          <cell r="B388" t="str">
            <v>SALES PROMOTION</v>
          </cell>
          <cell r="C388" t="str">
            <v>I,H</v>
          </cell>
          <cell r="D388" t="str">
            <v>Detail</v>
          </cell>
          <cell r="E388" t="str">
            <v>No</v>
          </cell>
        </row>
        <row r="389">
          <cell r="A389" t="str">
            <v>831230    110</v>
          </cell>
          <cell r="B389" t="str">
            <v>SALES PROMOTION</v>
          </cell>
          <cell r="C389" t="str">
            <v>I,H</v>
          </cell>
          <cell r="D389" t="str">
            <v>Detail</v>
          </cell>
          <cell r="E389" t="str">
            <v>No</v>
          </cell>
        </row>
        <row r="390">
          <cell r="A390" t="str">
            <v>831240    100</v>
          </cell>
          <cell r="B390" t="str">
            <v>ADVERTISING</v>
          </cell>
          <cell r="C390" t="str">
            <v>I,H</v>
          </cell>
          <cell r="D390" t="str">
            <v>Detail</v>
          </cell>
          <cell r="E390" t="str">
            <v>No</v>
          </cell>
        </row>
        <row r="391">
          <cell r="A391" t="str">
            <v>831240    105</v>
          </cell>
          <cell r="B391" t="str">
            <v>ADVERTISING</v>
          </cell>
          <cell r="C391" t="str">
            <v>I,H</v>
          </cell>
          <cell r="D391" t="str">
            <v>Detail</v>
          </cell>
          <cell r="E391" t="str">
            <v>No</v>
          </cell>
        </row>
        <row r="392">
          <cell r="A392" t="str">
            <v>831240    110</v>
          </cell>
          <cell r="B392" t="str">
            <v>ADVERTISING</v>
          </cell>
          <cell r="C392" t="str">
            <v>I,H</v>
          </cell>
          <cell r="D392" t="str">
            <v>Detail</v>
          </cell>
          <cell r="E392" t="str">
            <v>No</v>
          </cell>
        </row>
        <row r="393">
          <cell r="A393" t="str">
            <v>831250    100</v>
          </cell>
          <cell r="B393" t="str">
            <v>GIFT</v>
          </cell>
          <cell r="C393" t="str">
            <v>I,H</v>
          </cell>
          <cell r="D393" t="str">
            <v>Detail</v>
          </cell>
          <cell r="E393" t="str">
            <v>No</v>
          </cell>
        </row>
        <row r="394">
          <cell r="A394" t="str">
            <v>831250    105</v>
          </cell>
          <cell r="B394" t="str">
            <v>GIFT</v>
          </cell>
          <cell r="C394" t="str">
            <v>I,H</v>
          </cell>
          <cell r="D394" t="str">
            <v>Detail</v>
          </cell>
          <cell r="E394" t="str">
            <v>No</v>
          </cell>
        </row>
        <row r="395">
          <cell r="A395" t="str">
            <v>831250    110</v>
          </cell>
          <cell r="B395" t="str">
            <v>GIFT</v>
          </cell>
          <cell r="C395" t="str">
            <v>I,H</v>
          </cell>
          <cell r="D395" t="str">
            <v>Detail</v>
          </cell>
          <cell r="E395" t="str">
            <v>No</v>
          </cell>
        </row>
        <row r="396">
          <cell r="A396" t="str">
            <v>831280    100</v>
          </cell>
          <cell r="B396" t="str">
            <v>OFFICE FURNITURE</v>
          </cell>
          <cell r="C396" t="str">
            <v>I,H</v>
          </cell>
          <cell r="D396" t="str">
            <v>Detail</v>
          </cell>
          <cell r="E396" t="str">
            <v>No</v>
          </cell>
        </row>
        <row r="397">
          <cell r="A397" t="str">
            <v>831280    105</v>
          </cell>
          <cell r="B397" t="str">
            <v>OFFICE FURNITURE</v>
          </cell>
          <cell r="C397" t="str">
            <v>I,H</v>
          </cell>
          <cell r="D397" t="str">
            <v>Detail</v>
          </cell>
          <cell r="E397" t="str">
            <v>No</v>
          </cell>
        </row>
        <row r="398">
          <cell r="A398" t="str">
            <v>831280    110</v>
          </cell>
          <cell r="B398" t="str">
            <v>OFFICE FURNITURE</v>
          </cell>
          <cell r="C398" t="str">
            <v>I,H</v>
          </cell>
          <cell r="D398" t="str">
            <v>Detail</v>
          </cell>
          <cell r="E398" t="str">
            <v>No</v>
          </cell>
        </row>
        <row r="399">
          <cell r="A399" t="str">
            <v>831283    100</v>
          </cell>
          <cell r="B399" t="str">
            <v>VEHICLES</v>
          </cell>
          <cell r="C399" t="str">
            <v>I,H</v>
          </cell>
          <cell r="D399" t="str">
            <v>Detail</v>
          </cell>
          <cell r="E399" t="str">
            <v>No</v>
          </cell>
        </row>
        <row r="400">
          <cell r="A400" t="str">
            <v>831283    105</v>
          </cell>
          <cell r="B400" t="str">
            <v>VEHICLES</v>
          </cell>
          <cell r="C400" t="str">
            <v>I,H</v>
          </cell>
          <cell r="D400" t="str">
            <v>Detail</v>
          </cell>
          <cell r="E400" t="str">
            <v>No</v>
          </cell>
        </row>
        <row r="401">
          <cell r="A401" t="str">
            <v>831283    110</v>
          </cell>
          <cell r="B401" t="str">
            <v>VEHICLES</v>
          </cell>
          <cell r="C401" t="str">
            <v>I,H</v>
          </cell>
          <cell r="D401" t="str">
            <v>Detail</v>
          </cell>
          <cell r="E401" t="str">
            <v>No</v>
          </cell>
        </row>
        <row r="402">
          <cell r="A402" t="str">
            <v>831285    100</v>
          </cell>
          <cell r="B402" t="str">
            <v>MACHINARY &amp; EQUIPMENT</v>
          </cell>
          <cell r="C402" t="str">
            <v>I,H</v>
          </cell>
          <cell r="D402" t="str">
            <v>Detail</v>
          </cell>
          <cell r="E402" t="str">
            <v>No</v>
          </cell>
        </row>
        <row r="403">
          <cell r="A403" t="str">
            <v>831285    105</v>
          </cell>
          <cell r="B403" t="str">
            <v>MACHINARY &amp; EQUIPMENT</v>
          </cell>
          <cell r="C403" t="str">
            <v>I,H</v>
          </cell>
          <cell r="D403" t="str">
            <v>Detail</v>
          </cell>
          <cell r="E403" t="str">
            <v>No</v>
          </cell>
        </row>
        <row r="404">
          <cell r="A404" t="str">
            <v>831285    110</v>
          </cell>
          <cell r="B404" t="str">
            <v>MACHINARY &amp; EQUIPMENT</v>
          </cell>
          <cell r="C404" t="str">
            <v>I,H</v>
          </cell>
          <cell r="D404" t="str">
            <v>Detail</v>
          </cell>
          <cell r="E404" t="str">
            <v>No</v>
          </cell>
        </row>
        <row r="405">
          <cell r="A405" t="str">
            <v>850110    200</v>
          </cell>
          <cell r="B405" t="str">
            <v>SALARY</v>
          </cell>
          <cell r="C405" t="str">
            <v>I,H</v>
          </cell>
          <cell r="D405" t="str">
            <v>Detail</v>
          </cell>
          <cell r="E405" t="str">
            <v>No</v>
          </cell>
        </row>
        <row r="406">
          <cell r="A406" t="str">
            <v>850110    210</v>
          </cell>
          <cell r="B406" t="str">
            <v>SALARY</v>
          </cell>
          <cell r="C406" t="str">
            <v>I,H</v>
          </cell>
          <cell r="D406" t="str">
            <v>Detail</v>
          </cell>
          <cell r="E406" t="str">
            <v>No</v>
          </cell>
        </row>
        <row r="407">
          <cell r="A407" t="str">
            <v>850110    211</v>
          </cell>
          <cell r="B407" t="str">
            <v>SALARY</v>
          </cell>
          <cell r="C407" t="str">
            <v>I,H</v>
          </cell>
          <cell r="D407" t="str">
            <v>Detail</v>
          </cell>
          <cell r="E407" t="str">
            <v>No</v>
          </cell>
        </row>
        <row r="408">
          <cell r="A408" t="str">
            <v>850110    220</v>
          </cell>
          <cell r="B408" t="str">
            <v>SALARY</v>
          </cell>
          <cell r="C408" t="str">
            <v>I,H</v>
          </cell>
          <cell r="D408" t="str">
            <v>Detail</v>
          </cell>
          <cell r="E408" t="str">
            <v>No</v>
          </cell>
        </row>
        <row r="409">
          <cell r="A409" t="str">
            <v>850110    221</v>
          </cell>
          <cell r="B409" t="str">
            <v>SALARY</v>
          </cell>
          <cell r="C409" t="str">
            <v>I,H</v>
          </cell>
          <cell r="D409" t="str">
            <v>Detail</v>
          </cell>
          <cell r="E409" t="str">
            <v>No</v>
          </cell>
        </row>
        <row r="410">
          <cell r="A410" t="str">
            <v>850110    222</v>
          </cell>
          <cell r="B410" t="str">
            <v>SALARY</v>
          </cell>
          <cell r="C410" t="str">
            <v>I,H</v>
          </cell>
          <cell r="D410" t="str">
            <v>Detail</v>
          </cell>
          <cell r="E410" t="str">
            <v>No</v>
          </cell>
        </row>
        <row r="411">
          <cell r="A411" t="str">
            <v>850110    223</v>
          </cell>
          <cell r="B411" t="str">
            <v>SALARY</v>
          </cell>
          <cell r="C411" t="str">
            <v>I,H</v>
          </cell>
          <cell r="D411" t="str">
            <v>Detail</v>
          </cell>
          <cell r="E411" t="str">
            <v>No</v>
          </cell>
        </row>
        <row r="412">
          <cell r="A412" t="str">
            <v>850110    224</v>
          </cell>
          <cell r="B412" t="str">
            <v>SALARY</v>
          </cell>
          <cell r="C412" t="str">
            <v>I,H</v>
          </cell>
          <cell r="D412" t="str">
            <v>Detail</v>
          </cell>
          <cell r="E412" t="str">
            <v>No</v>
          </cell>
        </row>
        <row r="413">
          <cell r="A413" t="str">
            <v>850110    225</v>
          </cell>
          <cell r="B413" t="str">
            <v>SALARY</v>
          </cell>
          <cell r="C413" t="str">
            <v>I,H</v>
          </cell>
          <cell r="D413" t="str">
            <v>Detail</v>
          </cell>
          <cell r="E413" t="str">
            <v>No</v>
          </cell>
        </row>
        <row r="414">
          <cell r="A414" t="str">
            <v>850112    200</v>
          </cell>
          <cell r="B414" t="str">
            <v>OVERTIME</v>
          </cell>
          <cell r="C414" t="str">
            <v>I,H</v>
          </cell>
          <cell r="D414" t="str">
            <v>Detail</v>
          </cell>
          <cell r="E414" t="str">
            <v>No</v>
          </cell>
        </row>
        <row r="415">
          <cell r="A415" t="str">
            <v>850112    210</v>
          </cell>
          <cell r="B415" t="str">
            <v>OVERTIME</v>
          </cell>
          <cell r="C415" t="str">
            <v>I,H</v>
          </cell>
          <cell r="D415" t="str">
            <v>Detail</v>
          </cell>
          <cell r="E415" t="str">
            <v>No</v>
          </cell>
        </row>
        <row r="416">
          <cell r="A416" t="str">
            <v>850112    211</v>
          </cell>
          <cell r="B416" t="str">
            <v>OVERTIME</v>
          </cell>
          <cell r="C416" t="str">
            <v>I,H</v>
          </cell>
          <cell r="D416" t="str">
            <v>Detail</v>
          </cell>
          <cell r="E416" t="str">
            <v>No</v>
          </cell>
        </row>
        <row r="417">
          <cell r="A417" t="str">
            <v>850112    220</v>
          </cell>
          <cell r="B417" t="str">
            <v>OVERTIME</v>
          </cell>
          <cell r="C417" t="str">
            <v>I,H</v>
          </cell>
          <cell r="D417" t="str">
            <v>Detail</v>
          </cell>
          <cell r="E417" t="str">
            <v>No</v>
          </cell>
        </row>
        <row r="418">
          <cell r="A418" t="str">
            <v>850112    221</v>
          </cell>
          <cell r="B418" t="str">
            <v>OVERTIME</v>
          </cell>
          <cell r="C418" t="str">
            <v>I,H</v>
          </cell>
          <cell r="D418" t="str">
            <v>Detail</v>
          </cell>
          <cell r="E418" t="str">
            <v>No</v>
          </cell>
        </row>
        <row r="419">
          <cell r="A419" t="str">
            <v>850112    222</v>
          </cell>
          <cell r="B419" t="str">
            <v>OVERTIME</v>
          </cell>
          <cell r="C419" t="str">
            <v>I,H</v>
          </cell>
          <cell r="D419" t="str">
            <v>Detail</v>
          </cell>
          <cell r="E419" t="str">
            <v>No</v>
          </cell>
        </row>
        <row r="420">
          <cell r="A420" t="str">
            <v>850112    223</v>
          </cell>
          <cell r="B420" t="str">
            <v>OVERTIME</v>
          </cell>
          <cell r="C420" t="str">
            <v>I,H</v>
          </cell>
          <cell r="D420" t="str">
            <v>Detail</v>
          </cell>
          <cell r="E420" t="str">
            <v>No</v>
          </cell>
        </row>
        <row r="421">
          <cell r="A421" t="str">
            <v>850112    224</v>
          </cell>
          <cell r="B421" t="str">
            <v>OVERTIME</v>
          </cell>
          <cell r="C421" t="str">
            <v>I,H</v>
          </cell>
          <cell r="D421" t="str">
            <v>Detail</v>
          </cell>
          <cell r="E421" t="str">
            <v>No</v>
          </cell>
        </row>
        <row r="422">
          <cell r="A422" t="str">
            <v>850112    225</v>
          </cell>
          <cell r="B422" t="str">
            <v>OVERTIME</v>
          </cell>
          <cell r="C422" t="str">
            <v>I,H</v>
          </cell>
          <cell r="D422" t="str">
            <v>Detail</v>
          </cell>
          <cell r="E422" t="str">
            <v>No</v>
          </cell>
        </row>
        <row r="423">
          <cell r="A423" t="str">
            <v>850113    200</v>
          </cell>
          <cell r="B423" t="str">
            <v>WAGES</v>
          </cell>
          <cell r="C423" t="str">
            <v>I,H</v>
          </cell>
          <cell r="D423" t="str">
            <v>Detail</v>
          </cell>
          <cell r="E423" t="str">
            <v>No</v>
          </cell>
        </row>
        <row r="424">
          <cell r="A424" t="str">
            <v>850113    210</v>
          </cell>
          <cell r="B424" t="str">
            <v>WAGES</v>
          </cell>
          <cell r="C424" t="str">
            <v>I,H</v>
          </cell>
          <cell r="D424" t="str">
            <v>Detail</v>
          </cell>
          <cell r="E424" t="str">
            <v>No</v>
          </cell>
        </row>
        <row r="425">
          <cell r="A425" t="str">
            <v>850113    211</v>
          </cell>
          <cell r="B425" t="str">
            <v>WAGES</v>
          </cell>
          <cell r="C425" t="str">
            <v>I,H</v>
          </cell>
          <cell r="D425" t="str">
            <v>Detail</v>
          </cell>
          <cell r="E425" t="str">
            <v>No</v>
          </cell>
        </row>
        <row r="426">
          <cell r="A426" t="str">
            <v>850113    220</v>
          </cell>
          <cell r="B426" t="str">
            <v>WAGES</v>
          </cell>
          <cell r="C426" t="str">
            <v>I,H</v>
          </cell>
          <cell r="D426" t="str">
            <v>Detail</v>
          </cell>
          <cell r="E426" t="str">
            <v>No</v>
          </cell>
        </row>
        <row r="427">
          <cell r="A427" t="str">
            <v>850113    221</v>
          </cell>
          <cell r="B427" t="str">
            <v>WAGES</v>
          </cell>
          <cell r="C427" t="str">
            <v>I,H</v>
          </cell>
          <cell r="D427" t="str">
            <v>Detail</v>
          </cell>
          <cell r="E427" t="str">
            <v>No</v>
          </cell>
        </row>
        <row r="428">
          <cell r="A428" t="str">
            <v>850113    222</v>
          </cell>
          <cell r="B428" t="str">
            <v>WAGES</v>
          </cell>
          <cell r="C428" t="str">
            <v>I,H</v>
          </cell>
          <cell r="D428" t="str">
            <v>Detail</v>
          </cell>
          <cell r="E428" t="str">
            <v>No</v>
          </cell>
        </row>
        <row r="429">
          <cell r="A429" t="str">
            <v>850113    223</v>
          </cell>
          <cell r="B429" t="str">
            <v>WAGES</v>
          </cell>
          <cell r="C429" t="str">
            <v>I,H</v>
          </cell>
          <cell r="D429" t="str">
            <v>Detail</v>
          </cell>
          <cell r="E429" t="str">
            <v>No</v>
          </cell>
        </row>
        <row r="430">
          <cell r="A430" t="str">
            <v>850113    224</v>
          </cell>
          <cell r="B430" t="str">
            <v>WAGES</v>
          </cell>
          <cell r="C430" t="str">
            <v>I,H</v>
          </cell>
          <cell r="D430" t="str">
            <v>Detail</v>
          </cell>
          <cell r="E430" t="str">
            <v>No</v>
          </cell>
        </row>
        <row r="431">
          <cell r="A431" t="str">
            <v>850113    225</v>
          </cell>
          <cell r="B431" t="str">
            <v>WAGES</v>
          </cell>
          <cell r="C431" t="str">
            <v>I,H</v>
          </cell>
          <cell r="D431" t="str">
            <v>Detail</v>
          </cell>
          <cell r="E431" t="str">
            <v>No</v>
          </cell>
        </row>
        <row r="432">
          <cell r="A432" t="str">
            <v>850118    200</v>
          </cell>
          <cell r="B432" t="str">
            <v>BONUSES</v>
          </cell>
          <cell r="C432" t="str">
            <v>I,H</v>
          </cell>
          <cell r="D432" t="str">
            <v>Detail</v>
          </cell>
          <cell r="E432" t="str">
            <v>No</v>
          </cell>
        </row>
        <row r="433">
          <cell r="A433" t="str">
            <v>850118    210</v>
          </cell>
          <cell r="B433" t="str">
            <v>BONUSES</v>
          </cell>
          <cell r="C433" t="str">
            <v>I,H</v>
          </cell>
          <cell r="D433" t="str">
            <v>Detail</v>
          </cell>
          <cell r="E433" t="str">
            <v>No</v>
          </cell>
        </row>
        <row r="434">
          <cell r="A434" t="str">
            <v>850118    211</v>
          </cell>
          <cell r="B434" t="str">
            <v>BONUSES</v>
          </cell>
          <cell r="C434" t="str">
            <v>I,H</v>
          </cell>
          <cell r="D434" t="str">
            <v>Detail</v>
          </cell>
          <cell r="E434" t="str">
            <v>No</v>
          </cell>
        </row>
        <row r="435">
          <cell r="A435" t="str">
            <v>850118    220</v>
          </cell>
          <cell r="B435" t="str">
            <v>BONUSES</v>
          </cell>
          <cell r="C435" t="str">
            <v>I,H</v>
          </cell>
          <cell r="D435" t="str">
            <v>Detail</v>
          </cell>
          <cell r="E435" t="str">
            <v>No</v>
          </cell>
        </row>
        <row r="436">
          <cell r="A436" t="str">
            <v>850118    221</v>
          </cell>
          <cell r="B436" t="str">
            <v>BONUSES</v>
          </cell>
          <cell r="C436" t="str">
            <v>I,H</v>
          </cell>
          <cell r="D436" t="str">
            <v>Detail</v>
          </cell>
          <cell r="E436" t="str">
            <v>No</v>
          </cell>
        </row>
        <row r="437">
          <cell r="A437" t="str">
            <v>850118    222</v>
          </cell>
          <cell r="B437" t="str">
            <v>BONUSES</v>
          </cell>
          <cell r="C437" t="str">
            <v>I,H</v>
          </cell>
          <cell r="D437" t="str">
            <v>Detail</v>
          </cell>
          <cell r="E437" t="str">
            <v>No</v>
          </cell>
        </row>
        <row r="438">
          <cell r="A438" t="str">
            <v>850118    223</v>
          </cell>
          <cell r="B438" t="str">
            <v>BONUSES</v>
          </cell>
          <cell r="C438" t="str">
            <v>I,H</v>
          </cell>
          <cell r="D438" t="str">
            <v>Detail</v>
          </cell>
          <cell r="E438" t="str">
            <v>No</v>
          </cell>
        </row>
        <row r="439">
          <cell r="A439" t="str">
            <v>850118    224</v>
          </cell>
          <cell r="B439" t="str">
            <v>BONUSES</v>
          </cell>
          <cell r="C439" t="str">
            <v>I,H</v>
          </cell>
          <cell r="D439" t="str">
            <v>Detail</v>
          </cell>
          <cell r="E439" t="str">
            <v>No</v>
          </cell>
        </row>
        <row r="440">
          <cell r="A440" t="str">
            <v>850118    225</v>
          </cell>
          <cell r="B440" t="str">
            <v>BONUSES</v>
          </cell>
          <cell r="C440" t="str">
            <v>I,H</v>
          </cell>
          <cell r="D440" t="str">
            <v>Detail</v>
          </cell>
          <cell r="E440" t="str">
            <v>No</v>
          </cell>
        </row>
        <row r="441">
          <cell r="A441" t="str">
            <v>850131    200</v>
          </cell>
          <cell r="B441" t="str">
            <v>INSURANCE</v>
          </cell>
          <cell r="C441" t="str">
            <v>I,H</v>
          </cell>
          <cell r="D441" t="str">
            <v>Detail</v>
          </cell>
          <cell r="E441" t="str">
            <v>No</v>
          </cell>
        </row>
        <row r="442">
          <cell r="A442" t="str">
            <v>850131    210</v>
          </cell>
          <cell r="B442" t="str">
            <v>INSURANCE</v>
          </cell>
          <cell r="C442" t="str">
            <v>I,H</v>
          </cell>
          <cell r="D442" t="str">
            <v>Detail</v>
          </cell>
          <cell r="E442" t="str">
            <v>No</v>
          </cell>
        </row>
        <row r="443">
          <cell r="A443" t="str">
            <v>850131    211</v>
          </cell>
          <cell r="B443" t="str">
            <v>INSURANCE</v>
          </cell>
          <cell r="C443" t="str">
            <v>I,H</v>
          </cell>
          <cell r="D443" t="str">
            <v>Detail</v>
          </cell>
          <cell r="E443" t="str">
            <v>No</v>
          </cell>
        </row>
        <row r="444">
          <cell r="A444" t="str">
            <v>850131    220</v>
          </cell>
          <cell r="B444" t="str">
            <v>INSURANCE</v>
          </cell>
          <cell r="C444" t="str">
            <v>I,H</v>
          </cell>
          <cell r="D444" t="str">
            <v>Detail</v>
          </cell>
          <cell r="E444" t="str">
            <v>No</v>
          </cell>
        </row>
        <row r="445">
          <cell r="A445" t="str">
            <v>850131    221</v>
          </cell>
          <cell r="B445" t="str">
            <v>INSURANCE</v>
          </cell>
          <cell r="C445" t="str">
            <v>I,H</v>
          </cell>
          <cell r="D445" t="str">
            <v>Detail</v>
          </cell>
          <cell r="E445" t="str">
            <v>No</v>
          </cell>
        </row>
        <row r="446">
          <cell r="A446" t="str">
            <v>850131    222</v>
          </cell>
          <cell r="B446" t="str">
            <v>INSURANCE</v>
          </cell>
          <cell r="C446" t="str">
            <v>I,H</v>
          </cell>
          <cell r="D446" t="str">
            <v>Detail</v>
          </cell>
          <cell r="E446" t="str">
            <v>No</v>
          </cell>
        </row>
        <row r="447">
          <cell r="A447" t="str">
            <v>850131    223</v>
          </cell>
          <cell r="B447" t="str">
            <v>INSURANCE</v>
          </cell>
          <cell r="C447" t="str">
            <v>I,H</v>
          </cell>
          <cell r="D447" t="str">
            <v>Detail</v>
          </cell>
          <cell r="E447" t="str">
            <v>No</v>
          </cell>
        </row>
        <row r="448">
          <cell r="A448" t="str">
            <v>850131    224</v>
          </cell>
          <cell r="B448" t="str">
            <v>INSURANCE</v>
          </cell>
          <cell r="C448" t="str">
            <v>I,H</v>
          </cell>
          <cell r="D448" t="str">
            <v>Detail</v>
          </cell>
          <cell r="E448" t="str">
            <v>No</v>
          </cell>
        </row>
        <row r="449">
          <cell r="A449" t="str">
            <v>850131    225</v>
          </cell>
          <cell r="B449" t="str">
            <v>INSURANCE</v>
          </cell>
          <cell r="C449" t="str">
            <v>I,H</v>
          </cell>
          <cell r="D449" t="str">
            <v>Detail</v>
          </cell>
          <cell r="E449" t="str">
            <v>No</v>
          </cell>
        </row>
        <row r="450">
          <cell r="A450" t="str">
            <v>850132    200</v>
          </cell>
          <cell r="B450" t="str">
            <v>ASTEK PREMIUMS</v>
          </cell>
          <cell r="C450" t="str">
            <v>I,H</v>
          </cell>
          <cell r="D450" t="str">
            <v>Detail</v>
          </cell>
          <cell r="E450" t="str">
            <v>No</v>
          </cell>
        </row>
        <row r="451">
          <cell r="A451" t="str">
            <v>850132    210</v>
          </cell>
          <cell r="B451" t="str">
            <v>ASTEK PREMIUMS</v>
          </cell>
          <cell r="C451" t="str">
            <v>I,H</v>
          </cell>
          <cell r="D451" t="str">
            <v>Detail</v>
          </cell>
          <cell r="E451" t="str">
            <v>No</v>
          </cell>
        </row>
        <row r="452">
          <cell r="A452" t="str">
            <v>850132    211</v>
          </cell>
          <cell r="B452" t="str">
            <v>ASTEK PREMIUMS</v>
          </cell>
          <cell r="C452" t="str">
            <v>I,H</v>
          </cell>
          <cell r="D452" t="str">
            <v>Detail</v>
          </cell>
          <cell r="E452" t="str">
            <v>No</v>
          </cell>
        </row>
        <row r="453">
          <cell r="A453" t="str">
            <v>850132    220</v>
          </cell>
          <cell r="B453" t="str">
            <v>ASTEK PREMIUMS</v>
          </cell>
          <cell r="C453" t="str">
            <v>I,H</v>
          </cell>
          <cell r="D453" t="str">
            <v>Detail</v>
          </cell>
          <cell r="E453" t="str">
            <v>No</v>
          </cell>
        </row>
        <row r="454">
          <cell r="A454" t="str">
            <v>850132    221</v>
          </cell>
          <cell r="B454" t="str">
            <v>ASTEK PREMIUMS</v>
          </cell>
          <cell r="C454" t="str">
            <v>I,H</v>
          </cell>
          <cell r="D454" t="str">
            <v>Detail</v>
          </cell>
          <cell r="E454" t="str">
            <v>No</v>
          </cell>
        </row>
        <row r="455">
          <cell r="A455" t="str">
            <v>850132    222</v>
          </cell>
          <cell r="B455" t="str">
            <v>ASTEK PREMIUM</v>
          </cell>
          <cell r="C455" t="str">
            <v>I,H</v>
          </cell>
          <cell r="D455" t="str">
            <v>Detail</v>
          </cell>
          <cell r="E455" t="str">
            <v>No</v>
          </cell>
        </row>
        <row r="456">
          <cell r="A456" t="str">
            <v>850132    223</v>
          </cell>
          <cell r="B456" t="str">
            <v>ASTEK PREMIUM</v>
          </cell>
          <cell r="C456" t="str">
            <v>I,H</v>
          </cell>
          <cell r="D456" t="str">
            <v>Detail</v>
          </cell>
          <cell r="E456" t="str">
            <v>No</v>
          </cell>
        </row>
        <row r="457">
          <cell r="A457" t="str">
            <v>850132    224</v>
          </cell>
          <cell r="B457" t="str">
            <v>ASTEK PREMIUMS</v>
          </cell>
          <cell r="C457" t="str">
            <v>I,H</v>
          </cell>
          <cell r="D457" t="str">
            <v>Detail</v>
          </cell>
          <cell r="E457" t="str">
            <v>No</v>
          </cell>
        </row>
        <row r="458">
          <cell r="A458" t="str">
            <v>850132    225</v>
          </cell>
          <cell r="B458" t="str">
            <v>ASTEK PREMIUMS</v>
          </cell>
          <cell r="C458" t="str">
            <v>I,H</v>
          </cell>
          <cell r="D458" t="str">
            <v>Detail</v>
          </cell>
          <cell r="E458" t="str">
            <v>No</v>
          </cell>
        </row>
        <row r="459">
          <cell r="A459" t="str">
            <v>850133    200</v>
          </cell>
          <cell r="B459" t="str">
            <v>MEDICAL</v>
          </cell>
          <cell r="C459" t="str">
            <v>I,H</v>
          </cell>
          <cell r="D459" t="str">
            <v>Detail</v>
          </cell>
          <cell r="E459" t="str">
            <v>No</v>
          </cell>
        </row>
        <row r="460">
          <cell r="A460" t="str">
            <v>850133    210</v>
          </cell>
          <cell r="B460" t="str">
            <v>MEDICAL</v>
          </cell>
          <cell r="C460" t="str">
            <v>I,H</v>
          </cell>
          <cell r="D460" t="str">
            <v>Detail</v>
          </cell>
          <cell r="E460" t="str">
            <v>No</v>
          </cell>
        </row>
        <row r="461">
          <cell r="A461" t="str">
            <v>850133    211</v>
          </cell>
          <cell r="B461" t="str">
            <v>MEDICAL</v>
          </cell>
          <cell r="C461" t="str">
            <v>I,H</v>
          </cell>
          <cell r="D461" t="str">
            <v>Detail</v>
          </cell>
          <cell r="E461" t="str">
            <v>No</v>
          </cell>
        </row>
        <row r="462">
          <cell r="A462" t="str">
            <v>850133    220</v>
          </cell>
          <cell r="B462" t="str">
            <v>MEDICAL</v>
          </cell>
          <cell r="C462" t="str">
            <v>I,H</v>
          </cell>
          <cell r="D462" t="str">
            <v>Detail</v>
          </cell>
          <cell r="E462" t="str">
            <v>No</v>
          </cell>
        </row>
        <row r="463">
          <cell r="A463" t="str">
            <v>850133    221</v>
          </cell>
          <cell r="B463" t="str">
            <v>MEDICAL</v>
          </cell>
          <cell r="C463" t="str">
            <v>I,H</v>
          </cell>
          <cell r="D463" t="str">
            <v>Detail</v>
          </cell>
          <cell r="E463" t="str">
            <v>No</v>
          </cell>
        </row>
        <row r="464">
          <cell r="A464" t="str">
            <v>850133    222</v>
          </cell>
          <cell r="B464" t="str">
            <v>MEDICAL</v>
          </cell>
          <cell r="C464" t="str">
            <v>I,H</v>
          </cell>
          <cell r="D464" t="str">
            <v>Detail</v>
          </cell>
          <cell r="E464" t="str">
            <v>No</v>
          </cell>
        </row>
        <row r="465">
          <cell r="A465" t="str">
            <v>850133    223</v>
          </cell>
          <cell r="B465" t="str">
            <v>MEDICAL</v>
          </cell>
          <cell r="C465" t="str">
            <v>I,H</v>
          </cell>
          <cell r="D465" t="str">
            <v>Detail</v>
          </cell>
          <cell r="E465" t="str">
            <v>No</v>
          </cell>
        </row>
        <row r="466">
          <cell r="A466" t="str">
            <v>850133    224</v>
          </cell>
          <cell r="B466" t="str">
            <v>MEDICAL</v>
          </cell>
          <cell r="C466" t="str">
            <v>I,H</v>
          </cell>
          <cell r="D466" t="str">
            <v>Detail</v>
          </cell>
          <cell r="E466" t="str">
            <v>No</v>
          </cell>
        </row>
        <row r="467">
          <cell r="A467" t="str">
            <v>850133    225</v>
          </cell>
          <cell r="B467" t="str">
            <v>MEDICAL</v>
          </cell>
          <cell r="C467" t="str">
            <v>I,H</v>
          </cell>
          <cell r="D467" t="str">
            <v>Detail</v>
          </cell>
          <cell r="E467" t="str">
            <v>No</v>
          </cell>
        </row>
        <row r="468">
          <cell r="A468" t="str">
            <v>850134    200</v>
          </cell>
          <cell r="B468" t="str">
            <v>FORMALITIES</v>
          </cell>
          <cell r="C468" t="str">
            <v>I,H</v>
          </cell>
          <cell r="D468" t="str">
            <v>Detail</v>
          </cell>
          <cell r="E468" t="str">
            <v>No</v>
          </cell>
        </row>
        <row r="469">
          <cell r="A469" t="str">
            <v>850134    210</v>
          </cell>
          <cell r="B469" t="str">
            <v>FORMALITIES</v>
          </cell>
          <cell r="C469" t="str">
            <v>I,H</v>
          </cell>
          <cell r="D469" t="str">
            <v>Detail</v>
          </cell>
          <cell r="E469" t="str">
            <v>No</v>
          </cell>
        </row>
        <row r="470">
          <cell r="A470" t="str">
            <v>850134    211</v>
          </cell>
          <cell r="B470" t="str">
            <v>FORMALITIES</v>
          </cell>
          <cell r="C470" t="str">
            <v>I,H</v>
          </cell>
          <cell r="D470" t="str">
            <v>Detail</v>
          </cell>
          <cell r="E470" t="str">
            <v>No</v>
          </cell>
        </row>
        <row r="471">
          <cell r="A471" t="str">
            <v>850134    220</v>
          </cell>
          <cell r="B471" t="str">
            <v>FORMALITIES</v>
          </cell>
          <cell r="C471" t="str">
            <v>I,H</v>
          </cell>
          <cell r="D471" t="str">
            <v>Detail</v>
          </cell>
          <cell r="E471" t="str">
            <v>No</v>
          </cell>
        </row>
        <row r="472">
          <cell r="A472" t="str">
            <v>850134    221</v>
          </cell>
          <cell r="B472" t="str">
            <v>FORMALITIES</v>
          </cell>
          <cell r="C472" t="str">
            <v>I,H</v>
          </cell>
          <cell r="D472" t="str">
            <v>Detail</v>
          </cell>
          <cell r="E472" t="str">
            <v>No</v>
          </cell>
        </row>
        <row r="473">
          <cell r="A473" t="str">
            <v>850134    222</v>
          </cell>
          <cell r="B473" t="str">
            <v>FORMALITIES</v>
          </cell>
          <cell r="C473" t="str">
            <v>I,H</v>
          </cell>
          <cell r="D473" t="str">
            <v>Detail</v>
          </cell>
          <cell r="E473" t="str">
            <v>No</v>
          </cell>
        </row>
        <row r="474">
          <cell r="A474" t="str">
            <v>850134    223</v>
          </cell>
          <cell r="B474" t="str">
            <v>FORMALITIES</v>
          </cell>
          <cell r="C474" t="str">
            <v>I,H</v>
          </cell>
          <cell r="D474" t="str">
            <v>Detail</v>
          </cell>
          <cell r="E474" t="str">
            <v>No</v>
          </cell>
        </row>
        <row r="475">
          <cell r="A475" t="str">
            <v>850134    224</v>
          </cell>
          <cell r="B475" t="str">
            <v>FORMALITIES</v>
          </cell>
          <cell r="C475" t="str">
            <v>I,H</v>
          </cell>
          <cell r="D475" t="str">
            <v>Detail</v>
          </cell>
          <cell r="E475" t="str">
            <v>No</v>
          </cell>
        </row>
        <row r="476">
          <cell r="A476" t="str">
            <v>850134    225</v>
          </cell>
          <cell r="B476" t="str">
            <v>FORMALITIES</v>
          </cell>
          <cell r="C476" t="str">
            <v>I,H</v>
          </cell>
          <cell r="D476" t="str">
            <v>Detail</v>
          </cell>
          <cell r="E476" t="str">
            <v>No</v>
          </cell>
        </row>
        <row r="477">
          <cell r="A477" t="str">
            <v>850139    200</v>
          </cell>
          <cell r="B477" t="str">
            <v>OTHRES</v>
          </cell>
          <cell r="C477" t="str">
            <v>I,H</v>
          </cell>
          <cell r="D477" t="str">
            <v>Detail</v>
          </cell>
          <cell r="E477" t="str">
            <v>No</v>
          </cell>
        </row>
        <row r="478">
          <cell r="A478" t="str">
            <v>850139    210</v>
          </cell>
          <cell r="B478" t="str">
            <v>OTHRES</v>
          </cell>
          <cell r="C478" t="str">
            <v>I,H</v>
          </cell>
          <cell r="D478" t="str">
            <v>Detail</v>
          </cell>
          <cell r="E478" t="str">
            <v>No</v>
          </cell>
        </row>
        <row r="479">
          <cell r="A479" t="str">
            <v>850139    211</v>
          </cell>
          <cell r="B479" t="str">
            <v>OTHRES</v>
          </cell>
          <cell r="C479" t="str">
            <v>I,H</v>
          </cell>
          <cell r="D479" t="str">
            <v>Detail</v>
          </cell>
          <cell r="E479" t="str">
            <v>No</v>
          </cell>
        </row>
        <row r="480">
          <cell r="A480" t="str">
            <v>850139    220</v>
          </cell>
          <cell r="B480" t="str">
            <v>OTHRES</v>
          </cell>
          <cell r="C480" t="str">
            <v>I,H</v>
          </cell>
          <cell r="D480" t="str">
            <v>Detail</v>
          </cell>
          <cell r="E480" t="str">
            <v>No</v>
          </cell>
        </row>
        <row r="481">
          <cell r="A481" t="str">
            <v>850139    221</v>
          </cell>
          <cell r="B481" t="str">
            <v>OTHRES</v>
          </cell>
          <cell r="C481" t="str">
            <v>I,H</v>
          </cell>
          <cell r="D481" t="str">
            <v>Detail</v>
          </cell>
          <cell r="E481" t="str">
            <v>No</v>
          </cell>
        </row>
        <row r="482">
          <cell r="A482" t="str">
            <v>850139    222</v>
          </cell>
          <cell r="B482" t="str">
            <v>OTHERS</v>
          </cell>
          <cell r="C482" t="str">
            <v>I,H</v>
          </cell>
          <cell r="D482" t="str">
            <v>Detail</v>
          </cell>
          <cell r="E482" t="str">
            <v>No</v>
          </cell>
        </row>
        <row r="483">
          <cell r="A483" t="str">
            <v>850139    223</v>
          </cell>
          <cell r="B483" t="str">
            <v>OTHERS</v>
          </cell>
          <cell r="C483" t="str">
            <v>I,H</v>
          </cell>
          <cell r="D483" t="str">
            <v>Detail</v>
          </cell>
          <cell r="E483" t="str">
            <v>No</v>
          </cell>
        </row>
        <row r="484">
          <cell r="A484" t="str">
            <v>850139    224</v>
          </cell>
          <cell r="B484" t="str">
            <v>OTHERS</v>
          </cell>
          <cell r="C484" t="str">
            <v>I,H</v>
          </cell>
          <cell r="D484" t="str">
            <v>Detail</v>
          </cell>
          <cell r="E484" t="str">
            <v>No</v>
          </cell>
        </row>
        <row r="485">
          <cell r="A485" t="str">
            <v>850139    225</v>
          </cell>
          <cell r="B485" t="str">
            <v>OTHERS</v>
          </cell>
          <cell r="C485" t="str">
            <v>I,H</v>
          </cell>
          <cell r="D485" t="str">
            <v>Detail</v>
          </cell>
          <cell r="E485" t="str">
            <v>No</v>
          </cell>
        </row>
        <row r="486">
          <cell r="A486" t="str">
            <v>850151    200</v>
          </cell>
          <cell r="B486" t="str">
            <v>TRAVELLING EXPENSE - TICKETS</v>
          </cell>
          <cell r="C486" t="str">
            <v>I,H</v>
          </cell>
          <cell r="D486" t="str">
            <v>Detail</v>
          </cell>
          <cell r="E486" t="str">
            <v>No</v>
          </cell>
        </row>
        <row r="487">
          <cell r="A487" t="str">
            <v>850151    210</v>
          </cell>
          <cell r="B487" t="str">
            <v>TRAVELLING EXPENSE - TICKETS</v>
          </cell>
          <cell r="C487" t="str">
            <v>I,H</v>
          </cell>
          <cell r="D487" t="str">
            <v>Detail</v>
          </cell>
          <cell r="E487" t="str">
            <v>No</v>
          </cell>
        </row>
        <row r="488">
          <cell r="A488" t="str">
            <v>850151    211</v>
          </cell>
          <cell r="B488" t="str">
            <v>TRAVELLING EXPENSE - TICKETS</v>
          </cell>
          <cell r="C488" t="str">
            <v>I,H</v>
          </cell>
          <cell r="D488" t="str">
            <v>Detail</v>
          </cell>
          <cell r="E488" t="str">
            <v>No</v>
          </cell>
        </row>
        <row r="489">
          <cell r="A489" t="str">
            <v>850151    220</v>
          </cell>
          <cell r="B489" t="str">
            <v>TRAVELLING EXPENSE - TICKETS</v>
          </cell>
          <cell r="C489" t="str">
            <v>I,H</v>
          </cell>
          <cell r="D489" t="str">
            <v>Detail</v>
          </cell>
          <cell r="E489" t="str">
            <v>No</v>
          </cell>
        </row>
        <row r="490">
          <cell r="A490" t="str">
            <v>850151    221</v>
          </cell>
          <cell r="B490" t="str">
            <v>TRAVELLING EXPENSE - TICKETS</v>
          </cell>
          <cell r="C490" t="str">
            <v>I,H</v>
          </cell>
          <cell r="D490" t="str">
            <v>Detail</v>
          </cell>
          <cell r="E490" t="str">
            <v>No</v>
          </cell>
        </row>
        <row r="491">
          <cell r="A491" t="str">
            <v>850151    222</v>
          </cell>
          <cell r="B491" t="str">
            <v>TRAVELLING EXPENSE - TICKETS</v>
          </cell>
          <cell r="C491" t="str">
            <v>I,H</v>
          </cell>
          <cell r="D491" t="str">
            <v>Detail</v>
          </cell>
          <cell r="E491" t="str">
            <v>No</v>
          </cell>
        </row>
        <row r="492">
          <cell r="A492" t="str">
            <v>850151    223</v>
          </cell>
          <cell r="B492" t="str">
            <v>TRAVELLING EXPENSE - TICKETS</v>
          </cell>
          <cell r="C492" t="str">
            <v>I,H</v>
          </cell>
          <cell r="D492" t="str">
            <v>Detail</v>
          </cell>
          <cell r="E492" t="str">
            <v>No</v>
          </cell>
        </row>
        <row r="493">
          <cell r="A493" t="str">
            <v>850151    224</v>
          </cell>
          <cell r="B493" t="str">
            <v>TRAVELLING EXPENSE - TICKETS</v>
          </cell>
          <cell r="C493" t="str">
            <v>I,H</v>
          </cell>
          <cell r="D493" t="str">
            <v>Detail</v>
          </cell>
          <cell r="E493" t="str">
            <v>No</v>
          </cell>
        </row>
        <row r="494">
          <cell r="A494" t="str">
            <v>850151    225</v>
          </cell>
          <cell r="B494" t="str">
            <v>TRAVELLING EXPENSE TICKET</v>
          </cell>
          <cell r="C494" t="str">
            <v>I,H</v>
          </cell>
          <cell r="D494" t="str">
            <v>Detail</v>
          </cell>
          <cell r="E494" t="str">
            <v>No</v>
          </cell>
        </row>
        <row r="495">
          <cell r="A495" t="str">
            <v>850151    230</v>
          </cell>
          <cell r="B495" t="str">
            <v>TRAVELLING EXPENSE - TICKET</v>
          </cell>
          <cell r="C495" t="str">
            <v>I,H</v>
          </cell>
          <cell r="D495" t="str">
            <v>Detail</v>
          </cell>
          <cell r="E495" t="str">
            <v>No</v>
          </cell>
        </row>
        <row r="496">
          <cell r="A496" t="str">
            <v>850152    200</v>
          </cell>
          <cell r="B496" t="str">
            <v>TRAVELLING EXPENSE - ACCOM</v>
          </cell>
          <cell r="C496" t="str">
            <v>I,H</v>
          </cell>
          <cell r="D496" t="str">
            <v>Detail</v>
          </cell>
          <cell r="E496" t="str">
            <v>No</v>
          </cell>
        </row>
        <row r="497">
          <cell r="A497" t="str">
            <v>850152    210</v>
          </cell>
          <cell r="B497" t="str">
            <v>TRAVELLING EXPENSE - ACCOM</v>
          </cell>
          <cell r="C497" t="str">
            <v>I,H</v>
          </cell>
          <cell r="D497" t="str">
            <v>Detail</v>
          </cell>
          <cell r="E497" t="str">
            <v>No</v>
          </cell>
        </row>
        <row r="498">
          <cell r="A498" t="str">
            <v>850152    211</v>
          </cell>
          <cell r="B498" t="str">
            <v>TRAVELLING EXPENSE - ACCOM</v>
          </cell>
          <cell r="C498" t="str">
            <v>I,H</v>
          </cell>
          <cell r="D498" t="str">
            <v>Detail</v>
          </cell>
          <cell r="E498" t="str">
            <v>No</v>
          </cell>
        </row>
        <row r="499">
          <cell r="A499" t="str">
            <v>850152    220</v>
          </cell>
          <cell r="B499" t="str">
            <v>TRAVELLING EXPENSE - ACCOM</v>
          </cell>
          <cell r="C499" t="str">
            <v>I,H</v>
          </cell>
          <cell r="D499" t="str">
            <v>Detail</v>
          </cell>
          <cell r="E499" t="str">
            <v>No</v>
          </cell>
        </row>
        <row r="500">
          <cell r="A500" t="str">
            <v>850152    221</v>
          </cell>
          <cell r="B500" t="str">
            <v>TRAVELLING EXPENSE - ACCOM</v>
          </cell>
          <cell r="C500" t="str">
            <v>I,H</v>
          </cell>
          <cell r="D500" t="str">
            <v>Detail</v>
          </cell>
          <cell r="E500" t="str">
            <v>No</v>
          </cell>
        </row>
        <row r="501">
          <cell r="A501" t="str">
            <v>850152    222</v>
          </cell>
          <cell r="B501" t="str">
            <v>TRAVELLING EXPENSE - ACCOMS</v>
          </cell>
          <cell r="C501" t="str">
            <v>I,H</v>
          </cell>
          <cell r="D501" t="str">
            <v>Detail</v>
          </cell>
          <cell r="E501" t="str">
            <v>No</v>
          </cell>
        </row>
        <row r="502">
          <cell r="A502" t="str">
            <v>850152    223</v>
          </cell>
          <cell r="B502" t="str">
            <v>TRAVELLING EXPENSE - ACCOMS</v>
          </cell>
          <cell r="C502" t="str">
            <v>I,H</v>
          </cell>
          <cell r="D502" t="str">
            <v>Detail</v>
          </cell>
          <cell r="E502" t="str">
            <v>No</v>
          </cell>
        </row>
        <row r="503">
          <cell r="A503" t="str">
            <v>850152    224</v>
          </cell>
          <cell r="B503" t="str">
            <v>TRAVELLING EXPENSE - ACCOMS</v>
          </cell>
          <cell r="C503" t="str">
            <v>I,H</v>
          </cell>
          <cell r="D503" t="str">
            <v>Detail</v>
          </cell>
          <cell r="E503" t="str">
            <v>No</v>
          </cell>
        </row>
        <row r="504">
          <cell r="A504" t="str">
            <v>850152    225</v>
          </cell>
          <cell r="B504" t="str">
            <v>TRAVELLING EXPENSE - ACCOM</v>
          </cell>
          <cell r="C504" t="str">
            <v>I,H</v>
          </cell>
          <cell r="D504" t="str">
            <v>Detail</v>
          </cell>
          <cell r="E504" t="str">
            <v>No</v>
          </cell>
        </row>
        <row r="505">
          <cell r="A505" t="str">
            <v>850152    230</v>
          </cell>
          <cell r="B505" t="str">
            <v>TRAVELLING EXPENSE - ACCOM</v>
          </cell>
          <cell r="C505" t="str">
            <v>I,H</v>
          </cell>
          <cell r="D505" t="str">
            <v>Detail</v>
          </cell>
          <cell r="E505" t="str">
            <v>No</v>
          </cell>
        </row>
        <row r="506">
          <cell r="A506" t="str">
            <v>850153    100</v>
          </cell>
          <cell r="B506" t="str">
            <v>MOVING EXPENSE</v>
          </cell>
          <cell r="C506" t="str">
            <v>I,H</v>
          </cell>
          <cell r="D506" t="str">
            <v>Detail</v>
          </cell>
          <cell r="E506" t="str">
            <v>No</v>
          </cell>
        </row>
        <row r="507">
          <cell r="A507" t="str">
            <v>850153    200</v>
          </cell>
          <cell r="B507" t="str">
            <v>MOVING EXPENSES</v>
          </cell>
          <cell r="C507" t="str">
            <v>I,H</v>
          </cell>
          <cell r="D507" t="str">
            <v>Detail</v>
          </cell>
          <cell r="E507" t="str">
            <v>No</v>
          </cell>
        </row>
        <row r="508">
          <cell r="A508" t="str">
            <v>850153    210</v>
          </cell>
          <cell r="B508" t="str">
            <v>MOVING EXPENSES</v>
          </cell>
          <cell r="C508" t="str">
            <v>I,H</v>
          </cell>
          <cell r="D508" t="str">
            <v>Detail</v>
          </cell>
          <cell r="E508" t="str">
            <v>No</v>
          </cell>
        </row>
        <row r="509">
          <cell r="A509" t="str">
            <v>850153    211</v>
          </cell>
          <cell r="B509" t="str">
            <v>MOVING EXPENSES</v>
          </cell>
          <cell r="C509" t="str">
            <v>I,H</v>
          </cell>
          <cell r="D509" t="str">
            <v>Detail</v>
          </cell>
          <cell r="E509" t="str">
            <v>No</v>
          </cell>
        </row>
        <row r="510">
          <cell r="A510" t="str">
            <v>850153    220</v>
          </cell>
          <cell r="B510" t="str">
            <v>MOVING EXPENSES</v>
          </cell>
          <cell r="C510" t="str">
            <v>I,H</v>
          </cell>
          <cell r="D510" t="str">
            <v>Detail</v>
          </cell>
          <cell r="E510" t="str">
            <v>No</v>
          </cell>
        </row>
        <row r="511">
          <cell r="A511" t="str">
            <v>850153    221</v>
          </cell>
          <cell r="B511" t="str">
            <v>MOVING EXPENSES</v>
          </cell>
          <cell r="C511" t="str">
            <v>I,H</v>
          </cell>
          <cell r="D511" t="str">
            <v>Detail</v>
          </cell>
          <cell r="E511" t="str">
            <v>No</v>
          </cell>
        </row>
        <row r="512">
          <cell r="A512" t="str">
            <v>850153    223</v>
          </cell>
          <cell r="B512" t="str">
            <v>MOVING EXPENSE</v>
          </cell>
          <cell r="C512" t="str">
            <v>I,H</v>
          </cell>
          <cell r="D512" t="str">
            <v>Detail</v>
          </cell>
          <cell r="E512" t="str">
            <v>No</v>
          </cell>
        </row>
        <row r="513">
          <cell r="A513" t="str">
            <v>850153    224</v>
          </cell>
          <cell r="B513" t="str">
            <v>MOVING EXPENSES</v>
          </cell>
          <cell r="C513" t="str">
            <v>I,H</v>
          </cell>
          <cell r="D513" t="str">
            <v>Detail</v>
          </cell>
          <cell r="E513" t="str">
            <v>No</v>
          </cell>
        </row>
        <row r="514">
          <cell r="A514" t="str">
            <v>850153    225</v>
          </cell>
          <cell r="B514" t="str">
            <v>MOVING EXPENSE</v>
          </cell>
          <cell r="C514" t="str">
            <v>I,H</v>
          </cell>
          <cell r="D514" t="str">
            <v>Detail</v>
          </cell>
          <cell r="E514" t="str">
            <v>No</v>
          </cell>
        </row>
        <row r="515">
          <cell r="A515" t="str">
            <v>850159    200</v>
          </cell>
          <cell r="B515" t="str">
            <v>TRAVEILLING EXPENSES - OTHERS</v>
          </cell>
          <cell r="C515" t="str">
            <v>I,H</v>
          </cell>
          <cell r="D515" t="str">
            <v>Detail</v>
          </cell>
          <cell r="E515" t="str">
            <v>No</v>
          </cell>
        </row>
        <row r="516">
          <cell r="A516" t="str">
            <v>850159    210</v>
          </cell>
          <cell r="B516" t="str">
            <v>TRAVEILLING EXPENSES - OTHERS</v>
          </cell>
          <cell r="C516" t="str">
            <v>I,H</v>
          </cell>
          <cell r="D516" t="str">
            <v>Detail</v>
          </cell>
          <cell r="E516" t="str">
            <v>No</v>
          </cell>
        </row>
        <row r="517">
          <cell r="A517" t="str">
            <v>850159    211</v>
          </cell>
          <cell r="B517" t="str">
            <v>TRAVELLING EXPENSES - OTHERS</v>
          </cell>
          <cell r="C517" t="str">
            <v>I,H</v>
          </cell>
          <cell r="D517" t="str">
            <v>Detail</v>
          </cell>
          <cell r="E517" t="str">
            <v>No</v>
          </cell>
        </row>
        <row r="518">
          <cell r="A518" t="str">
            <v>850159    220</v>
          </cell>
          <cell r="B518" t="str">
            <v>TRAVEILLING EXPENSES - OTHERS</v>
          </cell>
          <cell r="C518" t="str">
            <v>I,H</v>
          </cell>
          <cell r="D518" t="str">
            <v>Detail</v>
          </cell>
          <cell r="E518" t="str">
            <v>No</v>
          </cell>
        </row>
        <row r="519">
          <cell r="A519" t="str">
            <v>850159    221</v>
          </cell>
          <cell r="B519" t="str">
            <v>TRAVEILLING EXPENSES - OTHERS</v>
          </cell>
          <cell r="C519" t="str">
            <v>I,H</v>
          </cell>
          <cell r="D519" t="str">
            <v>Detail</v>
          </cell>
          <cell r="E519" t="str">
            <v>No</v>
          </cell>
        </row>
        <row r="520">
          <cell r="A520" t="str">
            <v>850159    222</v>
          </cell>
          <cell r="B520" t="str">
            <v>TRAVELLING EXPENSES - OTHERS</v>
          </cell>
          <cell r="C520" t="str">
            <v>I,H</v>
          </cell>
          <cell r="D520" t="str">
            <v>Detail</v>
          </cell>
          <cell r="E520" t="str">
            <v>No</v>
          </cell>
        </row>
        <row r="521">
          <cell r="A521" t="str">
            <v>850159    223</v>
          </cell>
          <cell r="B521" t="str">
            <v>TRAVELLING EXPENSES - OTHERS</v>
          </cell>
          <cell r="C521" t="str">
            <v>I,H</v>
          </cell>
          <cell r="D521" t="str">
            <v>Detail</v>
          </cell>
          <cell r="E521" t="str">
            <v>No</v>
          </cell>
        </row>
        <row r="522">
          <cell r="A522" t="str">
            <v>850159    224</v>
          </cell>
          <cell r="B522" t="str">
            <v>TRAVELLING EXPENSES - OTHERS</v>
          </cell>
          <cell r="C522" t="str">
            <v>I,H</v>
          </cell>
          <cell r="D522" t="str">
            <v>Detail</v>
          </cell>
          <cell r="E522" t="str">
            <v>No</v>
          </cell>
        </row>
        <row r="523">
          <cell r="A523" t="str">
            <v>850159    225</v>
          </cell>
          <cell r="B523" t="str">
            <v>TRAVELLING EXPENSE OTHER</v>
          </cell>
          <cell r="C523" t="str">
            <v>I,H</v>
          </cell>
          <cell r="D523" t="str">
            <v>Detail</v>
          </cell>
          <cell r="E523" t="str">
            <v>No</v>
          </cell>
        </row>
        <row r="524">
          <cell r="A524" t="str">
            <v>850161    200</v>
          </cell>
          <cell r="B524" t="str">
            <v>ENTERTAINMENT</v>
          </cell>
          <cell r="C524" t="str">
            <v>I,H</v>
          </cell>
          <cell r="D524" t="str">
            <v>Detail</v>
          </cell>
          <cell r="E524" t="str">
            <v>No</v>
          </cell>
        </row>
        <row r="525">
          <cell r="A525" t="str">
            <v>850161    210</v>
          </cell>
          <cell r="B525" t="str">
            <v>ENTERTAINMENT</v>
          </cell>
          <cell r="C525" t="str">
            <v>I,H</v>
          </cell>
          <cell r="D525" t="str">
            <v>Detail</v>
          </cell>
          <cell r="E525" t="str">
            <v>No</v>
          </cell>
        </row>
        <row r="526">
          <cell r="A526" t="str">
            <v>850161    211</v>
          </cell>
          <cell r="B526" t="str">
            <v>ENTERTAINMENT</v>
          </cell>
          <cell r="C526" t="str">
            <v>I,H</v>
          </cell>
          <cell r="D526" t="str">
            <v>Detail</v>
          </cell>
          <cell r="E526" t="str">
            <v>No</v>
          </cell>
        </row>
        <row r="527">
          <cell r="A527" t="str">
            <v>850161    220</v>
          </cell>
          <cell r="B527" t="str">
            <v>ENTERTAINMENT</v>
          </cell>
          <cell r="C527" t="str">
            <v>I,H</v>
          </cell>
          <cell r="D527" t="str">
            <v>Detail</v>
          </cell>
          <cell r="E527" t="str">
            <v>No</v>
          </cell>
        </row>
        <row r="528">
          <cell r="A528" t="str">
            <v>850161    221</v>
          </cell>
          <cell r="B528" t="str">
            <v>ENTERTAINMENT</v>
          </cell>
          <cell r="C528" t="str">
            <v>I,H</v>
          </cell>
          <cell r="D528" t="str">
            <v>Detail</v>
          </cell>
          <cell r="E528" t="str">
            <v>No</v>
          </cell>
        </row>
        <row r="529">
          <cell r="A529" t="str">
            <v>850161    222</v>
          </cell>
          <cell r="B529" t="str">
            <v>ENTERTAINMENT</v>
          </cell>
          <cell r="C529" t="str">
            <v>I,H</v>
          </cell>
          <cell r="D529" t="str">
            <v>Detail</v>
          </cell>
          <cell r="E529" t="str">
            <v>No</v>
          </cell>
        </row>
        <row r="530">
          <cell r="A530" t="str">
            <v>850161    223</v>
          </cell>
          <cell r="B530" t="str">
            <v>ENTERTAINMENT</v>
          </cell>
          <cell r="C530" t="str">
            <v>I,H</v>
          </cell>
          <cell r="D530" t="str">
            <v>Detail</v>
          </cell>
          <cell r="E530" t="str">
            <v>No</v>
          </cell>
        </row>
        <row r="531">
          <cell r="A531" t="str">
            <v>850161    224</v>
          </cell>
          <cell r="B531" t="str">
            <v>ENTERTAINMENT</v>
          </cell>
          <cell r="C531" t="str">
            <v>I,H</v>
          </cell>
          <cell r="D531" t="str">
            <v>Detail</v>
          </cell>
          <cell r="E531" t="str">
            <v>No</v>
          </cell>
        </row>
        <row r="532">
          <cell r="A532" t="str">
            <v>850161    225</v>
          </cell>
          <cell r="B532" t="str">
            <v>ENTERTAINMENT</v>
          </cell>
          <cell r="C532" t="str">
            <v>I,H</v>
          </cell>
          <cell r="D532" t="str">
            <v>Detail</v>
          </cell>
          <cell r="E532" t="str">
            <v>No</v>
          </cell>
        </row>
        <row r="533">
          <cell r="A533" t="str">
            <v>850162    200</v>
          </cell>
          <cell r="B533" t="str">
            <v>PRESENTATION</v>
          </cell>
          <cell r="C533" t="str">
            <v>I,H</v>
          </cell>
          <cell r="D533" t="str">
            <v>Detail</v>
          </cell>
          <cell r="E533" t="str">
            <v>No</v>
          </cell>
        </row>
        <row r="534">
          <cell r="A534" t="str">
            <v>850162    210</v>
          </cell>
          <cell r="B534" t="str">
            <v>PRESENTATION</v>
          </cell>
          <cell r="C534" t="str">
            <v>I,H</v>
          </cell>
          <cell r="D534" t="str">
            <v>Detail</v>
          </cell>
          <cell r="E534" t="str">
            <v>No</v>
          </cell>
        </row>
        <row r="535">
          <cell r="A535" t="str">
            <v>850162    211</v>
          </cell>
          <cell r="B535" t="str">
            <v>PRESENTATION</v>
          </cell>
          <cell r="C535" t="str">
            <v>I,H</v>
          </cell>
          <cell r="D535" t="str">
            <v>Detail</v>
          </cell>
          <cell r="E535" t="str">
            <v>No</v>
          </cell>
        </row>
        <row r="536">
          <cell r="A536" t="str">
            <v>850162    220</v>
          </cell>
          <cell r="B536" t="str">
            <v>PRESENTATION</v>
          </cell>
          <cell r="C536" t="str">
            <v>I,H</v>
          </cell>
          <cell r="D536" t="str">
            <v>Detail</v>
          </cell>
          <cell r="E536" t="str">
            <v>No</v>
          </cell>
        </row>
        <row r="537">
          <cell r="A537" t="str">
            <v>850162    221</v>
          </cell>
          <cell r="B537" t="str">
            <v>PRESENTATION</v>
          </cell>
          <cell r="C537" t="str">
            <v>I,H</v>
          </cell>
          <cell r="D537" t="str">
            <v>Detail</v>
          </cell>
          <cell r="E537" t="str">
            <v>No</v>
          </cell>
        </row>
        <row r="538">
          <cell r="A538" t="str">
            <v>850162    222</v>
          </cell>
          <cell r="B538" t="str">
            <v>PRESENTATION</v>
          </cell>
          <cell r="C538" t="str">
            <v>I,H</v>
          </cell>
          <cell r="D538" t="str">
            <v>Detail</v>
          </cell>
          <cell r="E538" t="str">
            <v>No</v>
          </cell>
        </row>
        <row r="539">
          <cell r="A539" t="str">
            <v>850162    223</v>
          </cell>
          <cell r="B539" t="str">
            <v>PRESENTATION</v>
          </cell>
          <cell r="C539" t="str">
            <v>I,H</v>
          </cell>
          <cell r="D539" t="str">
            <v>Detail</v>
          </cell>
          <cell r="E539" t="str">
            <v>No</v>
          </cell>
        </row>
        <row r="540">
          <cell r="A540" t="str">
            <v>850162    224</v>
          </cell>
          <cell r="B540" t="str">
            <v>PRESENTATION</v>
          </cell>
          <cell r="C540" t="str">
            <v>I,H</v>
          </cell>
          <cell r="D540" t="str">
            <v>Detail</v>
          </cell>
          <cell r="E540" t="str">
            <v>No</v>
          </cell>
        </row>
        <row r="541">
          <cell r="A541" t="str">
            <v>850171    200</v>
          </cell>
          <cell r="B541" t="str">
            <v>RECRUITMENT</v>
          </cell>
          <cell r="C541" t="str">
            <v>I,H</v>
          </cell>
          <cell r="D541" t="str">
            <v>Detail</v>
          </cell>
          <cell r="E541" t="str">
            <v>No</v>
          </cell>
        </row>
        <row r="542">
          <cell r="A542" t="str">
            <v>850171    210</v>
          </cell>
          <cell r="B542" t="str">
            <v>RECRUITMENT</v>
          </cell>
          <cell r="C542" t="str">
            <v>I,H</v>
          </cell>
          <cell r="D542" t="str">
            <v>Detail</v>
          </cell>
          <cell r="E542" t="str">
            <v>No</v>
          </cell>
        </row>
        <row r="543">
          <cell r="A543" t="str">
            <v>850171    211</v>
          </cell>
          <cell r="B543" t="str">
            <v>RECRUITMENT</v>
          </cell>
          <cell r="C543" t="str">
            <v>I,H</v>
          </cell>
          <cell r="D543" t="str">
            <v>Detail</v>
          </cell>
          <cell r="E543" t="str">
            <v>No</v>
          </cell>
        </row>
        <row r="544">
          <cell r="A544" t="str">
            <v>850171    220</v>
          </cell>
          <cell r="B544" t="str">
            <v>RECRUITMENT</v>
          </cell>
          <cell r="C544" t="str">
            <v>I,H</v>
          </cell>
          <cell r="D544" t="str">
            <v>Detail</v>
          </cell>
          <cell r="E544" t="str">
            <v>No</v>
          </cell>
        </row>
        <row r="545">
          <cell r="A545" t="str">
            <v>850171    221</v>
          </cell>
          <cell r="B545" t="str">
            <v>RECRUITMENT</v>
          </cell>
          <cell r="C545" t="str">
            <v>I,H</v>
          </cell>
          <cell r="D545" t="str">
            <v>Detail</v>
          </cell>
          <cell r="E545" t="str">
            <v>No</v>
          </cell>
        </row>
        <row r="546">
          <cell r="A546" t="str">
            <v>850171    222</v>
          </cell>
          <cell r="B546" t="str">
            <v>RECRUITMENT</v>
          </cell>
          <cell r="C546" t="str">
            <v>I,H</v>
          </cell>
          <cell r="D546" t="str">
            <v>Detail</v>
          </cell>
          <cell r="E546" t="str">
            <v>No</v>
          </cell>
        </row>
        <row r="547">
          <cell r="A547" t="str">
            <v>850171    223</v>
          </cell>
          <cell r="B547" t="str">
            <v>RECRUITMENT</v>
          </cell>
          <cell r="C547" t="str">
            <v>I,H</v>
          </cell>
          <cell r="D547" t="str">
            <v>Detail</v>
          </cell>
          <cell r="E547" t="str">
            <v>No</v>
          </cell>
        </row>
        <row r="548">
          <cell r="A548" t="str">
            <v>850171    224</v>
          </cell>
          <cell r="B548" t="str">
            <v>RECRUITMENT</v>
          </cell>
          <cell r="C548" t="str">
            <v>I,H</v>
          </cell>
          <cell r="D548" t="str">
            <v>Detail</v>
          </cell>
          <cell r="E548" t="str">
            <v>No</v>
          </cell>
        </row>
        <row r="549">
          <cell r="A549" t="str">
            <v>850172    200</v>
          </cell>
          <cell r="B549" t="str">
            <v>TRAINING</v>
          </cell>
          <cell r="C549" t="str">
            <v>I,H</v>
          </cell>
          <cell r="D549" t="str">
            <v>Detail</v>
          </cell>
          <cell r="E549" t="str">
            <v>No</v>
          </cell>
        </row>
        <row r="550">
          <cell r="A550" t="str">
            <v>850172    210</v>
          </cell>
          <cell r="B550" t="str">
            <v>TRAINING</v>
          </cell>
          <cell r="C550" t="str">
            <v>I,H</v>
          </cell>
          <cell r="D550" t="str">
            <v>Detail</v>
          </cell>
          <cell r="E550" t="str">
            <v>No</v>
          </cell>
        </row>
        <row r="551">
          <cell r="A551" t="str">
            <v>850172    211</v>
          </cell>
          <cell r="B551" t="str">
            <v>TRAINING</v>
          </cell>
          <cell r="C551" t="str">
            <v>I,H</v>
          </cell>
          <cell r="D551" t="str">
            <v>Detail</v>
          </cell>
          <cell r="E551" t="str">
            <v>No</v>
          </cell>
        </row>
        <row r="552">
          <cell r="A552" t="str">
            <v>850172    220</v>
          </cell>
          <cell r="B552" t="str">
            <v>TRAINING</v>
          </cell>
          <cell r="C552" t="str">
            <v>I,H</v>
          </cell>
          <cell r="D552" t="str">
            <v>Detail</v>
          </cell>
          <cell r="E552" t="str">
            <v>No</v>
          </cell>
        </row>
        <row r="553">
          <cell r="A553" t="str">
            <v>850172    221</v>
          </cell>
          <cell r="B553" t="str">
            <v>TRAINING</v>
          </cell>
          <cell r="C553" t="str">
            <v>I,H</v>
          </cell>
          <cell r="D553" t="str">
            <v>Detail</v>
          </cell>
          <cell r="E553" t="str">
            <v>No</v>
          </cell>
        </row>
        <row r="554">
          <cell r="A554" t="str">
            <v>850172    222</v>
          </cell>
          <cell r="B554" t="str">
            <v>TRAINING</v>
          </cell>
          <cell r="C554" t="str">
            <v>I,H</v>
          </cell>
          <cell r="D554" t="str">
            <v>Detail</v>
          </cell>
          <cell r="E554" t="str">
            <v>No</v>
          </cell>
        </row>
        <row r="555">
          <cell r="A555" t="str">
            <v>850172    223</v>
          </cell>
          <cell r="B555" t="str">
            <v>TRAINING</v>
          </cell>
          <cell r="C555" t="str">
            <v>I,H</v>
          </cell>
          <cell r="D555" t="str">
            <v>Detail</v>
          </cell>
          <cell r="E555" t="str">
            <v>No</v>
          </cell>
        </row>
        <row r="556">
          <cell r="A556" t="str">
            <v>850172    224</v>
          </cell>
          <cell r="B556" t="str">
            <v>TRAINING</v>
          </cell>
          <cell r="C556" t="str">
            <v>I,H</v>
          </cell>
          <cell r="D556" t="str">
            <v>Detail</v>
          </cell>
          <cell r="E556" t="str">
            <v>No</v>
          </cell>
        </row>
        <row r="557">
          <cell r="A557" t="str">
            <v>850172    225</v>
          </cell>
          <cell r="B557" t="str">
            <v>TRAINING</v>
          </cell>
          <cell r="C557" t="str">
            <v>I,H</v>
          </cell>
          <cell r="D557" t="str">
            <v>Detail</v>
          </cell>
          <cell r="E557" t="str">
            <v>No</v>
          </cell>
        </row>
        <row r="558">
          <cell r="A558" t="str">
            <v>851081    200</v>
          </cell>
          <cell r="B558" t="str">
            <v>MANAGEMENT FEE</v>
          </cell>
          <cell r="C558" t="str">
            <v>I,H</v>
          </cell>
          <cell r="D558" t="str">
            <v>Detail</v>
          </cell>
          <cell r="E558" t="str">
            <v>No</v>
          </cell>
        </row>
        <row r="559">
          <cell r="A559" t="str">
            <v>851081    210</v>
          </cell>
          <cell r="B559" t="str">
            <v>MANAGEMENT FEE</v>
          </cell>
          <cell r="C559" t="str">
            <v>I,H</v>
          </cell>
          <cell r="D559" t="str">
            <v>Detail</v>
          </cell>
          <cell r="E559" t="str">
            <v>No</v>
          </cell>
        </row>
        <row r="560">
          <cell r="A560" t="str">
            <v>851081    211</v>
          </cell>
          <cell r="B560" t="str">
            <v>MANAGEMENT FEE</v>
          </cell>
          <cell r="C560" t="str">
            <v>I,H</v>
          </cell>
          <cell r="D560" t="str">
            <v>Detail</v>
          </cell>
          <cell r="E560" t="str">
            <v>No</v>
          </cell>
        </row>
        <row r="561">
          <cell r="A561" t="str">
            <v>851081    220</v>
          </cell>
          <cell r="B561" t="str">
            <v>MANAGEMENT FEE</v>
          </cell>
          <cell r="C561" t="str">
            <v>I,H</v>
          </cell>
          <cell r="D561" t="str">
            <v>Detail</v>
          </cell>
          <cell r="E561" t="str">
            <v>No</v>
          </cell>
        </row>
        <row r="562">
          <cell r="A562" t="str">
            <v>851081    221</v>
          </cell>
          <cell r="B562" t="str">
            <v>MANAGEMENT FEE</v>
          </cell>
          <cell r="C562" t="str">
            <v>I,H</v>
          </cell>
          <cell r="D562" t="str">
            <v>Detail</v>
          </cell>
          <cell r="E562" t="str">
            <v>No</v>
          </cell>
        </row>
        <row r="563">
          <cell r="A563" t="str">
            <v>851081    222</v>
          </cell>
          <cell r="B563" t="str">
            <v>MANAGEMENT FEE</v>
          </cell>
          <cell r="C563" t="str">
            <v>I,H</v>
          </cell>
          <cell r="D563" t="str">
            <v>Detail</v>
          </cell>
          <cell r="E563" t="str">
            <v>No</v>
          </cell>
        </row>
        <row r="564">
          <cell r="A564" t="str">
            <v>851081    223</v>
          </cell>
          <cell r="B564" t="str">
            <v>MANAGEMENT FEE</v>
          </cell>
          <cell r="C564" t="str">
            <v>I,H</v>
          </cell>
          <cell r="D564" t="str">
            <v>Detail</v>
          </cell>
          <cell r="E564" t="str">
            <v>No</v>
          </cell>
        </row>
        <row r="565">
          <cell r="A565" t="str">
            <v>851081    224</v>
          </cell>
          <cell r="B565" t="str">
            <v>MANAGEMENT FEE</v>
          </cell>
          <cell r="C565" t="str">
            <v>I,H</v>
          </cell>
          <cell r="D565" t="str">
            <v>Detail</v>
          </cell>
          <cell r="E565" t="str">
            <v>No</v>
          </cell>
        </row>
        <row r="566">
          <cell r="A566" t="str">
            <v>851081    225</v>
          </cell>
          <cell r="B566" t="str">
            <v>MANAGEMENT FEE</v>
          </cell>
          <cell r="C566" t="str">
            <v>I,H</v>
          </cell>
          <cell r="D566" t="str">
            <v>Detail</v>
          </cell>
          <cell r="E566" t="str">
            <v>No</v>
          </cell>
        </row>
        <row r="567">
          <cell r="A567" t="str">
            <v>851082    200</v>
          </cell>
          <cell r="B567" t="str">
            <v>AUDIT FEE</v>
          </cell>
          <cell r="C567" t="str">
            <v>I,H</v>
          </cell>
          <cell r="D567" t="str">
            <v>Detail</v>
          </cell>
          <cell r="E567" t="str">
            <v>No</v>
          </cell>
        </row>
        <row r="568">
          <cell r="A568" t="str">
            <v>851082    210</v>
          </cell>
          <cell r="B568" t="str">
            <v>AUDIT FEE</v>
          </cell>
          <cell r="C568" t="str">
            <v>I,H</v>
          </cell>
          <cell r="D568" t="str">
            <v>Detail</v>
          </cell>
          <cell r="E568" t="str">
            <v>No</v>
          </cell>
        </row>
        <row r="569">
          <cell r="A569" t="str">
            <v>851082    211</v>
          </cell>
          <cell r="B569" t="str">
            <v>AUDIT FEE</v>
          </cell>
          <cell r="C569" t="str">
            <v>I,H</v>
          </cell>
          <cell r="D569" t="str">
            <v>Detail</v>
          </cell>
          <cell r="E569" t="str">
            <v>No</v>
          </cell>
        </row>
        <row r="570">
          <cell r="A570" t="str">
            <v>851082    220</v>
          </cell>
          <cell r="B570" t="str">
            <v>AUDIT FEE</v>
          </cell>
          <cell r="C570" t="str">
            <v>I,H</v>
          </cell>
          <cell r="D570" t="str">
            <v>Detail</v>
          </cell>
          <cell r="E570" t="str">
            <v>No</v>
          </cell>
        </row>
        <row r="571">
          <cell r="A571" t="str">
            <v>851082    221</v>
          </cell>
          <cell r="B571" t="str">
            <v>AUDIT FEE</v>
          </cell>
          <cell r="C571" t="str">
            <v>I,H</v>
          </cell>
          <cell r="D571" t="str">
            <v>Detail</v>
          </cell>
          <cell r="E571" t="str">
            <v>No</v>
          </cell>
        </row>
        <row r="572">
          <cell r="A572" t="str">
            <v>851082    222</v>
          </cell>
          <cell r="B572" t="str">
            <v>AUDIT FEE</v>
          </cell>
          <cell r="C572" t="str">
            <v>I,H</v>
          </cell>
          <cell r="D572" t="str">
            <v>Detail</v>
          </cell>
          <cell r="E572" t="str">
            <v>No</v>
          </cell>
        </row>
        <row r="573">
          <cell r="A573" t="str">
            <v>851082    223</v>
          </cell>
          <cell r="B573" t="str">
            <v>AUDIT FEE</v>
          </cell>
          <cell r="C573" t="str">
            <v>I,H</v>
          </cell>
          <cell r="D573" t="str">
            <v>Detail</v>
          </cell>
          <cell r="E573" t="str">
            <v>No</v>
          </cell>
        </row>
        <row r="574">
          <cell r="A574" t="str">
            <v>851082    224</v>
          </cell>
          <cell r="B574" t="str">
            <v>AUDIT FEE</v>
          </cell>
          <cell r="C574" t="str">
            <v>I,H</v>
          </cell>
          <cell r="D574" t="str">
            <v>Detail</v>
          </cell>
          <cell r="E574" t="str">
            <v>No</v>
          </cell>
        </row>
        <row r="575">
          <cell r="A575" t="str">
            <v>851082    225</v>
          </cell>
          <cell r="B575" t="str">
            <v>AUDIT FEE</v>
          </cell>
          <cell r="C575" t="str">
            <v>I,H</v>
          </cell>
          <cell r="D575" t="str">
            <v>Detail</v>
          </cell>
          <cell r="E575" t="str">
            <v>No</v>
          </cell>
        </row>
        <row r="576">
          <cell r="A576" t="str">
            <v>851083    200</v>
          </cell>
          <cell r="B576" t="str">
            <v>LAYER FEE</v>
          </cell>
          <cell r="C576" t="str">
            <v>I,H</v>
          </cell>
          <cell r="D576" t="str">
            <v>Detail</v>
          </cell>
          <cell r="E576" t="str">
            <v>No</v>
          </cell>
        </row>
        <row r="577">
          <cell r="A577" t="str">
            <v>851083    210</v>
          </cell>
          <cell r="B577" t="str">
            <v>LAYER FEE</v>
          </cell>
          <cell r="C577" t="str">
            <v>I,H</v>
          </cell>
          <cell r="D577" t="str">
            <v>Detail</v>
          </cell>
          <cell r="E577" t="str">
            <v>No</v>
          </cell>
        </row>
        <row r="578">
          <cell r="A578" t="str">
            <v>851083    211</v>
          </cell>
          <cell r="B578" t="str">
            <v>LAYER FEE</v>
          </cell>
          <cell r="C578" t="str">
            <v>I,H</v>
          </cell>
          <cell r="D578" t="str">
            <v>Detail</v>
          </cell>
          <cell r="E578" t="str">
            <v>No</v>
          </cell>
        </row>
        <row r="579">
          <cell r="A579" t="str">
            <v>851083    220</v>
          </cell>
          <cell r="B579" t="str">
            <v>LAYER FEE</v>
          </cell>
          <cell r="C579" t="str">
            <v>I,H</v>
          </cell>
          <cell r="D579" t="str">
            <v>Detail</v>
          </cell>
          <cell r="E579" t="str">
            <v>No</v>
          </cell>
        </row>
        <row r="580">
          <cell r="A580" t="str">
            <v>851083    221</v>
          </cell>
          <cell r="B580" t="str">
            <v>LAYER FEE</v>
          </cell>
          <cell r="C580" t="str">
            <v>I,H</v>
          </cell>
          <cell r="D580" t="str">
            <v>Detail</v>
          </cell>
          <cell r="E580" t="str">
            <v>No</v>
          </cell>
        </row>
        <row r="581">
          <cell r="A581" t="str">
            <v>851083    222</v>
          </cell>
          <cell r="B581" t="str">
            <v>LAWYER FEE</v>
          </cell>
          <cell r="C581" t="str">
            <v>I,H</v>
          </cell>
          <cell r="D581" t="str">
            <v>Detail</v>
          </cell>
          <cell r="E581" t="str">
            <v>No</v>
          </cell>
        </row>
        <row r="582">
          <cell r="A582" t="str">
            <v>851083    223</v>
          </cell>
          <cell r="B582" t="str">
            <v>LAWYER FEE</v>
          </cell>
          <cell r="C582" t="str">
            <v>I,H</v>
          </cell>
          <cell r="D582" t="str">
            <v>Detail</v>
          </cell>
          <cell r="E582" t="str">
            <v>No</v>
          </cell>
        </row>
        <row r="583">
          <cell r="A583" t="str">
            <v>851083    224</v>
          </cell>
          <cell r="B583" t="str">
            <v>LAWYER FEE</v>
          </cell>
          <cell r="C583" t="str">
            <v>I,H</v>
          </cell>
          <cell r="D583" t="str">
            <v>Detail</v>
          </cell>
          <cell r="E583" t="str">
            <v>No</v>
          </cell>
        </row>
        <row r="584">
          <cell r="A584" t="str">
            <v>851083    225</v>
          </cell>
          <cell r="B584" t="str">
            <v>LAWYER FEE</v>
          </cell>
          <cell r="C584" t="str">
            <v>I,H</v>
          </cell>
          <cell r="D584" t="str">
            <v>Detail</v>
          </cell>
          <cell r="E584" t="str">
            <v>No</v>
          </cell>
        </row>
        <row r="585">
          <cell r="A585" t="str">
            <v>851084    200</v>
          </cell>
          <cell r="B585" t="str">
            <v>TECHNICALL ASSISTANT FEE</v>
          </cell>
          <cell r="C585" t="str">
            <v>I,H</v>
          </cell>
          <cell r="D585" t="str">
            <v>Detail</v>
          </cell>
          <cell r="E585" t="str">
            <v>No</v>
          </cell>
        </row>
        <row r="586">
          <cell r="A586" t="str">
            <v>851084    210</v>
          </cell>
          <cell r="B586" t="str">
            <v>TECHNICALL ASSISTANT FEE</v>
          </cell>
          <cell r="C586" t="str">
            <v>I,H</v>
          </cell>
          <cell r="D586" t="str">
            <v>Detail</v>
          </cell>
          <cell r="E586" t="str">
            <v>No</v>
          </cell>
        </row>
        <row r="587">
          <cell r="A587" t="str">
            <v>851084    211</v>
          </cell>
          <cell r="B587" t="str">
            <v>TECHNICALL ASSISTANT FEE</v>
          </cell>
          <cell r="C587" t="str">
            <v>I,H</v>
          </cell>
          <cell r="D587" t="str">
            <v>Detail</v>
          </cell>
          <cell r="E587" t="str">
            <v>No</v>
          </cell>
        </row>
        <row r="588">
          <cell r="A588" t="str">
            <v>851084    220</v>
          </cell>
          <cell r="B588" t="str">
            <v>TECHNICALL ASSISTANT FEE</v>
          </cell>
          <cell r="C588" t="str">
            <v>I,H</v>
          </cell>
          <cell r="D588" t="str">
            <v>Detail</v>
          </cell>
          <cell r="E588" t="str">
            <v>No</v>
          </cell>
        </row>
        <row r="589">
          <cell r="A589" t="str">
            <v>851084    221</v>
          </cell>
          <cell r="B589" t="str">
            <v>TECHNICALL ASSISTANT FEE</v>
          </cell>
          <cell r="C589" t="str">
            <v>I,H</v>
          </cell>
          <cell r="D589" t="str">
            <v>Detail</v>
          </cell>
          <cell r="E589" t="str">
            <v>No</v>
          </cell>
        </row>
        <row r="590">
          <cell r="A590" t="str">
            <v>851084    222</v>
          </cell>
          <cell r="B590" t="str">
            <v>TECHNICAL ASSISTANT FEE</v>
          </cell>
          <cell r="C590" t="str">
            <v>I,H</v>
          </cell>
          <cell r="D590" t="str">
            <v>Detail</v>
          </cell>
          <cell r="E590" t="str">
            <v>No</v>
          </cell>
        </row>
        <row r="591">
          <cell r="A591" t="str">
            <v>851084    223</v>
          </cell>
          <cell r="B591" t="str">
            <v>TECHNICAL ASSISTANT FEE</v>
          </cell>
          <cell r="C591" t="str">
            <v>I,H</v>
          </cell>
          <cell r="D591" t="str">
            <v>Detail</v>
          </cell>
          <cell r="E591" t="str">
            <v>No</v>
          </cell>
        </row>
        <row r="592">
          <cell r="A592" t="str">
            <v>851084    224</v>
          </cell>
          <cell r="B592" t="str">
            <v>TECHNICAL ASSISTANT FEE</v>
          </cell>
          <cell r="C592" t="str">
            <v>I,H</v>
          </cell>
          <cell r="D592" t="str">
            <v>Detail</v>
          </cell>
          <cell r="E592" t="str">
            <v>No</v>
          </cell>
        </row>
        <row r="593">
          <cell r="A593" t="str">
            <v>851085    200</v>
          </cell>
          <cell r="B593" t="str">
            <v>CONSULTANT FEE</v>
          </cell>
          <cell r="C593" t="str">
            <v>I,H</v>
          </cell>
          <cell r="D593" t="str">
            <v>Detail</v>
          </cell>
          <cell r="E593" t="str">
            <v>No</v>
          </cell>
        </row>
        <row r="594">
          <cell r="A594" t="str">
            <v>851085    210</v>
          </cell>
          <cell r="B594" t="str">
            <v>CONSULTANT FEE</v>
          </cell>
          <cell r="C594" t="str">
            <v>I,H</v>
          </cell>
          <cell r="D594" t="str">
            <v>Detail</v>
          </cell>
          <cell r="E594" t="str">
            <v>No</v>
          </cell>
        </row>
        <row r="595">
          <cell r="A595" t="str">
            <v>851085    211</v>
          </cell>
          <cell r="B595" t="str">
            <v>CONSULTANT FEE</v>
          </cell>
          <cell r="C595" t="str">
            <v>I,H</v>
          </cell>
          <cell r="D595" t="str">
            <v>Detail</v>
          </cell>
          <cell r="E595" t="str">
            <v>No</v>
          </cell>
        </row>
        <row r="596">
          <cell r="A596" t="str">
            <v>851085    220</v>
          </cell>
          <cell r="B596" t="str">
            <v>CONSULTANT FEE</v>
          </cell>
          <cell r="C596" t="str">
            <v>I,H</v>
          </cell>
          <cell r="D596" t="str">
            <v>Detail</v>
          </cell>
          <cell r="E596" t="str">
            <v>No</v>
          </cell>
        </row>
        <row r="597">
          <cell r="A597" t="str">
            <v>851085    221</v>
          </cell>
          <cell r="B597" t="str">
            <v>CONSULTANT FEE</v>
          </cell>
          <cell r="C597" t="str">
            <v>I,H</v>
          </cell>
          <cell r="D597" t="str">
            <v>Detail</v>
          </cell>
          <cell r="E597" t="str">
            <v>No</v>
          </cell>
        </row>
        <row r="598">
          <cell r="A598" t="str">
            <v>851085    222</v>
          </cell>
          <cell r="B598" t="str">
            <v>CONSULTANT FEE</v>
          </cell>
          <cell r="C598" t="str">
            <v>I,H</v>
          </cell>
          <cell r="D598" t="str">
            <v>Detail</v>
          </cell>
          <cell r="E598" t="str">
            <v>No</v>
          </cell>
        </row>
        <row r="599">
          <cell r="A599" t="str">
            <v>851085    223</v>
          </cell>
          <cell r="B599" t="str">
            <v>CONSULTANT FEE</v>
          </cell>
          <cell r="C599" t="str">
            <v>I,H</v>
          </cell>
          <cell r="D599" t="str">
            <v>Detail</v>
          </cell>
          <cell r="E599" t="str">
            <v>No</v>
          </cell>
        </row>
        <row r="600">
          <cell r="A600" t="str">
            <v>851085    224</v>
          </cell>
          <cell r="B600" t="str">
            <v>CONSULTANT FEE</v>
          </cell>
          <cell r="C600" t="str">
            <v>I,H</v>
          </cell>
          <cell r="D600" t="str">
            <v>Detail</v>
          </cell>
          <cell r="E600" t="str">
            <v>No</v>
          </cell>
        </row>
        <row r="601">
          <cell r="A601" t="str">
            <v>851085    225</v>
          </cell>
          <cell r="B601" t="str">
            <v>CONSULTANT FEE</v>
          </cell>
          <cell r="C601" t="str">
            <v>I,H</v>
          </cell>
          <cell r="D601" t="str">
            <v>Detail</v>
          </cell>
          <cell r="E601" t="str">
            <v>No</v>
          </cell>
        </row>
        <row r="602">
          <cell r="A602" t="str">
            <v>851086    200</v>
          </cell>
          <cell r="B602" t="str">
            <v>MINERAL ANALYSIS FEE</v>
          </cell>
          <cell r="C602" t="str">
            <v>I,H</v>
          </cell>
          <cell r="D602" t="str">
            <v>Detail</v>
          </cell>
          <cell r="E602" t="str">
            <v>No</v>
          </cell>
        </row>
        <row r="603">
          <cell r="A603" t="str">
            <v>851086    210</v>
          </cell>
          <cell r="B603" t="str">
            <v>MINERAL ANALYSIS FEE</v>
          </cell>
          <cell r="C603" t="str">
            <v>I,H</v>
          </cell>
          <cell r="D603" t="str">
            <v>Detail</v>
          </cell>
          <cell r="E603" t="str">
            <v>No</v>
          </cell>
        </row>
        <row r="604">
          <cell r="A604" t="str">
            <v>851086    211</v>
          </cell>
          <cell r="B604" t="str">
            <v>MINERAL ANALYSIS FEE</v>
          </cell>
          <cell r="C604" t="str">
            <v>I,H</v>
          </cell>
          <cell r="D604" t="str">
            <v>Detail</v>
          </cell>
          <cell r="E604" t="str">
            <v>No</v>
          </cell>
        </row>
        <row r="605">
          <cell r="A605" t="str">
            <v>851086    220</v>
          </cell>
          <cell r="B605" t="str">
            <v>MINERAL ANALYSIS FEE</v>
          </cell>
          <cell r="C605" t="str">
            <v>I,H</v>
          </cell>
          <cell r="D605" t="str">
            <v>Detail</v>
          </cell>
          <cell r="E605" t="str">
            <v>No</v>
          </cell>
        </row>
        <row r="606">
          <cell r="A606" t="str">
            <v>851086    221</v>
          </cell>
          <cell r="B606" t="str">
            <v>MINERAL ANALYSIS FEE</v>
          </cell>
          <cell r="C606" t="str">
            <v>I,H</v>
          </cell>
          <cell r="D606" t="str">
            <v>Detail</v>
          </cell>
          <cell r="E606" t="str">
            <v>No</v>
          </cell>
        </row>
        <row r="607">
          <cell r="A607" t="str">
            <v>851086    222</v>
          </cell>
          <cell r="B607" t="str">
            <v>MINERAL ANALYSIS FEE</v>
          </cell>
          <cell r="C607" t="str">
            <v>I,H</v>
          </cell>
          <cell r="D607" t="str">
            <v>Detail</v>
          </cell>
          <cell r="E607" t="str">
            <v>No</v>
          </cell>
        </row>
        <row r="608">
          <cell r="A608" t="str">
            <v>851086    223</v>
          </cell>
          <cell r="B608" t="str">
            <v>MINERAL ANALISYS FEE</v>
          </cell>
          <cell r="C608" t="str">
            <v>I,H</v>
          </cell>
          <cell r="D608" t="str">
            <v>Detail</v>
          </cell>
          <cell r="E608" t="str">
            <v>No</v>
          </cell>
        </row>
        <row r="609">
          <cell r="A609" t="str">
            <v>851086    224</v>
          </cell>
          <cell r="B609" t="str">
            <v>MINERAL ANALISYS FEE</v>
          </cell>
          <cell r="C609" t="str">
            <v>I,H</v>
          </cell>
          <cell r="D609" t="str">
            <v>Detail</v>
          </cell>
          <cell r="E609" t="str">
            <v>No</v>
          </cell>
        </row>
        <row r="610">
          <cell r="A610" t="str">
            <v>851086    225</v>
          </cell>
          <cell r="B610" t="str">
            <v>MINERAL ANALYSIS FEE</v>
          </cell>
          <cell r="C610" t="str">
            <v>I,H</v>
          </cell>
          <cell r="D610" t="str">
            <v>Detail</v>
          </cell>
          <cell r="E610" t="str">
            <v>No</v>
          </cell>
        </row>
        <row r="611">
          <cell r="A611" t="str">
            <v>851087    200</v>
          </cell>
          <cell r="B611" t="str">
            <v>DRILLING FEE</v>
          </cell>
          <cell r="C611" t="str">
            <v>I,H</v>
          </cell>
          <cell r="D611" t="str">
            <v>Detail</v>
          </cell>
          <cell r="E611" t="str">
            <v>No</v>
          </cell>
        </row>
        <row r="612">
          <cell r="A612" t="str">
            <v>851087    210</v>
          </cell>
          <cell r="B612" t="str">
            <v>DRILLING FEE</v>
          </cell>
          <cell r="C612" t="str">
            <v>I,H</v>
          </cell>
          <cell r="D612" t="str">
            <v>Detail</v>
          </cell>
          <cell r="E612" t="str">
            <v>No</v>
          </cell>
        </row>
        <row r="613">
          <cell r="A613" t="str">
            <v>851087    211</v>
          </cell>
          <cell r="B613" t="str">
            <v>DRILLING FEE</v>
          </cell>
          <cell r="C613" t="str">
            <v>I,H</v>
          </cell>
          <cell r="D613" t="str">
            <v>Detail</v>
          </cell>
          <cell r="E613" t="str">
            <v>No</v>
          </cell>
        </row>
        <row r="614">
          <cell r="A614" t="str">
            <v>851087    220</v>
          </cell>
          <cell r="B614" t="str">
            <v>DRILLING FEE</v>
          </cell>
          <cell r="C614" t="str">
            <v>I,H</v>
          </cell>
          <cell r="D614" t="str">
            <v>Detail</v>
          </cell>
          <cell r="E614" t="str">
            <v>No</v>
          </cell>
        </row>
        <row r="615">
          <cell r="A615" t="str">
            <v>851087    221</v>
          </cell>
          <cell r="B615" t="str">
            <v>DRILLING FEE</v>
          </cell>
          <cell r="C615" t="str">
            <v>I,H</v>
          </cell>
          <cell r="D615" t="str">
            <v>Detail</v>
          </cell>
          <cell r="E615" t="str">
            <v>No</v>
          </cell>
        </row>
        <row r="616">
          <cell r="A616" t="str">
            <v>851087    222</v>
          </cell>
          <cell r="B616" t="str">
            <v>DRILLING FEE</v>
          </cell>
          <cell r="C616" t="str">
            <v>I,H</v>
          </cell>
          <cell r="D616" t="str">
            <v>Detail</v>
          </cell>
          <cell r="E616" t="str">
            <v>No</v>
          </cell>
        </row>
        <row r="617">
          <cell r="A617" t="str">
            <v>851087    223</v>
          </cell>
          <cell r="B617" t="str">
            <v>DRILLING FEE</v>
          </cell>
          <cell r="C617" t="str">
            <v>I,H</v>
          </cell>
          <cell r="D617" t="str">
            <v>Detail</v>
          </cell>
          <cell r="E617" t="str">
            <v>No</v>
          </cell>
        </row>
        <row r="618">
          <cell r="A618" t="str">
            <v>851087    224</v>
          </cell>
          <cell r="B618" t="str">
            <v>DRILLING FEE</v>
          </cell>
          <cell r="C618" t="str">
            <v>I,H</v>
          </cell>
          <cell r="D618" t="str">
            <v>Detail</v>
          </cell>
          <cell r="E618" t="str">
            <v>No</v>
          </cell>
        </row>
        <row r="619">
          <cell r="A619" t="str">
            <v>851087    225</v>
          </cell>
          <cell r="B619" t="str">
            <v>DRILLING FEE</v>
          </cell>
          <cell r="C619" t="str">
            <v>I,H</v>
          </cell>
          <cell r="D619" t="str">
            <v>Detail</v>
          </cell>
          <cell r="E619" t="str">
            <v>No</v>
          </cell>
        </row>
        <row r="620">
          <cell r="A620" t="str">
            <v>851088    200</v>
          </cell>
          <cell r="B620" t="str">
            <v>SURVEYING FEE</v>
          </cell>
          <cell r="C620" t="str">
            <v>I,H</v>
          </cell>
          <cell r="D620" t="str">
            <v>Detail</v>
          </cell>
          <cell r="E620" t="str">
            <v>No</v>
          </cell>
        </row>
        <row r="621">
          <cell r="A621" t="str">
            <v>851088    210</v>
          </cell>
          <cell r="B621" t="str">
            <v>SURVEYING FEE</v>
          </cell>
          <cell r="C621" t="str">
            <v>I,H</v>
          </cell>
          <cell r="D621" t="str">
            <v>Detail</v>
          </cell>
          <cell r="E621" t="str">
            <v>No</v>
          </cell>
        </row>
        <row r="622">
          <cell r="A622" t="str">
            <v>851088    211</v>
          </cell>
          <cell r="B622" t="str">
            <v>SURVEYING FEE</v>
          </cell>
          <cell r="C622" t="str">
            <v>I,H</v>
          </cell>
          <cell r="D622" t="str">
            <v>Detail</v>
          </cell>
          <cell r="E622" t="str">
            <v>No</v>
          </cell>
        </row>
        <row r="623">
          <cell r="A623" t="str">
            <v>851088    220</v>
          </cell>
          <cell r="B623" t="str">
            <v>SURVEYING FEE</v>
          </cell>
          <cell r="C623" t="str">
            <v>I,H</v>
          </cell>
          <cell r="D623" t="str">
            <v>Detail</v>
          </cell>
          <cell r="E623" t="str">
            <v>No</v>
          </cell>
        </row>
        <row r="624">
          <cell r="A624" t="str">
            <v>851088    221</v>
          </cell>
          <cell r="B624" t="str">
            <v>SURVEYING FEE</v>
          </cell>
          <cell r="C624" t="str">
            <v>I,H</v>
          </cell>
          <cell r="D624" t="str">
            <v>Detail</v>
          </cell>
          <cell r="E624" t="str">
            <v>No</v>
          </cell>
        </row>
        <row r="625">
          <cell r="A625" t="str">
            <v>851088    222</v>
          </cell>
          <cell r="B625" t="str">
            <v>SURVEYING FEE</v>
          </cell>
          <cell r="C625" t="str">
            <v>I,H</v>
          </cell>
          <cell r="D625" t="str">
            <v>Detail</v>
          </cell>
          <cell r="E625" t="str">
            <v>No</v>
          </cell>
        </row>
        <row r="626">
          <cell r="A626" t="str">
            <v>851088    223</v>
          </cell>
          <cell r="B626" t="str">
            <v>SURVEYING FEE</v>
          </cell>
          <cell r="C626" t="str">
            <v>I,H</v>
          </cell>
          <cell r="D626" t="str">
            <v>Detail</v>
          </cell>
          <cell r="E626" t="str">
            <v>No</v>
          </cell>
        </row>
        <row r="627">
          <cell r="A627" t="str">
            <v>851088    224</v>
          </cell>
          <cell r="B627" t="str">
            <v>SURVEYING FEE</v>
          </cell>
          <cell r="C627" t="str">
            <v>I,H</v>
          </cell>
          <cell r="D627" t="str">
            <v>Detail</v>
          </cell>
          <cell r="E627" t="str">
            <v>No</v>
          </cell>
        </row>
        <row r="628">
          <cell r="A628" t="str">
            <v>851088    225</v>
          </cell>
          <cell r="B628" t="str">
            <v>SURVEYING FEE</v>
          </cell>
          <cell r="C628" t="str">
            <v>I,H</v>
          </cell>
          <cell r="D628" t="str">
            <v>Detail</v>
          </cell>
          <cell r="E628" t="str">
            <v>No</v>
          </cell>
        </row>
        <row r="629">
          <cell r="A629" t="str">
            <v>851089    200</v>
          </cell>
          <cell r="B629" t="str">
            <v>GEPHYSICAL LOGGING</v>
          </cell>
          <cell r="C629" t="str">
            <v>I,H</v>
          </cell>
          <cell r="D629" t="str">
            <v>Detail</v>
          </cell>
          <cell r="E629" t="str">
            <v>No</v>
          </cell>
        </row>
        <row r="630">
          <cell r="A630" t="str">
            <v>851089    210</v>
          </cell>
          <cell r="B630" t="str">
            <v>GEPHYSICAL LOGGING</v>
          </cell>
          <cell r="C630" t="str">
            <v>I,H</v>
          </cell>
          <cell r="D630" t="str">
            <v>Detail</v>
          </cell>
          <cell r="E630" t="str">
            <v>No</v>
          </cell>
        </row>
        <row r="631">
          <cell r="A631" t="str">
            <v>851089    211</v>
          </cell>
          <cell r="B631" t="str">
            <v>GEPHYSICAL LOGGING</v>
          </cell>
          <cell r="C631" t="str">
            <v>I,H</v>
          </cell>
          <cell r="D631" t="str">
            <v>Detail</v>
          </cell>
          <cell r="E631" t="str">
            <v>No</v>
          </cell>
        </row>
        <row r="632">
          <cell r="A632" t="str">
            <v>851089    220</v>
          </cell>
          <cell r="B632" t="str">
            <v>GEPHYSICAL LOGGING</v>
          </cell>
          <cell r="C632" t="str">
            <v>I,H</v>
          </cell>
          <cell r="D632" t="str">
            <v>Detail</v>
          </cell>
          <cell r="E632" t="str">
            <v>No</v>
          </cell>
        </row>
        <row r="633">
          <cell r="A633" t="str">
            <v>851089    221</v>
          </cell>
          <cell r="B633" t="str">
            <v>GEPHYSICAL LOGGING</v>
          </cell>
          <cell r="C633" t="str">
            <v>I,H</v>
          </cell>
          <cell r="D633" t="str">
            <v>Detail</v>
          </cell>
          <cell r="E633" t="str">
            <v>No</v>
          </cell>
        </row>
        <row r="634">
          <cell r="A634" t="str">
            <v>851089    222</v>
          </cell>
          <cell r="B634" t="str">
            <v>GEOPHYSICAL LOGGING</v>
          </cell>
          <cell r="C634" t="str">
            <v>I,H</v>
          </cell>
          <cell r="D634" t="str">
            <v>Detail</v>
          </cell>
          <cell r="E634" t="str">
            <v>No</v>
          </cell>
        </row>
        <row r="635">
          <cell r="A635" t="str">
            <v>851089    223</v>
          </cell>
          <cell r="B635" t="str">
            <v>GEOPHYSICAL LOGGING</v>
          </cell>
          <cell r="C635" t="str">
            <v>I,H</v>
          </cell>
          <cell r="D635" t="str">
            <v>Detail</v>
          </cell>
          <cell r="E635" t="str">
            <v>No</v>
          </cell>
        </row>
        <row r="636">
          <cell r="A636" t="str">
            <v>851089    224</v>
          </cell>
          <cell r="B636" t="str">
            <v>GEOPHYSICAL LOGGING</v>
          </cell>
          <cell r="C636" t="str">
            <v>I,H</v>
          </cell>
          <cell r="D636" t="str">
            <v>Detail</v>
          </cell>
          <cell r="E636" t="str">
            <v>No</v>
          </cell>
        </row>
        <row r="637">
          <cell r="A637" t="str">
            <v>851090    200</v>
          </cell>
          <cell r="B637" t="str">
            <v>OTHER PROFESSIONAL FEE</v>
          </cell>
          <cell r="C637" t="str">
            <v>I,H</v>
          </cell>
          <cell r="D637" t="str">
            <v>Detail</v>
          </cell>
          <cell r="E637" t="str">
            <v>No</v>
          </cell>
        </row>
        <row r="638">
          <cell r="A638" t="str">
            <v>851090    210</v>
          </cell>
          <cell r="B638" t="str">
            <v>OTHER PROFESSIONAL FEE</v>
          </cell>
          <cell r="C638" t="str">
            <v>I,H</v>
          </cell>
          <cell r="D638" t="str">
            <v>Detail</v>
          </cell>
          <cell r="E638" t="str">
            <v>No</v>
          </cell>
        </row>
        <row r="639">
          <cell r="A639" t="str">
            <v>851090    211</v>
          </cell>
          <cell r="B639" t="str">
            <v>OTHER PROFESSIONAL FEE</v>
          </cell>
          <cell r="C639" t="str">
            <v>I,H</v>
          </cell>
          <cell r="D639" t="str">
            <v>Detail</v>
          </cell>
          <cell r="E639" t="str">
            <v>No</v>
          </cell>
        </row>
        <row r="640">
          <cell r="A640" t="str">
            <v>851090    220</v>
          </cell>
          <cell r="B640" t="str">
            <v>OTHER PROFESSIONAL FEE</v>
          </cell>
          <cell r="C640" t="str">
            <v>I,H</v>
          </cell>
          <cell r="D640" t="str">
            <v>Detail</v>
          </cell>
          <cell r="E640" t="str">
            <v>No</v>
          </cell>
        </row>
        <row r="641">
          <cell r="A641" t="str">
            <v>851090    221</v>
          </cell>
          <cell r="B641" t="str">
            <v>OTHER PROFESSIONAL FEE</v>
          </cell>
          <cell r="C641" t="str">
            <v>I,H</v>
          </cell>
          <cell r="D641" t="str">
            <v>Detail</v>
          </cell>
          <cell r="E641" t="str">
            <v>No</v>
          </cell>
        </row>
        <row r="642">
          <cell r="A642" t="str">
            <v>851090    222</v>
          </cell>
          <cell r="B642" t="str">
            <v>OTHER PROFESSIONAL FEE</v>
          </cell>
          <cell r="C642" t="str">
            <v>I,H</v>
          </cell>
          <cell r="D642" t="str">
            <v>Detail</v>
          </cell>
          <cell r="E642" t="str">
            <v>No</v>
          </cell>
        </row>
        <row r="643">
          <cell r="A643" t="str">
            <v>851090    223</v>
          </cell>
          <cell r="B643" t="str">
            <v>OTHER PROFESSIONAL FEE</v>
          </cell>
          <cell r="C643" t="str">
            <v>I,H</v>
          </cell>
          <cell r="D643" t="str">
            <v>Detail</v>
          </cell>
          <cell r="E643" t="str">
            <v>No</v>
          </cell>
        </row>
        <row r="644">
          <cell r="A644" t="str">
            <v>851090    224</v>
          </cell>
          <cell r="B644" t="str">
            <v>OTHER PROFESSIONAL FEE</v>
          </cell>
          <cell r="C644" t="str">
            <v>I,H</v>
          </cell>
          <cell r="D644" t="str">
            <v>Detail</v>
          </cell>
          <cell r="E644" t="str">
            <v>No</v>
          </cell>
        </row>
        <row r="645">
          <cell r="A645" t="str">
            <v>851090    225</v>
          </cell>
          <cell r="B645" t="str">
            <v>OTHER PROFESSIONAL FEE</v>
          </cell>
          <cell r="C645" t="str">
            <v>I,H</v>
          </cell>
          <cell r="D645" t="str">
            <v>Detail</v>
          </cell>
          <cell r="E645" t="str">
            <v>No</v>
          </cell>
        </row>
        <row r="646">
          <cell r="A646" t="str">
            <v>851110    200</v>
          </cell>
          <cell r="B646" t="str">
            <v>STAMP DUTIES</v>
          </cell>
          <cell r="C646" t="str">
            <v>I,H</v>
          </cell>
          <cell r="D646" t="str">
            <v>Detail</v>
          </cell>
          <cell r="E646" t="str">
            <v>No</v>
          </cell>
        </row>
        <row r="647">
          <cell r="A647" t="str">
            <v>851110    210</v>
          </cell>
          <cell r="B647" t="str">
            <v>STAMP DUTIES</v>
          </cell>
          <cell r="C647" t="str">
            <v>I,H</v>
          </cell>
          <cell r="D647" t="str">
            <v>Detail</v>
          </cell>
          <cell r="E647" t="str">
            <v>No</v>
          </cell>
        </row>
        <row r="648">
          <cell r="A648" t="str">
            <v>851110    211</v>
          </cell>
          <cell r="B648" t="str">
            <v>STAMP DUTIES</v>
          </cell>
          <cell r="C648" t="str">
            <v>I,H</v>
          </cell>
          <cell r="D648" t="str">
            <v>Detail</v>
          </cell>
          <cell r="E648" t="str">
            <v>No</v>
          </cell>
        </row>
        <row r="649">
          <cell r="A649" t="str">
            <v>851110    220</v>
          </cell>
          <cell r="B649" t="str">
            <v>STAMP DUTIES</v>
          </cell>
          <cell r="C649" t="str">
            <v>I,H</v>
          </cell>
          <cell r="D649" t="str">
            <v>Detail</v>
          </cell>
          <cell r="E649" t="str">
            <v>No</v>
          </cell>
        </row>
        <row r="650">
          <cell r="A650" t="str">
            <v>851110    221</v>
          </cell>
          <cell r="B650" t="str">
            <v>STAMP DUTIES</v>
          </cell>
          <cell r="C650" t="str">
            <v>I,H</v>
          </cell>
          <cell r="D650" t="str">
            <v>Detail</v>
          </cell>
          <cell r="E650" t="str">
            <v>No</v>
          </cell>
        </row>
        <row r="651">
          <cell r="A651" t="str">
            <v>851110    222</v>
          </cell>
          <cell r="B651" t="str">
            <v>STAMP DUTIES</v>
          </cell>
          <cell r="C651" t="str">
            <v>I,H</v>
          </cell>
          <cell r="D651" t="str">
            <v>Detail</v>
          </cell>
          <cell r="E651" t="str">
            <v>No</v>
          </cell>
        </row>
        <row r="652">
          <cell r="A652" t="str">
            <v>851110    223</v>
          </cell>
          <cell r="B652" t="str">
            <v>STAMP DUTIES</v>
          </cell>
          <cell r="C652" t="str">
            <v>I,H</v>
          </cell>
          <cell r="D652" t="str">
            <v>Detail</v>
          </cell>
          <cell r="E652" t="str">
            <v>No</v>
          </cell>
        </row>
        <row r="653">
          <cell r="A653" t="str">
            <v>851110    224</v>
          </cell>
          <cell r="B653" t="str">
            <v>STAMP DUTIES</v>
          </cell>
          <cell r="C653" t="str">
            <v>I,H</v>
          </cell>
          <cell r="D653" t="str">
            <v>Detail</v>
          </cell>
          <cell r="E653" t="str">
            <v>No</v>
          </cell>
        </row>
        <row r="654">
          <cell r="A654" t="str">
            <v>851110    225</v>
          </cell>
          <cell r="B654" t="str">
            <v>STAMP DUTIES</v>
          </cell>
          <cell r="C654" t="str">
            <v>I,H</v>
          </cell>
          <cell r="D654" t="str">
            <v>Detail</v>
          </cell>
          <cell r="E654" t="str">
            <v>No</v>
          </cell>
        </row>
        <row r="655">
          <cell r="A655" t="str">
            <v>851111    200</v>
          </cell>
          <cell r="B655" t="str">
            <v>VEHICLE TAX REGISTRATION</v>
          </cell>
          <cell r="C655" t="str">
            <v>I,H</v>
          </cell>
          <cell r="D655" t="str">
            <v>Detail</v>
          </cell>
          <cell r="E655" t="str">
            <v>No</v>
          </cell>
        </row>
        <row r="656">
          <cell r="A656" t="str">
            <v>851111    210</v>
          </cell>
          <cell r="B656" t="str">
            <v>VEHICLE TAX REGISTRATION</v>
          </cell>
          <cell r="C656" t="str">
            <v>I,H</v>
          </cell>
          <cell r="D656" t="str">
            <v>Detail</v>
          </cell>
          <cell r="E656" t="str">
            <v>No</v>
          </cell>
        </row>
        <row r="657">
          <cell r="A657" t="str">
            <v>851111    211</v>
          </cell>
          <cell r="B657" t="str">
            <v>VEHICLE TAX REGISTRATION</v>
          </cell>
          <cell r="C657" t="str">
            <v>I,H</v>
          </cell>
          <cell r="D657" t="str">
            <v>Detail</v>
          </cell>
          <cell r="E657" t="str">
            <v>No</v>
          </cell>
        </row>
        <row r="658">
          <cell r="A658" t="str">
            <v>851111    220</v>
          </cell>
          <cell r="B658" t="str">
            <v>VEHICLE TAX REGISTRATION</v>
          </cell>
          <cell r="C658" t="str">
            <v>I,H</v>
          </cell>
          <cell r="D658" t="str">
            <v>Detail</v>
          </cell>
          <cell r="E658" t="str">
            <v>No</v>
          </cell>
        </row>
        <row r="659">
          <cell r="A659" t="str">
            <v>851111    221</v>
          </cell>
          <cell r="B659" t="str">
            <v>VEHICLE TAX REGISTRATION</v>
          </cell>
          <cell r="C659" t="str">
            <v>I,H</v>
          </cell>
          <cell r="D659" t="str">
            <v>Detail</v>
          </cell>
          <cell r="E659" t="str">
            <v>No</v>
          </cell>
        </row>
        <row r="660">
          <cell r="A660" t="str">
            <v>851111    222</v>
          </cell>
          <cell r="B660" t="str">
            <v>VEHICLE TAX REGISTRATION</v>
          </cell>
          <cell r="C660" t="str">
            <v>I,H</v>
          </cell>
          <cell r="D660" t="str">
            <v>Detail</v>
          </cell>
          <cell r="E660" t="str">
            <v>No</v>
          </cell>
        </row>
        <row r="661">
          <cell r="A661" t="str">
            <v>851111    223</v>
          </cell>
          <cell r="B661" t="str">
            <v>VEHICLE TAX REGISTRATION</v>
          </cell>
          <cell r="C661" t="str">
            <v>I,H</v>
          </cell>
          <cell r="D661" t="str">
            <v>Detail</v>
          </cell>
          <cell r="E661" t="str">
            <v>No</v>
          </cell>
        </row>
        <row r="662">
          <cell r="A662" t="str">
            <v>851111    224</v>
          </cell>
          <cell r="B662" t="str">
            <v>VEHICLE TAX REGISTRATION</v>
          </cell>
          <cell r="C662" t="str">
            <v>I,H</v>
          </cell>
          <cell r="D662" t="str">
            <v>Detail</v>
          </cell>
          <cell r="E662" t="str">
            <v>No</v>
          </cell>
        </row>
        <row r="663">
          <cell r="A663" t="str">
            <v>851112    200</v>
          </cell>
          <cell r="B663" t="str">
            <v>LAND COMPENSATION</v>
          </cell>
          <cell r="C663" t="str">
            <v>I,H</v>
          </cell>
          <cell r="D663" t="str">
            <v>Detail</v>
          </cell>
          <cell r="E663" t="str">
            <v>No</v>
          </cell>
        </row>
        <row r="664">
          <cell r="A664" t="str">
            <v>851112    210</v>
          </cell>
          <cell r="B664" t="str">
            <v>LAND COMPENSATION</v>
          </cell>
          <cell r="C664" t="str">
            <v>I,H</v>
          </cell>
          <cell r="D664" t="str">
            <v>Detail</v>
          </cell>
          <cell r="E664" t="str">
            <v>No</v>
          </cell>
        </row>
        <row r="665">
          <cell r="A665" t="str">
            <v>851112    211</v>
          </cell>
          <cell r="B665" t="str">
            <v>LAND COMPENSATION</v>
          </cell>
          <cell r="C665" t="str">
            <v>I,H</v>
          </cell>
          <cell r="D665" t="str">
            <v>Detail</v>
          </cell>
          <cell r="E665" t="str">
            <v>No</v>
          </cell>
        </row>
        <row r="666">
          <cell r="A666" t="str">
            <v>851112    220</v>
          </cell>
          <cell r="B666" t="str">
            <v>LAND COMPENSATION</v>
          </cell>
          <cell r="C666" t="str">
            <v>I,H</v>
          </cell>
          <cell r="D666" t="str">
            <v>Detail</v>
          </cell>
          <cell r="E666" t="str">
            <v>No</v>
          </cell>
        </row>
        <row r="667">
          <cell r="A667" t="str">
            <v>851112    221</v>
          </cell>
          <cell r="B667" t="str">
            <v>LAND COMPENSATION</v>
          </cell>
          <cell r="C667" t="str">
            <v>I,H</v>
          </cell>
          <cell r="D667" t="str">
            <v>Detail</v>
          </cell>
          <cell r="E667" t="str">
            <v>No</v>
          </cell>
        </row>
        <row r="668">
          <cell r="A668" t="str">
            <v>851112    222</v>
          </cell>
          <cell r="B668" t="str">
            <v>LAND COMPENSATION</v>
          </cell>
          <cell r="C668" t="str">
            <v>I,H</v>
          </cell>
          <cell r="D668" t="str">
            <v>Detail</v>
          </cell>
          <cell r="E668" t="str">
            <v>No</v>
          </cell>
        </row>
        <row r="669">
          <cell r="A669" t="str">
            <v>851112    223</v>
          </cell>
          <cell r="B669" t="str">
            <v>LAND COMPENSATION</v>
          </cell>
          <cell r="C669" t="str">
            <v>I,H</v>
          </cell>
          <cell r="D669" t="str">
            <v>Detail</v>
          </cell>
          <cell r="E669" t="str">
            <v>No</v>
          </cell>
        </row>
        <row r="670">
          <cell r="A670" t="str">
            <v>851112    224</v>
          </cell>
          <cell r="B670" t="str">
            <v>LAND COMPENSATION</v>
          </cell>
          <cell r="C670" t="str">
            <v>I,H</v>
          </cell>
          <cell r="D670" t="str">
            <v>Detail</v>
          </cell>
          <cell r="E670" t="str">
            <v>No</v>
          </cell>
        </row>
        <row r="671">
          <cell r="A671" t="str">
            <v>851120    200</v>
          </cell>
          <cell r="B671" t="str">
            <v>BANK CHARGES</v>
          </cell>
          <cell r="C671" t="str">
            <v>I,H</v>
          </cell>
          <cell r="D671" t="str">
            <v>Detail</v>
          </cell>
          <cell r="E671" t="str">
            <v>No</v>
          </cell>
        </row>
        <row r="672">
          <cell r="A672" t="str">
            <v>851120    210</v>
          </cell>
          <cell r="B672" t="str">
            <v>BANK CHARGES</v>
          </cell>
          <cell r="C672" t="str">
            <v>I,H</v>
          </cell>
          <cell r="D672" t="str">
            <v>Detail</v>
          </cell>
          <cell r="E672" t="str">
            <v>No</v>
          </cell>
        </row>
        <row r="673">
          <cell r="A673" t="str">
            <v>851120    211</v>
          </cell>
          <cell r="B673" t="str">
            <v>BANK CHARGES</v>
          </cell>
          <cell r="C673" t="str">
            <v>I,H</v>
          </cell>
          <cell r="D673" t="str">
            <v>Detail</v>
          </cell>
          <cell r="E673" t="str">
            <v>No</v>
          </cell>
        </row>
        <row r="674">
          <cell r="A674" t="str">
            <v>851120    220</v>
          </cell>
          <cell r="B674" t="str">
            <v>BANK CHARGES</v>
          </cell>
          <cell r="C674" t="str">
            <v>I,H</v>
          </cell>
          <cell r="D674" t="str">
            <v>Detail</v>
          </cell>
          <cell r="E674" t="str">
            <v>No</v>
          </cell>
        </row>
        <row r="675">
          <cell r="A675" t="str">
            <v>851120    221</v>
          </cell>
          <cell r="B675" t="str">
            <v>BANK CHARGES</v>
          </cell>
          <cell r="C675" t="str">
            <v>I,H</v>
          </cell>
          <cell r="D675" t="str">
            <v>Detail</v>
          </cell>
          <cell r="E675" t="str">
            <v>No</v>
          </cell>
        </row>
        <row r="676">
          <cell r="A676" t="str">
            <v>851120    222</v>
          </cell>
          <cell r="B676" t="str">
            <v>BANK CHARGES</v>
          </cell>
          <cell r="C676" t="str">
            <v>I,H</v>
          </cell>
          <cell r="D676" t="str">
            <v>Detail</v>
          </cell>
          <cell r="E676" t="str">
            <v>No</v>
          </cell>
        </row>
        <row r="677">
          <cell r="A677" t="str">
            <v>851120    223</v>
          </cell>
          <cell r="B677" t="str">
            <v>BANK CHARGES</v>
          </cell>
          <cell r="C677" t="str">
            <v>I,H</v>
          </cell>
          <cell r="D677" t="str">
            <v>Detail</v>
          </cell>
          <cell r="E677" t="str">
            <v>No</v>
          </cell>
        </row>
        <row r="678">
          <cell r="A678" t="str">
            <v>851120    225</v>
          </cell>
          <cell r="B678" t="str">
            <v>BANK CHARGES</v>
          </cell>
          <cell r="C678" t="str">
            <v>I,H</v>
          </cell>
          <cell r="D678" t="str">
            <v>Detail</v>
          </cell>
          <cell r="E678" t="str">
            <v>No</v>
          </cell>
        </row>
        <row r="679">
          <cell r="A679" t="str">
            <v>851121    200</v>
          </cell>
          <cell r="B679" t="str">
            <v>CHEQUE BOOK</v>
          </cell>
          <cell r="C679" t="str">
            <v>I,H</v>
          </cell>
          <cell r="D679" t="str">
            <v>Detail</v>
          </cell>
          <cell r="E679" t="str">
            <v>No</v>
          </cell>
        </row>
        <row r="680">
          <cell r="A680" t="str">
            <v>851121    210</v>
          </cell>
          <cell r="B680" t="str">
            <v>CHEQUE BOOK</v>
          </cell>
          <cell r="C680" t="str">
            <v>I,H</v>
          </cell>
          <cell r="D680" t="str">
            <v>Detail</v>
          </cell>
          <cell r="E680" t="str">
            <v>No</v>
          </cell>
        </row>
        <row r="681">
          <cell r="A681" t="str">
            <v>851121    211</v>
          </cell>
          <cell r="B681" t="str">
            <v>CHEQUE BOOK</v>
          </cell>
          <cell r="C681" t="str">
            <v>I,H</v>
          </cell>
          <cell r="D681" t="str">
            <v>Detail</v>
          </cell>
          <cell r="E681" t="str">
            <v>No</v>
          </cell>
        </row>
        <row r="682">
          <cell r="A682" t="str">
            <v>851121    220</v>
          </cell>
          <cell r="B682" t="str">
            <v>CHEQUE BOOK</v>
          </cell>
          <cell r="C682" t="str">
            <v>I,H</v>
          </cell>
          <cell r="D682" t="str">
            <v>Detail</v>
          </cell>
          <cell r="E682" t="str">
            <v>No</v>
          </cell>
        </row>
        <row r="683">
          <cell r="A683" t="str">
            <v>851121    221</v>
          </cell>
          <cell r="B683" t="str">
            <v>CHEQUE BOOK</v>
          </cell>
          <cell r="C683" t="str">
            <v>I,H</v>
          </cell>
          <cell r="D683" t="str">
            <v>Detail</v>
          </cell>
          <cell r="E683" t="str">
            <v>No</v>
          </cell>
        </row>
        <row r="684">
          <cell r="A684" t="str">
            <v>851121    222</v>
          </cell>
          <cell r="B684" t="str">
            <v>CHEQUE BOOK</v>
          </cell>
          <cell r="C684" t="str">
            <v>I,H</v>
          </cell>
          <cell r="D684" t="str">
            <v>Detail</v>
          </cell>
          <cell r="E684" t="str">
            <v>No</v>
          </cell>
        </row>
        <row r="685">
          <cell r="A685" t="str">
            <v>851121    223</v>
          </cell>
          <cell r="B685" t="str">
            <v>CHEQUE BOOK</v>
          </cell>
          <cell r="C685" t="str">
            <v>I,H</v>
          </cell>
          <cell r="D685" t="str">
            <v>Detail</v>
          </cell>
          <cell r="E685" t="str">
            <v>No</v>
          </cell>
        </row>
        <row r="686">
          <cell r="A686" t="str">
            <v>851121    224</v>
          </cell>
          <cell r="B686" t="str">
            <v>CHEQUE BOOK</v>
          </cell>
          <cell r="C686" t="str">
            <v>I,H</v>
          </cell>
          <cell r="D686" t="str">
            <v>Detail</v>
          </cell>
          <cell r="E686" t="str">
            <v>No</v>
          </cell>
        </row>
        <row r="687">
          <cell r="A687" t="str">
            <v>851121    225</v>
          </cell>
          <cell r="B687" t="str">
            <v>CHEQUE BOOK</v>
          </cell>
          <cell r="C687" t="str">
            <v>I,H</v>
          </cell>
          <cell r="D687" t="str">
            <v>Detail</v>
          </cell>
          <cell r="E687" t="str">
            <v>No</v>
          </cell>
        </row>
        <row r="688">
          <cell r="A688" t="str">
            <v>851130    200</v>
          </cell>
          <cell r="B688" t="str">
            <v>OFFICE RENT</v>
          </cell>
          <cell r="C688" t="str">
            <v>I,H</v>
          </cell>
          <cell r="D688" t="str">
            <v>Detail</v>
          </cell>
          <cell r="E688" t="str">
            <v>No</v>
          </cell>
        </row>
        <row r="689">
          <cell r="A689" t="str">
            <v>851130    210</v>
          </cell>
          <cell r="B689" t="str">
            <v>OFFICE RENT</v>
          </cell>
          <cell r="C689" t="str">
            <v>I,H</v>
          </cell>
          <cell r="D689" t="str">
            <v>Detail</v>
          </cell>
          <cell r="E689" t="str">
            <v>No</v>
          </cell>
        </row>
        <row r="690">
          <cell r="A690" t="str">
            <v>851130    211</v>
          </cell>
          <cell r="B690" t="str">
            <v>OFFICE RENT</v>
          </cell>
          <cell r="C690" t="str">
            <v>I,H</v>
          </cell>
          <cell r="D690" t="str">
            <v>Detail</v>
          </cell>
          <cell r="E690" t="str">
            <v>No</v>
          </cell>
        </row>
        <row r="691">
          <cell r="A691" t="str">
            <v>851130    220</v>
          </cell>
          <cell r="B691" t="str">
            <v>OFFICE RENT</v>
          </cell>
          <cell r="C691" t="str">
            <v>I,H</v>
          </cell>
          <cell r="D691" t="str">
            <v>Detail</v>
          </cell>
          <cell r="E691" t="str">
            <v>No</v>
          </cell>
        </row>
        <row r="692">
          <cell r="A692" t="str">
            <v>851130    221</v>
          </cell>
          <cell r="B692" t="str">
            <v>OFFICE RENT</v>
          </cell>
          <cell r="C692" t="str">
            <v>I,H</v>
          </cell>
          <cell r="D692" t="str">
            <v>Detail</v>
          </cell>
          <cell r="E692" t="str">
            <v>No</v>
          </cell>
        </row>
        <row r="693">
          <cell r="A693" t="str">
            <v>851130    222</v>
          </cell>
          <cell r="B693" t="str">
            <v>OFFICE RENT</v>
          </cell>
          <cell r="C693" t="str">
            <v>I,H</v>
          </cell>
          <cell r="D693" t="str">
            <v>Detail</v>
          </cell>
          <cell r="E693" t="str">
            <v>No</v>
          </cell>
        </row>
        <row r="694">
          <cell r="A694" t="str">
            <v>851130    223</v>
          </cell>
          <cell r="B694" t="str">
            <v>OFFICE RENT</v>
          </cell>
          <cell r="C694" t="str">
            <v>I,H</v>
          </cell>
          <cell r="D694" t="str">
            <v>Detail</v>
          </cell>
          <cell r="E694" t="str">
            <v>No</v>
          </cell>
        </row>
        <row r="695">
          <cell r="A695" t="str">
            <v>851130    225</v>
          </cell>
          <cell r="B695" t="str">
            <v>OFFICE RENT</v>
          </cell>
          <cell r="C695" t="str">
            <v>I,H</v>
          </cell>
          <cell r="D695" t="str">
            <v>Detail</v>
          </cell>
          <cell r="E695" t="str">
            <v>No</v>
          </cell>
        </row>
        <row r="696">
          <cell r="A696" t="str">
            <v>851131    200</v>
          </cell>
          <cell r="B696" t="str">
            <v>HOUSE RENT</v>
          </cell>
          <cell r="C696" t="str">
            <v>I,H</v>
          </cell>
          <cell r="D696" t="str">
            <v>Detail</v>
          </cell>
          <cell r="E696" t="str">
            <v>No</v>
          </cell>
        </row>
        <row r="697">
          <cell r="A697" t="str">
            <v>851131    210</v>
          </cell>
          <cell r="B697" t="str">
            <v>HOUSE RENT</v>
          </cell>
          <cell r="C697" t="str">
            <v>I,H</v>
          </cell>
          <cell r="D697" t="str">
            <v>Detail</v>
          </cell>
          <cell r="E697" t="str">
            <v>No</v>
          </cell>
        </row>
        <row r="698">
          <cell r="A698" t="str">
            <v>851131    211</v>
          </cell>
          <cell r="B698" t="str">
            <v>HOUSE RENT</v>
          </cell>
          <cell r="C698" t="str">
            <v>I,H</v>
          </cell>
          <cell r="D698" t="str">
            <v>Detail</v>
          </cell>
          <cell r="E698" t="str">
            <v>No</v>
          </cell>
        </row>
        <row r="699">
          <cell r="A699" t="str">
            <v>851131    220</v>
          </cell>
          <cell r="B699" t="str">
            <v>HOUSE RENT</v>
          </cell>
          <cell r="C699" t="str">
            <v>I,H</v>
          </cell>
          <cell r="D699" t="str">
            <v>Detail</v>
          </cell>
          <cell r="E699" t="str">
            <v>No</v>
          </cell>
        </row>
        <row r="700">
          <cell r="A700" t="str">
            <v>851131    221</v>
          </cell>
          <cell r="B700" t="str">
            <v>HOUSE RENT</v>
          </cell>
          <cell r="C700" t="str">
            <v>I,H</v>
          </cell>
          <cell r="D700" t="str">
            <v>Detail</v>
          </cell>
          <cell r="E700" t="str">
            <v>No</v>
          </cell>
        </row>
        <row r="701">
          <cell r="A701" t="str">
            <v>851131    222</v>
          </cell>
          <cell r="B701" t="str">
            <v>HOUSE RENT</v>
          </cell>
          <cell r="C701" t="str">
            <v>I,H</v>
          </cell>
          <cell r="D701" t="str">
            <v>Detail</v>
          </cell>
          <cell r="E701" t="str">
            <v>No</v>
          </cell>
        </row>
        <row r="702">
          <cell r="A702" t="str">
            <v>851131    223</v>
          </cell>
          <cell r="B702" t="str">
            <v>HOUSE RENT</v>
          </cell>
          <cell r="C702" t="str">
            <v>I,H</v>
          </cell>
          <cell r="D702" t="str">
            <v>Detail</v>
          </cell>
          <cell r="E702" t="str">
            <v>No</v>
          </cell>
        </row>
        <row r="703">
          <cell r="A703" t="str">
            <v>851131    224</v>
          </cell>
          <cell r="B703" t="str">
            <v>HOUSE RENT</v>
          </cell>
          <cell r="C703" t="str">
            <v>I,H</v>
          </cell>
          <cell r="D703" t="str">
            <v>Detail</v>
          </cell>
          <cell r="E703" t="str">
            <v>No</v>
          </cell>
        </row>
        <row r="704">
          <cell r="A704" t="str">
            <v>851131    225</v>
          </cell>
          <cell r="B704" t="str">
            <v>HOUSE RENT</v>
          </cell>
          <cell r="C704" t="str">
            <v>I,H</v>
          </cell>
          <cell r="D704" t="str">
            <v>Detail</v>
          </cell>
          <cell r="E704" t="str">
            <v>No</v>
          </cell>
        </row>
        <row r="705">
          <cell r="A705" t="str">
            <v>851131    230</v>
          </cell>
          <cell r="B705" t="str">
            <v>HOUSE RENT</v>
          </cell>
          <cell r="C705" t="str">
            <v>B,H</v>
          </cell>
          <cell r="D705" t="str">
            <v>Detail</v>
          </cell>
          <cell r="E705" t="str">
            <v>No</v>
          </cell>
        </row>
        <row r="706">
          <cell r="A706" t="str">
            <v>851132    200</v>
          </cell>
          <cell r="B706" t="str">
            <v>EQUIPMENT RENT</v>
          </cell>
          <cell r="C706" t="str">
            <v>I,H</v>
          </cell>
          <cell r="D706" t="str">
            <v>Detail</v>
          </cell>
          <cell r="E706" t="str">
            <v>No</v>
          </cell>
        </row>
        <row r="707">
          <cell r="A707" t="str">
            <v>851132    210</v>
          </cell>
          <cell r="B707" t="str">
            <v>EQUIPMENT RENT</v>
          </cell>
          <cell r="C707" t="str">
            <v>I,H</v>
          </cell>
          <cell r="D707" t="str">
            <v>Detail</v>
          </cell>
          <cell r="E707" t="str">
            <v>No</v>
          </cell>
        </row>
        <row r="708">
          <cell r="A708" t="str">
            <v>851132    211</v>
          </cell>
          <cell r="B708" t="str">
            <v>EQUIPMENT RENT</v>
          </cell>
          <cell r="C708" t="str">
            <v>I,H</v>
          </cell>
          <cell r="D708" t="str">
            <v>Detail</v>
          </cell>
          <cell r="E708" t="str">
            <v>No</v>
          </cell>
        </row>
        <row r="709">
          <cell r="A709" t="str">
            <v>851132    220</v>
          </cell>
          <cell r="B709" t="str">
            <v>EQUIPMENT RENT</v>
          </cell>
          <cell r="C709" t="str">
            <v>I,H</v>
          </cell>
          <cell r="D709" t="str">
            <v>Detail</v>
          </cell>
          <cell r="E709" t="str">
            <v>No</v>
          </cell>
        </row>
        <row r="710">
          <cell r="A710" t="str">
            <v>851132    221</v>
          </cell>
          <cell r="B710" t="str">
            <v>EQUIPMENT RENT</v>
          </cell>
          <cell r="C710" t="str">
            <v>I,H</v>
          </cell>
          <cell r="D710" t="str">
            <v>Detail</v>
          </cell>
          <cell r="E710" t="str">
            <v>No</v>
          </cell>
        </row>
        <row r="711">
          <cell r="A711" t="str">
            <v>851132    222</v>
          </cell>
          <cell r="B711" t="str">
            <v>EQUIPMENT RENT</v>
          </cell>
          <cell r="C711" t="str">
            <v>I,H</v>
          </cell>
          <cell r="D711" t="str">
            <v>Detail</v>
          </cell>
          <cell r="E711" t="str">
            <v>No</v>
          </cell>
        </row>
        <row r="712">
          <cell r="A712" t="str">
            <v>851132    223</v>
          </cell>
          <cell r="B712" t="str">
            <v>EQUIPMENT RENT</v>
          </cell>
          <cell r="C712" t="str">
            <v>I,H</v>
          </cell>
          <cell r="D712" t="str">
            <v>Detail</v>
          </cell>
          <cell r="E712" t="str">
            <v>No</v>
          </cell>
        </row>
        <row r="713">
          <cell r="A713" t="str">
            <v>851132    225</v>
          </cell>
          <cell r="B713" t="str">
            <v>EQUIPMENT RENT</v>
          </cell>
          <cell r="C713" t="str">
            <v>I,H</v>
          </cell>
          <cell r="D713" t="str">
            <v>Detail</v>
          </cell>
          <cell r="E713" t="str">
            <v>No</v>
          </cell>
        </row>
        <row r="714">
          <cell r="A714" t="str">
            <v>851133    200</v>
          </cell>
          <cell r="B714" t="str">
            <v>OTHERS</v>
          </cell>
          <cell r="C714" t="str">
            <v>I,H</v>
          </cell>
          <cell r="D714" t="str">
            <v>Detail</v>
          </cell>
          <cell r="E714" t="str">
            <v>No</v>
          </cell>
        </row>
        <row r="715">
          <cell r="A715" t="str">
            <v>851133    210</v>
          </cell>
          <cell r="B715" t="str">
            <v>OTHERS</v>
          </cell>
          <cell r="C715" t="str">
            <v>I,H</v>
          </cell>
          <cell r="D715" t="str">
            <v>Detail</v>
          </cell>
          <cell r="E715" t="str">
            <v>No</v>
          </cell>
        </row>
        <row r="716">
          <cell r="A716" t="str">
            <v>851133    211</v>
          </cell>
          <cell r="B716" t="str">
            <v>OTHERS</v>
          </cell>
          <cell r="C716" t="str">
            <v>I,H</v>
          </cell>
          <cell r="D716" t="str">
            <v>Detail</v>
          </cell>
          <cell r="E716" t="str">
            <v>No</v>
          </cell>
        </row>
        <row r="717">
          <cell r="A717" t="str">
            <v>851133    220</v>
          </cell>
          <cell r="B717" t="str">
            <v>OTHERS</v>
          </cell>
          <cell r="C717" t="str">
            <v>I,H</v>
          </cell>
          <cell r="D717" t="str">
            <v>Detail</v>
          </cell>
          <cell r="E717" t="str">
            <v>No</v>
          </cell>
        </row>
        <row r="718">
          <cell r="A718" t="str">
            <v>851133    221</v>
          </cell>
          <cell r="B718" t="str">
            <v>OTHERS</v>
          </cell>
          <cell r="C718" t="str">
            <v>I,H</v>
          </cell>
          <cell r="D718" t="str">
            <v>Detail</v>
          </cell>
          <cell r="E718" t="str">
            <v>No</v>
          </cell>
        </row>
        <row r="719">
          <cell r="A719" t="str">
            <v>851133    222</v>
          </cell>
          <cell r="B719" t="str">
            <v>OTHERS</v>
          </cell>
          <cell r="C719" t="str">
            <v>I,H</v>
          </cell>
          <cell r="D719" t="str">
            <v>Detail</v>
          </cell>
          <cell r="E719" t="str">
            <v>No</v>
          </cell>
        </row>
        <row r="720">
          <cell r="A720" t="str">
            <v>851133    223</v>
          </cell>
          <cell r="B720" t="str">
            <v>OTHERS</v>
          </cell>
          <cell r="C720" t="str">
            <v>I,H</v>
          </cell>
          <cell r="D720" t="str">
            <v>Detail</v>
          </cell>
          <cell r="E720" t="str">
            <v>No</v>
          </cell>
        </row>
        <row r="721">
          <cell r="A721" t="str">
            <v>851133    224</v>
          </cell>
          <cell r="B721" t="str">
            <v>OTHERS</v>
          </cell>
          <cell r="C721" t="str">
            <v>I,H</v>
          </cell>
          <cell r="D721" t="str">
            <v>Detail</v>
          </cell>
          <cell r="E721" t="str">
            <v>No</v>
          </cell>
        </row>
        <row r="722">
          <cell r="A722" t="str">
            <v>851133    225</v>
          </cell>
          <cell r="B722" t="str">
            <v>OTHERS</v>
          </cell>
          <cell r="C722" t="str">
            <v>I,H</v>
          </cell>
          <cell r="D722" t="str">
            <v>Detail</v>
          </cell>
          <cell r="E722" t="str">
            <v>No</v>
          </cell>
        </row>
        <row r="723">
          <cell r="A723" t="str">
            <v>851134    200</v>
          </cell>
          <cell r="B723" t="str">
            <v>VEHICLE RENT</v>
          </cell>
          <cell r="C723" t="str">
            <v>I,H</v>
          </cell>
          <cell r="D723" t="str">
            <v>Detail</v>
          </cell>
          <cell r="E723" t="str">
            <v>No</v>
          </cell>
        </row>
        <row r="724">
          <cell r="A724" t="str">
            <v>851134    210</v>
          </cell>
          <cell r="B724" t="str">
            <v>VEHICLE RENT</v>
          </cell>
          <cell r="C724" t="str">
            <v>I,H</v>
          </cell>
          <cell r="D724" t="str">
            <v>Detail</v>
          </cell>
          <cell r="E724" t="str">
            <v>No</v>
          </cell>
        </row>
        <row r="725">
          <cell r="A725" t="str">
            <v>851134    211</v>
          </cell>
          <cell r="B725" t="str">
            <v>VEHICLE RENT</v>
          </cell>
          <cell r="C725" t="str">
            <v>I,H</v>
          </cell>
          <cell r="D725" t="str">
            <v>Detail</v>
          </cell>
          <cell r="E725" t="str">
            <v>No</v>
          </cell>
        </row>
        <row r="726">
          <cell r="A726" t="str">
            <v>851134    220</v>
          </cell>
          <cell r="B726" t="str">
            <v>VEHICLE RENT</v>
          </cell>
          <cell r="C726" t="str">
            <v>I,H</v>
          </cell>
          <cell r="D726" t="str">
            <v>Detail</v>
          </cell>
          <cell r="E726" t="str">
            <v>No</v>
          </cell>
        </row>
        <row r="727">
          <cell r="A727" t="str">
            <v>851134    221</v>
          </cell>
          <cell r="B727" t="str">
            <v>VEHICLE RENT</v>
          </cell>
          <cell r="C727" t="str">
            <v>I,H</v>
          </cell>
          <cell r="D727" t="str">
            <v>Detail</v>
          </cell>
          <cell r="E727" t="str">
            <v>No</v>
          </cell>
        </row>
        <row r="728">
          <cell r="A728" t="str">
            <v>851134    222</v>
          </cell>
          <cell r="B728" t="str">
            <v>VEHICLE RENT</v>
          </cell>
          <cell r="C728" t="str">
            <v>I,H</v>
          </cell>
          <cell r="D728" t="str">
            <v>Detail</v>
          </cell>
          <cell r="E728" t="str">
            <v>No</v>
          </cell>
        </row>
        <row r="729">
          <cell r="A729" t="str">
            <v>851134    223</v>
          </cell>
          <cell r="B729" t="str">
            <v>VEHICLE RENT</v>
          </cell>
          <cell r="C729" t="str">
            <v>I,H</v>
          </cell>
          <cell r="D729" t="str">
            <v>Detail</v>
          </cell>
          <cell r="E729" t="str">
            <v>No</v>
          </cell>
        </row>
        <row r="730">
          <cell r="A730" t="str">
            <v>851134    224</v>
          </cell>
          <cell r="B730" t="str">
            <v>VEHICLE RENT</v>
          </cell>
          <cell r="C730" t="str">
            <v>I,H</v>
          </cell>
          <cell r="D730" t="str">
            <v>Detail</v>
          </cell>
          <cell r="E730" t="str">
            <v>No</v>
          </cell>
        </row>
        <row r="731">
          <cell r="A731" t="str">
            <v>851134    225</v>
          </cell>
          <cell r="B731" t="str">
            <v>VEHICLE RENT</v>
          </cell>
          <cell r="C731" t="str">
            <v>I,H</v>
          </cell>
          <cell r="D731" t="str">
            <v>Detail</v>
          </cell>
          <cell r="E731" t="str">
            <v>No</v>
          </cell>
        </row>
        <row r="732">
          <cell r="A732" t="str">
            <v>851134    230</v>
          </cell>
          <cell r="B732" t="str">
            <v>VEHICLE RENT</v>
          </cell>
          <cell r="C732" t="str">
            <v>B,H</v>
          </cell>
          <cell r="D732" t="str">
            <v>Detail</v>
          </cell>
          <cell r="E732" t="str">
            <v>No</v>
          </cell>
        </row>
        <row r="733">
          <cell r="A733" t="str">
            <v>851140    200</v>
          </cell>
          <cell r="B733" t="str">
            <v>WATER</v>
          </cell>
          <cell r="C733" t="str">
            <v>I,H</v>
          </cell>
          <cell r="D733" t="str">
            <v>Detail</v>
          </cell>
          <cell r="E733" t="str">
            <v>No</v>
          </cell>
        </row>
        <row r="734">
          <cell r="A734" t="str">
            <v>851140    210</v>
          </cell>
          <cell r="B734" t="str">
            <v>WATER</v>
          </cell>
          <cell r="C734" t="str">
            <v>I,H</v>
          </cell>
          <cell r="D734" t="str">
            <v>Detail</v>
          </cell>
          <cell r="E734" t="str">
            <v>No</v>
          </cell>
        </row>
        <row r="735">
          <cell r="A735" t="str">
            <v>851140    211</v>
          </cell>
          <cell r="B735" t="str">
            <v>WATER</v>
          </cell>
          <cell r="C735" t="str">
            <v>I,H</v>
          </cell>
          <cell r="D735" t="str">
            <v>Detail</v>
          </cell>
          <cell r="E735" t="str">
            <v>No</v>
          </cell>
        </row>
        <row r="736">
          <cell r="A736" t="str">
            <v>851140    220</v>
          </cell>
          <cell r="B736" t="str">
            <v>WATER</v>
          </cell>
          <cell r="C736" t="str">
            <v>I,H</v>
          </cell>
          <cell r="D736" t="str">
            <v>Detail</v>
          </cell>
          <cell r="E736" t="str">
            <v>No</v>
          </cell>
        </row>
        <row r="737">
          <cell r="A737" t="str">
            <v>851140    221</v>
          </cell>
          <cell r="B737" t="str">
            <v>WATER</v>
          </cell>
          <cell r="C737" t="str">
            <v>I,H</v>
          </cell>
          <cell r="D737" t="str">
            <v>Detail</v>
          </cell>
          <cell r="E737" t="str">
            <v>No</v>
          </cell>
        </row>
        <row r="738">
          <cell r="A738" t="str">
            <v>851140    222</v>
          </cell>
          <cell r="B738" t="str">
            <v>WATER</v>
          </cell>
          <cell r="C738" t="str">
            <v>I,H</v>
          </cell>
          <cell r="D738" t="str">
            <v>Detail</v>
          </cell>
          <cell r="E738" t="str">
            <v>No</v>
          </cell>
        </row>
        <row r="739">
          <cell r="A739" t="str">
            <v>851140    223</v>
          </cell>
          <cell r="B739" t="str">
            <v>WATER</v>
          </cell>
          <cell r="C739" t="str">
            <v>I,H</v>
          </cell>
          <cell r="D739" t="str">
            <v>Detail</v>
          </cell>
          <cell r="E739" t="str">
            <v>No</v>
          </cell>
        </row>
        <row r="740">
          <cell r="A740" t="str">
            <v>851140    224</v>
          </cell>
          <cell r="B740" t="str">
            <v>WATER</v>
          </cell>
          <cell r="C740" t="str">
            <v>I,H</v>
          </cell>
          <cell r="D740" t="str">
            <v>Detail</v>
          </cell>
          <cell r="E740" t="str">
            <v>No</v>
          </cell>
        </row>
        <row r="741">
          <cell r="A741" t="str">
            <v>851140    225</v>
          </cell>
          <cell r="B741" t="str">
            <v>WATER</v>
          </cell>
          <cell r="C741" t="str">
            <v>I,H</v>
          </cell>
          <cell r="D741" t="str">
            <v>Detail</v>
          </cell>
          <cell r="E741" t="str">
            <v>No</v>
          </cell>
        </row>
        <row r="742">
          <cell r="A742" t="str">
            <v>851141    200</v>
          </cell>
          <cell r="B742" t="str">
            <v>ELECTRICITY</v>
          </cell>
          <cell r="C742" t="str">
            <v>I,H</v>
          </cell>
          <cell r="D742" t="str">
            <v>Detail</v>
          </cell>
          <cell r="E742" t="str">
            <v>No</v>
          </cell>
        </row>
        <row r="743">
          <cell r="A743" t="str">
            <v>851141    210</v>
          </cell>
          <cell r="B743" t="str">
            <v>ELECTRICITY</v>
          </cell>
          <cell r="C743" t="str">
            <v>I,H</v>
          </cell>
          <cell r="D743" t="str">
            <v>Detail</v>
          </cell>
          <cell r="E743" t="str">
            <v>No</v>
          </cell>
        </row>
        <row r="744">
          <cell r="A744" t="str">
            <v>851141    211</v>
          </cell>
          <cell r="B744" t="str">
            <v>ELECTRICITY</v>
          </cell>
          <cell r="C744" t="str">
            <v>I,H</v>
          </cell>
          <cell r="D744" t="str">
            <v>Detail</v>
          </cell>
          <cell r="E744" t="str">
            <v>No</v>
          </cell>
        </row>
        <row r="745">
          <cell r="A745" t="str">
            <v>851141    220</v>
          </cell>
          <cell r="B745" t="str">
            <v>ELECTRICITY</v>
          </cell>
          <cell r="C745" t="str">
            <v>I,H</v>
          </cell>
          <cell r="D745" t="str">
            <v>Detail</v>
          </cell>
          <cell r="E745" t="str">
            <v>No</v>
          </cell>
        </row>
        <row r="746">
          <cell r="A746" t="str">
            <v>851141    221</v>
          </cell>
          <cell r="B746" t="str">
            <v>ELECTRICITY</v>
          </cell>
          <cell r="C746" t="str">
            <v>I,H</v>
          </cell>
          <cell r="D746" t="str">
            <v>Detail</v>
          </cell>
          <cell r="E746" t="str">
            <v>No</v>
          </cell>
        </row>
        <row r="747">
          <cell r="A747" t="str">
            <v>851141    222</v>
          </cell>
          <cell r="B747" t="str">
            <v>ELECTRICITY</v>
          </cell>
          <cell r="C747" t="str">
            <v>I,H</v>
          </cell>
          <cell r="D747" t="str">
            <v>Detail</v>
          </cell>
          <cell r="E747" t="str">
            <v>No</v>
          </cell>
        </row>
        <row r="748">
          <cell r="A748" t="str">
            <v>851141    223</v>
          </cell>
          <cell r="B748" t="str">
            <v>ELETRICITY</v>
          </cell>
          <cell r="C748" t="str">
            <v>I,H</v>
          </cell>
          <cell r="D748" t="str">
            <v>Detail</v>
          </cell>
          <cell r="E748" t="str">
            <v>No</v>
          </cell>
        </row>
        <row r="749">
          <cell r="A749" t="str">
            <v>851141    224</v>
          </cell>
          <cell r="B749" t="str">
            <v>ELETRICITY</v>
          </cell>
          <cell r="C749" t="str">
            <v>I,H</v>
          </cell>
          <cell r="D749" t="str">
            <v>Detail</v>
          </cell>
          <cell r="E749" t="str">
            <v>No</v>
          </cell>
        </row>
        <row r="750">
          <cell r="A750" t="str">
            <v>851141    225</v>
          </cell>
          <cell r="B750" t="str">
            <v>ELECTRICITY</v>
          </cell>
          <cell r="C750" t="str">
            <v>I,H</v>
          </cell>
          <cell r="D750" t="str">
            <v>Detail</v>
          </cell>
          <cell r="E750" t="str">
            <v>No</v>
          </cell>
        </row>
        <row r="751">
          <cell r="A751" t="str">
            <v>851150    200</v>
          </cell>
          <cell r="B751" t="str">
            <v>POSTAGE</v>
          </cell>
          <cell r="C751" t="str">
            <v>I,H</v>
          </cell>
          <cell r="D751" t="str">
            <v>Detail</v>
          </cell>
          <cell r="E751" t="str">
            <v>No</v>
          </cell>
        </row>
        <row r="752">
          <cell r="A752" t="str">
            <v>851150    210</v>
          </cell>
          <cell r="B752" t="str">
            <v>POSTAGE</v>
          </cell>
          <cell r="C752" t="str">
            <v>I,H</v>
          </cell>
          <cell r="D752" t="str">
            <v>Detail</v>
          </cell>
          <cell r="E752" t="str">
            <v>No</v>
          </cell>
        </row>
        <row r="753">
          <cell r="A753" t="str">
            <v>851150    211</v>
          </cell>
          <cell r="B753" t="str">
            <v>POSTAGE</v>
          </cell>
          <cell r="C753" t="str">
            <v>I,H</v>
          </cell>
          <cell r="D753" t="str">
            <v>Detail</v>
          </cell>
          <cell r="E753" t="str">
            <v>No</v>
          </cell>
        </row>
        <row r="754">
          <cell r="A754" t="str">
            <v>851150    220</v>
          </cell>
          <cell r="B754" t="str">
            <v>POSTAGE</v>
          </cell>
          <cell r="C754" t="str">
            <v>I,H</v>
          </cell>
          <cell r="D754" t="str">
            <v>Detail</v>
          </cell>
          <cell r="E754" t="str">
            <v>No</v>
          </cell>
        </row>
        <row r="755">
          <cell r="A755" t="str">
            <v>851150    221</v>
          </cell>
          <cell r="B755" t="str">
            <v>POSTAGE</v>
          </cell>
          <cell r="C755" t="str">
            <v>I,H</v>
          </cell>
          <cell r="D755" t="str">
            <v>Detail</v>
          </cell>
          <cell r="E755" t="str">
            <v>No</v>
          </cell>
        </row>
        <row r="756">
          <cell r="A756" t="str">
            <v>851150    222</v>
          </cell>
          <cell r="B756" t="str">
            <v>POSTAGE</v>
          </cell>
          <cell r="C756" t="str">
            <v>I,H</v>
          </cell>
          <cell r="D756" t="str">
            <v>Detail</v>
          </cell>
          <cell r="E756" t="str">
            <v>No</v>
          </cell>
        </row>
        <row r="757">
          <cell r="A757" t="str">
            <v>851150    223</v>
          </cell>
          <cell r="B757" t="str">
            <v>POSTAGE</v>
          </cell>
          <cell r="C757" t="str">
            <v>I,H</v>
          </cell>
          <cell r="D757" t="str">
            <v>Detail</v>
          </cell>
          <cell r="E757" t="str">
            <v>No</v>
          </cell>
        </row>
        <row r="758">
          <cell r="A758" t="str">
            <v>851150    224</v>
          </cell>
          <cell r="B758" t="str">
            <v>POSTAGE</v>
          </cell>
          <cell r="C758" t="str">
            <v>I,H</v>
          </cell>
          <cell r="D758" t="str">
            <v>Detail</v>
          </cell>
          <cell r="E758" t="str">
            <v>No</v>
          </cell>
        </row>
        <row r="759">
          <cell r="A759" t="str">
            <v>851151    200</v>
          </cell>
          <cell r="B759" t="str">
            <v>TELEPHONE</v>
          </cell>
          <cell r="C759" t="str">
            <v>I,H</v>
          </cell>
          <cell r="D759" t="str">
            <v>Detail</v>
          </cell>
          <cell r="E759" t="str">
            <v>No</v>
          </cell>
        </row>
        <row r="760">
          <cell r="A760" t="str">
            <v>851151    210</v>
          </cell>
          <cell r="B760" t="str">
            <v>TELEPHONE</v>
          </cell>
          <cell r="C760" t="str">
            <v>I,H</v>
          </cell>
          <cell r="D760" t="str">
            <v>Detail</v>
          </cell>
          <cell r="E760" t="str">
            <v>No</v>
          </cell>
        </row>
        <row r="761">
          <cell r="A761" t="str">
            <v>851151    211</v>
          </cell>
          <cell r="B761" t="str">
            <v>TELEPHONE</v>
          </cell>
          <cell r="C761" t="str">
            <v>I,H</v>
          </cell>
          <cell r="D761" t="str">
            <v>Detail</v>
          </cell>
          <cell r="E761" t="str">
            <v>No</v>
          </cell>
        </row>
        <row r="762">
          <cell r="A762" t="str">
            <v>851151    220</v>
          </cell>
          <cell r="B762" t="str">
            <v>TELEPHONE</v>
          </cell>
          <cell r="C762" t="str">
            <v>I,H</v>
          </cell>
          <cell r="D762" t="str">
            <v>Detail</v>
          </cell>
          <cell r="E762" t="str">
            <v>No</v>
          </cell>
        </row>
        <row r="763">
          <cell r="A763" t="str">
            <v>851151    221</v>
          </cell>
          <cell r="B763" t="str">
            <v>TELEPHONE</v>
          </cell>
          <cell r="C763" t="str">
            <v>I,H</v>
          </cell>
          <cell r="D763" t="str">
            <v>Detail</v>
          </cell>
          <cell r="E763" t="str">
            <v>No</v>
          </cell>
        </row>
        <row r="764">
          <cell r="A764" t="str">
            <v>851151    222</v>
          </cell>
          <cell r="B764" t="str">
            <v>TELEPHONE</v>
          </cell>
          <cell r="C764" t="str">
            <v>I,H</v>
          </cell>
          <cell r="D764" t="str">
            <v>Detail</v>
          </cell>
          <cell r="E764" t="str">
            <v>No</v>
          </cell>
        </row>
        <row r="765">
          <cell r="A765" t="str">
            <v>851151    223</v>
          </cell>
          <cell r="B765" t="str">
            <v>TELEPHONE</v>
          </cell>
          <cell r="C765" t="str">
            <v>I,H</v>
          </cell>
          <cell r="D765" t="str">
            <v>Detail</v>
          </cell>
          <cell r="E765" t="str">
            <v>No</v>
          </cell>
        </row>
        <row r="766">
          <cell r="A766" t="str">
            <v>851151    224</v>
          </cell>
          <cell r="B766" t="str">
            <v>TELEPHONE</v>
          </cell>
          <cell r="C766" t="str">
            <v>I,H</v>
          </cell>
          <cell r="D766" t="str">
            <v>Detail</v>
          </cell>
          <cell r="E766" t="str">
            <v>No</v>
          </cell>
        </row>
        <row r="767">
          <cell r="A767" t="str">
            <v>851151    225</v>
          </cell>
          <cell r="B767" t="str">
            <v>TELEPHONE</v>
          </cell>
          <cell r="C767" t="str">
            <v>I,H</v>
          </cell>
          <cell r="D767" t="str">
            <v>Detail</v>
          </cell>
          <cell r="E767" t="str">
            <v>No</v>
          </cell>
        </row>
        <row r="768">
          <cell r="A768" t="str">
            <v>851151    230</v>
          </cell>
          <cell r="B768" t="str">
            <v>TELEPHONE</v>
          </cell>
          <cell r="C768" t="str">
            <v>I,H</v>
          </cell>
          <cell r="D768" t="str">
            <v>Detail</v>
          </cell>
          <cell r="E768" t="str">
            <v>No</v>
          </cell>
        </row>
        <row r="769">
          <cell r="A769" t="str">
            <v>851152    200</v>
          </cell>
          <cell r="B769" t="str">
            <v>MAILING</v>
          </cell>
          <cell r="C769" t="str">
            <v>I,H</v>
          </cell>
          <cell r="D769" t="str">
            <v>Detail</v>
          </cell>
          <cell r="E769" t="str">
            <v>No</v>
          </cell>
        </row>
        <row r="770">
          <cell r="A770" t="str">
            <v>851152    210</v>
          </cell>
          <cell r="B770" t="str">
            <v>MAILING</v>
          </cell>
          <cell r="C770" t="str">
            <v>I,H</v>
          </cell>
          <cell r="D770" t="str">
            <v>Detail</v>
          </cell>
          <cell r="E770" t="str">
            <v>No</v>
          </cell>
        </row>
        <row r="771">
          <cell r="A771" t="str">
            <v>851152    211</v>
          </cell>
          <cell r="B771" t="str">
            <v>MAILING</v>
          </cell>
          <cell r="C771" t="str">
            <v>I,H</v>
          </cell>
          <cell r="D771" t="str">
            <v>Detail</v>
          </cell>
          <cell r="E771" t="str">
            <v>No</v>
          </cell>
        </row>
        <row r="772">
          <cell r="A772" t="str">
            <v>851152    220</v>
          </cell>
          <cell r="B772" t="str">
            <v>MAILING</v>
          </cell>
          <cell r="C772" t="str">
            <v>I,H</v>
          </cell>
          <cell r="D772" t="str">
            <v>Detail</v>
          </cell>
          <cell r="E772" t="str">
            <v>No</v>
          </cell>
        </row>
        <row r="773">
          <cell r="A773" t="str">
            <v>851152    221</v>
          </cell>
          <cell r="B773" t="str">
            <v>MAILING</v>
          </cell>
          <cell r="C773" t="str">
            <v>I,H</v>
          </cell>
          <cell r="D773" t="str">
            <v>Detail</v>
          </cell>
          <cell r="E773" t="str">
            <v>No</v>
          </cell>
        </row>
        <row r="774">
          <cell r="A774" t="str">
            <v>851152    222</v>
          </cell>
          <cell r="B774" t="str">
            <v>MAILING</v>
          </cell>
          <cell r="C774" t="str">
            <v>I,H</v>
          </cell>
          <cell r="D774" t="str">
            <v>Detail</v>
          </cell>
          <cell r="E774" t="str">
            <v>No</v>
          </cell>
        </row>
        <row r="775">
          <cell r="A775" t="str">
            <v>851152    223</v>
          </cell>
          <cell r="B775" t="str">
            <v>MAILING</v>
          </cell>
          <cell r="C775" t="str">
            <v>I,H</v>
          </cell>
          <cell r="D775" t="str">
            <v>Detail</v>
          </cell>
          <cell r="E775" t="str">
            <v>No</v>
          </cell>
        </row>
        <row r="776">
          <cell r="A776" t="str">
            <v>851152    224</v>
          </cell>
          <cell r="B776" t="str">
            <v>MAILING</v>
          </cell>
          <cell r="C776" t="str">
            <v>I,H</v>
          </cell>
          <cell r="D776" t="str">
            <v>Detail</v>
          </cell>
          <cell r="E776" t="str">
            <v>No</v>
          </cell>
        </row>
        <row r="777">
          <cell r="A777" t="str">
            <v>851152    225</v>
          </cell>
          <cell r="B777" t="str">
            <v>MAILING</v>
          </cell>
          <cell r="C777" t="str">
            <v>I,H</v>
          </cell>
          <cell r="D777" t="str">
            <v>Detail</v>
          </cell>
          <cell r="E777" t="str">
            <v>No</v>
          </cell>
        </row>
        <row r="778">
          <cell r="A778" t="str">
            <v>851153    200</v>
          </cell>
          <cell r="B778" t="str">
            <v>TAXI</v>
          </cell>
          <cell r="C778" t="str">
            <v>I,H</v>
          </cell>
          <cell r="D778" t="str">
            <v>Detail</v>
          </cell>
          <cell r="E778" t="str">
            <v>No</v>
          </cell>
        </row>
        <row r="779">
          <cell r="A779" t="str">
            <v>851153    210</v>
          </cell>
          <cell r="B779" t="str">
            <v>TAXI</v>
          </cell>
          <cell r="C779" t="str">
            <v>I,H</v>
          </cell>
          <cell r="D779" t="str">
            <v>Detail</v>
          </cell>
          <cell r="E779" t="str">
            <v>No</v>
          </cell>
        </row>
        <row r="780">
          <cell r="A780" t="str">
            <v>851153    211</v>
          </cell>
          <cell r="B780" t="str">
            <v>TAXI</v>
          </cell>
          <cell r="C780" t="str">
            <v>I,H</v>
          </cell>
          <cell r="D780" t="str">
            <v>Detail</v>
          </cell>
          <cell r="E780" t="str">
            <v>No</v>
          </cell>
        </row>
        <row r="781">
          <cell r="A781" t="str">
            <v>851153    220</v>
          </cell>
          <cell r="B781" t="str">
            <v>TAXI</v>
          </cell>
          <cell r="C781" t="str">
            <v>I,H</v>
          </cell>
          <cell r="D781" t="str">
            <v>Detail</v>
          </cell>
          <cell r="E781" t="str">
            <v>No</v>
          </cell>
        </row>
        <row r="782">
          <cell r="A782" t="str">
            <v>851153    221</v>
          </cell>
          <cell r="B782" t="str">
            <v>TAXI</v>
          </cell>
          <cell r="C782" t="str">
            <v>I,H</v>
          </cell>
          <cell r="D782" t="str">
            <v>Detail</v>
          </cell>
          <cell r="E782" t="str">
            <v>No</v>
          </cell>
        </row>
        <row r="783">
          <cell r="A783" t="str">
            <v>851153    222</v>
          </cell>
          <cell r="B783" t="str">
            <v>TAXI</v>
          </cell>
          <cell r="C783" t="str">
            <v>I,H</v>
          </cell>
          <cell r="D783" t="str">
            <v>Detail</v>
          </cell>
          <cell r="E783" t="str">
            <v>No</v>
          </cell>
        </row>
        <row r="784">
          <cell r="A784" t="str">
            <v>851153    223</v>
          </cell>
          <cell r="B784" t="str">
            <v>TAXI</v>
          </cell>
          <cell r="C784" t="str">
            <v>I,H</v>
          </cell>
          <cell r="D784" t="str">
            <v>Detail</v>
          </cell>
          <cell r="E784" t="str">
            <v>No</v>
          </cell>
        </row>
        <row r="785">
          <cell r="A785" t="str">
            <v>851153    224</v>
          </cell>
          <cell r="B785" t="str">
            <v>TAXI</v>
          </cell>
          <cell r="C785" t="str">
            <v>I,H</v>
          </cell>
          <cell r="D785" t="str">
            <v>Detail</v>
          </cell>
          <cell r="E785" t="str">
            <v>No</v>
          </cell>
        </row>
        <row r="786">
          <cell r="A786" t="str">
            <v>851153    225</v>
          </cell>
          <cell r="B786" t="str">
            <v>TAXI</v>
          </cell>
          <cell r="C786" t="str">
            <v>I,H</v>
          </cell>
          <cell r="D786" t="str">
            <v>Detail</v>
          </cell>
          <cell r="E786" t="str">
            <v>No</v>
          </cell>
        </row>
        <row r="787">
          <cell r="A787" t="str">
            <v>851160    200</v>
          </cell>
          <cell r="B787" t="str">
            <v>FIRE INSURANCE</v>
          </cell>
          <cell r="C787" t="str">
            <v>I,H</v>
          </cell>
          <cell r="D787" t="str">
            <v>Detail</v>
          </cell>
          <cell r="E787" t="str">
            <v>No</v>
          </cell>
        </row>
        <row r="788">
          <cell r="A788" t="str">
            <v>851160    210</v>
          </cell>
          <cell r="B788" t="str">
            <v>FIRE INSURANCE</v>
          </cell>
          <cell r="C788" t="str">
            <v>I,H</v>
          </cell>
          <cell r="D788" t="str">
            <v>Detail</v>
          </cell>
          <cell r="E788" t="str">
            <v>No</v>
          </cell>
        </row>
        <row r="789">
          <cell r="A789" t="str">
            <v>851160    211</v>
          </cell>
          <cell r="B789" t="str">
            <v>FIRE INSURANCE</v>
          </cell>
          <cell r="C789" t="str">
            <v>I,H</v>
          </cell>
          <cell r="D789" t="str">
            <v>Detail</v>
          </cell>
          <cell r="E789" t="str">
            <v>No</v>
          </cell>
        </row>
        <row r="790">
          <cell r="A790" t="str">
            <v>851160    220</v>
          </cell>
          <cell r="B790" t="str">
            <v>FIRE INSURANCE</v>
          </cell>
          <cell r="C790" t="str">
            <v>I,H</v>
          </cell>
          <cell r="D790" t="str">
            <v>Detail</v>
          </cell>
          <cell r="E790" t="str">
            <v>No</v>
          </cell>
        </row>
        <row r="791">
          <cell r="A791" t="str">
            <v>851160    221</v>
          </cell>
          <cell r="B791" t="str">
            <v>FIRE INSURANCE</v>
          </cell>
          <cell r="C791" t="str">
            <v>I,H</v>
          </cell>
          <cell r="D791" t="str">
            <v>Detail</v>
          </cell>
          <cell r="E791" t="str">
            <v>No</v>
          </cell>
        </row>
        <row r="792">
          <cell r="A792" t="str">
            <v>851160    222</v>
          </cell>
          <cell r="B792" t="str">
            <v>FIRE INSURANCE</v>
          </cell>
          <cell r="C792" t="str">
            <v>I,H</v>
          </cell>
          <cell r="D792" t="str">
            <v>Detail</v>
          </cell>
          <cell r="E792" t="str">
            <v>No</v>
          </cell>
        </row>
        <row r="793">
          <cell r="A793" t="str">
            <v>851160    223</v>
          </cell>
          <cell r="B793" t="str">
            <v>FIRE INSURANCE</v>
          </cell>
          <cell r="C793" t="str">
            <v>I,H</v>
          </cell>
          <cell r="D793" t="str">
            <v>Detail</v>
          </cell>
          <cell r="E793" t="str">
            <v>No</v>
          </cell>
        </row>
        <row r="794">
          <cell r="A794" t="str">
            <v>851160    224</v>
          </cell>
          <cell r="B794" t="str">
            <v>FIRE INSURANCE</v>
          </cell>
          <cell r="C794" t="str">
            <v>I,H</v>
          </cell>
          <cell r="D794" t="str">
            <v>Detail</v>
          </cell>
          <cell r="E794" t="str">
            <v>No</v>
          </cell>
        </row>
        <row r="795">
          <cell r="A795" t="str">
            <v>851161    200</v>
          </cell>
          <cell r="B795" t="str">
            <v>CAR INSURANCE</v>
          </cell>
          <cell r="C795" t="str">
            <v>I,H</v>
          </cell>
          <cell r="D795" t="str">
            <v>Detail</v>
          </cell>
          <cell r="E795" t="str">
            <v>No</v>
          </cell>
        </row>
        <row r="796">
          <cell r="A796" t="str">
            <v>851161    210</v>
          </cell>
          <cell r="B796" t="str">
            <v>CAR INSURANCE</v>
          </cell>
          <cell r="C796" t="str">
            <v>I,H</v>
          </cell>
          <cell r="D796" t="str">
            <v>Detail</v>
          </cell>
          <cell r="E796" t="str">
            <v>No</v>
          </cell>
        </row>
        <row r="797">
          <cell r="A797" t="str">
            <v>851161    211</v>
          </cell>
          <cell r="B797" t="str">
            <v>CAR INSURANCE</v>
          </cell>
          <cell r="C797" t="str">
            <v>I,H</v>
          </cell>
          <cell r="D797" t="str">
            <v>Detail</v>
          </cell>
          <cell r="E797" t="str">
            <v>No</v>
          </cell>
        </row>
        <row r="798">
          <cell r="A798" t="str">
            <v>851161    220</v>
          </cell>
          <cell r="B798" t="str">
            <v>CAR INSURANCE</v>
          </cell>
          <cell r="C798" t="str">
            <v>I,H</v>
          </cell>
          <cell r="D798" t="str">
            <v>Detail</v>
          </cell>
          <cell r="E798" t="str">
            <v>No</v>
          </cell>
        </row>
        <row r="799">
          <cell r="A799" t="str">
            <v>851161    221</v>
          </cell>
          <cell r="B799" t="str">
            <v>CAR INSURANCE</v>
          </cell>
          <cell r="C799" t="str">
            <v>I,H</v>
          </cell>
          <cell r="D799" t="str">
            <v>Detail</v>
          </cell>
          <cell r="E799" t="str">
            <v>No</v>
          </cell>
        </row>
        <row r="800">
          <cell r="A800" t="str">
            <v>851161    222</v>
          </cell>
          <cell r="B800" t="str">
            <v>CAR INSURANCE</v>
          </cell>
          <cell r="C800" t="str">
            <v>I,H</v>
          </cell>
          <cell r="D800" t="str">
            <v>Detail</v>
          </cell>
          <cell r="E800" t="str">
            <v>No</v>
          </cell>
        </row>
        <row r="801">
          <cell r="A801" t="str">
            <v>851161    223</v>
          </cell>
          <cell r="B801" t="str">
            <v>CAR INSURANCE</v>
          </cell>
          <cell r="C801" t="str">
            <v>I,H</v>
          </cell>
          <cell r="D801" t="str">
            <v>Detail</v>
          </cell>
          <cell r="E801" t="str">
            <v>No</v>
          </cell>
        </row>
        <row r="802">
          <cell r="A802" t="str">
            <v>851161    224</v>
          </cell>
          <cell r="B802" t="str">
            <v>CAR INSURANCE</v>
          </cell>
          <cell r="C802" t="str">
            <v>I,H</v>
          </cell>
          <cell r="D802" t="str">
            <v>Detail</v>
          </cell>
          <cell r="E802" t="str">
            <v>No</v>
          </cell>
        </row>
        <row r="803">
          <cell r="A803" t="str">
            <v>851162    200</v>
          </cell>
          <cell r="B803" t="str">
            <v>OTHER INSURANCE</v>
          </cell>
          <cell r="C803" t="str">
            <v>I,H</v>
          </cell>
          <cell r="D803" t="str">
            <v>Detail</v>
          </cell>
          <cell r="E803" t="str">
            <v>No</v>
          </cell>
        </row>
        <row r="804">
          <cell r="A804" t="str">
            <v>851162    210</v>
          </cell>
          <cell r="B804" t="str">
            <v>OTHER INSURANCE</v>
          </cell>
          <cell r="C804" t="str">
            <v>I,H</v>
          </cell>
          <cell r="D804" t="str">
            <v>Detail</v>
          </cell>
          <cell r="E804" t="str">
            <v>No</v>
          </cell>
        </row>
        <row r="805">
          <cell r="A805" t="str">
            <v>851162    211</v>
          </cell>
          <cell r="B805" t="str">
            <v>OTHER INSURANCE</v>
          </cell>
          <cell r="C805" t="str">
            <v>I,H</v>
          </cell>
          <cell r="D805" t="str">
            <v>Detail</v>
          </cell>
          <cell r="E805" t="str">
            <v>No</v>
          </cell>
        </row>
        <row r="806">
          <cell r="A806" t="str">
            <v>851162    220</v>
          </cell>
          <cell r="B806" t="str">
            <v>OTHER INSURANCE</v>
          </cell>
          <cell r="C806" t="str">
            <v>I,H</v>
          </cell>
          <cell r="D806" t="str">
            <v>Detail</v>
          </cell>
          <cell r="E806" t="str">
            <v>No</v>
          </cell>
        </row>
        <row r="807">
          <cell r="A807" t="str">
            <v>851162    221</v>
          </cell>
          <cell r="B807" t="str">
            <v>OTHER INSURANCE</v>
          </cell>
          <cell r="C807" t="str">
            <v>I,H</v>
          </cell>
          <cell r="D807" t="str">
            <v>Detail</v>
          </cell>
          <cell r="E807" t="str">
            <v>No</v>
          </cell>
        </row>
        <row r="808">
          <cell r="A808" t="str">
            <v>851162    222</v>
          </cell>
          <cell r="B808" t="str">
            <v>OTHER INSURANCE</v>
          </cell>
          <cell r="C808" t="str">
            <v>I,H</v>
          </cell>
          <cell r="D808" t="str">
            <v>Detail</v>
          </cell>
          <cell r="E808" t="str">
            <v>No</v>
          </cell>
        </row>
        <row r="809">
          <cell r="A809" t="str">
            <v>851162    223</v>
          </cell>
          <cell r="B809" t="str">
            <v>OTHER INSURANCE</v>
          </cell>
          <cell r="C809" t="str">
            <v>I,H</v>
          </cell>
          <cell r="D809" t="str">
            <v>Detail</v>
          </cell>
          <cell r="E809" t="str">
            <v>No</v>
          </cell>
        </row>
        <row r="810">
          <cell r="A810" t="str">
            <v>851162    224</v>
          </cell>
          <cell r="B810" t="str">
            <v>OTHER INSURANCE</v>
          </cell>
          <cell r="C810" t="str">
            <v>I,H</v>
          </cell>
          <cell r="D810" t="str">
            <v>Detail</v>
          </cell>
          <cell r="E810" t="str">
            <v>No</v>
          </cell>
        </row>
        <row r="811">
          <cell r="A811" t="str">
            <v>851170    200</v>
          </cell>
          <cell r="B811" t="str">
            <v>GERAL SUPPLIES</v>
          </cell>
          <cell r="C811" t="str">
            <v>I,H</v>
          </cell>
          <cell r="D811" t="str">
            <v>Detail</v>
          </cell>
          <cell r="E811" t="str">
            <v>No</v>
          </cell>
        </row>
        <row r="812">
          <cell r="A812" t="str">
            <v>851170    210</v>
          </cell>
          <cell r="B812" t="str">
            <v>GERAL SUPPLIES</v>
          </cell>
          <cell r="C812" t="str">
            <v>I,H</v>
          </cell>
          <cell r="D812" t="str">
            <v>Detail</v>
          </cell>
          <cell r="E812" t="str">
            <v>No</v>
          </cell>
        </row>
        <row r="813">
          <cell r="A813" t="str">
            <v>851170    211</v>
          </cell>
          <cell r="B813" t="str">
            <v>GERAL SUPPLIES</v>
          </cell>
          <cell r="C813" t="str">
            <v>I,H</v>
          </cell>
          <cell r="D813" t="str">
            <v>Detail</v>
          </cell>
          <cell r="E813" t="str">
            <v>No</v>
          </cell>
        </row>
        <row r="814">
          <cell r="A814" t="str">
            <v>851170    220</v>
          </cell>
          <cell r="B814" t="str">
            <v>GERAL SUPPLIES</v>
          </cell>
          <cell r="C814" t="str">
            <v>I,H</v>
          </cell>
          <cell r="D814" t="str">
            <v>Detail</v>
          </cell>
          <cell r="E814" t="str">
            <v>No</v>
          </cell>
        </row>
        <row r="815">
          <cell r="A815" t="str">
            <v>851170    221</v>
          </cell>
          <cell r="B815" t="str">
            <v>GERAL SUPPLIES</v>
          </cell>
          <cell r="C815" t="str">
            <v>I,H</v>
          </cell>
          <cell r="D815" t="str">
            <v>Detail</v>
          </cell>
          <cell r="E815" t="str">
            <v>No</v>
          </cell>
        </row>
        <row r="816">
          <cell r="A816" t="str">
            <v>851170    222</v>
          </cell>
          <cell r="B816" t="str">
            <v>GENERAL SUPPLIES</v>
          </cell>
          <cell r="C816" t="str">
            <v>I,H</v>
          </cell>
          <cell r="D816" t="str">
            <v>Detail</v>
          </cell>
          <cell r="E816" t="str">
            <v>No</v>
          </cell>
        </row>
        <row r="817">
          <cell r="A817" t="str">
            <v>851170    223</v>
          </cell>
          <cell r="B817" t="str">
            <v>GENERAL SUPPLIES</v>
          </cell>
          <cell r="C817" t="str">
            <v>I,H</v>
          </cell>
          <cell r="D817" t="str">
            <v>Detail</v>
          </cell>
          <cell r="E817" t="str">
            <v>No</v>
          </cell>
        </row>
        <row r="818">
          <cell r="A818" t="str">
            <v>851170    224</v>
          </cell>
          <cell r="B818" t="str">
            <v>GENERAL SUPPLIES</v>
          </cell>
          <cell r="C818" t="str">
            <v>I,H</v>
          </cell>
          <cell r="D818" t="str">
            <v>Detail</v>
          </cell>
          <cell r="E818" t="str">
            <v>No</v>
          </cell>
        </row>
        <row r="819">
          <cell r="A819" t="str">
            <v>851170    225</v>
          </cell>
          <cell r="B819" t="str">
            <v>GENERAL SUPPLIES</v>
          </cell>
          <cell r="C819" t="str">
            <v>I,H</v>
          </cell>
          <cell r="D819" t="str">
            <v>Detail</v>
          </cell>
          <cell r="E819" t="str">
            <v>No</v>
          </cell>
        </row>
        <row r="820">
          <cell r="A820" t="str">
            <v>851171    200</v>
          </cell>
          <cell r="B820" t="str">
            <v>TOOLS USAGE SUPPLIES</v>
          </cell>
          <cell r="C820" t="str">
            <v>I,H</v>
          </cell>
          <cell r="D820" t="str">
            <v>Detail</v>
          </cell>
          <cell r="E820" t="str">
            <v>No</v>
          </cell>
        </row>
        <row r="821">
          <cell r="A821" t="str">
            <v>851171    210</v>
          </cell>
          <cell r="B821" t="str">
            <v>TOOLS USAGE SUPPLIES</v>
          </cell>
          <cell r="C821" t="str">
            <v>I,H</v>
          </cell>
          <cell r="D821" t="str">
            <v>Detail</v>
          </cell>
          <cell r="E821" t="str">
            <v>No</v>
          </cell>
        </row>
        <row r="822">
          <cell r="A822" t="str">
            <v>851171    211</v>
          </cell>
          <cell r="B822" t="str">
            <v>TOOLS USAGE SUPPLIES</v>
          </cell>
          <cell r="C822" t="str">
            <v>I,H</v>
          </cell>
          <cell r="D822" t="str">
            <v>Detail</v>
          </cell>
          <cell r="E822" t="str">
            <v>No</v>
          </cell>
        </row>
        <row r="823">
          <cell r="A823" t="str">
            <v>851171    220</v>
          </cell>
          <cell r="B823" t="str">
            <v>TOOLS USAGE SUPPLIES</v>
          </cell>
          <cell r="C823" t="str">
            <v>I,H</v>
          </cell>
          <cell r="D823" t="str">
            <v>Detail</v>
          </cell>
          <cell r="E823" t="str">
            <v>No</v>
          </cell>
        </row>
        <row r="824">
          <cell r="A824" t="str">
            <v>851171    221</v>
          </cell>
          <cell r="B824" t="str">
            <v>TOOLS USAGE SUPPLIES</v>
          </cell>
          <cell r="C824" t="str">
            <v>I,H</v>
          </cell>
          <cell r="D824" t="str">
            <v>Detail</v>
          </cell>
          <cell r="E824" t="str">
            <v>No</v>
          </cell>
        </row>
        <row r="825">
          <cell r="A825" t="str">
            <v>851171    222</v>
          </cell>
          <cell r="B825" t="str">
            <v>TOOLS USAGE SUPPLIES</v>
          </cell>
          <cell r="C825" t="str">
            <v>I,H</v>
          </cell>
          <cell r="D825" t="str">
            <v>Detail</v>
          </cell>
          <cell r="E825" t="str">
            <v>No</v>
          </cell>
        </row>
        <row r="826">
          <cell r="A826" t="str">
            <v>851171    223</v>
          </cell>
          <cell r="B826" t="str">
            <v>TOOLS USAGE SUPPLIES</v>
          </cell>
          <cell r="C826" t="str">
            <v>I,H</v>
          </cell>
          <cell r="D826" t="str">
            <v>Detail</v>
          </cell>
          <cell r="E826" t="str">
            <v>No</v>
          </cell>
        </row>
        <row r="827">
          <cell r="A827" t="str">
            <v>851171    224</v>
          </cell>
          <cell r="B827" t="str">
            <v>TOOLS USAGE SUPPLIES</v>
          </cell>
          <cell r="C827" t="str">
            <v>I,H</v>
          </cell>
          <cell r="D827" t="str">
            <v>Detail</v>
          </cell>
          <cell r="E827" t="str">
            <v>No</v>
          </cell>
        </row>
        <row r="828">
          <cell r="A828" t="str">
            <v>851171    225</v>
          </cell>
          <cell r="B828" t="str">
            <v>TOOLS USAGE SUPPLIES</v>
          </cell>
          <cell r="C828" t="str">
            <v>I,H</v>
          </cell>
          <cell r="D828" t="str">
            <v>Detail</v>
          </cell>
          <cell r="E828" t="str">
            <v>No</v>
          </cell>
        </row>
        <row r="829">
          <cell r="A829" t="str">
            <v>851172    200</v>
          </cell>
          <cell r="B829" t="str">
            <v>SPAREPARTS</v>
          </cell>
          <cell r="C829" t="str">
            <v>I,H</v>
          </cell>
          <cell r="D829" t="str">
            <v>Detail</v>
          </cell>
          <cell r="E829" t="str">
            <v>No</v>
          </cell>
        </row>
        <row r="830">
          <cell r="A830" t="str">
            <v>851172    210</v>
          </cell>
          <cell r="B830" t="str">
            <v>SPAREPARTS</v>
          </cell>
          <cell r="C830" t="str">
            <v>I,H</v>
          </cell>
          <cell r="D830" t="str">
            <v>Detail</v>
          </cell>
          <cell r="E830" t="str">
            <v>No</v>
          </cell>
        </row>
        <row r="831">
          <cell r="A831" t="str">
            <v>851172    211</v>
          </cell>
          <cell r="B831" t="str">
            <v>SPAREPARTS</v>
          </cell>
          <cell r="C831" t="str">
            <v>I,H</v>
          </cell>
          <cell r="D831" t="str">
            <v>Detail</v>
          </cell>
          <cell r="E831" t="str">
            <v>No</v>
          </cell>
        </row>
        <row r="832">
          <cell r="A832" t="str">
            <v>851172    220</v>
          </cell>
          <cell r="B832" t="str">
            <v>SPAREPARTS</v>
          </cell>
          <cell r="C832" t="str">
            <v>I,H</v>
          </cell>
          <cell r="D832" t="str">
            <v>Detail</v>
          </cell>
          <cell r="E832" t="str">
            <v>No</v>
          </cell>
        </row>
        <row r="833">
          <cell r="A833" t="str">
            <v>851172    221</v>
          </cell>
          <cell r="B833" t="str">
            <v>SPAREPARTS</v>
          </cell>
          <cell r="C833" t="str">
            <v>I,H</v>
          </cell>
          <cell r="D833" t="str">
            <v>Detail</v>
          </cell>
          <cell r="E833" t="str">
            <v>No</v>
          </cell>
        </row>
        <row r="834">
          <cell r="A834" t="str">
            <v>851172    222</v>
          </cell>
          <cell r="B834" t="str">
            <v>SPAREPARTS</v>
          </cell>
          <cell r="C834" t="str">
            <v>I,H</v>
          </cell>
          <cell r="D834" t="str">
            <v>Detail</v>
          </cell>
          <cell r="E834" t="str">
            <v>No</v>
          </cell>
        </row>
        <row r="835">
          <cell r="A835" t="str">
            <v>851172    223</v>
          </cell>
          <cell r="B835" t="str">
            <v>SPAREPART</v>
          </cell>
          <cell r="C835" t="str">
            <v>I,H</v>
          </cell>
          <cell r="D835" t="str">
            <v>Detail</v>
          </cell>
          <cell r="E835" t="str">
            <v>No</v>
          </cell>
        </row>
        <row r="836">
          <cell r="A836" t="str">
            <v>851172    224</v>
          </cell>
          <cell r="B836" t="str">
            <v>SPAREPART</v>
          </cell>
          <cell r="C836" t="str">
            <v>I,H</v>
          </cell>
          <cell r="D836" t="str">
            <v>Detail</v>
          </cell>
          <cell r="E836" t="str">
            <v>No</v>
          </cell>
        </row>
        <row r="837">
          <cell r="A837" t="str">
            <v>851172    225</v>
          </cell>
          <cell r="B837" t="str">
            <v>SPAREPARTS</v>
          </cell>
          <cell r="C837" t="str">
            <v>I,H</v>
          </cell>
          <cell r="D837" t="str">
            <v>Detail</v>
          </cell>
          <cell r="E837" t="str">
            <v>No</v>
          </cell>
        </row>
        <row r="838">
          <cell r="A838" t="str">
            <v>851179    200</v>
          </cell>
          <cell r="B838" t="str">
            <v>OTHER SUPPLIES</v>
          </cell>
          <cell r="C838" t="str">
            <v>I,H</v>
          </cell>
          <cell r="D838" t="str">
            <v>Detail</v>
          </cell>
          <cell r="E838" t="str">
            <v>No</v>
          </cell>
        </row>
        <row r="839">
          <cell r="A839" t="str">
            <v>851179    210</v>
          </cell>
          <cell r="B839" t="str">
            <v>OTHER SUPPLIES</v>
          </cell>
          <cell r="C839" t="str">
            <v>I,H</v>
          </cell>
          <cell r="D839" t="str">
            <v>Detail</v>
          </cell>
          <cell r="E839" t="str">
            <v>No</v>
          </cell>
        </row>
        <row r="840">
          <cell r="A840" t="str">
            <v>851179    211</v>
          </cell>
          <cell r="B840" t="str">
            <v>OTHER SUPPLIES</v>
          </cell>
          <cell r="C840" t="str">
            <v>I,H</v>
          </cell>
          <cell r="D840" t="str">
            <v>Detail</v>
          </cell>
          <cell r="E840" t="str">
            <v>No</v>
          </cell>
        </row>
        <row r="841">
          <cell r="A841" t="str">
            <v>851179    220</v>
          </cell>
          <cell r="B841" t="str">
            <v>OTHER SUPPLIES</v>
          </cell>
          <cell r="C841" t="str">
            <v>I,H</v>
          </cell>
          <cell r="D841" t="str">
            <v>Detail</v>
          </cell>
          <cell r="E841" t="str">
            <v>No</v>
          </cell>
        </row>
        <row r="842">
          <cell r="A842" t="str">
            <v>851179    221</v>
          </cell>
          <cell r="B842" t="str">
            <v>OTHER SUPPLIES</v>
          </cell>
          <cell r="C842" t="str">
            <v>I,H</v>
          </cell>
          <cell r="D842" t="str">
            <v>Detail</v>
          </cell>
          <cell r="E842" t="str">
            <v>No</v>
          </cell>
        </row>
        <row r="843">
          <cell r="A843" t="str">
            <v>851179    222</v>
          </cell>
          <cell r="B843" t="str">
            <v>OTHER SUPPLIES</v>
          </cell>
          <cell r="C843" t="str">
            <v>I,H</v>
          </cell>
          <cell r="D843" t="str">
            <v>Detail</v>
          </cell>
          <cell r="E843" t="str">
            <v>No</v>
          </cell>
        </row>
        <row r="844">
          <cell r="A844" t="str">
            <v>851179    223</v>
          </cell>
          <cell r="B844" t="str">
            <v>OTHERS SUPPLIES</v>
          </cell>
          <cell r="C844" t="str">
            <v>I,H</v>
          </cell>
          <cell r="D844" t="str">
            <v>Detail</v>
          </cell>
          <cell r="E844" t="str">
            <v>No</v>
          </cell>
        </row>
        <row r="845">
          <cell r="A845" t="str">
            <v>851179    224</v>
          </cell>
          <cell r="B845" t="str">
            <v>OTHERS SUPPLIES</v>
          </cell>
          <cell r="C845" t="str">
            <v>I,H</v>
          </cell>
          <cell r="D845" t="str">
            <v>Detail</v>
          </cell>
          <cell r="E845" t="str">
            <v>No</v>
          </cell>
        </row>
        <row r="846">
          <cell r="A846" t="str">
            <v>851179    225</v>
          </cell>
          <cell r="B846" t="str">
            <v>OTHER SUPPLIES</v>
          </cell>
          <cell r="C846" t="str">
            <v>I,H</v>
          </cell>
          <cell r="D846" t="str">
            <v>Detail</v>
          </cell>
          <cell r="E846" t="str">
            <v>No</v>
          </cell>
        </row>
        <row r="847">
          <cell r="A847" t="str">
            <v>851180    200</v>
          </cell>
          <cell r="B847" t="str">
            <v>FORM MATERIALS</v>
          </cell>
          <cell r="C847" t="str">
            <v>I,H</v>
          </cell>
          <cell r="D847" t="str">
            <v>Detail</v>
          </cell>
          <cell r="E847" t="str">
            <v>No</v>
          </cell>
        </row>
        <row r="848">
          <cell r="A848" t="str">
            <v>851180    210</v>
          </cell>
          <cell r="B848" t="str">
            <v>FORM MATERIALS</v>
          </cell>
          <cell r="C848" t="str">
            <v>I,H</v>
          </cell>
          <cell r="D848" t="str">
            <v>Detail</v>
          </cell>
          <cell r="E848" t="str">
            <v>No</v>
          </cell>
        </row>
        <row r="849">
          <cell r="A849" t="str">
            <v>851180    211</v>
          </cell>
          <cell r="B849" t="str">
            <v>FORM MATERIALS</v>
          </cell>
          <cell r="C849" t="str">
            <v>I,H</v>
          </cell>
          <cell r="D849" t="str">
            <v>Detail</v>
          </cell>
          <cell r="E849" t="str">
            <v>No</v>
          </cell>
        </row>
        <row r="850">
          <cell r="A850" t="str">
            <v>851180    220</v>
          </cell>
          <cell r="B850" t="str">
            <v>FORM MATERIALS</v>
          </cell>
          <cell r="C850" t="str">
            <v>I,H</v>
          </cell>
          <cell r="D850" t="str">
            <v>Detail</v>
          </cell>
          <cell r="E850" t="str">
            <v>No</v>
          </cell>
        </row>
        <row r="851">
          <cell r="A851" t="str">
            <v>851180    221</v>
          </cell>
          <cell r="B851" t="str">
            <v>FORM MATERIALS</v>
          </cell>
          <cell r="C851" t="str">
            <v>I,H</v>
          </cell>
          <cell r="D851" t="str">
            <v>Detail</v>
          </cell>
          <cell r="E851" t="str">
            <v>No</v>
          </cell>
        </row>
        <row r="852">
          <cell r="A852" t="str">
            <v>851180    222</v>
          </cell>
          <cell r="B852" t="str">
            <v>FORM MATERIALS</v>
          </cell>
          <cell r="C852" t="str">
            <v>I,H</v>
          </cell>
          <cell r="D852" t="str">
            <v>Detail</v>
          </cell>
          <cell r="E852" t="str">
            <v>No</v>
          </cell>
        </row>
        <row r="853">
          <cell r="A853" t="str">
            <v>851180    223</v>
          </cell>
          <cell r="B853" t="str">
            <v>FORM MATERIALS</v>
          </cell>
          <cell r="C853" t="str">
            <v>I,H</v>
          </cell>
          <cell r="D853" t="str">
            <v>Detail</v>
          </cell>
          <cell r="E853" t="str">
            <v>No</v>
          </cell>
        </row>
        <row r="854">
          <cell r="A854" t="str">
            <v>851180    224</v>
          </cell>
          <cell r="B854" t="str">
            <v>FORM MATERIALS</v>
          </cell>
          <cell r="C854" t="str">
            <v>I,H</v>
          </cell>
          <cell r="D854" t="str">
            <v>Detail</v>
          </cell>
          <cell r="E854" t="str">
            <v>No</v>
          </cell>
        </row>
        <row r="855">
          <cell r="A855" t="str">
            <v>851180    225</v>
          </cell>
          <cell r="B855" t="str">
            <v>FORM MATERIALS</v>
          </cell>
          <cell r="C855" t="str">
            <v>I,H</v>
          </cell>
          <cell r="D855" t="str">
            <v>Detail</v>
          </cell>
          <cell r="E855" t="str">
            <v>No</v>
          </cell>
        </row>
        <row r="856">
          <cell r="A856" t="str">
            <v>851182    200</v>
          </cell>
          <cell r="B856" t="str">
            <v>GENERAL STATIONERIES</v>
          </cell>
          <cell r="C856" t="str">
            <v>I,H</v>
          </cell>
          <cell r="D856" t="str">
            <v>Detail</v>
          </cell>
          <cell r="E856" t="str">
            <v>No</v>
          </cell>
        </row>
        <row r="857">
          <cell r="A857" t="str">
            <v>851182    210</v>
          </cell>
          <cell r="B857" t="str">
            <v>GENERAL STATIONERIES</v>
          </cell>
          <cell r="C857" t="str">
            <v>I,H</v>
          </cell>
          <cell r="D857" t="str">
            <v>Detail</v>
          </cell>
          <cell r="E857" t="str">
            <v>No</v>
          </cell>
        </row>
        <row r="858">
          <cell r="A858" t="str">
            <v>851182    211</v>
          </cell>
          <cell r="B858" t="str">
            <v>GENERAL STATIONERIES</v>
          </cell>
          <cell r="C858" t="str">
            <v>I,H</v>
          </cell>
          <cell r="D858" t="str">
            <v>Detail</v>
          </cell>
          <cell r="E858" t="str">
            <v>No</v>
          </cell>
        </row>
        <row r="859">
          <cell r="A859" t="str">
            <v>851182    220</v>
          </cell>
          <cell r="B859" t="str">
            <v>GENERAL STATIONERIES</v>
          </cell>
          <cell r="C859" t="str">
            <v>I,H</v>
          </cell>
          <cell r="D859" t="str">
            <v>Detail</v>
          </cell>
          <cell r="E859" t="str">
            <v>No</v>
          </cell>
        </row>
        <row r="860">
          <cell r="A860" t="str">
            <v>851182    221</v>
          </cell>
          <cell r="B860" t="str">
            <v>GENERAL STATIONERIES</v>
          </cell>
          <cell r="C860" t="str">
            <v>I,H</v>
          </cell>
          <cell r="D860" t="str">
            <v>Detail</v>
          </cell>
          <cell r="E860" t="str">
            <v>No</v>
          </cell>
        </row>
        <row r="861">
          <cell r="A861" t="str">
            <v>851182    222</v>
          </cell>
          <cell r="B861" t="str">
            <v>GENERAL STATIONARIES</v>
          </cell>
          <cell r="C861" t="str">
            <v>I,H</v>
          </cell>
          <cell r="D861" t="str">
            <v>Detail</v>
          </cell>
          <cell r="E861" t="str">
            <v>No</v>
          </cell>
        </row>
        <row r="862">
          <cell r="A862" t="str">
            <v>851182    223</v>
          </cell>
          <cell r="B862" t="str">
            <v>GENERAL STATIONARIES</v>
          </cell>
          <cell r="C862" t="str">
            <v>I,H</v>
          </cell>
          <cell r="D862" t="str">
            <v>Detail</v>
          </cell>
          <cell r="E862" t="str">
            <v>No</v>
          </cell>
        </row>
        <row r="863">
          <cell r="A863" t="str">
            <v>851182    224</v>
          </cell>
          <cell r="B863" t="str">
            <v>GENERAL STATIONARIES</v>
          </cell>
          <cell r="C863" t="str">
            <v>I,H</v>
          </cell>
          <cell r="D863" t="str">
            <v>Detail</v>
          </cell>
          <cell r="E863" t="str">
            <v>No</v>
          </cell>
        </row>
        <row r="864">
          <cell r="A864" t="str">
            <v>851182    225</v>
          </cell>
          <cell r="B864" t="str">
            <v>GENERAL STATIONARIES</v>
          </cell>
          <cell r="C864" t="str">
            <v>I,H</v>
          </cell>
          <cell r="D864" t="str">
            <v>Detail</v>
          </cell>
          <cell r="E864" t="str">
            <v>No</v>
          </cell>
        </row>
        <row r="865">
          <cell r="A865" t="str">
            <v>851183    200</v>
          </cell>
          <cell r="B865" t="str">
            <v>PAPER AND FORM</v>
          </cell>
          <cell r="C865" t="str">
            <v>I,H</v>
          </cell>
          <cell r="D865" t="str">
            <v>Detail</v>
          </cell>
          <cell r="E865" t="str">
            <v>No</v>
          </cell>
        </row>
        <row r="866">
          <cell r="A866" t="str">
            <v>851183    210</v>
          </cell>
          <cell r="B866" t="str">
            <v>PAPER AND FORM</v>
          </cell>
          <cell r="C866" t="str">
            <v>I,H</v>
          </cell>
          <cell r="D866" t="str">
            <v>Detail</v>
          </cell>
          <cell r="E866" t="str">
            <v>No</v>
          </cell>
        </row>
        <row r="867">
          <cell r="A867" t="str">
            <v>851183    211</v>
          </cell>
          <cell r="B867" t="str">
            <v>PAPER AND FORM</v>
          </cell>
          <cell r="C867" t="str">
            <v>I,H</v>
          </cell>
          <cell r="D867" t="str">
            <v>Detail</v>
          </cell>
          <cell r="E867" t="str">
            <v>No</v>
          </cell>
        </row>
        <row r="868">
          <cell r="A868" t="str">
            <v>851183    220</v>
          </cell>
          <cell r="B868" t="str">
            <v>PAPER AND FORM</v>
          </cell>
          <cell r="C868" t="str">
            <v>I,H</v>
          </cell>
          <cell r="D868" t="str">
            <v>Detail</v>
          </cell>
          <cell r="E868" t="str">
            <v>No</v>
          </cell>
        </row>
        <row r="869">
          <cell r="A869" t="str">
            <v>851183    221</v>
          </cell>
          <cell r="B869" t="str">
            <v>PAPER AND FORM</v>
          </cell>
          <cell r="C869" t="str">
            <v>I,H</v>
          </cell>
          <cell r="D869" t="str">
            <v>Detail</v>
          </cell>
          <cell r="E869" t="str">
            <v>No</v>
          </cell>
        </row>
        <row r="870">
          <cell r="A870" t="str">
            <v>851183    222</v>
          </cell>
          <cell r="B870" t="str">
            <v>PAPER AND FORM</v>
          </cell>
          <cell r="C870" t="str">
            <v>I,H</v>
          </cell>
          <cell r="D870" t="str">
            <v>Detail</v>
          </cell>
          <cell r="E870" t="str">
            <v>No</v>
          </cell>
        </row>
        <row r="871">
          <cell r="A871" t="str">
            <v>851183    223</v>
          </cell>
          <cell r="B871" t="str">
            <v>PAPER AND FORM</v>
          </cell>
          <cell r="C871" t="str">
            <v>I,H</v>
          </cell>
          <cell r="D871" t="str">
            <v>Detail</v>
          </cell>
          <cell r="E871" t="str">
            <v>No</v>
          </cell>
        </row>
        <row r="872">
          <cell r="A872" t="str">
            <v>851183    224</v>
          </cell>
          <cell r="B872" t="str">
            <v>PAPER AND FORM</v>
          </cell>
          <cell r="C872" t="str">
            <v>I,H</v>
          </cell>
          <cell r="D872" t="str">
            <v>Detail</v>
          </cell>
          <cell r="E872" t="str">
            <v>No</v>
          </cell>
        </row>
        <row r="873">
          <cell r="A873" t="str">
            <v>851183    225</v>
          </cell>
          <cell r="B873" t="str">
            <v>PAPER AND FORM</v>
          </cell>
          <cell r="C873" t="str">
            <v>I,H</v>
          </cell>
          <cell r="D873" t="str">
            <v>Detail</v>
          </cell>
          <cell r="E873" t="str">
            <v>No</v>
          </cell>
        </row>
        <row r="874">
          <cell r="A874" t="str">
            <v>851189    200</v>
          </cell>
          <cell r="B874" t="str">
            <v>OTHER SUPPLIES</v>
          </cell>
          <cell r="C874" t="str">
            <v>I,H</v>
          </cell>
          <cell r="D874" t="str">
            <v>Detail</v>
          </cell>
          <cell r="E874" t="str">
            <v>No</v>
          </cell>
        </row>
        <row r="875">
          <cell r="A875" t="str">
            <v>851189    210</v>
          </cell>
          <cell r="B875" t="str">
            <v>OTHER SUPPLIES</v>
          </cell>
          <cell r="C875" t="str">
            <v>I,H</v>
          </cell>
          <cell r="D875" t="str">
            <v>Detail</v>
          </cell>
          <cell r="E875" t="str">
            <v>No</v>
          </cell>
        </row>
        <row r="876">
          <cell r="A876" t="str">
            <v>851189    211</v>
          </cell>
          <cell r="B876" t="str">
            <v>OTHER SUPPLIES</v>
          </cell>
          <cell r="C876" t="str">
            <v>I,H</v>
          </cell>
          <cell r="D876" t="str">
            <v>Detail</v>
          </cell>
          <cell r="E876" t="str">
            <v>No</v>
          </cell>
        </row>
        <row r="877">
          <cell r="A877" t="str">
            <v>851189    220</v>
          </cell>
          <cell r="B877" t="str">
            <v>OTHER SUPPLIES</v>
          </cell>
          <cell r="C877" t="str">
            <v>I,H</v>
          </cell>
          <cell r="D877" t="str">
            <v>Detail</v>
          </cell>
          <cell r="E877" t="str">
            <v>No</v>
          </cell>
        </row>
        <row r="878">
          <cell r="A878" t="str">
            <v>851189    221</v>
          </cell>
          <cell r="B878" t="str">
            <v>OTHER SUPPLIES</v>
          </cell>
          <cell r="C878" t="str">
            <v>I,H</v>
          </cell>
          <cell r="D878" t="str">
            <v>Detail</v>
          </cell>
          <cell r="E878" t="str">
            <v>No</v>
          </cell>
        </row>
        <row r="879">
          <cell r="A879" t="str">
            <v>851189    222</v>
          </cell>
          <cell r="B879" t="str">
            <v>OTHER SUPPLIES</v>
          </cell>
          <cell r="C879" t="str">
            <v>I,H</v>
          </cell>
          <cell r="D879" t="str">
            <v>Detail</v>
          </cell>
          <cell r="E879" t="str">
            <v>No</v>
          </cell>
        </row>
        <row r="880">
          <cell r="A880" t="str">
            <v>851189    223</v>
          </cell>
          <cell r="B880" t="str">
            <v>OTHER SUPPLIES</v>
          </cell>
          <cell r="C880" t="str">
            <v>I,H</v>
          </cell>
          <cell r="D880" t="str">
            <v>Detail</v>
          </cell>
          <cell r="E880" t="str">
            <v>No</v>
          </cell>
        </row>
        <row r="881">
          <cell r="A881" t="str">
            <v>851189    225</v>
          </cell>
          <cell r="B881" t="str">
            <v>OTHER SUPPLIES</v>
          </cell>
          <cell r="C881" t="str">
            <v>I,H</v>
          </cell>
          <cell r="D881" t="str">
            <v>Detail</v>
          </cell>
          <cell r="E881" t="str">
            <v>No</v>
          </cell>
        </row>
        <row r="882">
          <cell r="A882" t="str">
            <v>851190    200</v>
          </cell>
          <cell r="B882" t="str">
            <v>OFFICE MAINTENACE</v>
          </cell>
          <cell r="C882" t="str">
            <v>I,H</v>
          </cell>
          <cell r="D882" t="str">
            <v>Detail</v>
          </cell>
          <cell r="E882" t="str">
            <v>No</v>
          </cell>
        </row>
        <row r="883">
          <cell r="A883" t="str">
            <v>851190    210</v>
          </cell>
          <cell r="B883" t="str">
            <v>OFFICE MAINTENACE</v>
          </cell>
          <cell r="C883" t="str">
            <v>I,H</v>
          </cell>
          <cell r="D883" t="str">
            <v>Detail</v>
          </cell>
          <cell r="E883" t="str">
            <v>No</v>
          </cell>
        </row>
        <row r="884">
          <cell r="A884" t="str">
            <v>851190    211</v>
          </cell>
          <cell r="B884" t="str">
            <v>OFFICE MAINTENACE</v>
          </cell>
          <cell r="C884" t="str">
            <v>I,H</v>
          </cell>
          <cell r="D884" t="str">
            <v>Detail</v>
          </cell>
          <cell r="E884" t="str">
            <v>No</v>
          </cell>
        </row>
        <row r="885">
          <cell r="A885" t="str">
            <v>851190    220</v>
          </cell>
          <cell r="B885" t="str">
            <v>OFFICE MAINTENACE</v>
          </cell>
          <cell r="C885" t="str">
            <v>I,H</v>
          </cell>
          <cell r="D885" t="str">
            <v>Detail</v>
          </cell>
          <cell r="E885" t="str">
            <v>No</v>
          </cell>
        </row>
        <row r="886">
          <cell r="A886" t="str">
            <v>851190    221</v>
          </cell>
          <cell r="B886" t="str">
            <v>OFFICE MAINTENACE</v>
          </cell>
          <cell r="C886" t="str">
            <v>I,H</v>
          </cell>
          <cell r="D886" t="str">
            <v>Detail</v>
          </cell>
          <cell r="E886" t="str">
            <v>No</v>
          </cell>
        </row>
        <row r="887">
          <cell r="A887" t="str">
            <v>851190    222</v>
          </cell>
          <cell r="B887" t="str">
            <v>OFFICE MAINTENANCE</v>
          </cell>
          <cell r="C887" t="str">
            <v>I,H</v>
          </cell>
          <cell r="D887" t="str">
            <v>Detail</v>
          </cell>
          <cell r="E887" t="str">
            <v>No</v>
          </cell>
        </row>
        <row r="888">
          <cell r="A888" t="str">
            <v>851190    223</v>
          </cell>
          <cell r="B888" t="str">
            <v>OFFICE MAINTENANCE</v>
          </cell>
          <cell r="C888" t="str">
            <v>I,H</v>
          </cell>
          <cell r="D888" t="str">
            <v>Detail</v>
          </cell>
          <cell r="E888" t="str">
            <v>No</v>
          </cell>
        </row>
        <row r="889">
          <cell r="A889" t="str">
            <v>851190    224</v>
          </cell>
          <cell r="B889" t="str">
            <v>OFFICE MAINTENANCE</v>
          </cell>
          <cell r="C889" t="str">
            <v>I,H</v>
          </cell>
          <cell r="D889" t="str">
            <v>Detail</v>
          </cell>
          <cell r="E889" t="str">
            <v>No</v>
          </cell>
        </row>
        <row r="890">
          <cell r="A890" t="str">
            <v>851191    200</v>
          </cell>
          <cell r="B890" t="str">
            <v>MACHINARYMAINTENANCE</v>
          </cell>
          <cell r="C890" t="str">
            <v>I,H</v>
          </cell>
          <cell r="D890" t="str">
            <v>Detail</v>
          </cell>
          <cell r="E890" t="str">
            <v>No</v>
          </cell>
        </row>
        <row r="891">
          <cell r="A891" t="str">
            <v>851191    210</v>
          </cell>
          <cell r="B891" t="str">
            <v>MACHINARYMAINTENANCE</v>
          </cell>
          <cell r="C891" t="str">
            <v>I,H</v>
          </cell>
          <cell r="D891" t="str">
            <v>Detail</v>
          </cell>
          <cell r="E891" t="str">
            <v>No</v>
          </cell>
        </row>
        <row r="892">
          <cell r="A892" t="str">
            <v>851191    211</v>
          </cell>
          <cell r="B892" t="str">
            <v>MACHINARYMAINTENANCE</v>
          </cell>
          <cell r="C892" t="str">
            <v>I,H</v>
          </cell>
          <cell r="D892" t="str">
            <v>Detail</v>
          </cell>
          <cell r="E892" t="str">
            <v>No</v>
          </cell>
        </row>
        <row r="893">
          <cell r="A893" t="str">
            <v>851191    220</v>
          </cell>
          <cell r="B893" t="str">
            <v>MACHINARYMAINTENANCE</v>
          </cell>
          <cell r="C893" t="str">
            <v>I,H</v>
          </cell>
          <cell r="D893" t="str">
            <v>Detail</v>
          </cell>
          <cell r="E893" t="str">
            <v>No</v>
          </cell>
        </row>
        <row r="894">
          <cell r="A894" t="str">
            <v>851191    221</v>
          </cell>
          <cell r="B894" t="str">
            <v>MACHINARYMAINTENANCE</v>
          </cell>
          <cell r="C894" t="str">
            <v>I,H</v>
          </cell>
          <cell r="D894" t="str">
            <v>Detail</v>
          </cell>
          <cell r="E894" t="str">
            <v>No</v>
          </cell>
        </row>
        <row r="895">
          <cell r="A895" t="str">
            <v>851191    222</v>
          </cell>
          <cell r="B895" t="str">
            <v>MACHINARY MAINTENANCE</v>
          </cell>
          <cell r="C895" t="str">
            <v>I,H</v>
          </cell>
          <cell r="D895" t="str">
            <v>Detail</v>
          </cell>
          <cell r="E895" t="str">
            <v>No</v>
          </cell>
        </row>
        <row r="896">
          <cell r="A896" t="str">
            <v>851191    223</v>
          </cell>
          <cell r="B896" t="str">
            <v>MACHINARY MAINTENANCE</v>
          </cell>
          <cell r="C896" t="str">
            <v>I,H</v>
          </cell>
          <cell r="D896" t="str">
            <v>Detail</v>
          </cell>
          <cell r="E896" t="str">
            <v>No</v>
          </cell>
        </row>
        <row r="897">
          <cell r="A897" t="str">
            <v>851191    224</v>
          </cell>
          <cell r="B897" t="str">
            <v>MACHINARY MAINTENANCE</v>
          </cell>
          <cell r="C897" t="str">
            <v>I,H</v>
          </cell>
          <cell r="D897" t="str">
            <v>Detail</v>
          </cell>
          <cell r="E897" t="str">
            <v>No</v>
          </cell>
        </row>
        <row r="898">
          <cell r="A898" t="str">
            <v>851191    225</v>
          </cell>
          <cell r="B898" t="str">
            <v>MACHINARY MAINTENANCE</v>
          </cell>
          <cell r="C898" t="str">
            <v>I,H</v>
          </cell>
          <cell r="D898" t="str">
            <v>Detail</v>
          </cell>
          <cell r="E898" t="str">
            <v>No</v>
          </cell>
        </row>
        <row r="899">
          <cell r="A899" t="str">
            <v>851192    200</v>
          </cell>
          <cell r="B899" t="str">
            <v>VEHICLE REPAIRS/MAINTENANCE</v>
          </cell>
          <cell r="C899" t="str">
            <v>I,H</v>
          </cell>
          <cell r="D899" t="str">
            <v>Detail</v>
          </cell>
          <cell r="E899" t="str">
            <v>No</v>
          </cell>
        </row>
        <row r="900">
          <cell r="A900" t="str">
            <v>851192    210</v>
          </cell>
          <cell r="B900" t="str">
            <v>VEHICLE REPAIRS/MAINTENANCE</v>
          </cell>
          <cell r="C900" t="str">
            <v>I,H</v>
          </cell>
          <cell r="D900" t="str">
            <v>Detail</v>
          </cell>
          <cell r="E900" t="str">
            <v>No</v>
          </cell>
        </row>
        <row r="901">
          <cell r="A901" t="str">
            <v>851192    211</v>
          </cell>
          <cell r="B901" t="str">
            <v>VEHICLE REPAIRS/MAINTENANCE</v>
          </cell>
          <cell r="C901" t="str">
            <v>I,H</v>
          </cell>
          <cell r="D901" t="str">
            <v>Detail</v>
          </cell>
          <cell r="E901" t="str">
            <v>No</v>
          </cell>
        </row>
        <row r="902">
          <cell r="A902" t="str">
            <v>851192    220</v>
          </cell>
          <cell r="B902" t="str">
            <v>VEHICLE REPAIRS/MAINTENANCE</v>
          </cell>
          <cell r="C902" t="str">
            <v>I,H</v>
          </cell>
          <cell r="D902" t="str">
            <v>Detail</v>
          </cell>
          <cell r="E902" t="str">
            <v>No</v>
          </cell>
        </row>
        <row r="903">
          <cell r="A903" t="str">
            <v>851192    221</v>
          </cell>
          <cell r="B903" t="str">
            <v>VEHICLE REPAIRS/MAINTENANCE</v>
          </cell>
          <cell r="C903" t="str">
            <v>I,H</v>
          </cell>
          <cell r="D903" t="str">
            <v>Detail</v>
          </cell>
          <cell r="E903" t="str">
            <v>No</v>
          </cell>
        </row>
        <row r="904">
          <cell r="A904" t="str">
            <v>851192    222</v>
          </cell>
          <cell r="B904" t="str">
            <v>VEHICLE REPAIRED/MAINTENANCE</v>
          </cell>
          <cell r="C904" t="str">
            <v>I,H</v>
          </cell>
          <cell r="D904" t="str">
            <v>Detail</v>
          </cell>
          <cell r="E904" t="str">
            <v>No</v>
          </cell>
        </row>
        <row r="905">
          <cell r="A905" t="str">
            <v>851192    223</v>
          </cell>
          <cell r="B905" t="str">
            <v>VEHICLE REPAIRED/MAINTENANCE</v>
          </cell>
          <cell r="C905" t="str">
            <v>I,H</v>
          </cell>
          <cell r="D905" t="str">
            <v>Detail</v>
          </cell>
          <cell r="E905" t="str">
            <v>No</v>
          </cell>
        </row>
        <row r="906">
          <cell r="A906" t="str">
            <v>851192    224</v>
          </cell>
          <cell r="B906" t="str">
            <v>VEHICLE REPAIRED/MAINTENANCE</v>
          </cell>
          <cell r="C906" t="str">
            <v>I,H</v>
          </cell>
          <cell r="D906" t="str">
            <v>Detail</v>
          </cell>
          <cell r="E906" t="str">
            <v>No</v>
          </cell>
        </row>
        <row r="907">
          <cell r="A907" t="str">
            <v>851192    225</v>
          </cell>
          <cell r="B907" t="str">
            <v>VEHICLE REPAIRS/MAINTENANCE</v>
          </cell>
          <cell r="C907" t="str">
            <v>I,H</v>
          </cell>
          <cell r="D907" t="str">
            <v>Detail</v>
          </cell>
          <cell r="E907" t="str">
            <v>No</v>
          </cell>
        </row>
        <row r="908">
          <cell r="A908" t="str">
            <v>851199    200</v>
          </cell>
          <cell r="B908" t="str">
            <v>OTHERS REPAIRS</v>
          </cell>
          <cell r="C908" t="str">
            <v>I,H</v>
          </cell>
          <cell r="D908" t="str">
            <v>Detail</v>
          </cell>
          <cell r="E908" t="str">
            <v>No</v>
          </cell>
        </row>
        <row r="909">
          <cell r="A909" t="str">
            <v>851199    210</v>
          </cell>
          <cell r="B909" t="str">
            <v>OTHERS REPAIRS</v>
          </cell>
          <cell r="C909" t="str">
            <v>I,H</v>
          </cell>
          <cell r="D909" t="str">
            <v>Detail</v>
          </cell>
          <cell r="E909" t="str">
            <v>No</v>
          </cell>
        </row>
        <row r="910">
          <cell r="A910" t="str">
            <v>851199    211</v>
          </cell>
          <cell r="B910" t="str">
            <v>OTHERS REPAIRS</v>
          </cell>
          <cell r="C910" t="str">
            <v>I,H</v>
          </cell>
          <cell r="D910" t="str">
            <v>Detail</v>
          </cell>
          <cell r="E910" t="str">
            <v>No</v>
          </cell>
        </row>
        <row r="911">
          <cell r="A911" t="str">
            <v>851199    220</v>
          </cell>
          <cell r="B911" t="str">
            <v>OTHERS REPAIRS</v>
          </cell>
          <cell r="C911" t="str">
            <v>I,H</v>
          </cell>
          <cell r="D911" t="str">
            <v>Detail</v>
          </cell>
          <cell r="E911" t="str">
            <v>No</v>
          </cell>
        </row>
        <row r="912">
          <cell r="A912" t="str">
            <v>851199    221</v>
          </cell>
          <cell r="B912" t="str">
            <v>OTHERS REPAIRS</v>
          </cell>
          <cell r="C912" t="str">
            <v>I,H</v>
          </cell>
          <cell r="D912" t="str">
            <v>Detail</v>
          </cell>
          <cell r="E912" t="str">
            <v>No</v>
          </cell>
        </row>
        <row r="913">
          <cell r="A913" t="str">
            <v>851199    222</v>
          </cell>
          <cell r="B913" t="str">
            <v>OTHERS REPAIRS</v>
          </cell>
          <cell r="C913" t="str">
            <v>I,H</v>
          </cell>
          <cell r="D913" t="str">
            <v>Detail</v>
          </cell>
          <cell r="E913" t="str">
            <v>No</v>
          </cell>
        </row>
        <row r="914">
          <cell r="A914" t="str">
            <v>851199    223</v>
          </cell>
          <cell r="B914" t="str">
            <v>OTHERS REPAIRS</v>
          </cell>
          <cell r="C914" t="str">
            <v>I,H</v>
          </cell>
          <cell r="D914" t="str">
            <v>Detail</v>
          </cell>
          <cell r="E914" t="str">
            <v>No</v>
          </cell>
        </row>
        <row r="915">
          <cell r="A915" t="str">
            <v>851199    224</v>
          </cell>
          <cell r="B915" t="str">
            <v>OTHERS REPAIRS</v>
          </cell>
          <cell r="C915" t="str">
            <v>I,H</v>
          </cell>
          <cell r="D915" t="str">
            <v>Detail</v>
          </cell>
          <cell r="E915" t="str">
            <v>No</v>
          </cell>
        </row>
        <row r="916">
          <cell r="A916" t="str">
            <v>851199    225</v>
          </cell>
          <cell r="B916" t="str">
            <v>OTHERS REPAIRS</v>
          </cell>
          <cell r="C916" t="str">
            <v>I,H</v>
          </cell>
          <cell r="D916" t="str">
            <v>Detail</v>
          </cell>
          <cell r="E916" t="str">
            <v>No</v>
          </cell>
        </row>
        <row r="917">
          <cell r="A917" t="str">
            <v>851210    200</v>
          </cell>
          <cell r="B917" t="str">
            <v>DONATIONS</v>
          </cell>
          <cell r="C917" t="str">
            <v>I,H</v>
          </cell>
          <cell r="D917" t="str">
            <v>Detail</v>
          </cell>
          <cell r="E917" t="str">
            <v>No</v>
          </cell>
        </row>
        <row r="918">
          <cell r="A918" t="str">
            <v>851210    210</v>
          </cell>
          <cell r="B918" t="str">
            <v>DONATIONS</v>
          </cell>
          <cell r="C918" t="str">
            <v>I,H</v>
          </cell>
          <cell r="D918" t="str">
            <v>Detail</v>
          </cell>
          <cell r="E918" t="str">
            <v>No</v>
          </cell>
        </row>
        <row r="919">
          <cell r="A919" t="str">
            <v>851210    211</v>
          </cell>
          <cell r="B919" t="str">
            <v>DONATIONS</v>
          </cell>
          <cell r="C919" t="str">
            <v>I,H</v>
          </cell>
          <cell r="D919" t="str">
            <v>Detail</v>
          </cell>
          <cell r="E919" t="str">
            <v>No</v>
          </cell>
        </row>
        <row r="920">
          <cell r="A920" t="str">
            <v>851210    220</v>
          </cell>
          <cell r="B920" t="str">
            <v>DONATIONS</v>
          </cell>
          <cell r="C920" t="str">
            <v>I,H</v>
          </cell>
          <cell r="D920" t="str">
            <v>Detail</v>
          </cell>
          <cell r="E920" t="str">
            <v>No</v>
          </cell>
        </row>
        <row r="921">
          <cell r="A921" t="str">
            <v>851210    221</v>
          </cell>
          <cell r="B921" t="str">
            <v>DONATIONS</v>
          </cell>
          <cell r="C921" t="str">
            <v>I,H</v>
          </cell>
          <cell r="D921" t="str">
            <v>Detail</v>
          </cell>
          <cell r="E921" t="str">
            <v>No</v>
          </cell>
        </row>
        <row r="922">
          <cell r="A922" t="str">
            <v>851210    222</v>
          </cell>
          <cell r="B922" t="str">
            <v>DONATIONS</v>
          </cell>
          <cell r="C922" t="str">
            <v>I,H</v>
          </cell>
          <cell r="D922" t="str">
            <v>Detail</v>
          </cell>
          <cell r="E922" t="str">
            <v>No</v>
          </cell>
        </row>
        <row r="923">
          <cell r="A923" t="str">
            <v>851210    223</v>
          </cell>
          <cell r="B923" t="str">
            <v>DONATIONS</v>
          </cell>
          <cell r="C923" t="str">
            <v>I,H</v>
          </cell>
          <cell r="D923" t="str">
            <v>Detail</v>
          </cell>
          <cell r="E923" t="str">
            <v>No</v>
          </cell>
        </row>
        <row r="924">
          <cell r="A924" t="str">
            <v>851210    224</v>
          </cell>
          <cell r="B924" t="str">
            <v>DONATIONS</v>
          </cell>
          <cell r="C924" t="str">
            <v>I,H</v>
          </cell>
          <cell r="D924" t="str">
            <v>Detail</v>
          </cell>
          <cell r="E924" t="str">
            <v>No</v>
          </cell>
        </row>
        <row r="925">
          <cell r="A925" t="str">
            <v>851210    225</v>
          </cell>
          <cell r="B925" t="str">
            <v>DONATIONS</v>
          </cell>
          <cell r="C925" t="str">
            <v>I,H</v>
          </cell>
          <cell r="D925" t="str">
            <v>Detail</v>
          </cell>
          <cell r="E925" t="str">
            <v>No</v>
          </cell>
        </row>
        <row r="926">
          <cell r="A926" t="str">
            <v>851220    200</v>
          </cell>
          <cell r="B926" t="str">
            <v>MISCELLANEOUS EXPENSES</v>
          </cell>
          <cell r="C926" t="str">
            <v>I,H</v>
          </cell>
          <cell r="D926" t="str">
            <v>Detail</v>
          </cell>
          <cell r="E926" t="str">
            <v>No</v>
          </cell>
        </row>
        <row r="927">
          <cell r="A927" t="str">
            <v>851220    210</v>
          </cell>
          <cell r="B927" t="str">
            <v>MISCELLANEOUS EXPENSES</v>
          </cell>
          <cell r="C927" t="str">
            <v>I,H</v>
          </cell>
          <cell r="D927" t="str">
            <v>Detail</v>
          </cell>
          <cell r="E927" t="str">
            <v>No</v>
          </cell>
        </row>
        <row r="928">
          <cell r="A928" t="str">
            <v>851220    211</v>
          </cell>
          <cell r="B928" t="str">
            <v>MISCELLANEOUS EXPENSES</v>
          </cell>
          <cell r="C928" t="str">
            <v>I,H</v>
          </cell>
          <cell r="D928" t="str">
            <v>Detail</v>
          </cell>
          <cell r="E928" t="str">
            <v>No</v>
          </cell>
        </row>
        <row r="929">
          <cell r="A929" t="str">
            <v>851220    220</v>
          </cell>
          <cell r="B929" t="str">
            <v>MISCELLANEOUS EXPENSES</v>
          </cell>
          <cell r="C929" t="str">
            <v>I,H</v>
          </cell>
          <cell r="D929" t="str">
            <v>Detail</v>
          </cell>
          <cell r="E929" t="str">
            <v>No</v>
          </cell>
        </row>
        <row r="930">
          <cell r="A930" t="str">
            <v>851220    221</v>
          </cell>
          <cell r="B930" t="str">
            <v>MISCELLANEOUS EXPENSES</v>
          </cell>
          <cell r="C930" t="str">
            <v>I,H</v>
          </cell>
          <cell r="D930" t="str">
            <v>Detail</v>
          </cell>
          <cell r="E930" t="str">
            <v>No</v>
          </cell>
        </row>
        <row r="931">
          <cell r="A931" t="str">
            <v>851220    222</v>
          </cell>
          <cell r="B931" t="str">
            <v>MISCELLANEOUS EXPENSES</v>
          </cell>
          <cell r="C931" t="str">
            <v>I,H</v>
          </cell>
          <cell r="D931" t="str">
            <v>Detail</v>
          </cell>
          <cell r="E931" t="str">
            <v>No</v>
          </cell>
        </row>
        <row r="932">
          <cell r="A932" t="str">
            <v>851220    223</v>
          </cell>
          <cell r="B932" t="str">
            <v>MISCELLANEOUS EXPENSES</v>
          </cell>
          <cell r="C932" t="str">
            <v>I,H</v>
          </cell>
          <cell r="D932" t="str">
            <v>Detail</v>
          </cell>
          <cell r="E932" t="str">
            <v>No</v>
          </cell>
        </row>
        <row r="933">
          <cell r="A933" t="str">
            <v>851220    224</v>
          </cell>
          <cell r="B933" t="str">
            <v>MISCELLANOUS EXPENSE</v>
          </cell>
          <cell r="C933" t="str">
            <v>I,H</v>
          </cell>
          <cell r="D933" t="str">
            <v>Detail</v>
          </cell>
          <cell r="E933" t="str">
            <v>No</v>
          </cell>
        </row>
        <row r="934">
          <cell r="A934" t="str">
            <v>851220    225</v>
          </cell>
          <cell r="B934" t="str">
            <v>MISCELLANEOUS EXPENSE</v>
          </cell>
          <cell r="C934" t="str">
            <v>I,H</v>
          </cell>
          <cell r="D934" t="str">
            <v>Detail</v>
          </cell>
          <cell r="E934" t="str">
            <v>No</v>
          </cell>
        </row>
        <row r="935">
          <cell r="A935" t="str">
            <v>851230    200</v>
          </cell>
          <cell r="B935" t="str">
            <v>SALES PROMOTION</v>
          </cell>
          <cell r="C935" t="str">
            <v>I,H</v>
          </cell>
          <cell r="D935" t="str">
            <v>Detail</v>
          </cell>
          <cell r="E935" t="str">
            <v>No</v>
          </cell>
        </row>
        <row r="936">
          <cell r="A936" t="str">
            <v>851230    210</v>
          </cell>
          <cell r="B936" t="str">
            <v>SALES PROMOTION</v>
          </cell>
          <cell r="C936" t="str">
            <v>I,H</v>
          </cell>
          <cell r="D936" t="str">
            <v>Detail</v>
          </cell>
          <cell r="E936" t="str">
            <v>No</v>
          </cell>
        </row>
        <row r="937">
          <cell r="A937" t="str">
            <v>851230    211</v>
          </cell>
          <cell r="B937" t="str">
            <v>SALES PROMOTION</v>
          </cell>
          <cell r="C937" t="str">
            <v>I,H</v>
          </cell>
          <cell r="D937" t="str">
            <v>Detail</v>
          </cell>
          <cell r="E937" t="str">
            <v>No</v>
          </cell>
        </row>
        <row r="938">
          <cell r="A938" t="str">
            <v>851230    220</v>
          </cell>
          <cell r="B938" t="str">
            <v>SALES PROMOTION</v>
          </cell>
          <cell r="C938" t="str">
            <v>I,H</v>
          </cell>
          <cell r="D938" t="str">
            <v>Detail</v>
          </cell>
          <cell r="E938" t="str">
            <v>No</v>
          </cell>
        </row>
        <row r="939">
          <cell r="A939" t="str">
            <v>851230    221</v>
          </cell>
          <cell r="B939" t="str">
            <v>SALES PROMOTION</v>
          </cell>
          <cell r="C939" t="str">
            <v>I,H</v>
          </cell>
          <cell r="D939" t="str">
            <v>Detail</v>
          </cell>
          <cell r="E939" t="str">
            <v>No</v>
          </cell>
        </row>
        <row r="940">
          <cell r="A940" t="str">
            <v>851230    222</v>
          </cell>
          <cell r="B940" t="str">
            <v>SALES PROMOTION</v>
          </cell>
          <cell r="C940" t="str">
            <v>I,H</v>
          </cell>
          <cell r="D940" t="str">
            <v>Detail</v>
          </cell>
          <cell r="E940" t="str">
            <v>No</v>
          </cell>
        </row>
        <row r="941">
          <cell r="A941" t="str">
            <v>851230    223</v>
          </cell>
          <cell r="B941" t="str">
            <v>SALES PROMOTION</v>
          </cell>
          <cell r="C941" t="str">
            <v>I,H</v>
          </cell>
          <cell r="D941" t="str">
            <v>Detail</v>
          </cell>
          <cell r="E941" t="str">
            <v>No</v>
          </cell>
        </row>
        <row r="942">
          <cell r="A942" t="str">
            <v>851230    224</v>
          </cell>
          <cell r="B942" t="str">
            <v>SALES PROMOTION</v>
          </cell>
          <cell r="C942" t="str">
            <v>I,H</v>
          </cell>
          <cell r="D942" t="str">
            <v>Detail</v>
          </cell>
          <cell r="E942" t="str">
            <v>No</v>
          </cell>
        </row>
        <row r="943">
          <cell r="A943" t="str">
            <v>851240    200</v>
          </cell>
          <cell r="B943" t="str">
            <v>ADVERTISING</v>
          </cell>
          <cell r="C943" t="str">
            <v>I,H</v>
          </cell>
          <cell r="D943" t="str">
            <v>Detail</v>
          </cell>
          <cell r="E943" t="str">
            <v>No</v>
          </cell>
        </row>
        <row r="944">
          <cell r="A944" t="str">
            <v>851240    210</v>
          </cell>
          <cell r="B944" t="str">
            <v>ADVERTISING</v>
          </cell>
          <cell r="C944" t="str">
            <v>I,H</v>
          </cell>
          <cell r="D944" t="str">
            <v>Detail</v>
          </cell>
          <cell r="E944" t="str">
            <v>No</v>
          </cell>
        </row>
        <row r="945">
          <cell r="A945" t="str">
            <v>851240    211</v>
          </cell>
          <cell r="B945" t="str">
            <v>ADVERTISING</v>
          </cell>
          <cell r="C945" t="str">
            <v>I,H</v>
          </cell>
          <cell r="D945" t="str">
            <v>Detail</v>
          </cell>
          <cell r="E945" t="str">
            <v>No</v>
          </cell>
        </row>
        <row r="946">
          <cell r="A946" t="str">
            <v>851240    220</v>
          </cell>
          <cell r="B946" t="str">
            <v>ADVERTISING</v>
          </cell>
          <cell r="C946" t="str">
            <v>I,H</v>
          </cell>
          <cell r="D946" t="str">
            <v>Detail</v>
          </cell>
          <cell r="E946" t="str">
            <v>No</v>
          </cell>
        </row>
        <row r="947">
          <cell r="A947" t="str">
            <v>851240    221</v>
          </cell>
          <cell r="B947" t="str">
            <v>ADVERTISING</v>
          </cell>
          <cell r="C947" t="str">
            <v>I,H</v>
          </cell>
          <cell r="D947" t="str">
            <v>Detail</v>
          </cell>
          <cell r="E947" t="str">
            <v>No</v>
          </cell>
        </row>
        <row r="948">
          <cell r="A948" t="str">
            <v>851240    222</v>
          </cell>
          <cell r="B948" t="str">
            <v>ADVERTISING</v>
          </cell>
          <cell r="C948" t="str">
            <v>I,H</v>
          </cell>
          <cell r="D948" t="str">
            <v>Detail</v>
          </cell>
          <cell r="E948" t="str">
            <v>No</v>
          </cell>
        </row>
        <row r="949">
          <cell r="A949" t="str">
            <v>851240    223</v>
          </cell>
          <cell r="B949" t="str">
            <v>ADVERTISING</v>
          </cell>
          <cell r="C949" t="str">
            <v>I,H</v>
          </cell>
          <cell r="D949" t="str">
            <v>Detail</v>
          </cell>
          <cell r="E949" t="str">
            <v>No</v>
          </cell>
        </row>
        <row r="950">
          <cell r="A950" t="str">
            <v>851240    225</v>
          </cell>
          <cell r="B950" t="str">
            <v>ADVERTISING</v>
          </cell>
          <cell r="C950" t="str">
            <v>I,H</v>
          </cell>
          <cell r="D950" t="str">
            <v>Detail</v>
          </cell>
          <cell r="E950" t="str">
            <v>No</v>
          </cell>
        </row>
        <row r="951">
          <cell r="A951" t="str">
            <v>851250    200</v>
          </cell>
          <cell r="B951" t="str">
            <v>GIFT</v>
          </cell>
          <cell r="C951" t="str">
            <v>I,H</v>
          </cell>
          <cell r="D951" t="str">
            <v>Detail</v>
          </cell>
          <cell r="E951" t="str">
            <v>No</v>
          </cell>
        </row>
        <row r="952">
          <cell r="A952" t="str">
            <v>851250    210</v>
          </cell>
          <cell r="B952" t="str">
            <v>GIFT</v>
          </cell>
          <cell r="C952" t="str">
            <v>I,H</v>
          </cell>
          <cell r="D952" t="str">
            <v>Detail</v>
          </cell>
          <cell r="E952" t="str">
            <v>No</v>
          </cell>
        </row>
        <row r="953">
          <cell r="A953" t="str">
            <v>851250    211</v>
          </cell>
          <cell r="B953" t="str">
            <v>GIFT</v>
          </cell>
          <cell r="C953" t="str">
            <v>I,H</v>
          </cell>
          <cell r="D953" t="str">
            <v>Detail</v>
          </cell>
          <cell r="E953" t="str">
            <v>No</v>
          </cell>
        </row>
        <row r="954">
          <cell r="A954" t="str">
            <v>851250    220</v>
          </cell>
          <cell r="B954" t="str">
            <v>GIFT</v>
          </cell>
          <cell r="C954" t="str">
            <v>I,H</v>
          </cell>
          <cell r="D954" t="str">
            <v>Detail</v>
          </cell>
          <cell r="E954" t="str">
            <v>No</v>
          </cell>
        </row>
        <row r="955">
          <cell r="A955" t="str">
            <v>851250    221</v>
          </cell>
          <cell r="B955" t="str">
            <v>GIFT</v>
          </cell>
          <cell r="C955" t="str">
            <v>I,H</v>
          </cell>
          <cell r="D955" t="str">
            <v>Detail</v>
          </cell>
          <cell r="E955" t="str">
            <v>No</v>
          </cell>
        </row>
        <row r="956">
          <cell r="A956" t="str">
            <v>851250    222</v>
          </cell>
          <cell r="B956" t="str">
            <v>GIFT</v>
          </cell>
          <cell r="C956" t="str">
            <v>I,H</v>
          </cell>
          <cell r="D956" t="str">
            <v>Detail</v>
          </cell>
          <cell r="E956" t="str">
            <v>No</v>
          </cell>
        </row>
        <row r="957">
          <cell r="A957" t="str">
            <v>851250    223</v>
          </cell>
          <cell r="B957" t="str">
            <v>GIFT</v>
          </cell>
          <cell r="C957" t="str">
            <v>I,H</v>
          </cell>
          <cell r="D957" t="str">
            <v>Detail</v>
          </cell>
          <cell r="E957" t="str">
            <v>No</v>
          </cell>
        </row>
        <row r="958">
          <cell r="A958" t="str">
            <v>851250    224</v>
          </cell>
          <cell r="B958" t="str">
            <v>GIFT</v>
          </cell>
          <cell r="C958" t="str">
            <v>I,H</v>
          </cell>
          <cell r="D958" t="str">
            <v>Detail</v>
          </cell>
          <cell r="E958" t="str">
            <v>No</v>
          </cell>
        </row>
        <row r="959">
          <cell r="A959" t="str">
            <v>851250    225</v>
          </cell>
          <cell r="B959" t="str">
            <v>GIFT</v>
          </cell>
          <cell r="C959" t="str">
            <v>I,H</v>
          </cell>
          <cell r="D959" t="str">
            <v>Detail</v>
          </cell>
          <cell r="E959" t="str">
            <v>No</v>
          </cell>
        </row>
        <row r="960">
          <cell r="A960" t="str">
            <v>851280    200</v>
          </cell>
          <cell r="B960" t="str">
            <v>OFFICE FURNITURE</v>
          </cell>
          <cell r="C960" t="str">
            <v>I,H</v>
          </cell>
          <cell r="D960" t="str">
            <v>Detail</v>
          </cell>
          <cell r="E960" t="str">
            <v>No</v>
          </cell>
        </row>
        <row r="961">
          <cell r="A961" t="str">
            <v>851280    210</v>
          </cell>
          <cell r="B961" t="str">
            <v>OFFICE FURNITURE</v>
          </cell>
          <cell r="C961" t="str">
            <v>I,H</v>
          </cell>
          <cell r="D961" t="str">
            <v>Detail</v>
          </cell>
          <cell r="E961" t="str">
            <v>No</v>
          </cell>
        </row>
        <row r="962">
          <cell r="A962" t="str">
            <v>851280    211</v>
          </cell>
          <cell r="B962" t="str">
            <v>OFFICE FURNITURE</v>
          </cell>
          <cell r="C962" t="str">
            <v>I,H</v>
          </cell>
          <cell r="D962" t="str">
            <v>Detail</v>
          </cell>
          <cell r="E962" t="str">
            <v>No</v>
          </cell>
        </row>
        <row r="963">
          <cell r="A963" t="str">
            <v>851280    220</v>
          </cell>
          <cell r="B963" t="str">
            <v>OFFICE FURNITURE</v>
          </cell>
          <cell r="C963" t="str">
            <v>I,H</v>
          </cell>
          <cell r="D963" t="str">
            <v>Detail</v>
          </cell>
          <cell r="E963" t="str">
            <v>No</v>
          </cell>
        </row>
        <row r="964">
          <cell r="A964" t="str">
            <v>851280    221</v>
          </cell>
          <cell r="B964" t="str">
            <v>OFFICE FURNITURE</v>
          </cell>
          <cell r="C964" t="str">
            <v>I,H</v>
          </cell>
          <cell r="D964" t="str">
            <v>Detail</v>
          </cell>
          <cell r="E964" t="str">
            <v>No</v>
          </cell>
        </row>
        <row r="965">
          <cell r="A965" t="str">
            <v>851280    222</v>
          </cell>
          <cell r="B965" t="str">
            <v>OFFICE FURNITURE</v>
          </cell>
          <cell r="C965" t="str">
            <v>I,H</v>
          </cell>
          <cell r="D965" t="str">
            <v>Detail</v>
          </cell>
          <cell r="E965" t="str">
            <v>No</v>
          </cell>
        </row>
        <row r="966">
          <cell r="A966" t="str">
            <v>851280    223</v>
          </cell>
          <cell r="B966" t="str">
            <v>OFFICE FURNITURE</v>
          </cell>
          <cell r="C966" t="str">
            <v>I,H</v>
          </cell>
          <cell r="D966" t="str">
            <v>Detail</v>
          </cell>
          <cell r="E966" t="str">
            <v>No</v>
          </cell>
        </row>
        <row r="967">
          <cell r="A967" t="str">
            <v>851280    224</v>
          </cell>
          <cell r="B967" t="str">
            <v>OFFICE FURNITURE</v>
          </cell>
          <cell r="C967" t="str">
            <v>I,H</v>
          </cell>
          <cell r="D967" t="str">
            <v>Detail</v>
          </cell>
          <cell r="E967" t="str">
            <v>No</v>
          </cell>
        </row>
        <row r="968">
          <cell r="A968" t="str">
            <v>851283    200</v>
          </cell>
          <cell r="B968" t="str">
            <v>VEHICLES</v>
          </cell>
          <cell r="C968" t="str">
            <v>I,H</v>
          </cell>
          <cell r="D968" t="str">
            <v>Detail</v>
          </cell>
          <cell r="E968" t="str">
            <v>No</v>
          </cell>
        </row>
        <row r="969">
          <cell r="A969" t="str">
            <v>851283    210</v>
          </cell>
          <cell r="B969" t="str">
            <v>VEHICLES</v>
          </cell>
          <cell r="C969" t="str">
            <v>I,H</v>
          </cell>
          <cell r="D969" t="str">
            <v>Detail</v>
          </cell>
          <cell r="E969" t="str">
            <v>No</v>
          </cell>
        </row>
        <row r="970">
          <cell r="A970" t="str">
            <v>851283    211</v>
          </cell>
          <cell r="B970" t="str">
            <v>VEHICLES</v>
          </cell>
          <cell r="C970" t="str">
            <v>I,H</v>
          </cell>
          <cell r="D970" t="str">
            <v>Detail</v>
          </cell>
          <cell r="E970" t="str">
            <v>No</v>
          </cell>
        </row>
        <row r="971">
          <cell r="A971" t="str">
            <v>851283    220</v>
          </cell>
          <cell r="B971" t="str">
            <v>VEHICLES</v>
          </cell>
          <cell r="C971" t="str">
            <v>I,H</v>
          </cell>
          <cell r="D971" t="str">
            <v>Detail</v>
          </cell>
          <cell r="E971" t="str">
            <v>No</v>
          </cell>
        </row>
        <row r="972">
          <cell r="A972" t="str">
            <v>851283    221</v>
          </cell>
          <cell r="B972" t="str">
            <v>VEHICLES</v>
          </cell>
          <cell r="C972" t="str">
            <v>I,H</v>
          </cell>
          <cell r="D972" t="str">
            <v>Detail</v>
          </cell>
          <cell r="E972" t="str">
            <v>No</v>
          </cell>
        </row>
        <row r="973">
          <cell r="A973" t="str">
            <v>851283    222</v>
          </cell>
          <cell r="B973" t="str">
            <v>VEHICLES</v>
          </cell>
          <cell r="C973" t="str">
            <v>I,H</v>
          </cell>
          <cell r="D973" t="str">
            <v>Detail</v>
          </cell>
          <cell r="E973" t="str">
            <v>No</v>
          </cell>
        </row>
        <row r="974">
          <cell r="A974" t="str">
            <v>851283    223</v>
          </cell>
          <cell r="B974" t="str">
            <v>VEHICLES</v>
          </cell>
          <cell r="C974" t="str">
            <v>I,H</v>
          </cell>
          <cell r="D974" t="str">
            <v>Detail</v>
          </cell>
          <cell r="E974" t="str">
            <v>No</v>
          </cell>
        </row>
        <row r="975">
          <cell r="A975" t="str">
            <v>851283    224</v>
          </cell>
          <cell r="B975" t="str">
            <v>VEHICLES</v>
          </cell>
          <cell r="C975" t="str">
            <v>I,H</v>
          </cell>
          <cell r="D975" t="str">
            <v>Detail</v>
          </cell>
          <cell r="E975" t="str">
            <v>No</v>
          </cell>
        </row>
        <row r="976">
          <cell r="A976" t="str">
            <v>851285    200</v>
          </cell>
          <cell r="B976" t="str">
            <v>MACHINARY &amp; EQUIPMENT</v>
          </cell>
          <cell r="C976" t="str">
            <v>I,H</v>
          </cell>
          <cell r="D976" t="str">
            <v>Detail</v>
          </cell>
          <cell r="E976" t="str">
            <v>No</v>
          </cell>
        </row>
        <row r="977">
          <cell r="A977" t="str">
            <v>851285    210</v>
          </cell>
          <cell r="B977" t="str">
            <v>MACHINARY &amp; EQUIPMENT</v>
          </cell>
          <cell r="C977" t="str">
            <v>I,H</v>
          </cell>
          <cell r="D977" t="str">
            <v>Detail</v>
          </cell>
          <cell r="E977" t="str">
            <v>No</v>
          </cell>
        </row>
        <row r="978">
          <cell r="A978" t="str">
            <v>851285    211</v>
          </cell>
          <cell r="B978" t="str">
            <v>MACHINARY &amp; EQUIPMENT</v>
          </cell>
          <cell r="C978" t="str">
            <v>I,H</v>
          </cell>
          <cell r="D978" t="str">
            <v>Detail</v>
          </cell>
          <cell r="E978" t="str">
            <v>No</v>
          </cell>
        </row>
        <row r="979">
          <cell r="A979" t="str">
            <v>851285    220</v>
          </cell>
          <cell r="B979" t="str">
            <v>MACHINARY &amp; EQUIPMENT</v>
          </cell>
          <cell r="C979" t="str">
            <v>I,H</v>
          </cell>
          <cell r="D979" t="str">
            <v>Detail</v>
          </cell>
          <cell r="E979" t="str">
            <v>No</v>
          </cell>
        </row>
        <row r="980">
          <cell r="A980" t="str">
            <v>851285    221</v>
          </cell>
          <cell r="B980" t="str">
            <v>MACHINARY &amp; EQUIPMENT</v>
          </cell>
          <cell r="C980" t="str">
            <v>I,H</v>
          </cell>
          <cell r="D980" t="str">
            <v>Detail</v>
          </cell>
          <cell r="E980" t="str">
            <v>No</v>
          </cell>
        </row>
        <row r="981">
          <cell r="A981" t="str">
            <v>851285    222</v>
          </cell>
          <cell r="B981" t="str">
            <v>MACHINERY &amp; EQUIPMENT</v>
          </cell>
          <cell r="C981" t="str">
            <v>I,H</v>
          </cell>
          <cell r="D981" t="str">
            <v>Detail</v>
          </cell>
          <cell r="E981" t="str">
            <v>No</v>
          </cell>
        </row>
        <row r="982">
          <cell r="A982" t="str">
            <v>851285    223</v>
          </cell>
          <cell r="B982" t="str">
            <v>MACHINARY &amp; EQUIPMENT</v>
          </cell>
          <cell r="C982" t="str">
            <v>I,H</v>
          </cell>
          <cell r="D982" t="str">
            <v>Detail</v>
          </cell>
          <cell r="E982" t="str">
            <v>No</v>
          </cell>
        </row>
        <row r="983">
          <cell r="A983" t="str">
            <v>851285    224</v>
          </cell>
          <cell r="B983" t="str">
            <v>MACHINARY &amp; EQUIPMENT</v>
          </cell>
          <cell r="C983" t="str">
            <v>I,H</v>
          </cell>
          <cell r="D983" t="str">
            <v>Detail</v>
          </cell>
          <cell r="E983" t="str">
            <v>No</v>
          </cell>
        </row>
        <row r="984">
          <cell r="A984" t="str">
            <v>859001    200</v>
          </cell>
          <cell r="B984" t="str">
            <v>COST PROJECT KP-KKB (SUMAT)</v>
          </cell>
          <cell r="C984" t="str">
            <v>I,H</v>
          </cell>
          <cell r="D984" t="str">
            <v>Detail</v>
          </cell>
          <cell r="E984" t="str">
            <v>No</v>
          </cell>
        </row>
        <row r="985">
          <cell r="A985" t="str">
            <v>859005    210</v>
          </cell>
          <cell r="B985" t="str">
            <v>COST PROJECT SKL-11</v>
          </cell>
          <cell r="C985" t="str">
            <v>I,H</v>
          </cell>
          <cell r="D985" t="str">
            <v>Detail</v>
          </cell>
          <cell r="E985" t="str">
            <v>No</v>
          </cell>
        </row>
        <row r="986">
          <cell r="A986" t="str">
            <v>859010    211</v>
          </cell>
          <cell r="B986" t="str">
            <v>COST PROJECT KP-KKB (KALIM)</v>
          </cell>
          <cell r="C986" t="str">
            <v>I,H</v>
          </cell>
          <cell r="D986" t="str">
            <v>Detail</v>
          </cell>
          <cell r="E986" t="str">
            <v>No</v>
          </cell>
        </row>
        <row r="987">
          <cell r="A987" t="str">
            <v>859015    220</v>
          </cell>
          <cell r="B987" t="str">
            <v>COST PROJECT MINE PLANING</v>
          </cell>
          <cell r="C987" t="str">
            <v>I,H</v>
          </cell>
          <cell r="D987" t="str">
            <v>Detail</v>
          </cell>
          <cell r="E987" t="str">
            <v>No</v>
          </cell>
        </row>
        <row r="988">
          <cell r="A988" t="str">
            <v>859020    222</v>
          </cell>
          <cell r="B988" t="str">
            <v>COST PROJECT BERAU COAL</v>
          </cell>
          <cell r="C988" t="str">
            <v>I,H</v>
          </cell>
          <cell r="D988" t="str">
            <v>Detail</v>
          </cell>
          <cell r="E988" t="str">
            <v>No</v>
          </cell>
        </row>
        <row r="989">
          <cell r="A989" t="str">
            <v>859025    223</v>
          </cell>
          <cell r="B989" t="str">
            <v>COST MIA PROJECT</v>
          </cell>
          <cell r="C989" t="str">
            <v>I,H</v>
          </cell>
          <cell r="D989" t="str">
            <v>Detail</v>
          </cell>
          <cell r="E989" t="str">
            <v>No</v>
          </cell>
        </row>
        <row r="990">
          <cell r="A990" t="str">
            <v>859030    224</v>
          </cell>
          <cell r="B990" t="str">
            <v>COST PROJECT OTHER IND COAL</v>
          </cell>
          <cell r="C990" t="str">
            <v>I,H</v>
          </cell>
          <cell r="D990" t="str">
            <v>Detail</v>
          </cell>
          <cell r="E990" t="str">
            <v>No</v>
          </cell>
        </row>
        <row r="991">
          <cell r="A991" t="str">
            <v>859035    225</v>
          </cell>
          <cell r="B991" t="str">
            <v>COST AMBOR PROJECT</v>
          </cell>
          <cell r="C991" t="str">
            <v>I,H</v>
          </cell>
          <cell r="D991" t="str">
            <v>Detail</v>
          </cell>
          <cell r="E991" t="str">
            <v>No</v>
          </cell>
        </row>
      </sheetData>
      <sheetData sheetId="29"/>
      <sheetData sheetId="30"/>
      <sheetData sheetId="31"/>
      <sheetData sheetId="32" refreshError="1"/>
      <sheetData sheetId="33" refreshError="1"/>
      <sheetData sheetId="34" refreshError="1"/>
      <sheetData sheetId="35" refreshError="1"/>
      <sheetData sheetId="3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
      <sheetName val="TAT"/>
      <sheetName val="Benefit"/>
      <sheetName val="TA (2)"/>
      <sheetName val="TAT (2)"/>
      <sheetName val="P&amp;L"/>
      <sheetName val="6.Asset Written off"/>
      <sheetName val="Selling and Admins (DONE)"/>
      <sheetName val="원재료"/>
      <sheetName val="ExRate"/>
      <sheetName val="I-Données_de_base"/>
      <sheetName val="PMT P&amp;L"/>
      <sheetName val="MONTH"/>
    </sheetNames>
    <sheetDataSet>
      <sheetData sheetId="0">
        <row r="7">
          <cell r="C7" t="str">
            <v>กิจจา</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TB TB DEC'12"/>
      <sheetName val="TB MAR'13 v2"/>
      <sheetName val="TB MAR'13"/>
      <sheetName val="Loss Carry Forward "/>
      <sheetName val="Account Code"/>
    </sheetNames>
    <sheetDataSet>
      <sheetData sheetId="0"/>
      <sheetData sheetId="1">
        <row r="7">
          <cell r="T7">
            <v>30.631599999999999</v>
          </cell>
        </row>
        <row r="10">
          <cell r="Y10">
            <v>0.2</v>
          </cell>
        </row>
      </sheetData>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ization-Maintenance (2)"/>
      <sheetName val="Movement"/>
      <sheetName val="Addition"/>
      <sheetName val="Amortization-Insurance"/>
      <sheetName val="Maintenance"/>
      <sheetName val="Amortization-Maintenance"/>
      <sheetName val="Tickmarks"/>
      <sheetName val="Sample size "/>
      <sheetName val="Threshold"/>
    </sheetNames>
    <sheetDataSet>
      <sheetData sheetId="0"/>
      <sheetData sheetId="1">
        <row r="19">
          <cell r="M19">
            <v>7993013.5949999988</v>
          </cell>
        </row>
      </sheetData>
      <sheetData sheetId="2">
        <row r="12">
          <cell r="F12">
            <v>16103258.279999999</v>
          </cell>
        </row>
        <row r="28">
          <cell r="F28">
            <v>18118187.600000001</v>
          </cell>
        </row>
      </sheetData>
      <sheetData sheetId="3">
        <row r="31">
          <cell r="M31">
            <v>16456101.32</v>
          </cell>
        </row>
        <row r="37">
          <cell r="M37">
            <v>-22061.206219177693</v>
          </cell>
        </row>
      </sheetData>
      <sheetData sheetId="4"/>
      <sheetData sheetId="5"/>
      <sheetData sheetId="6"/>
      <sheetData sheetId="7"/>
      <sheetData sheetId="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ement"/>
      <sheetName val="Addition"/>
      <sheetName val="Prepaid insurance Amortization "/>
      <sheetName val="Tickmarks"/>
      <sheetName val="Detail support-insurance (PBC)"/>
    </sheetNames>
    <sheetDataSet>
      <sheetData sheetId="0" refreshError="1"/>
      <sheetData sheetId="1" refreshError="1"/>
      <sheetData sheetId="2" refreshError="1">
        <row r="29">
          <cell r="N29">
            <v>8630037.7400000002</v>
          </cell>
        </row>
      </sheetData>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D"/>
      <sheetName val="THB"/>
      <sheetName val="SGD"/>
      <sheetName val="Other"/>
      <sheetName val="end month"/>
      <sheetName val="Taxes"/>
      <sheetName val="calc"/>
      <sheetName val="Calculation"/>
      <sheetName val="Sheet1"/>
      <sheetName val="Defer Dec. 2002"/>
      <sheetName val="BI Mid rate update 08 Maret 200"/>
      <sheetName val="year 06xx"/>
    </sheetNames>
    <sheetDataSet>
      <sheetData sheetId="0"/>
      <sheetData sheetId="1">
        <row r="8">
          <cell r="A8">
            <v>37736</v>
          </cell>
          <cell r="G8" t="e">
            <v>#DIV/0!</v>
          </cell>
        </row>
        <row r="9">
          <cell r="A9">
            <v>37735</v>
          </cell>
          <cell r="G9" t="e">
            <v>#DIV/0!</v>
          </cell>
        </row>
        <row r="10">
          <cell r="A10">
            <v>37734</v>
          </cell>
          <cell r="G10" t="e">
            <v>#DIV/0!</v>
          </cell>
        </row>
        <row r="11">
          <cell r="A11">
            <v>37733</v>
          </cell>
          <cell r="G11" t="e">
            <v>#DIV/0!</v>
          </cell>
        </row>
        <row r="12">
          <cell r="A12">
            <v>37732</v>
          </cell>
          <cell r="G12" t="e">
            <v>#DIV/0!</v>
          </cell>
        </row>
        <row r="13">
          <cell r="A13">
            <v>37731</v>
          </cell>
          <cell r="G13" t="e">
            <v>#DIV/0!</v>
          </cell>
        </row>
        <row r="14">
          <cell r="A14">
            <v>37730</v>
          </cell>
          <cell r="G14" t="e">
            <v>#DIV/0!</v>
          </cell>
        </row>
        <row r="15">
          <cell r="A15">
            <v>37729</v>
          </cell>
          <cell r="G15" t="e">
            <v>#DIV/0!</v>
          </cell>
        </row>
        <row r="16">
          <cell r="A16">
            <v>37728</v>
          </cell>
          <cell r="G16" t="e">
            <v>#DIV/0!</v>
          </cell>
        </row>
        <row r="17">
          <cell r="A17">
            <v>37727</v>
          </cell>
          <cell r="G17" t="e">
            <v>#DIV/0!</v>
          </cell>
        </row>
        <row r="18">
          <cell r="A18">
            <v>37726</v>
          </cell>
          <cell r="G18" t="e">
            <v>#DIV/0!</v>
          </cell>
        </row>
        <row r="19">
          <cell r="A19">
            <v>37725</v>
          </cell>
          <cell r="G19" t="e">
            <v>#DIV/0!</v>
          </cell>
        </row>
        <row r="20">
          <cell r="A20">
            <v>37724</v>
          </cell>
          <cell r="G20" t="e">
            <v>#DIV/0!</v>
          </cell>
        </row>
        <row r="21">
          <cell r="A21">
            <v>37723</v>
          </cell>
          <cell r="G21" t="e">
            <v>#DIV/0!</v>
          </cell>
        </row>
        <row r="22">
          <cell r="A22">
            <v>37722</v>
          </cell>
          <cell r="G22" t="e">
            <v>#DIV/0!</v>
          </cell>
        </row>
        <row r="23">
          <cell r="A23">
            <v>37721</v>
          </cell>
          <cell r="G23" t="e">
            <v>#DIV/0!</v>
          </cell>
        </row>
        <row r="24">
          <cell r="A24">
            <v>37720</v>
          </cell>
          <cell r="G24" t="e">
            <v>#DIV/0!</v>
          </cell>
        </row>
        <row r="25">
          <cell r="A25">
            <v>37719</v>
          </cell>
          <cell r="G25" t="e">
            <v>#DIV/0!</v>
          </cell>
        </row>
        <row r="26">
          <cell r="A26">
            <v>37718</v>
          </cell>
          <cell r="G26" t="e">
            <v>#DIV/0!</v>
          </cell>
        </row>
        <row r="27">
          <cell r="A27">
            <v>37717</v>
          </cell>
          <cell r="G27" t="e">
            <v>#DIV/0!</v>
          </cell>
        </row>
        <row r="28">
          <cell r="A28">
            <v>37716</v>
          </cell>
          <cell r="G28" t="e">
            <v>#DIV/0!</v>
          </cell>
        </row>
        <row r="29">
          <cell r="A29">
            <v>37715</v>
          </cell>
          <cell r="G29" t="e">
            <v>#DIV/0!</v>
          </cell>
        </row>
        <row r="30">
          <cell r="A30">
            <v>37714</v>
          </cell>
          <cell r="G30" t="e">
            <v>#DIV/0!</v>
          </cell>
        </row>
        <row r="31">
          <cell r="A31">
            <v>37713</v>
          </cell>
          <cell r="G31" t="e">
            <v>#DIV/0!</v>
          </cell>
        </row>
        <row r="32">
          <cell r="A32">
            <v>37712</v>
          </cell>
          <cell r="G32" t="e">
            <v>#DIV/0!</v>
          </cell>
        </row>
        <row r="33">
          <cell r="A33">
            <v>37711</v>
          </cell>
          <cell r="G33" t="e">
            <v>#DIV/0!</v>
          </cell>
        </row>
        <row r="34">
          <cell r="A34">
            <v>37710</v>
          </cell>
          <cell r="G34" t="e">
            <v>#DIV/0!</v>
          </cell>
        </row>
        <row r="35">
          <cell r="A35">
            <v>37709</v>
          </cell>
          <cell r="G35" t="e">
            <v>#DIV/0!</v>
          </cell>
        </row>
        <row r="36">
          <cell r="A36">
            <v>37708</v>
          </cell>
          <cell r="G36" t="e">
            <v>#DIV/0!</v>
          </cell>
        </row>
        <row r="37">
          <cell r="A37">
            <v>37707</v>
          </cell>
          <cell r="G37" t="e">
            <v>#DIV/0!</v>
          </cell>
        </row>
        <row r="38">
          <cell r="A38">
            <v>37706</v>
          </cell>
          <cell r="G38" t="e">
            <v>#DIV/0!</v>
          </cell>
        </row>
        <row r="39">
          <cell r="A39">
            <v>37705</v>
          </cell>
          <cell r="G39" t="e">
            <v>#DIV/0!</v>
          </cell>
        </row>
        <row r="40">
          <cell r="A40">
            <v>37704</v>
          </cell>
          <cell r="G40" t="e">
            <v>#DIV/0!</v>
          </cell>
        </row>
        <row r="41">
          <cell r="A41">
            <v>37703</v>
          </cell>
          <cell r="G41" t="e">
            <v>#DIV/0!</v>
          </cell>
        </row>
        <row r="42">
          <cell r="A42">
            <v>37702</v>
          </cell>
          <cell r="G42" t="e">
            <v>#DIV/0!</v>
          </cell>
        </row>
        <row r="43">
          <cell r="A43">
            <v>37701</v>
          </cell>
          <cell r="G43" t="e">
            <v>#DIV/0!</v>
          </cell>
        </row>
        <row r="44">
          <cell r="A44">
            <v>37700</v>
          </cell>
          <cell r="G44" t="e">
            <v>#DIV/0!</v>
          </cell>
        </row>
        <row r="45">
          <cell r="A45">
            <v>37699</v>
          </cell>
          <cell r="G45" t="e">
            <v>#DIV/0!</v>
          </cell>
        </row>
        <row r="46">
          <cell r="A46">
            <v>37698</v>
          </cell>
          <cell r="G46" t="e">
            <v>#DIV/0!</v>
          </cell>
        </row>
        <row r="47">
          <cell r="A47">
            <v>37697</v>
          </cell>
          <cell r="G47" t="e">
            <v>#DIV/0!</v>
          </cell>
        </row>
        <row r="48">
          <cell r="A48">
            <v>37696</v>
          </cell>
          <cell r="G48" t="e">
            <v>#DIV/0!</v>
          </cell>
        </row>
        <row r="49">
          <cell r="A49">
            <v>37695</v>
          </cell>
          <cell r="G49" t="e">
            <v>#DIV/0!</v>
          </cell>
        </row>
        <row r="50">
          <cell r="A50">
            <v>37694</v>
          </cell>
          <cell r="G50" t="e">
            <v>#DIV/0!</v>
          </cell>
        </row>
        <row r="51">
          <cell r="A51">
            <v>37693</v>
          </cell>
          <cell r="G51" t="e">
            <v>#DIV/0!</v>
          </cell>
        </row>
        <row r="52">
          <cell r="A52">
            <v>37692</v>
          </cell>
          <cell r="G52" t="e">
            <v>#DIV/0!</v>
          </cell>
        </row>
        <row r="53">
          <cell r="A53">
            <v>37691</v>
          </cell>
          <cell r="G53" t="e">
            <v>#DIV/0!</v>
          </cell>
        </row>
        <row r="54">
          <cell r="A54">
            <v>37690</v>
          </cell>
          <cell r="G54" t="e">
            <v>#DIV/0!</v>
          </cell>
        </row>
        <row r="55">
          <cell r="A55">
            <v>37689</v>
          </cell>
          <cell r="G55" t="e">
            <v>#DIV/0!</v>
          </cell>
        </row>
        <row r="56">
          <cell r="A56">
            <v>37688</v>
          </cell>
          <cell r="G56" t="e">
            <v>#DIV/0!</v>
          </cell>
        </row>
        <row r="57">
          <cell r="A57">
            <v>37687</v>
          </cell>
          <cell r="G57" t="e">
            <v>#DIV/0!</v>
          </cell>
        </row>
        <row r="58">
          <cell r="A58">
            <v>37686</v>
          </cell>
          <cell r="G58" t="e">
            <v>#DIV/0!</v>
          </cell>
        </row>
        <row r="59">
          <cell r="A59">
            <v>37685</v>
          </cell>
          <cell r="G59" t="e">
            <v>#DIV/0!</v>
          </cell>
        </row>
        <row r="60">
          <cell r="A60">
            <v>37684</v>
          </cell>
          <cell r="G60" t="e">
            <v>#DIV/0!</v>
          </cell>
        </row>
        <row r="61">
          <cell r="A61">
            <v>37683</v>
          </cell>
          <cell r="G61" t="e">
            <v>#DIV/0!</v>
          </cell>
        </row>
        <row r="62">
          <cell r="A62">
            <v>37682</v>
          </cell>
          <cell r="G62" t="e">
            <v>#DIV/0!</v>
          </cell>
        </row>
        <row r="63">
          <cell r="A63">
            <v>37681</v>
          </cell>
          <cell r="G63" t="e">
            <v>#DIV/0!</v>
          </cell>
        </row>
        <row r="64">
          <cell r="A64">
            <v>37680</v>
          </cell>
          <cell r="G64" t="e">
            <v>#DIV/0!</v>
          </cell>
        </row>
        <row r="65">
          <cell r="A65">
            <v>37679</v>
          </cell>
          <cell r="G65" t="e">
            <v>#DIV/0!</v>
          </cell>
        </row>
        <row r="66">
          <cell r="A66">
            <v>37678</v>
          </cell>
          <cell r="G66" t="e">
            <v>#DIV/0!</v>
          </cell>
        </row>
        <row r="67">
          <cell r="A67">
            <v>37677</v>
          </cell>
          <cell r="G67" t="e">
            <v>#DIV/0!</v>
          </cell>
        </row>
        <row r="68">
          <cell r="A68">
            <v>37676</v>
          </cell>
          <cell r="G68" t="e">
            <v>#DIV/0!</v>
          </cell>
        </row>
        <row r="69">
          <cell r="A69">
            <v>37675</v>
          </cell>
          <cell r="G69" t="e">
            <v>#DIV/0!</v>
          </cell>
        </row>
        <row r="70">
          <cell r="A70">
            <v>37674</v>
          </cell>
          <cell r="G70" t="e">
            <v>#DIV/0!</v>
          </cell>
        </row>
        <row r="71">
          <cell r="A71">
            <v>37673</v>
          </cell>
          <cell r="G71" t="e">
            <v>#DIV/0!</v>
          </cell>
        </row>
        <row r="72">
          <cell r="A72">
            <v>37672</v>
          </cell>
          <cell r="G72" t="e">
            <v>#DIV/0!</v>
          </cell>
        </row>
        <row r="73">
          <cell r="A73">
            <v>37671</v>
          </cell>
          <cell r="G73" t="e">
            <v>#DIV/0!</v>
          </cell>
        </row>
        <row r="74">
          <cell r="A74">
            <v>37670</v>
          </cell>
          <cell r="G74" t="e">
            <v>#DIV/0!</v>
          </cell>
        </row>
        <row r="75">
          <cell r="A75">
            <v>37669</v>
          </cell>
          <cell r="G75" t="e">
            <v>#DIV/0!</v>
          </cell>
        </row>
        <row r="76">
          <cell r="A76">
            <v>37668</v>
          </cell>
          <cell r="G76" t="e">
            <v>#DIV/0!</v>
          </cell>
        </row>
        <row r="77">
          <cell r="A77">
            <v>37667</v>
          </cell>
          <cell r="G77" t="e">
            <v>#DIV/0!</v>
          </cell>
        </row>
        <row r="78">
          <cell r="A78">
            <v>37666</v>
          </cell>
          <cell r="G78" t="e">
            <v>#DIV/0!</v>
          </cell>
        </row>
        <row r="79">
          <cell r="A79">
            <v>37665</v>
          </cell>
          <cell r="G79" t="e">
            <v>#DIV/0!</v>
          </cell>
        </row>
        <row r="80">
          <cell r="A80">
            <v>37664</v>
          </cell>
          <cell r="G80" t="e">
            <v>#DIV/0!</v>
          </cell>
        </row>
        <row r="81">
          <cell r="A81">
            <v>37663</v>
          </cell>
          <cell r="G81" t="e">
            <v>#DIV/0!</v>
          </cell>
        </row>
        <row r="82">
          <cell r="A82">
            <v>37662</v>
          </cell>
          <cell r="G82" t="e">
            <v>#DIV/0!</v>
          </cell>
        </row>
        <row r="83">
          <cell r="A83">
            <v>37661</v>
          </cell>
          <cell r="G83" t="e">
            <v>#DIV/0!</v>
          </cell>
        </row>
        <row r="84">
          <cell r="A84">
            <v>37660</v>
          </cell>
          <cell r="G84" t="e">
            <v>#DIV/0!</v>
          </cell>
        </row>
        <row r="85">
          <cell r="A85">
            <v>37659</v>
          </cell>
          <cell r="G85" t="e">
            <v>#DIV/0!</v>
          </cell>
        </row>
        <row r="86">
          <cell r="A86">
            <v>37658</v>
          </cell>
          <cell r="G86" t="e">
            <v>#DIV/0!</v>
          </cell>
        </row>
        <row r="87">
          <cell r="A87">
            <v>37657</v>
          </cell>
          <cell r="G87" t="e">
            <v>#DIV/0!</v>
          </cell>
        </row>
        <row r="88">
          <cell r="A88">
            <v>37656</v>
          </cell>
          <cell r="G88" t="e">
            <v>#DIV/0!</v>
          </cell>
        </row>
        <row r="89">
          <cell r="A89">
            <v>37655</v>
          </cell>
          <cell r="G89" t="e">
            <v>#DIV/0!</v>
          </cell>
        </row>
        <row r="90">
          <cell r="A90">
            <v>37654</v>
          </cell>
          <cell r="G90" t="e">
            <v>#DIV/0!</v>
          </cell>
        </row>
        <row r="91">
          <cell r="A91">
            <v>37653</v>
          </cell>
          <cell r="G91" t="e">
            <v>#DIV/0!</v>
          </cell>
        </row>
        <row r="92">
          <cell r="A92">
            <v>37652</v>
          </cell>
          <cell r="G92" t="e">
            <v>#DIV/0!</v>
          </cell>
        </row>
        <row r="93">
          <cell r="A93">
            <v>37651</v>
          </cell>
          <cell r="G93" t="e">
            <v>#DIV/0!</v>
          </cell>
        </row>
        <row r="94">
          <cell r="A94">
            <v>37650</v>
          </cell>
          <cell r="G94" t="e">
            <v>#DIV/0!</v>
          </cell>
        </row>
        <row r="95">
          <cell r="A95">
            <v>37649</v>
          </cell>
          <cell r="G95" t="e">
            <v>#DIV/0!</v>
          </cell>
        </row>
        <row r="96">
          <cell r="A96">
            <v>37648</v>
          </cell>
          <cell r="G96" t="e">
            <v>#DIV/0!</v>
          </cell>
        </row>
        <row r="97">
          <cell r="A97">
            <v>37647</v>
          </cell>
          <cell r="G97" t="e">
            <v>#DIV/0!</v>
          </cell>
        </row>
        <row r="98">
          <cell r="A98">
            <v>37646</v>
          </cell>
          <cell r="G98" t="e">
            <v>#DIV/0!</v>
          </cell>
        </row>
        <row r="99">
          <cell r="A99">
            <v>37645</v>
          </cell>
          <cell r="G99" t="e">
            <v>#DIV/0!</v>
          </cell>
        </row>
        <row r="100">
          <cell r="A100">
            <v>37644</v>
          </cell>
          <cell r="G100" t="e">
            <v>#DIV/0!</v>
          </cell>
        </row>
        <row r="101">
          <cell r="A101">
            <v>37643</v>
          </cell>
          <cell r="G101" t="e">
            <v>#DIV/0!</v>
          </cell>
        </row>
        <row r="102">
          <cell r="A102">
            <v>37642</v>
          </cell>
          <cell r="G102" t="e">
            <v>#DIV/0!</v>
          </cell>
        </row>
        <row r="103">
          <cell r="A103">
            <v>37641</v>
          </cell>
          <cell r="G103" t="e">
            <v>#DIV/0!</v>
          </cell>
        </row>
        <row r="104">
          <cell r="A104">
            <v>37640</v>
          </cell>
          <cell r="G104" t="e">
            <v>#DIV/0!</v>
          </cell>
        </row>
        <row r="105">
          <cell r="A105">
            <v>37639</v>
          </cell>
          <cell r="G105" t="e">
            <v>#DIV/0!</v>
          </cell>
        </row>
        <row r="106">
          <cell r="A106">
            <v>37638</v>
          </cell>
          <cell r="G106" t="e">
            <v>#DIV/0!</v>
          </cell>
        </row>
        <row r="107">
          <cell r="A107">
            <v>37637</v>
          </cell>
          <cell r="G107" t="e">
            <v>#DIV/0!</v>
          </cell>
        </row>
        <row r="108">
          <cell r="A108">
            <v>37636</v>
          </cell>
          <cell r="G108" t="e">
            <v>#DIV/0!</v>
          </cell>
        </row>
        <row r="109">
          <cell r="A109">
            <v>37635</v>
          </cell>
          <cell r="G109" t="e">
            <v>#DIV/0!</v>
          </cell>
        </row>
        <row r="110">
          <cell r="A110">
            <v>37634</v>
          </cell>
          <cell r="G110" t="e">
            <v>#DIV/0!</v>
          </cell>
        </row>
        <row r="111">
          <cell r="A111">
            <v>37633</v>
          </cell>
          <cell r="G111" t="e">
            <v>#DIV/0!</v>
          </cell>
        </row>
        <row r="112">
          <cell r="A112">
            <v>37632</v>
          </cell>
          <cell r="G112" t="e">
            <v>#DIV/0!</v>
          </cell>
        </row>
        <row r="113">
          <cell r="A113">
            <v>37631</v>
          </cell>
          <cell r="G113" t="e">
            <v>#DIV/0!</v>
          </cell>
        </row>
        <row r="114">
          <cell r="A114">
            <v>37630</v>
          </cell>
          <cell r="G114" t="e">
            <v>#DIV/0!</v>
          </cell>
        </row>
        <row r="115">
          <cell r="A115">
            <v>37629</v>
          </cell>
          <cell r="G115" t="e">
            <v>#DIV/0!</v>
          </cell>
        </row>
        <row r="116">
          <cell r="A116">
            <v>37628</v>
          </cell>
          <cell r="G116" t="e">
            <v>#DIV/0!</v>
          </cell>
        </row>
        <row r="117">
          <cell r="A117">
            <v>37627</v>
          </cell>
          <cell r="G117" t="e">
            <v>#DIV/0!</v>
          </cell>
        </row>
        <row r="118">
          <cell r="A118">
            <v>37626</v>
          </cell>
          <cell r="G118" t="e">
            <v>#DIV/0!</v>
          </cell>
        </row>
        <row r="119">
          <cell r="A119">
            <v>37625</v>
          </cell>
          <cell r="G119" t="e">
            <v>#DIV/0!</v>
          </cell>
        </row>
        <row r="120">
          <cell r="A120">
            <v>37624</v>
          </cell>
          <cell r="G120" t="e">
            <v>#DIV/0!</v>
          </cell>
        </row>
        <row r="121">
          <cell r="A121">
            <v>37623</v>
          </cell>
          <cell r="G121" t="e">
            <v>#DIV/0!</v>
          </cell>
        </row>
        <row r="122">
          <cell r="A122">
            <v>37622</v>
          </cell>
          <cell r="G122" t="e">
            <v>#DIV/0!</v>
          </cell>
        </row>
        <row r="123">
          <cell r="A123">
            <v>37621</v>
          </cell>
          <cell r="B123">
            <v>208.42</v>
          </cell>
          <cell r="C123">
            <v>207.255</v>
          </cell>
          <cell r="D123">
            <v>206.09</v>
          </cell>
          <cell r="F123">
            <v>37621</v>
          </cell>
          <cell r="G123">
            <v>43.135268147933708</v>
          </cell>
        </row>
        <row r="124">
          <cell r="A124">
            <v>37620</v>
          </cell>
          <cell r="B124">
            <v>207.43</v>
          </cell>
          <cell r="C124">
            <v>206.15</v>
          </cell>
          <cell r="D124">
            <v>204.87</v>
          </cell>
          <cell r="F124">
            <v>37620</v>
          </cell>
          <cell r="G124">
            <v>43.269463982536983</v>
          </cell>
        </row>
        <row r="125">
          <cell r="A125">
            <v>37619</v>
          </cell>
          <cell r="G125">
            <v>0</v>
          </cell>
        </row>
        <row r="126">
          <cell r="A126">
            <v>37618</v>
          </cell>
          <cell r="G126">
            <v>0</v>
          </cell>
        </row>
        <row r="127">
          <cell r="A127">
            <v>37617</v>
          </cell>
          <cell r="B127">
            <v>207.37</v>
          </cell>
          <cell r="C127">
            <v>206.09</v>
          </cell>
          <cell r="D127">
            <v>204.81</v>
          </cell>
          <cell r="F127">
            <v>37620</v>
          </cell>
          <cell r="G127">
            <v>43.209277500121303</v>
          </cell>
        </row>
        <row r="128">
          <cell r="A128">
            <v>37616</v>
          </cell>
          <cell r="G128">
            <v>0</v>
          </cell>
        </row>
        <row r="129">
          <cell r="A129">
            <v>37615</v>
          </cell>
          <cell r="G129">
            <v>0</v>
          </cell>
        </row>
        <row r="130">
          <cell r="A130">
            <v>37614</v>
          </cell>
          <cell r="B130">
            <v>207.98</v>
          </cell>
          <cell r="C130">
            <v>206.86</v>
          </cell>
          <cell r="D130">
            <v>205.74</v>
          </cell>
          <cell r="F130">
            <v>37617</v>
          </cell>
          <cell r="G130">
            <v>43.000096683747458</v>
          </cell>
        </row>
        <row r="131">
          <cell r="A131">
            <v>37613</v>
          </cell>
          <cell r="B131">
            <v>207.11</v>
          </cell>
          <cell r="C131">
            <v>205.97000000000003</v>
          </cell>
          <cell r="D131">
            <v>204.83</v>
          </cell>
          <cell r="F131">
            <v>37614</v>
          </cell>
          <cell r="G131">
            <v>43.064523959799963</v>
          </cell>
        </row>
        <row r="132">
          <cell r="A132">
            <v>37612</v>
          </cell>
          <cell r="G132">
            <v>0</v>
          </cell>
        </row>
        <row r="133">
          <cell r="A133">
            <v>37611</v>
          </cell>
          <cell r="G133">
            <v>0</v>
          </cell>
        </row>
        <row r="134">
          <cell r="A134">
            <v>37610</v>
          </cell>
          <cell r="B134">
            <v>207.51</v>
          </cell>
          <cell r="C134">
            <v>206.41499999999999</v>
          </cell>
          <cell r="D134">
            <v>205.32</v>
          </cell>
          <cell r="F134">
            <v>37613</v>
          </cell>
          <cell r="G134">
            <v>43.005595523581135</v>
          </cell>
        </row>
        <row r="135">
          <cell r="A135">
            <v>37609</v>
          </cell>
          <cell r="B135">
            <v>207.49</v>
          </cell>
          <cell r="C135">
            <v>206.42000000000002</v>
          </cell>
          <cell r="D135">
            <v>205.35</v>
          </cell>
          <cell r="F135">
            <v>37610</v>
          </cell>
          <cell r="G135">
            <v>43.019087297742466</v>
          </cell>
        </row>
        <row r="136">
          <cell r="A136">
            <v>37608</v>
          </cell>
          <cell r="B136">
            <v>208.27</v>
          </cell>
          <cell r="C136">
            <v>207.15</v>
          </cell>
          <cell r="D136">
            <v>206.03</v>
          </cell>
          <cell r="F136">
            <v>37609</v>
          </cell>
          <cell r="G136">
            <v>43.084721216509777</v>
          </cell>
        </row>
        <row r="137">
          <cell r="A137">
            <v>37607</v>
          </cell>
          <cell r="B137">
            <v>206.23</v>
          </cell>
          <cell r="C137">
            <v>205.14</v>
          </cell>
          <cell r="D137">
            <v>204.05</v>
          </cell>
          <cell r="F137">
            <v>37608</v>
          </cell>
          <cell r="G137">
            <v>43.165642975528911</v>
          </cell>
        </row>
        <row r="138">
          <cell r="A138">
            <v>37606</v>
          </cell>
          <cell r="B138">
            <v>204.88</v>
          </cell>
          <cell r="C138">
            <v>203.79</v>
          </cell>
          <cell r="D138">
            <v>202.7</v>
          </cell>
          <cell r="F138">
            <v>37607</v>
          </cell>
          <cell r="G138">
            <v>43.255311840620251</v>
          </cell>
        </row>
        <row r="139">
          <cell r="A139">
            <v>37605</v>
          </cell>
          <cell r="G139">
            <v>0</v>
          </cell>
        </row>
        <row r="140">
          <cell r="A140">
            <v>37604</v>
          </cell>
          <cell r="G140">
            <v>0</v>
          </cell>
        </row>
        <row r="141">
          <cell r="A141">
            <v>37603</v>
          </cell>
          <cell r="B141">
            <v>205.87</v>
          </cell>
          <cell r="C141">
            <v>204.78</v>
          </cell>
          <cell r="D141">
            <v>203.69</v>
          </cell>
          <cell r="F141">
            <v>37606</v>
          </cell>
          <cell r="G141">
            <v>43.305010254907707</v>
          </cell>
        </row>
        <row r="142">
          <cell r="A142">
            <v>37602</v>
          </cell>
          <cell r="B142">
            <v>205.56</v>
          </cell>
          <cell r="C142">
            <v>204.47499999999999</v>
          </cell>
          <cell r="D142">
            <v>203.39</v>
          </cell>
          <cell r="F142">
            <v>37603</v>
          </cell>
          <cell r="G142">
            <v>43.364714512776622</v>
          </cell>
        </row>
        <row r="143">
          <cell r="A143">
            <v>37601</v>
          </cell>
          <cell r="B143">
            <v>207.72</v>
          </cell>
          <cell r="C143">
            <v>206.59</v>
          </cell>
          <cell r="D143">
            <v>205.46</v>
          </cell>
          <cell r="F143">
            <v>37602</v>
          </cell>
          <cell r="G143">
            <v>43.399970956967906</v>
          </cell>
        </row>
        <row r="144">
          <cell r="A144">
            <v>37600</v>
          </cell>
          <cell r="G144" t="str">
            <v>No Transaction</v>
          </cell>
        </row>
        <row r="145">
          <cell r="A145">
            <v>37599</v>
          </cell>
          <cell r="G145" t="str">
            <v>No Transaction</v>
          </cell>
        </row>
        <row r="146">
          <cell r="A146">
            <v>37598</v>
          </cell>
          <cell r="G146" t="str">
            <v>No Transaction</v>
          </cell>
        </row>
        <row r="147">
          <cell r="A147">
            <v>37597</v>
          </cell>
          <cell r="G147" t="str">
            <v>No Transaction</v>
          </cell>
        </row>
        <row r="148">
          <cell r="A148">
            <v>37596</v>
          </cell>
          <cell r="G148" t="str">
            <v>No Transaction</v>
          </cell>
        </row>
        <row r="149">
          <cell r="A149">
            <v>37595</v>
          </cell>
          <cell r="G149" t="str">
            <v>No Transaction</v>
          </cell>
        </row>
        <row r="150">
          <cell r="A150">
            <v>37594</v>
          </cell>
          <cell r="B150">
            <v>206.86</v>
          </cell>
          <cell r="C150">
            <v>205.78</v>
          </cell>
          <cell r="D150">
            <v>204.7</v>
          </cell>
          <cell r="F150">
            <v>37595</v>
          </cell>
          <cell r="G150">
            <v>43.590242006025854</v>
          </cell>
        </row>
        <row r="151">
          <cell r="A151">
            <v>37593</v>
          </cell>
          <cell r="B151">
            <v>206.73</v>
          </cell>
          <cell r="C151">
            <v>205.63</v>
          </cell>
          <cell r="D151">
            <v>204.53</v>
          </cell>
          <cell r="F151">
            <v>37594</v>
          </cell>
          <cell r="G151">
            <v>43.685259932889174</v>
          </cell>
        </row>
        <row r="152">
          <cell r="A152">
            <v>37592</v>
          </cell>
          <cell r="B152">
            <v>207.12</v>
          </cell>
          <cell r="C152">
            <v>205.99</v>
          </cell>
          <cell r="D152">
            <v>204.86</v>
          </cell>
          <cell r="F152">
            <v>37593</v>
          </cell>
          <cell r="G152">
            <v>43.560367008107185</v>
          </cell>
        </row>
        <row r="153">
          <cell r="A153">
            <v>37591</v>
          </cell>
          <cell r="G153" t="str">
            <v>No Transaction</v>
          </cell>
        </row>
        <row r="154">
          <cell r="A154">
            <v>37590</v>
          </cell>
          <cell r="G154" t="str">
            <v>No Transaction</v>
          </cell>
        </row>
        <row r="155">
          <cell r="A155">
            <v>37589</v>
          </cell>
          <cell r="B155">
            <v>208</v>
          </cell>
          <cell r="C155">
            <v>206.91500000000002</v>
          </cell>
          <cell r="D155">
            <v>205.83</v>
          </cell>
          <cell r="F155">
            <v>37589</v>
          </cell>
          <cell r="G155">
            <v>43.3801319382355</v>
          </cell>
        </row>
        <row r="156">
          <cell r="A156">
            <v>37588</v>
          </cell>
          <cell r="B156">
            <v>208.11</v>
          </cell>
          <cell r="C156">
            <v>206.98000000000002</v>
          </cell>
          <cell r="D156">
            <v>205.85</v>
          </cell>
          <cell r="F156">
            <v>37589</v>
          </cell>
          <cell r="G156">
            <v>43.400328534157886</v>
          </cell>
        </row>
        <row r="157">
          <cell r="A157">
            <v>37587</v>
          </cell>
          <cell r="B157">
            <v>208.3</v>
          </cell>
          <cell r="C157">
            <v>207.19</v>
          </cell>
          <cell r="D157">
            <v>206.08</v>
          </cell>
          <cell r="F157">
            <v>37588</v>
          </cell>
          <cell r="G157">
            <v>43.394951493797961</v>
          </cell>
        </row>
        <row r="158">
          <cell r="A158">
            <v>37586</v>
          </cell>
          <cell r="B158">
            <v>207.98</v>
          </cell>
          <cell r="C158">
            <v>206.87</v>
          </cell>
          <cell r="D158">
            <v>205.76</v>
          </cell>
          <cell r="F158">
            <v>37587</v>
          </cell>
          <cell r="G158">
            <v>43.375066466863245</v>
          </cell>
        </row>
        <row r="159">
          <cell r="A159">
            <v>37585</v>
          </cell>
          <cell r="B159">
            <v>208.21</v>
          </cell>
          <cell r="C159">
            <v>207.05</v>
          </cell>
          <cell r="D159">
            <v>205.89</v>
          </cell>
          <cell r="F159">
            <v>37586</v>
          </cell>
          <cell r="G159">
            <v>43.404974643805843</v>
          </cell>
        </row>
        <row r="160">
          <cell r="A160">
            <v>37584</v>
          </cell>
          <cell r="G160" t="str">
            <v>No Transaction</v>
          </cell>
        </row>
        <row r="161">
          <cell r="A161">
            <v>37583</v>
          </cell>
          <cell r="G161" t="str">
            <v>No Transaction</v>
          </cell>
        </row>
        <row r="162">
          <cell r="A162">
            <v>37582</v>
          </cell>
          <cell r="B162">
            <v>208.88</v>
          </cell>
          <cell r="C162">
            <v>207.79500000000002</v>
          </cell>
          <cell r="D162">
            <v>206.71</v>
          </cell>
          <cell r="F162">
            <v>37585</v>
          </cell>
          <cell r="G162">
            <v>43.379292090762526</v>
          </cell>
        </row>
        <row r="163">
          <cell r="A163">
            <v>37581</v>
          </cell>
          <cell r="B163">
            <v>208.11</v>
          </cell>
          <cell r="C163">
            <v>207.005</v>
          </cell>
          <cell r="D163">
            <v>205.9</v>
          </cell>
          <cell r="F163">
            <v>37582</v>
          </cell>
          <cell r="G163">
            <v>43.404748677568179</v>
          </cell>
        </row>
        <row r="164">
          <cell r="A164">
            <v>37580</v>
          </cell>
          <cell r="B164">
            <v>207.58</v>
          </cell>
          <cell r="C164">
            <v>206.42500000000001</v>
          </cell>
          <cell r="D164">
            <v>205.27</v>
          </cell>
          <cell r="F164">
            <v>37581</v>
          </cell>
          <cell r="G164">
            <v>43.454038997214482</v>
          </cell>
        </row>
        <row r="165">
          <cell r="A165">
            <v>37579</v>
          </cell>
          <cell r="B165">
            <v>208.11</v>
          </cell>
          <cell r="C165">
            <v>207.005</v>
          </cell>
          <cell r="D165">
            <v>205.9</v>
          </cell>
          <cell r="F165">
            <v>37580</v>
          </cell>
          <cell r="G165">
            <v>43.404748677568179</v>
          </cell>
        </row>
        <row r="166">
          <cell r="A166">
            <v>37578</v>
          </cell>
          <cell r="B166">
            <v>208.39</v>
          </cell>
          <cell r="C166">
            <v>207.26</v>
          </cell>
          <cell r="D166">
            <v>206.13</v>
          </cell>
          <cell r="F166">
            <v>37579</v>
          </cell>
          <cell r="G166">
            <v>43.520216153623473</v>
          </cell>
        </row>
        <row r="167">
          <cell r="A167">
            <v>37577</v>
          </cell>
        </row>
        <row r="168">
          <cell r="A168">
            <v>37576</v>
          </cell>
        </row>
        <row r="169">
          <cell r="A169">
            <v>37575</v>
          </cell>
          <cell r="B169">
            <v>208.71</v>
          </cell>
          <cell r="C169">
            <v>207.60500000000002</v>
          </cell>
          <cell r="D169">
            <v>206.5</v>
          </cell>
          <cell r="F169">
            <v>37578</v>
          </cell>
          <cell r="G169">
            <v>43.505695912911534</v>
          </cell>
        </row>
        <row r="170">
          <cell r="A170">
            <v>37574</v>
          </cell>
          <cell r="B170">
            <v>209.74</v>
          </cell>
          <cell r="C170">
            <v>208.57999999999998</v>
          </cell>
          <cell r="D170">
            <v>207.42</v>
          </cell>
          <cell r="F170">
            <v>37575</v>
          </cell>
          <cell r="G170">
            <v>43.35506759996165</v>
          </cell>
        </row>
        <row r="171">
          <cell r="A171">
            <v>37573</v>
          </cell>
          <cell r="B171">
            <v>211.22</v>
          </cell>
          <cell r="C171">
            <v>210.10500000000002</v>
          </cell>
          <cell r="D171">
            <v>208.99</v>
          </cell>
          <cell r="F171">
            <v>37574</v>
          </cell>
          <cell r="G171">
            <v>43.154613169605668</v>
          </cell>
        </row>
        <row r="172">
          <cell r="A172">
            <v>37572</v>
          </cell>
          <cell r="B172">
            <v>212.7</v>
          </cell>
          <cell r="C172">
            <v>211.58499999999998</v>
          </cell>
          <cell r="D172">
            <v>210.47</v>
          </cell>
          <cell r="F172">
            <v>37573</v>
          </cell>
          <cell r="G172">
            <v>43.079613394144204</v>
          </cell>
        </row>
        <row r="173">
          <cell r="A173">
            <v>37571</v>
          </cell>
          <cell r="B173">
            <v>214.11</v>
          </cell>
          <cell r="C173">
            <v>212.99</v>
          </cell>
          <cell r="D173">
            <v>211.87</v>
          </cell>
          <cell r="F173">
            <v>37572</v>
          </cell>
          <cell r="G173">
            <v>42.959763369172258</v>
          </cell>
        </row>
        <row r="174">
          <cell r="A174">
            <v>37570</v>
          </cell>
        </row>
        <row r="175">
          <cell r="A175">
            <v>37569</v>
          </cell>
        </row>
        <row r="176">
          <cell r="A176">
            <v>37568</v>
          </cell>
          <cell r="B176">
            <v>214.36</v>
          </cell>
          <cell r="C176">
            <v>213.22000000000003</v>
          </cell>
          <cell r="D176">
            <v>212.08</v>
          </cell>
          <cell r="F176">
            <v>37569</v>
          </cell>
          <cell r="G176">
            <v>43.185442266203914</v>
          </cell>
        </row>
        <row r="177">
          <cell r="A177">
            <v>37567</v>
          </cell>
          <cell r="B177">
            <v>214.01</v>
          </cell>
          <cell r="C177">
            <v>212.845</v>
          </cell>
          <cell r="D177">
            <v>211.68</v>
          </cell>
          <cell r="F177">
            <v>37567</v>
          </cell>
          <cell r="G177">
            <v>43.289717869811362</v>
          </cell>
        </row>
        <row r="178">
          <cell r="A178">
            <v>37566</v>
          </cell>
          <cell r="B178">
            <v>214.08</v>
          </cell>
          <cell r="C178">
            <v>212.94499999999999</v>
          </cell>
          <cell r="D178">
            <v>211.81</v>
          </cell>
          <cell r="F178">
            <v>37567</v>
          </cell>
          <cell r="G178">
            <v>43.264692761041587</v>
          </cell>
        </row>
        <row r="179">
          <cell r="A179">
            <v>37565</v>
          </cell>
          <cell r="B179">
            <v>214.45</v>
          </cell>
          <cell r="C179">
            <v>213.31</v>
          </cell>
          <cell r="D179">
            <v>212.17</v>
          </cell>
          <cell r="F179">
            <v>37566</v>
          </cell>
          <cell r="G179">
            <v>43.195349491350619</v>
          </cell>
        </row>
        <row r="180">
          <cell r="A180">
            <v>37564</v>
          </cell>
          <cell r="B180">
            <v>214.2</v>
          </cell>
          <cell r="C180">
            <v>213.065</v>
          </cell>
          <cell r="D180">
            <v>211.93</v>
          </cell>
          <cell r="F180">
            <v>37565</v>
          </cell>
          <cell r="G180">
            <v>43.245019125618946</v>
          </cell>
        </row>
        <row r="181">
          <cell r="A181">
            <v>37563</v>
          </cell>
        </row>
        <row r="182">
          <cell r="A182">
            <v>37562</v>
          </cell>
        </row>
        <row r="183">
          <cell r="A183">
            <v>37561</v>
          </cell>
          <cell r="B183">
            <v>214.33</v>
          </cell>
          <cell r="C183">
            <v>213.14500000000001</v>
          </cell>
          <cell r="D183">
            <v>211.96</v>
          </cell>
          <cell r="F183">
            <v>37562</v>
          </cell>
          <cell r="G183">
            <v>43.294470900091483</v>
          </cell>
        </row>
        <row r="184">
          <cell r="A184">
            <v>37560</v>
          </cell>
          <cell r="B184">
            <v>214.3</v>
          </cell>
          <cell r="C184">
            <v>213.14</v>
          </cell>
          <cell r="D184">
            <v>211.98</v>
          </cell>
          <cell r="F184">
            <v>37560</v>
          </cell>
          <cell r="G184">
            <v>43.318945294172849</v>
          </cell>
        </row>
        <row r="185">
          <cell r="A185">
            <v>37559</v>
          </cell>
          <cell r="B185">
            <v>213.39</v>
          </cell>
          <cell r="C185">
            <v>212.23500000000001</v>
          </cell>
          <cell r="D185">
            <v>211.08</v>
          </cell>
          <cell r="F185">
            <v>37560</v>
          </cell>
          <cell r="G185">
            <v>43.409428228143327</v>
          </cell>
        </row>
        <row r="186">
          <cell r="A186">
            <v>37558</v>
          </cell>
          <cell r="B186">
            <v>213.7</v>
          </cell>
          <cell r="C186">
            <v>212.495</v>
          </cell>
          <cell r="D186">
            <v>211.29</v>
          </cell>
          <cell r="F186">
            <v>37559</v>
          </cell>
          <cell r="G186">
            <v>43.379844231628979</v>
          </cell>
        </row>
        <row r="187">
          <cell r="A187">
            <v>37557</v>
          </cell>
          <cell r="B187">
            <v>213.52</v>
          </cell>
          <cell r="C187">
            <v>212.38499999999999</v>
          </cell>
          <cell r="D187">
            <v>211.25</v>
          </cell>
          <cell r="F187">
            <v>37558</v>
          </cell>
          <cell r="G187">
            <v>43.44468771335076</v>
          </cell>
        </row>
        <row r="188">
          <cell r="A188">
            <v>37556</v>
          </cell>
        </row>
        <row r="189">
          <cell r="A189">
            <v>37555</v>
          </cell>
        </row>
        <row r="190">
          <cell r="A190">
            <v>37554</v>
          </cell>
          <cell r="B190">
            <v>213.39</v>
          </cell>
          <cell r="C190">
            <v>212.26</v>
          </cell>
          <cell r="D190">
            <v>211.13</v>
          </cell>
          <cell r="F190">
            <v>37557</v>
          </cell>
          <cell r="G190">
            <v>43.46556110430604</v>
          </cell>
        </row>
        <row r="191">
          <cell r="A191">
            <v>37553</v>
          </cell>
          <cell r="B191">
            <v>212.7</v>
          </cell>
          <cell r="C191">
            <v>211.54499999999999</v>
          </cell>
          <cell r="D191">
            <v>210.39</v>
          </cell>
          <cell r="F191">
            <v>37554</v>
          </cell>
          <cell r="G191">
            <v>43.569926020468458</v>
          </cell>
        </row>
        <row r="192">
          <cell r="A192">
            <v>37552</v>
          </cell>
          <cell r="B192">
            <v>211.63</v>
          </cell>
          <cell r="C192">
            <v>210.505</v>
          </cell>
          <cell r="D192">
            <v>209.38</v>
          </cell>
          <cell r="F192">
            <v>37553</v>
          </cell>
          <cell r="G192">
            <v>43.704425073038649</v>
          </cell>
        </row>
        <row r="193">
          <cell r="A193">
            <v>37551</v>
          </cell>
          <cell r="B193">
            <v>211.66</v>
          </cell>
          <cell r="C193">
            <v>210.51</v>
          </cell>
          <cell r="D193">
            <v>209.36</v>
          </cell>
          <cell r="F193">
            <v>37552</v>
          </cell>
          <cell r="G193">
            <v>43.57987744050164</v>
          </cell>
        </row>
        <row r="194">
          <cell r="A194">
            <v>37550</v>
          </cell>
          <cell r="B194">
            <v>211.67</v>
          </cell>
          <cell r="C194">
            <v>210.51999999999998</v>
          </cell>
          <cell r="D194">
            <v>209.37</v>
          </cell>
          <cell r="F194">
            <v>37551</v>
          </cell>
          <cell r="G194">
            <v>43.739312179365385</v>
          </cell>
        </row>
        <row r="195">
          <cell r="A195">
            <v>37549</v>
          </cell>
        </row>
        <row r="196">
          <cell r="A196">
            <v>37548</v>
          </cell>
        </row>
        <row r="197">
          <cell r="A197">
            <v>37547</v>
          </cell>
          <cell r="B197">
            <v>211.78</v>
          </cell>
          <cell r="C197">
            <v>210.63</v>
          </cell>
          <cell r="D197">
            <v>209.48</v>
          </cell>
          <cell r="F197">
            <v>37550</v>
          </cell>
          <cell r="G197">
            <v>43.749703271138962</v>
          </cell>
        </row>
        <row r="198">
          <cell r="A198">
            <v>37546</v>
          </cell>
          <cell r="B198">
            <v>211.65</v>
          </cell>
          <cell r="C198">
            <v>210.435</v>
          </cell>
          <cell r="D198">
            <v>209.22</v>
          </cell>
          <cell r="F198">
            <v>37547</v>
          </cell>
          <cell r="G198">
            <v>43.804500201962604</v>
          </cell>
        </row>
        <row r="199">
          <cell r="A199">
            <v>37545</v>
          </cell>
          <cell r="B199">
            <v>211.06</v>
          </cell>
          <cell r="C199">
            <v>209.82499999999999</v>
          </cell>
          <cell r="D199">
            <v>208.59</v>
          </cell>
          <cell r="F199">
            <v>37546</v>
          </cell>
          <cell r="G199">
            <v>44.089121887287028</v>
          </cell>
        </row>
        <row r="200">
          <cell r="A200">
            <v>37544</v>
          </cell>
          <cell r="B200">
            <v>212.49</v>
          </cell>
          <cell r="C200">
            <v>211.30500000000001</v>
          </cell>
          <cell r="D200">
            <v>210.12</v>
          </cell>
          <cell r="F200">
            <v>37545</v>
          </cell>
          <cell r="G200">
            <v>44.135254726580058</v>
          </cell>
        </row>
        <row r="201">
          <cell r="A201">
            <v>37543</v>
          </cell>
          <cell r="B201">
            <v>212.87</v>
          </cell>
          <cell r="C201">
            <v>211.70499999999998</v>
          </cell>
          <cell r="D201">
            <v>210.54</v>
          </cell>
          <cell r="F201">
            <v>37544</v>
          </cell>
          <cell r="G201">
            <v>43.9904584209159</v>
          </cell>
        </row>
        <row r="202">
          <cell r="A202">
            <v>37542</v>
          </cell>
        </row>
        <row r="203">
          <cell r="A203">
            <v>37541</v>
          </cell>
        </row>
        <row r="204">
          <cell r="A204">
            <v>37540</v>
          </cell>
          <cell r="B204">
            <v>206.41</v>
          </cell>
          <cell r="C204">
            <v>205.31</v>
          </cell>
          <cell r="D204">
            <v>204.21</v>
          </cell>
          <cell r="F204">
            <v>37543</v>
          </cell>
          <cell r="G204">
            <v>43.884857045443475</v>
          </cell>
        </row>
        <row r="205">
          <cell r="A205">
            <v>37539</v>
          </cell>
          <cell r="B205">
            <v>206.83</v>
          </cell>
          <cell r="C205">
            <v>205.73000000000002</v>
          </cell>
          <cell r="D205">
            <v>204.63</v>
          </cell>
          <cell r="F205">
            <v>37540</v>
          </cell>
          <cell r="G205">
            <v>43.785544159821121</v>
          </cell>
        </row>
        <row r="206">
          <cell r="A206">
            <v>37538</v>
          </cell>
          <cell r="B206">
            <v>207</v>
          </cell>
          <cell r="C206">
            <v>205.9</v>
          </cell>
          <cell r="D206">
            <v>204.8</v>
          </cell>
          <cell r="F206">
            <v>37539</v>
          </cell>
          <cell r="G206">
            <v>43.744536182612919</v>
          </cell>
        </row>
        <row r="207">
          <cell r="A207">
            <v>37537</v>
          </cell>
          <cell r="B207">
            <v>206.89</v>
          </cell>
          <cell r="C207">
            <v>205.76999999999998</v>
          </cell>
          <cell r="D207">
            <v>204.65</v>
          </cell>
          <cell r="F207">
            <v>37538</v>
          </cell>
          <cell r="G207">
            <v>43.820770763473789</v>
          </cell>
        </row>
        <row r="208">
          <cell r="A208">
            <v>37536</v>
          </cell>
          <cell r="B208">
            <v>207.75</v>
          </cell>
          <cell r="C208">
            <v>206.67000000000002</v>
          </cell>
          <cell r="D208">
            <v>205.59</v>
          </cell>
          <cell r="F208">
            <v>37537</v>
          </cell>
          <cell r="G208">
            <v>43.610586926017319</v>
          </cell>
        </row>
        <row r="209">
          <cell r="A209">
            <v>37535</v>
          </cell>
        </row>
        <row r="210">
          <cell r="A210">
            <v>37534</v>
          </cell>
        </row>
        <row r="211">
          <cell r="A211">
            <v>37533</v>
          </cell>
        </row>
        <row r="212">
          <cell r="A212">
            <v>37532</v>
          </cell>
          <cell r="B212">
            <v>208.35</v>
          </cell>
          <cell r="C212">
            <v>207.22</v>
          </cell>
          <cell r="D212">
            <v>206.09</v>
          </cell>
          <cell r="F212">
            <v>37536</v>
          </cell>
          <cell r="G212">
            <v>43.499662194768845</v>
          </cell>
        </row>
        <row r="213">
          <cell r="A213">
            <v>37531</v>
          </cell>
          <cell r="B213">
            <v>208.15</v>
          </cell>
          <cell r="C213">
            <v>207.07</v>
          </cell>
          <cell r="D213">
            <v>205.99</v>
          </cell>
          <cell r="F213">
            <v>37532</v>
          </cell>
          <cell r="G213">
            <v>43.569807311537161</v>
          </cell>
        </row>
        <row r="214">
          <cell r="A214">
            <v>37530</v>
          </cell>
          <cell r="B214">
            <v>208.55</v>
          </cell>
          <cell r="C214">
            <v>207.465</v>
          </cell>
          <cell r="D214">
            <v>206.38</v>
          </cell>
          <cell r="F214">
            <v>37531</v>
          </cell>
          <cell r="G214">
            <v>43.419371942255317</v>
          </cell>
        </row>
        <row r="215">
          <cell r="A215">
            <v>37529</v>
          </cell>
          <cell r="B215">
            <v>208.85</v>
          </cell>
          <cell r="C215">
            <v>207.72</v>
          </cell>
          <cell r="D215">
            <v>206.59</v>
          </cell>
          <cell r="F215">
            <v>37529</v>
          </cell>
          <cell r="G215">
            <v>43.399768919699596</v>
          </cell>
        </row>
        <row r="216">
          <cell r="A216">
            <v>37528</v>
          </cell>
        </row>
        <row r="217">
          <cell r="A217">
            <v>37527</v>
          </cell>
        </row>
        <row r="218">
          <cell r="A218">
            <v>37526</v>
          </cell>
          <cell r="B218">
            <v>208.88</v>
          </cell>
          <cell r="C218">
            <v>207.745</v>
          </cell>
          <cell r="D218">
            <v>206.61</v>
          </cell>
          <cell r="F218">
            <v>37529</v>
          </cell>
          <cell r="G218">
            <v>43.380105417699582</v>
          </cell>
        </row>
        <row r="219">
          <cell r="A219">
            <v>37525</v>
          </cell>
          <cell r="B219">
            <v>208.07</v>
          </cell>
          <cell r="C219">
            <v>206.94</v>
          </cell>
          <cell r="D219">
            <v>205.81</v>
          </cell>
          <cell r="F219">
            <v>37526</v>
          </cell>
          <cell r="G219">
            <v>43.53919010341162</v>
          </cell>
        </row>
        <row r="220">
          <cell r="A220">
            <v>37524</v>
          </cell>
          <cell r="B220">
            <v>208.54</v>
          </cell>
          <cell r="C220">
            <v>207.435</v>
          </cell>
          <cell r="D220">
            <v>206.33</v>
          </cell>
          <cell r="F220">
            <v>37525</v>
          </cell>
          <cell r="G220">
            <v>43.435292983344176</v>
          </cell>
        </row>
        <row r="221">
          <cell r="A221">
            <v>37523</v>
          </cell>
          <cell r="B221">
            <v>209.82</v>
          </cell>
          <cell r="C221">
            <v>208.70999999999998</v>
          </cell>
          <cell r="D221">
            <v>207.6</v>
          </cell>
          <cell r="F221">
            <v>37524</v>
          </cell>
          <cell r="G221">
            <v>43.404724258540561</v>
          </cell>
        </row>
        <row r="222">
          <cell r="A222">
            <v>37522</v>
          </cell>
          <cell r="B222">
            <v>209.59</v>
          </cell>
          <cell r="C222">
            <v>208.435</v>
          </cell>
          <cell r="D222">
            <v>207.28</v>
          </cell>
          <cell r="F222">
            <v>37523</v>
          </cell>
          <cell r="G222">
            <v>43.385228008731737</v>
          </cell>
        </row>
        <row r="223">
          <cell r="A223">
            <v>37521</v>
          </cell>
        </row>
        <row r="224">
          <cell r="A224">
            <v>37520</v>
          </cell>
        </row>
        <row r="225">
          <cell r="A225">
            <v>37519</v>
          </cell>
          <cell r="B225">
            <v>210.23</v>
          </cell>
          <cell r="C225">
            <v>209.07</v>
          </cell>
          <cell r="D225">
            <v>207.91</v>
          </cell>
          <cell r="F225">
            <v>37522</v>
          </cell>
          <cell r="G225">
            <v>43.215191084325824</v>
          </cell>
        </row>
        <row r="226">
          <cell r="A226">
            <v>37518</v>
          </cell>
          <cell r="B226">
            <v>210.47</v>
          </cell>
          <cell r="C226">
            <v>209.375</v>
          </cell>
          <cell r="D226">
            <v>208.28</v>
          </cell>
          <cell r="F226">
            <v>37519</v>
          </cell>
          <cell r="G226">
            <v>42.980298507462685</v>
          </cell>
        </row>
        <row r="227">
          <cell r="A227">
            <v>37517</v>
          </cell>
          <cell r="B227">
            <v>211.34</v>
          </cell>
          <cell r="C227">
            <v>210.19499999999999</v>
          </cell>
          <cell r="D227">
            <v>209.05</v>
          </cell>
          <cell r="F227">
            <v>37518</v>
          </cell>
          <cell r="G227">
            <v>42.95059349651514</v>
          </cell>
        </row>
        <row r="228">
          <cell r="A228">
            <v>37516</v>
          </cell>
          <cell r="B228">
            <v>210.79</v>
          </cell>
          <cell r="C228">
            <v>209.67500000000001</v>
          </cell>
          <cell r="D228">
            <v>208.56</v>
          </cell>
          <cell r="F228">
            <v>37517</v>
          </cell>
          <cell r="G228">
            <v>43.18588291403362</v>
          </cell>
        </row>
        <row r="229">
          <cell r="A229">
            <v>37515</v>
          </cell>
          <cell r="B229">
            <v>210.97</v>
          </cell>
          <cell r="C229">
            <v>209.85</v>
          </cell>
          <cell r="D229">
            <v>208.73</v>
          </cell>
          <cell r="F229">
            <v>37516</v>
          </cell>
          <cell r="G229">
            <v>43.054562782940195</v>
          </cell>
        </row>
        <row r="230">
          <cell r="A230">
            <v>37514</v>
          </cell>
        </row>
        <row r="231">
          <cell r="A231">
            <v>37513</v>
          </cell>
        </row>
        <row r="232">
          <cell r="A232">
            <v>37512</v>
          </cell>
          <cell r="B232">
            <v>211.28</v>
          </cell>
          <cell r="C232">
            <v>210.12</v>
          </cell>
          <cell r="D232">
            <v>208.96</v>
          </cell>
          <cell r="F232">
            <v>37515</v>
          </cell>
          <cell r="G232">
            <v>42.499524081477247</v>
          </cell>
        </row>
        <row r="233">
          <cell r="A233">
            <v>37511</v>
          </cell>
          <cell r="B233">
            <v>210.99</v>
          </cell>
          <cell r="C233">
            <v>209.88</v>
          </cell>
          <cell r="D233">
            <v>208.77</v>
          </cell>
          <cell r="F233">
            <v>37512</v>
          </cell>
          <cell r="G233">
            <v>42.409948542024011</v>
          </cell>
        </row>
        <row r="234">
          <cell r="A234">
            <v>37510</v>
          </cell>
          <cell r="B234">
            <v>210.45</v>
          </cell>
          <cell r="C234">
            <v>209.345</v>
          </cell>
          <cell r="D234">
            <v>208.24</v>
          </cell>
          <cell r="F234">
            <v>37511</v>
          </cell>
          <cell r="G234">
            <v>42.484893357854261</v>
          </cell>
        </row>
        <row r="235">
          <cell r="A235">
            <v>37509</v>
          </cell>
          <cell r="B235">
            <v>210.12</v>
          </cell>
          <cell r="C235">
            <v>209.03</v>
          </cell>
          <cell r="D235">
            <v>207.94</v>
          </cell>
          <cell r="F235">
            <v>37510</v>
          </cell>
          <cell r="G235">
            <v>42.410180356886571</v>
          </cell>
        </row>
        <row r="236">
          <cell r="A236">
            <v>37508</v>
          </cell>
          <cell r="B236">
            <v>211.01</v>
          </cell>
          <cell r="C236">
            <v>209.89</v>
          </cell>
          <cell r="D236">
            <v>208.77</v>
          </cell>
          <cell r="F236">
            <v>37509</v>
          </cell>
          <cell r="G236">
            <v>42.26499595025966</v>
          </cell>
        </row>
        <row r="237">
          <cell r="A237">
            <v>37507</v>
          </cell>
        </row>
        <row r="238">
          <cell r="A238">
            <v>37506</v>
          </cell>
        </row>
        <row r="239">
          <cell r="A239">
            <v>37505</v>
          </cell>
          <cell r="B239">
            <v>211.31</v>
          </cell>
          <cell r="C239">
            <v>210.19499999999999</v>
          </cell>
          <cell r="D239">
            <v>209.08</v>
          </cell>
          <cell r="F239">
            <v>37508</v>
          </cell>
          <cell r="G239">
            <v>42.184638074169229</v>
          </cell>
        </row>
        <row r="240">
          <cell r="A240">
            <v>37504</v>
          </cell>
          <cell r="B240">
            <v>211.35</v>
          </cell>
          <cell r="C240">
            <v>210.26</v>
          </cell>
          <cell r="D240">
            <v>209.17</v>
          </cell>
          <cell r="F240">
            <v>37505</v>
          </cell>
          <cell r="G240">
            <v>42.200133168458102</v>
          </cell>
        </row>
        <row r="241">
          <cell r="A241">
            <v>37503</v>
          </cell>
          <cell r="B241">
            <v>210.82</v>
          </cell>
          <cell r="C241">
            <v>209.7</v>
          </cell>
          <cell r="D241">
            <v>208.58</v>
          </cell>
          <cell r="F241">
            <v>37504</v>
          </cell>
          <cell r="G241">
            <v>42.164997615641397</v>
          </cell>
        </row>
        <row r="242">
          <cell r="A242">
            <v>37502</v>
          </cell>
          <cell r="B242">
            <v>210.35</v>
          </cell>
          <cell r="C242">
            <v>209.23500000000001</v>
          </cell>
          <cell r="D242">
            <v>208.12</v>
          </cell>
          <cell r="F242">
            <v>37503</v>
          </cell>
          <cell r="G242">
            <v>42.234807752049129</v>
          </cell>
        </row>
        <row r="243">
          <cell r="A243">
            <v>37501</v>
          </cell>
          <cell r="B243">
            <v>210.84</v>
          </cell>
          <cell r="C243">
            <v>209.7</v>
          </cell>
          <cell r="D243">
            <v>208.56</v>
          </cell>
          <cell r="F243">
            <v>37502</v>
          </cell>
          <cell r="G243">
            <v>42.260371959942781</v>
          </cell>
        </row>
        <row r="244">
          <cell r="A244">
            <v>37500</v>
          </cell>
        </row>
        <row r="245">
          <cell r="A245">
            <v>37499</v>
          </cell>
        </row>
        <row r="246">
          <cell r="A246">
            <v>37498</v>
          </cell>
          <cell r="B246">
            <v>211.11</v>
          </cell>
          <cell r="C246">
            <v>209.94499999999999</v>
          </cell>
          <cell r="D246">
            <v>208.78</v>
          </cell>
          <cell r="F246">
            <v>37498</v>
          </cell>
          <cell r="G246">
            <v>42.234871037652717</v>
          </cell>
        </row>
        <row r="247">
          <cell r="A247">
            <v>37497</v>
          </cell>
          <cell r="B247">
            <v>211.04</v>
          </cell>
          <cell r="C247">
            <v>209.92500000000001</v>
          </cell>
          <cell r="D247">
            <v>208.81</v>
          </cell>
          <cell r="F247">
            <v>37498</v>
          </cell>
          <cell r="G247">
            <v>42.315112540192921</v>
          </cell>
        </row>
        <row r="248">
          <cell r="A248">
            <v>37496</v>
          </cell>
          <cell r="B248">
            <v>212.03</v>
          </cell>
          <cell r="C248">
            <v>210.86</v>
          </cell>
          <cell r="D248">
            <v>209.69</v>
          </cell>
          <cell r="F248">
            <v>37497</v>
          </cell>
          <cell r="G248">
            <v>42.174902779095135</v>
          </cell>
        </row>
        <row r="249">
          <cell r="A249">
            <v>37495</v>
          </cell>
          <cell r="B249">
            <v>212.53</v>
          </cell>
          <cell r="C249">
            <v>211.34</v>
          </cell>
          <cell r="D249">
            <v>210.15</v>
          </cell>
          <cell r="F249">
            <v>37496</v>
          </cell>
          <cell r="G249">
            <v>42.235260717327527</v>
          </cell>
        </row>
        <row r="250">
          <cell r="A250">
            <v>37494</v>
          </cell>
          <cell r="B250">
            <v>212.41</v>
          </cell>
          <cell r="C250">
            <v>211.3</v>
          </cell>
          <cell r="D250">
            <v>210.19</v>
          </cell>
          <cell r="F250">
            <v>37495</v>
          </cell>
          <cell r="G250">
            <v>42.300047326076665</v>
          </cell>
        </row>
        <row r="251">
          <cell r="A251">
            <v>37493</v>
          </cell>
        </row>
        <row r="252">
          <cell r="A252">
            <v>37492</v>
          </cell>
        </row>
        <row r="253">
          <cell r="A253">
            <v>37491</v>
          </cell>
          <cell r="B253">
            <v>210.44</v>
          </cell>
          <cell r="C253">
            <v>209.32499999999999</v>
          </cell>
          <cell r="D253">
            <v>208.21</v>
          </cell>
          <cell r="F253">
            <v>37494</v>
          </cell>
          <cell r="G253">
            <v>42.355189298937063</v>
          </cell>
        </row>
        <row r="254">
          <cell r="A254">
            <v>37490</v>
          </cell>
          <cell r="B254">
            <v>210.96</v>
          </cell>
          <cell r="C254">
            <v>209.845</v>
          </cell>
          <cell r="D254">
            <v>208.73</v>
          </cell>
          <cell r="F254">
            <v>37491</v>
          </cell>
          <cell r="G254">
            <v>42.154923872382</v>
          </cell>
        </row>
        <row r="255">
          <cell r="A255">
            <v>37489</v>
          </cell>
          <cell r="B255">
            <v>211.29</v>
          </cell>
          <cell r="C255">
            <v>210.01499999999999</v>
          </cell>
          <cell r="D255">
            <v>208.74</v>
          </cell>
          <cell r="F255">
            <v>37490</v>
          </cell>
          <cell r="G255">
            <v>42.044615860771856</v>
          </cell>
        </row>
        <row r="256">
          <cell r="A256">
            <v>37488</v>
          </cell>
          <cell r="B256">
            <v>211.46</v>
          </cell>
          <cell r="C256">
            <v>210.345</v>
          </cell>
          <cell r="D256">
            <v>209.23</v>
          </cell>
          <cell r="F256">
            <v>37489</v>
          </cell>
          <cell r="G256">
            <v>42.145047422092276</v>
          </cell>
        </row>
        <row r="257">
          <cell r="A257">
            <v>37487</v>
          </cell>
          <cell r="B257">
            <v>212.09</v>
          </cell>
          <cell r="C257">
            <v>210.96</v>
          </cell>
          <cell r="D257">
            <v>209.83</v>
          </cell>
          <cell r="F257">
            <v>37488</v>
          </cell>
          <cell r="G257">
            <v>41.794653014789532</v>
          </cell>
        </row>
        <row r="258">
          <cell r="A258">
            <v>37486</v>
          </cell>
        </row>
        <row r="259">
          <cell r="A259">
            <v>37485</v>
          </cell>
        </row>
        <row r="260">
          <cell r="A260">
            <v>37484</v>
          </cell>
          <cell r="B260">
            <v>212.46</v>
          </cell>
          <cell r="C260">
            <v>211.28</v>
          </cell>
          <cell r="D260">
            <v>210.1</v>
          </cell>
          <cell r="F260">
            <v>37487</v>
          </cell>
          <cell r="G260">
            <v>41.854411207875806</v>
          </cell>
        </row>
        <row r="261">
          <cell r="A261">
            <v>37483</v>
          </cell>
          <cell r="B261">
            <v>212.12</v>
          </cell>
          <cell r="C261">
            <v>210.995</v>
          </cell>
          <cell r="D261">
            <v>209.87</v>
          </cell>
          <cell r="F261">
            <v>37484</v>
          </cell>
          <cell r="G261">
            <v>42.015213630654756</v>
          </cell>
        </row>
        <row r="262">
          <cell r="A262">
            <v>37482</v>
          </cell>
          <cell r="B262">
            <v>210.92</v>
          </cell>
          <cell r="C262">
            <v>209.8</v>
          </cell>
          <cell r="D262">
            <v>208.68</v>
          </cell>
          <cell r="F262">
            <v>37483</v>
          </cell>
          <cell r="G262">
            <v>42.054337464251667</v>
          </cell>
        </row>
        <row r="263">
          <cell r="A263">
            <v>37481</v>
          </cell>
          <cell r="B263">
            <v>210.42</v>
          </cell>
          <cell r="C263">
            <v>209.27499999999998</v>
          </cell>
          <cell r="D263">
            <v>208.13</v>
          </cell>
          <cell r="F263">
            <v>37482</v>
          </cell>
          <cell r="G263">
            <v>42.169394337594078</v>
          </cell>
        </row>
        <row r="264">
          <cell r="A264">
            <v>37480</v>
          </cell>
          <cell r="B264">
            <v>212.34</v>
          </cell>
          <cell r="C264">
            <v>211.125</v>
          </cell>
          <cell r="D264">
            <v>209.91</v>
          </cell>
          <cell r="F264">
            <v>37481</v>
          </cell>
          <cell r="G264">
            <v>42.24985198342214</v>
          </cell>
        </row>
        <row r="265">
          <cell r="A265">
            <v>37479</v>
          </cell>
        </row>
        <row r="266">
          <cell r="A266">
            <v>37478</v>
          </cell>
        </row>
        <row r="267">
          <cell r="A267">
            <v>37477</v>
          </cell>
          <cell r="B267">
            <v>212.28</v>
          </cell>
          <cell r="C267">
            <v>211.095</v>
          </cell>
          <cell r="D267">
            <v>209.91</v>
          </cell>
          <cell r="F267">
            <v>37480</v>
          </cell>
          <cell r="G267">
            <v>42.445344513133897</v>
          </cell>
        </row>
        <row r="268">
          <cell r="A268">
            <v>37476</v>
          </cell>
          <cell r="B268">
            <v>213.5</v>
          </cell>
          <cell r="C268">
            <v>212.26</v>
          </cell>
          <cell r="D268">
            <v>211.02</v>
          </cell>
          <cell r="F268">
            <v>37477</v>
          </cell>
          <cell r="G268">
            <v>42.414962781494395</v>
          </cell>
        </row>
        <row r="269">
          <cell r="A269">
            <v>37475</v>
          </cell>
          <cell r="B269">
            <v>214.98</v>
          </cell>
          <cell r="C269">
            <v>213.82</v>
          </cell>
          <cell r="D269">
            <v>212.66</v>
          </cell>
          <cell r="F269">
            <v>37476</v>
          </cell>
          <cell r="G269">
            <v>42.47965578523992</v>
          </cell>
        </row>
        <row r="270">
          <cell r="A270">
            <v>37474</v>
          </cell>
          <cell r="B270">
            <v>215.71</v>
          </cell>
          <cell r="C270">
            <v>214.52</v>
          </cell>
          <cell r="D270">
            <v>213.33</v>
          </cell>
          <cell r="F270">
            <v>37475</v>
          </cell>
          <cell r="G270">
            <v>42.350363602461307</v>
          </cell>
        </row>
        <row r="271">
          <cell r="A271">
            <v>37473</v>
          </cell>
          <cell r="B271">
            <v>216.97</v>
          </cell>
          <cell r="C271">
            <v>215.77500000000001</v>
          </cell>
          <cell r="D271">
            <v>214.58</v>
          </cell>
          <cell r="F271">
            <v>37474</v>
          </cell>
          <cell r="G271">
            <v>42.090140192329969</v>
          </cell>
        </row>
        <row r="272">
          <cell r="A272">
            <v>37472</v>
          </cell>
        </row>
        <row r="273">
          <cell r="A273">
            <v>37471</v>
          </cell>
        </row>
        <row r="274">
          <cell r="A274">
            <v>37470</v>
          </cell>
          <cell r="B274">
            <v>218.48</v>
          </cell>
          <cell r="C274">
            <v>217.255</v>
          </cell>
          <cell r="D274">
            <v>216.03</v>
          </cell>
          <cell r="F274">
            <v>37473</v>
          </cell>
          <cell r="G274">
            <v>42.074981013095211</v>
          </cell>
        </row>
        <row r="275">
          <cell r="A275">
            <v>37469</v>
          </cell>
          <cell r="B275">
            <v>217.84</v>
          </cell>
          <cell r="C275">
            <v>216.63499999999999</v>
          </cell>
          <cell r="D275">
            <v>215.43</v>
          </cell>
          <cell r="F275">
            <v>37470</v>
          </cell>
          <cell r="G275">
            <v>41.83996122510213</v>
          </cell>
        </row>
        <row r="276">
          <cell r="A276">
            <v>37468</v>
          </cell>
          <cell r="B276">
            <v>218.21</v>
          </cell>
          <cell r="C276">
            <v>216.98500000000001</v>
          </cell>
          <cell r="D276">
            <v>215.76</v>
          </cell>
          <cell r="F276">
            <v>37469</v>
          </cell>
          <cell r="G276">
            <v>41.975251745512359</v>
          </cell>
        </row>
        <row r="277">
          <cell r="A277">
            <v>37467</v>
          </cell>
          <cell r="B277">
            <v>220.58</v>
          </cell>
          <cell r="C277">
            <v>219.25</v>
          </cell>
          <cell r="D277">
            <v>217.92</v>
          </cell>
          <cell r="F277">
            <v>37468</v>
          </cell>
          <cell r="G277">
            <v>41.984036488027364</v>
          </cell>
        </row>
        <row r="278">
          <cell r="A278">
            <v>37466</v>
          </cell>
          <cell r="B278">
            <v>219.29</v>
          </cell>
          <cell r="C278">
            <v>218.07499999999999</v>
          </cell>
          <cell r="D278">
            <v>216.86</v>
          </cell>
          <cell r="F278">
            <v>37467</v>
          </cell>
          <cell r="G278">
            <v>42.269861286254731</v>
          </cell>
        </row>
        <row r="279">
          <cell r="A279">
            <v>37465</v>
          </cell>
          <cell r="G279">
            <v>0</v>
          </cell>
        </row>
        <row r="280">
          <cell r="A280">
            <v>37464</v>
          </cell>
          <cell r="G280">
            <v>0</v>
          </cell>
        </row>
        <row r="281">
          <cell r="A281">
            <v>37463</v>
          </cell>
          <cell r="B281">
            <v>219.62</v>
          </cell>
          <cell r="C281">
            <v>218.4</v>
          </cell>
          <cell r="D281">
            <v>217.18</v>
          </cell>
          <cell r="F281">
            <v>37466</v>
          </cell>
          <cell r="G281">
            <v>41.254578754578752</v>
          </cell>
        </row>
        <row r="282">
          <cell r="A282">
            <v>37462</v>
          </cell>
          <cell r="B282">
            <v>220.94</v>
          </cell>
          <cell r="C282">
            <v>219.70999999999998</v>
          </cell>
          <cell r="D282">
            <v>218.48</v>
          </cell>
          <cell r="F282">
            <v>37463</v>
          </cell>
          <cell r="G282">
            <v>41.045013881935283</v>
          </cell>
        </row>
        <row r="283">
          <cell r="A283">
            <v>37461</v>
          </cell>
          <cell r="B283">
            <v>221.1</v>
          </cell>
          <cell r="C283">
            <v>219.87</v>
          </cell>
          <cell r="D283">
            <v>218.64</v>
          </cell>
          <cell r="F283">
            <v>37462</v>
          </cell>
          <cell r="G283">
            <v>41.024241597307501</v>
          </cell>
        </row>
        <row r="284">
          <cell r="A284">
            <v>37460</v>
          </cell>
          <cell r="B284">
            <v>221.15</v>
          </cell>
          <cell r="C284">
            <v>219.96</v>
          </cell>
          <cell r="D284">
            <v>218.77</v>
          </cell>
          <cell r="F284">
            <v>37461</v>
          </cell>
          <cell r="G284">
            <v>40.625568285142755</v>
          </cell>
        </row>
        <row r="285">
          <cell r="A285">
            <v>37459</v>
          </cell>
          <cell r="B285">
            <v>219.38</v>
          </cell>
          <cell r="C285">
            <v>218.20999999999998</v>
          </cell>
          <cell r="D285">
            <v>217.04</v>
          </cell>
          <cell r="F285">
            <v>37460</v>
          </cell>
          <cell r="G285">
            <v>40.364786215113888</v>
          </cell>
        </row>
        <row r="286">
          <cell r="A286">
            <v>37458</v>
          </cell>
        </row>
        <row r="287">
          <cell r="A287">
            <v>37457</v>
          </cell>
        </row>
        <row r="288">
          <cell r="A288">
            <v>37456</v>
          </cell>
          <cell r="B288">
            <v>219.14</v>
          </cell>
          <cell r="C288">
            <v>217.94499999999999</v>
          </cell>
          <cell r="D288">
            <v>216.75</v>
          </cell>
          <cell r="F288">
            <v>37459</v>
          </cell>
          <cell r="G288">
            <v>40.45974901924798</v>
          </cell>
        </row>
        <row r="289">
          <cell r="A289">
            <v>37455</v>
          </cell>
          <cell r="B289">
            <v>221.77</v>
          </cell>
          <cell r="C289">
            <v>220.52</v>
          </cell>
          <cell r="D289">
            <v>219.27</v>
          </cell>
          <cell r="F289">
            <v>37456</v>
          </cell>
          <cell r="G289">
            <v>40.449845818973337</v>
          </cell>
        </row>
        <row r="290">
          <cell r="A290">
            <v>37454</v>
          </cell>
          <cell r="B290">
            <v>224.49</v>
          </cell>
          <cell r="C290">
            <v>223.29500000000002</v>
          </cell>
          <cell r="D290">
            <v>222.1</v>
          </cell>
          <cell r="F290">
            <v>37455</v>
          </cell>
          <cell r="G290">
            <v>40.394993170469554</v>
          </cell>
        </row>
        <row r="291">
          <cell r="A291">
            <v>37453</v>
          </cell>
          <cell r="B291">
            <v>224.01</v>
          </cell>
          <cell r="C291">
            <v>222.82499999999999</v>
          </cell>
          <cell r="D291">
            <v>221.64</v>
          </cell>
          <cell r="F291">
            <v>37454</v>
          </cell>
          <cell r="G291">
            <v>40.704588802872209</v>
          </cell>
        </row>
        <row r="292">
          <cell r="A292">
            <v>37452</v>
          </cell>
          <cell r="B292">
            <v>221.97</v>
          </cell>
          <cell r="C292">
            <v>220.79000000000002</v>
          </cell>
          <cell r="D292">
            <v>219.61</v>
          </cell>
          <cell r="F292">
            <v>37453</v>
          </cell>
          <cell r="G292">
            <v>40.934824946782008</v>
          </cell>
        </row>
        <row r="293">
          <cell r="A293">
            <v>37451</v>
          </cell>
        </row>
        <row r="294">
          <cell r="A294">
            <v>37450</v>
          </cell>
        </row>
        <row r="295">
          <cell r="A295">
            <v>37449</v>
          </cell>
          <cell r="B295">
            <v>222.8</v>
          </cell>
          <cell r="C295">
            <v>221.60500000000002</v>
          </cell>
          <cell r="D295">
            <v>220.41</v>
          </cell>
          <cell r="F295">
            <v>37452</v>
          </cell>
          <cell r="G295">
            <v>41.235531689266935</v>
          </cell>
        </row>
        <row r="296">
          <cell r="A296">
            <v>37448</v>
          </cell>
          <cell r="B296">
            <v>219.02</v>
          </cell>
          <cell r="C296">
            <v>217.845</v>
          </cell>
          <cell r="D296">
            <v>216.67</v>
          </cell>
          <cell r="F296">
            <v>37449</v>
          </cell>
          <cell r="G296">
            <v>41.084257155316855</v>
          </cell>
        </row>
        <row r="297">
          <cell r="A297">
            <v>37447</v>
          </cell>
          <cell r="B297">
            <v>217.51</v>
          </cell>
          <cell r="C297">
            <v>216.33999999999997</v>
          </cell>
          <cell r="D297">
            <v>215.17</v>
          </cell>
          <cell r="F297">
            <v>37448</v>
          </cell>
          <cell r="G297">
            <v>41.185171489322364</v>
          </cell>
        </row>
        <row r="298">
          <cell r="A298">
            <v>37446</v>
          </cell>
          <cell r="B298">
            <v>216.55</v>
          </cell>
          <cell r="C298">
            <v>215.41000000000003</v>
          </cell>
          <cell r="D298">
            <v>214.27</v>
          </cell>
          <cell r="F298">
            <v>37447</v>
          </cell>
          <cell r="G298">
            <v>41.400120700060349</v>
          </cell>
        </row>
        <row r="299">
          <cell r="A299">
            <v>37445</v>
          </cell>
          <cell r="B299">
            <v>215.84</v>
          </cell>
          <cell r="C299">
            <v>214.67500000000001</v>
          </cell>
          <cell r="D299">
            <v>213.51</v>
          </cell>
          <cell r="F299">
            <v>37446</v>
          </cell>
          <cell r="G299">
            <v>41.504599976708974</v>
          </cell>
        </row>
        <row r="300">
          <cell r="A300">
            <v>37444</v>
          </cell>
        </row>
        <row r="301">
          <cell r="A301">
            <v>37443</v>
          </cell>
        </row>
        <row r="302">
          <cell r="A302">
            <v>37442</v>
          </cell>
          <cell r="B302">
            <v>213.93</v>
          </cell>
          <cell r="C302">
            <v>212.745</v>
          </cell>
          <cell r="D302">
            <v>211.56</v>
          </cell>
          <cell r="F302">
            <v>37445</v>
          </cell>
          <cell r="G302">
            <v>41.599097511104844</v>
          </cell>
        </row>
        <row r="303">
          <cell r="A303">
            <v>37441</v>
          </cell>
          <cell r="B303">
            <v>216.07</v>
          </cell>
          <cell r="C303">
            <v>214.86</v>
          </cell>
          <cell r="D303">
            <v>213.65</v>
          </cell>
          <cell r="F303">
            <v>37442</v>
          </cell>
          <cell r="G303">
            <v>41.599180861956619</v>
          </cell>
        </row>
        <row r="304">
          <cell r="A304">
            <v>37440</v>
          </cell>
          <cell r="B304">
            <v>215.56</v>
          </cell>
          <cell r="C304">
            <v>214.375</v>
          </cell>
          <cell r="D304">
            <v>213.19</v>
          </cell>
          <cell r="F304">
            <v>37441</v>
          </cell>
          <cell r="G304">
            <v>41.609329446064137</v>
          </cell>
        </row>
        <row r="305">
          <cell r="A305">
            <v>37439</v>
          </cell>
          <cell r="B305">
            <v>212.49</v>
          </cell>
          <cell r="C305">
            <v>211.35000000000002</v>
          </cell>
          <cell r="D305">
            <v>210.21</v>
          </cell>
          <cell r="F305">
            <v>37440</v>
          </cell>
          <cell r="G305">
            <v>41.495150224745679</v>
          </cell>
        </row>
        <row r="306">
          <cell r="A306">
            <v>37438</v>
          </cell>
          <cell r="B306">
            <v>210.91</v>
          </cell>
          <cell r="C306">
            <v>209.79500000000002</v>
          </cell>
          <cell r="D306">
            <v>208.68</v>
          </cell>
          <cell r="F306">
            <v>37439</v>
          </cell>
          <cell r="G306">
            <v>41.445220334135698</v>
          </cell>
        </row>
        <row r="307">
          <cell r="A307">
            <v>37437</v>
          </cell>
          <cell r="B307">
            <v>0</v>
          </cell>
          <cell r="C307">
            <v>0</v>
          </cell>
          <cell r="D307">
            <v>0</v>
          </cell>
          <cell r="G307" t="str">
            <v>No Transaction</v>
          </cell>
        </row>
        <row r="308">
          <cell r="A308">
            <v>37436</v>
          </cell>
          <cell r="B308">
            <v>0</v>
          </cell>
          <cell r="C308">
            <v>0</v>
          </cell>
          <cell r="D308">
            <v>0</v>
          </cell>
          <cell r="G308" t="str">
            <v>No Transaction</v>
          </cell>
        </row>
        <row r="309">
          <cell r="A309">
            <v>37435</v>
          </cell>
          <cell r="B309">
            <v>211.12</v>
          </cell>
          <cell r="C309">
            <v>209.98500000000001</v>
          </cell>
          <cell r="D309">
            <v>208.85</v>
          </cell>
          <cell r="G309">
            <v>41.57439817129795</v>
          </cell>
        </row>
        <row r="310">
          <cell r="A310">
            <v>37434</v>
          </cell>
          <cell r="B310">
            <v>209.63</v>
          </cell>
          <cell r="C310">
            <v>208.54500000000002</v>
          </cell>
          <cell r="D310">
            <v>207.46</v>
          </cell>
          <cell r="G310">
            <v>41.669663621760286</v>
          </cell>
        </row>
        <row r="311">
          <cell r="A311">
            <v>37433</v>
          </cell>
          <cell r="B311">
            <v>209.27</v>
          </cell>
          <cell r="C311">
            <v>208.19</v>
          </cell>
          <cell r="D311">
            <v>207.11</v>
          </cell>
          <cell r="G311">
            <v>41.750324223065469</v>
          </cell>
        </row>
        <row r="312">
          <cell r="A312">
            <v>37432</v>
          </cell>
          <cell r="B312">
            <v>206.86</v>
          </cell>
          <cell r="C312">
            <v>205.71</v>
          </cell>
          <cell r="D312">
            <v>204.56</v>
          </cell>
          <cell r="G312">
            <v>41.879344708570315</v>
          </cell>
        </row>
        <row r="313">
          <cell r="A313">
            <v>37431</v>
          </cell>
          <cell r="B313">
            <v>206.04</v>
          </cell>
          <cell r="C313">
            <v>204.91499999999999</v>
          </cell>
          <cell r="D313">
            <v>203.79</v>
          </cell>
          <cell r="G313">
            <v>41.919820413342116</v>
          </cell>
        </row>
        <row r="314">
          <cell r="A314">
            <v>37430</v>
          </cell>
          <cell r="B314">
            <v>0</v>
          </cell>
          <cell r="C314">
            <v>0</v>
          </cell>
          <cell r="D314">
            <v>0</v>
          </cell>
          <cell r="G314" t="str">
            <v>No Transaction</v>
          </cell>
        </row>
        <row r="315">
          <cell r="A315">
            <v>37429</v>
          </cell>
          <cell r="B315">
            <v>0</v>
          </cell>
          <cell r="C315">
            <v>0</v>
          </cell>
          <cell r="D315">
            <v>0</v>
          </cell>
          <cell r="G315" t="str">
            <v>No Transaction</v>
          </cell>
        </row>
        <row r="316">
          <cell r="A316">
            <v>37428</v>
          </cell>
          <cell r="B316">
            <v>205.55</v>
          </cell>
          <cell r="C316">
            <v>204.45</v>
          </cell>
          <cell r="D316">
            <v>203.35</v>
          </cell>
          <cell r="G316">
            <v>42.015162631450238</v>
          </cell>
        </row>
        <row r="317">
          <cell r="A317">
            <v>37427</v>
          </cell>
          <cell r="B317">
            <v>205.61</v>
          </cell>
          <cell r="C317">
            <v>204.51499999999999</v>
          </cell>
          <cell r="D317">
            <v>203.42</v>
          </cell>
          <cell r="G317">
            <v>42.075153411730192</v>
          </cell>
        </row>
        <row r="318">
          <cell r="A318">
            <v>37426</v>
          </cell>
          <cell r="B318">
            <v>205.37</v>
          </cell>
          <cell r="C318">
            <v>204.3</v>
          </cell>
          <cell r="D318">
            <v>203.23</v>
          </cell>
          <cell r="G318">
            <v>42.129221732745961</v>
          </cell>
        </row>
        <row r="319">
          <cell r="A319">
            <v>37425</v>
          </cell>
          <cell r="B319">
            <v>206.67</v>
          </cell>
          <cell r="C319">
            <v>205.57499999999999</v>
          </cell>
          <cell r="D319">
            <v>204.48</v>
          </cell>
          <cell r="G319">
            <v>42.174388909157244</v>
          </cell>
        </row>
        <row r="320">
          <cell r="A320">
            <v>37424</v>
          </cell>
          <cell r="B320">
            <v>207.22</v>
          </cell>
          <cell r="C320">
            <v>206.10500000000002</v>
          </cell>
          <cell r="D320">
            <v>204.99</v>
          </cell>
          <cell r="G320">
            <v>42.245457412483923</v>
          </cell>
        </row>
        <row r="321">
          <cell r="A321">
            <v>37423</v>
          </cell>
          <cell r="B321">
            <v>0</v>
          </cell>
          <cell r="C321">
            <v>0</v>
          </cell>
          <cell r="D321">
            <v>0</v>
          </cell>
          <cell r="G321" t="str">
            <v>No Transaction</v>
          </cell>
        </row>
        <row r="322">
          <cell r="A322">
            <v>37422</v>
          </cell>
          <cell r="B322">
            <v>0</v>
          </cell>
          <cell r="C322">
            <v>0</v>
          </cell>
          <cell r="D322">
            <v>0</v>
          </cell>
          <cell r="G322" t="str">
            <v>No Transaction</v>
          </cell>
        </row>
        <row r="323">
          <cell r="A323">
            <v>37421</v>
          </cell>
          <cell r="B323">
            <v>207.42</v>
          </cell>
          <cell r="C323">
            <v>206.32999999999998</v>
          </cell>
          <cell r="D323">
            <v>205.24</v>
          </cell>
          <cell r="G323">
            <v>42.189696117869438</v>
          </cell>
        </row>
        <row r="324">
          <cell r="A324">
            <v>37420</v>
          </cell>
          <cell r="B324">
            <v>207.69</v>
          </cell>
          <cell r="C324">
            <v>206.55</v>
          </cell>
          <cell r="D324">
            <v>205.41</v>
          </cell>
          <cell r="G324">
            <v>42.270636649721617</v>
          </cell>
        </row>
        <row r="325">
          <cell r="A325">
            <v>37419</v>
          </cell>
          <cell r="B325">
            <v>207.28</v>
          </cell>
          <cell r="C325">
            <v>206.16500000000002</v>
          </cell>
          <cell r="D325">
            <v>205.05</v>
          </cell>
          <cell r="G325">
            <v>42.344723886207646</v>
          </cell>
        </row>
        <row r="326">
          <cell r="A326">
            <v>37418</v>
          </cell>
          <cell r="B326">
            <v>207.57</v>
          </cell>
          <cell r="C326">
            <v>206.405</v>
          </cell>
          <cell r="D326">
            <v>205.24</v>
          </cell>
          <cell r="G326">
            <v>42.314866403430152</v>
          </cell>
        </row>
        <row r="327">
          <cell r="A327">
            <v>37417</v>
          </cell>
          <cell r="B327">
            <v>209.99</v>
          </cell>
          <cell r="C327">
            <v>208.88</v>
          </cell>
          <cell r="D327">
            <v>207.77</v>
          </cell>
          <cell r="G327">
            <v>42.454998085024897</v>
          </cell>
        </row>
        <row r="328">
          <cell r="A328">
            <v>37416</v>
          </cell>
          <cell r="G328" t="str">
            <v>No Transaction</v>
          </cell>
        </row>
        <row r="329">
          <cell r="A329">
            <v>37415</v>
          </cell>
          <cell r="G329" t="str">
            <v>No Transaction</v>
          </cell>
        </row>
        <row r="330">
          <cell r="A330">
            <v>37414</v>
          </cell>
          <cell r="B330">
            <v>212.37</v>
          </cell>
          <cell r="C330">
            <v>211.21</v>
          </cell>
          <cell r="D330">
            <v>210.05</v>
          </cell>
          <cell r="G330">
            <v>42.469580038823921</v>
          </cell>
        </row>
        <row r="331">
          <cell r="A331">
            <v>37413</v>
          </cell>
          <cell r="B331">
            <v>209.67</v>
          </cell>
          <cell r="C331">
            <v>208.55500000000001</v>
          </cell>
          <cell r="D331">
            <v>207.44</v>
          </cell>
          <cell r="G331">
            <v>42.434849320323174</v>
          </cell>
        </row>
        <row r="332">
          <cell r="A332">
            <v>37412</v>
          </cell>
          <cell r="B332">
            <v>204.79</v>
          </cell>
          <cell r="C332">
            <v>203.655</v>
          </cell>
          <cell r="D332">
            <v>202.52</v>
          </cell>
          <cell r="G332">
            <v>42.375586162873489</v>
          </cell>
        </row>
        <row r="333">
          <cell r="A333">
            <v>37411</v>
          </cell>
          <cell r="B333">
            <v>200.85</v>
          </cell>
          <cell r="C333">
            <v>199.81</v>
          </cell>
          <cell r="D333">
            <v>198.77</v>
          </cell>
          <cell r="G333">
            <v>42.340223212051448</v>
          </cell>
        </row>
        <row r="334">
          <cell r="A334">
            <v>37410</v>
          </cell>
          <cell r="B334">
            <v>203.53</v>
          </cell>
          <cell r="C334">
            <v>202.45</v>
          </cell>
          <cell r="D334">
            <v>201.37</v>
          </cell>
          <cell r="G334">
            <v>42.474685107433935</v>
          </cell>
        </row>
        <row r="335">
          <cell r="A335">
            <v>37409</v>
          </cell>
          <cell r="C335">
            <v>0</v>
          </cell>
          <cell r="G335" t="str">
            <v>No Transaction</v>
          </cell>
        </row>
        <row r="336">
          <cell r="A336">
            <v>37408</v>
          </cell>
          <cell r="C336">
            <v>0</v>
          </cell>
          <cell r="G336" t="str">
            <v>No Transaction</v>
          </cell>
        </row>
        <row r="337">
          <cell r="A337">
            <v>37407</v>
          </cell>
          <cell r="B337">
            <v>208.4</v>
          </cell>
          <cell r="C337">
            <v>207.24</v>
          </cell>
          <cell r="D337">
            <v>206.08</v>
          </cell>
          <cell r="G337">
            <v>42.3904651611658</v>
          </cell>
        </row>
        <row r="338">
          <cell r="A338">
            <v>37406</v>
          </cell>
          <cell r="B338">
            <v>209.26</v>
          </cell>
          <cell r="C338">
            <v>208.10499999999999</v>
          </cell>
          <cell r="D338">
            <v>206.95</v>
          </cell>
          <cell r="G338">
            <v>42.449724898488746</v>
          </cell>
        </row>
        <row r="339">
          <cell r="A339">
            <v>37405</v>
          </cell>
          <cell r="B339">
            <v>208.34</v>
          </cell>
          <cell r="C339">
            <v>207.255</v>
          </cell>
          <cell r="D339">
            <v>206.17</v>
          </cell>
          <cell r="G339">
            <v>42.599696026633858</v>
          </cell>
        </row>
        <row r="340">
          <cell r="A340">
            <v>37404</v>
          </cell>
          <cell r="B340">
            <v>208.46</v>
          </cell>
          <cell r="C340">
            <v>207.35500000000002</v>
          </cell>
          <cell r="D340">
            <v>206.25</v>
          </cell>
          <cell r="G340">
            <v>42.704540522292682</v>
          </cell>
        </row>
        <row r="341">
          <cell r="A341">
            <v>37403</v>
          </cell>
          <cell r="B341">
            <v>209.5</v>
          </cell>
          <cell r="C341">
            <v>208.32999999999998</v>
          </cell>
          <cell r="D341">
            <v>207.16</v>
          </cell>
          <cell r="G341">
            <v>42.845485527768446</v>
          </cell>
        </row>
        <row r="342">
          <cell r="A342">
            <v>37402</v>
          </cell>
          <cell r="B342">
            <v>0</v>
          </cell>
          <cell r="D342">
            <v>0</v>
          </cell>
          <cell r="G342" t="str">
            <v>No Transaction</v>
          </cell>
        </row>
        <row r="343">
          <cell r="A343">
            <v>37401</v>
          </cell>
          <cell r="B343">
            <v>0</v>
          </cell>
          <cell r="D343">
            <v>0</v>
          </cell>
          <cell r="G343" t="str">
            <v>No Transaction</v>
          </cell>
        </row>
        <row r="344">
          <cell r="A344">
            <v>37400</v>
          </cell>
          <cell r="B344">
            <v>210.79</v>
          </cell>
          <cell r="C344">
            <v>209.61500000000001</v>
          </cell>
          <cell r="D344">
            <v>208.44</v>
          </cell>
          <cell r="G344">
            <v>42.859528182620515</v>
          </cell>
        </row>
        <row r="345">
          <cell r="A345">
            <v>37399</v>
          </cell>
          <cell r="B345">
            <v>210.5</v>
          </cell>
          <cell r="C345">
            <v>209.32499999999999</v>
          </cell>
          <cell r="D345">
            <v>208.15</v>
          </cell>
          <cell r="G345">
            <v>42.899796966439752</v>
          </cell>
        </row>
        <row r="346">
          <cell r="A346">
            <v>37398</v>
          </cell>
          <cell r="B346">
            <v>211.42</v>
          </cell>
          <cell r="C346">
            <v>210.29</v>
          </cell>
          <cell r="D346">
            <v>209.16</v>
          </cell>
          <cell r="G346">
            <v>42.674402016263258</v>
          </cell>
        </row>
        <row r="347">
          <cell r="A347">
            <v>37397</v>
          </cell>
          <cell r="B347">
            <v>213.48</v>
          </cell>
          <cell r="C347">
            <v>212.35</v>
          </cell>
          <cell r="D347">
            <v>211.22</v>
          </cell>
          <cell r="G347">
            <v>42.665410878267011</v>
          </cell>
        </row>
        <row r="348">
          <cell r="A348">
            <v>37396</v>
          </cell>
          <cell r="B348">
            <v>213.85</v>
          </cell>
          <cell r="C348">
            <v>212.745</v>
          </cell>
          <cell r="D348">
            <v>211.64</v>
          </cell>
          <cell r="G348">
            <v>42.609697055159934</v>
          </cell>
        </row>
        <row r="349">
          <cell r="A349">
            <v>37395</v>
          </cell>
          <cell r="B349">
            <v>0</v>
          </cell>
          <cell r="D349">
            <v>0</v>
          </cell>
          <cell r="G349" t="str">
            <v>No Transaction</v>
          </cell>
        </row>
        <row r="350">
          <cell r="A350">
            <v>37394</v>
          </cell>
          <cell r="B350">
            <v>0</v>
          </cell>
          <cell r="D350">
            <v>0</v>
          </cell>
          <cell r="G350" t="str">
            <v>No Transaction</v>
          </cell>
        </row>
        <row r="351">
          <cell r="A351">
            <v>37393</v>
          </cell>
          <cell r="B351">
            <v>213.43</v>
          </cell>
          <cell r="C351">
            <v>212.30500000000001</v>
          </cell>
          <cell r="D351">
            <v>211.18</v>
          </cell>
          <cell r="G351">
            <v>42.745107274911092</v>
          </cell>
        </row>
        <row r="352">
          <cell r="A352">
            <v>37392</v>
          </cell>
          <cell r="B352">
            <v>216.24</v>
          </cell>
          <cell r="C352">
            <v>215.095</v>
          </cell>
          <cell r="D352">
            <v>213.95</v>
          </cell>
          <cell r="G352">
            <v>42.864780678304932</v>
          </cell>
        </row>
        <row r="353">
          <cell r="A353">
            <v>37391</v>
          </cell>
          <cell r="B353">
            <v>217.12</v>
          </cell>
          <cell r="C353">
            <v>215.97500000000002</v>
          </cell>
          <cell r="D353">
            <v>214.83</v>
          </cell>
          <cell r="G353">
            <v>42.884593124204187</v>
          </cell>
        </row>
        <row r="354">
          <cell r="A354">
            <v>37390</v>
          </cell>
          <cell r="B354">
            <v>217.48</v>
          </cell>
          <cell r="C354">
            <v>216.28</v>
          </cell>
          <cell r="D354">
            <v>215.08</v>
          </cell>
          <cell r="G354">
            <v>42.870353245792494</v>
          </cell>
        </row>
        <row r="355">
          <cell r="A355">
            <v>37389</v>
          </cell>
          <cell r="B355">
            <v>217.81</v>
          </cell>
          <cell r="C355">
            <v>216.61500000000001</v>
          </cell>
          <cell r="D355">
            <v>215.42</v>
          </cell>
          <cell r="G355">
            <v>42.854834614408048</v>
          </cell>
        </row>
        <row r="356">
          <cell r="A356">
            <v>37388</v>
          </cell>
          <cell r="G356" t="str">
            <v>No Transaction</v>
          </cell>
        </row>
        <row r="357">
          <cell r="A357">
            <v>37387</v>
          </cell>
          <cell r="G357" t="str">
            <v>No Transaction</v>
          </cell>
        </row>
        <row r="358">
          <cell r="A358">
            <v>37386</v>
          </cell>
          <cell r="B358">
            <v>217.45</v>
          </cell>
          <cell r="C358">
            <v>216.32999999999998</v>
          </cell>
          <cell r="D358">
            <v>215.21</v>
          </cell>
          <cell r="G358">
            <v>42.929783201590169</v>
          </cell>
        </row>
        <row r="359">
          <cell r="A359">
            <v>37385</v>
          </cell>
          <cell r="G359" t="str">
            <v>No Transaction</v>
          </cell>
        </row>
        <row r="360">
          <cell r="A360">
            <v>37384</v>
          </cell>
          <cell r="B360">
            <v>217.86</v>
          </cell>
          <cell r="C360">
            <v>216.71</v>
          </cell>
          <cell r="D360">
            <v>215.56</v>
          </cell>
          <cell r="G360">
            <v>42.905265100825986</v>
          </cell>
        </row>
        <row r="361">
          <cell r="A361">
            <v>37383</v>
          </cell>
          <cell r="B361">
            <v>217.66</v>
          </cell>
          <cell r="C361">
            <v>216.535</v>
          </cell>
          <cell r="D361">
            <v>215.41</v>
          </cell>
          <cell r="G361">
            <v>42.879903941626068</v>
          </cell>
        </row>
        <row r="362">
          <cell r="A362">
            <v>37382</v>
          </cell>
          <cell r="B362">
            <v>217.04</v>
          </cell>
          <cell r="C362">
            <v>215.85</v>
          </cell>
          <cell r="D362">
            <v>214.66</v>
          </cell>
          <cell r="G362">
            <v>43.029881862404451</v>
          </cell>
        </row>
        <row r="363">
          <cell r="A363">
            <v>37381</v>
          </cell>
          <cell r="G363" t="str">
            <v>No Transaction</v>
          </cell>
        </row>
        <row r="364">
          <cell r="A364">
            <v>37380</v>
          </cell>
          <cell r="G364" t="str">
            <v>No Transaction</v>
          </cell>
        </row>
        <row r="365">
          <cell r="A365">
            <v>37379</v>
          </cell>
          <cell r="B365">
            <v>217.44</v>
          </cell>
          <cell r="C365">
            <v>216.27500000000001</v>
          </cell>
          <cell r="D365">
            <v>215.11</v>
          </cell>
          <cell r="G365">
            <v>43.144145185527684</v>
          </cell>
        </row>
        <row r="366">
          <cell r="A366">
            <v>37378</v>
          </cell>
          <cell r="B366">
            <v>216.87</v>
          </cell>
          <cell r="C366">
            <v>215.70499999999998</v>
          </cell>
          <cell r="D366">
            <v>214.54</v>
          </cell>
          <cell r="G366">
            <v>43.114438701003692</v>
          </cell>
        </row>
        <row r="367">
          <cell r="A367">
            <v>37377</v>
          </cell>
          <cell r="B367">
            <v>217.09</v>
          </cell>
          <cell r="C367">
            <v>215.88</v>
          </cell>
          <cell r="D367">
            <v>214.67</v>
          </cell>
          <cell r="G367">
            <v>43.255512321660184</v>
          </cell>
        </row>
        <row r="369">
          <cell r="A369">
            <v>37376</v>
          </cell>
          <cell r="B369">
            <v>216.64</v>
          </cell>
          <cell r="C369">
            <v>215.47499999999999</v>
          </cell>
          <cell r="D369">
            <v>214.31</v>
          </cell>
          <cell r="G369">
            <v>43.234714003944774</v>
          </cell>
        </row>
        <row r="370">
          <cell r="A370">
            <v>37375</v>
          </cell>
          <cell r="B370">
            <v>215.65</v>
          </cell>
          <cell r="C370">
            <v>214.51</v>
          </cell>
          <cell r="D370">
            <v>213.37</v>
          </cell>
          <cell r="G370">
            <v>43.214768542259101</v>
          </cell>
        </row>
        <row r="371">
          <cell r="A371">
            <v>37374</v>
          </cell>
          <cell r="G371" t="str">
            <v/>
          </cell>
        </row>
        <row r="372">
          <cell r="A372">
            <v>37373</v>
          </cell>
          <cell r="G372" t="str">
            <v/>
          </cell>
        </row>
        <row r="373">
          <cell r="A373">
            <v>37372</v>
          </cell>
          <cell r="B373">
            <v>217.7</v>
          </cell>
          <cell r="C373">
            <v>216.48500000000001</v>
          </cell>
          <cell r="D373">
            <v>215.27</v>
          </cell>
          <cell r="G373">
            <v>43.250109707370022</v>
          </cell>
        </row>
        <row r="374">
          <cell r="A374">
            <v>37371</v>
          </cell>
          <cell r="B374">
            <v>215.78</v>
          </cell>
          <cell r="C374">
            <v>214.64</v>
          </cell>
          <cell r="D374">
            <v>213.5</v>
          </cell>
          <cell r="G374">
            <v>43.235184494968323</v>
          </cell>
        </row>
        <row r="375">
          <cell r="A375">
            <v>37370</v>
          </cell>
          <cell r="B375">
            <v>216.96</v>
          </cell>
          <cell r="C375">
            <v>215.82499999999999</v>
          </cell>
          <cell r="D375">
            <v>214.69</v>
          </cell>
          <cell r="G375">
            <v>43.340669523919843</v>
          </cell>
        </row>
        <row r="376">
          <cell r="A376">
            <v>37369</v>
          </cell>
          <cell r="B376">
            <v>214.97</v>
          </cell>
          <cell r="C376">
            <v>213.81</v>
          </cell>
          <cell r="D376">
            <v>212.65</v>
          </cell>
          <cell r="G376">
            <v>43.300126280342361</v>
          </cell>
        </row>
        <row r="377">
          <cell r="A377">
            <v>37368</v>
          </cell>
          <cell r="B377">
            <v>215.98</v>
          </cell>
          <cell r="C377">
            <v>214.83999999999997</v>
          </cell>
          <cell r="D377">
            <v>213.7</v>
          </cell>
          <cell r="G377">
            <v>43.264755166635638</v>
          </cell>
        </row>
        <row r="378">
          <cell r="A378">
            <v>37367</v>
          </cell>
        </row>
        <row r="379">
          <cell r="A379">
            <v>37366</v>
          </cell>
        </row>
        <row r="380">
          <cell r="A380">
            <v>37365</v>
          </cell>
          <cell r="B380">
            <v>218.02</v>
          </cell>
          <cell r="C380">
            <v>216.82999999999998</v>
          </cell>
          <cell r="D380">
            <v>215.64</v>
          </cell>
          <cell r="G380">
            <v>43.259696536457135</v>
          </cell>
        </row>
        <row r="381">
          <cell r="A381">
            <v>37364</v>
          </cell>
          <cell r="B381">
            <v>218.2</v>
          </cell>
          <cell r="C381">
            <v>216.98500000000001</v>
          </cell>
          <cell r="D381">
            <v>215.77</v>
          </cell>
          <cell r="G381">
            <v>43.274880752125718</v>
          </cell>
        </row>
        <row r="382">
          <cell r="A382">
            <v>37363</v>
          </cell>
          <cell r="B382">
            <v>219.47</v>
          </cell>
          <cell r="C382">
            <v>218.31</v>
          </cell>
          <cell r="D382">
            <v>217.15</v>
          </cell>
          <cell r="G382">
            <v>43.424488113233473</v>
          </cell>
        </row>
        <row r="383">
          <cell r="A383">
            <v>37362</v>
          </cell>
          <cell r="B383">
            <v>217.67</v>
          </cell>
          <cell r="C383">
            <v>216.51499999999999</v>
          </cell>
          <cell r="D383">
            <v>215.36</v>
          </cell>
          <cell r="G383">
            <v>43.475047918158097</v>
          </cell>
        </row>
        <row r="384">
          <cell r="A384">
            <v>37361</v>
          </cell>
          <cell r="B384">
            <v>217.93</v>
          </cell>
          <cell r="C384">
            <v>216.72500000000002</v>
          </cell>
          <cell r="D384">
            <v>215.52</v>
          </cell>
          <cell r="G384">
            <v>43.525204752566609</v>
          </cell>
        </row>
        <row r="385">
          <cell r="A385">
            <v>37360</v>
          </cell>
        </row>
        <row r="386">
          <cell r="A386">
            <v>37359</v>
          </cell>
        </row>
        <row r="387">
          <cell r="A387">
            <v>37358</v>
          </cell>
          <cell r="B387">
            <v>220.16</v>
          </cell>
          <cell r="C387">
            <v>218.935</v>
          </cell>
          <cell r="D387">
            <v>217.71</v>
          </cell>
          <cell r="G387">
            <v>43.574576929225572</v>
          </cell>
        </row>
        <row r="388">
          <cell r="A388">
            <v>37357</v>
          </cell>
          <cell r="B388">
            <v>221.54</v>
          </cell>
          <cell r="C388">
            <v>220.36</v>
          </cell>
          <cell r="D388">
            <v>219.18</v>
          </cell>
          <cell r="G388">
            <v>43.465238700308582</v>
          </cell>
        </row>
        <row r="389">
          <cell r="A389">
            <v>37356</v>
          </cell>
          <cell r="B389">
            <v>222.87</v>
          </cell>
          <cell r="C389">
            <v>221.63499999999999</v>
          </cell>
          <cell r="D389">
            <v>220.4</v>
          </cell>
          <cell r="G389">
            <v>43.4498161391477</v>
          </cell>
        </row>
        <row r="390">
          <cell r="A390">
            <v>37355</v>
          </cell>
          <cell r="B390">
            <v>221.49</v>
          </cell>
          <cell r="C390">
            <v>220.26</v>
          </cell>
          <cell r="D390">
            <v>219.03</v>
          </cell>
          <cell r="G390">
            <v>43.539453373286115</v>
          </cell>
        </row>
        <row r="391">
          <cell r="A391">
            <v>37354</v>
          </cell>
          <cell r="B391">
            <v>220.29</v>
          </cell>
          <cell r="C391">
            <v>219.08499999999998</v>
          </cell>
          <cell r="D391">
            <v>217.88</v>
          </cell>
          <cell r="G391">
            <v>43.499098523404164</v>
          </cell>
        </row>
        <row r="392">
          <cell r="A392">
            <v>37353</v>
          </cell>
        </row>
        <row r="393">
          <cell r="A393">
            <v>37352</v>
          </cell>
        </row>
        <row r="394">
          <cell r="A394">
            <v>37351</v>
          </cell>
          <cell r="B394">
            <v>221.65</v>
          </cell>
          <cell r="C394">
            <v>220.47500000000002</v>
          </cell>
          <cell r="D394">
            <v>219.3</v>
          </cell>
          <cell r="G394">
            <v>43.565030048758359</v>
          </cell>
        </row>
        <row r="395">
          <cell r="A395">
            <v>37350</v>
          </cell>
          <cell r="B395">
            <v>224.46</v>
          </cell>
          <cell r="C395">
            <v>223.21</v>
          </cell>
          <cell r="D395">
            <v>221.96</v>
          </cell>
          <cell r="G395">
            <v>43.604677209802425</v>
          </cell>
        </row>
        <row r="396">
          <cell r="A396">
            <v>37349</v>
          </cell>
          <cell r="B396">
            <v>224.91</v>
          </cell>
          <cell r="C396">
            <v>223.66</v>
          </cell>
          <cell r="D396">
            <v>222.41</v>
          </cell>
          <cell r="G396">
            <v>43.704730394348566</v>
          </cell>
        </row>
        <row r="397">
          <cell r="A397">
            <v>37348</v>
          </cell>
          <cell r="B397">
            <v>224.95</v>
          </cell>
          <cell r="C397">
            <v>223.75</v>
          </cell>
          <cell r="D397">
            <v>222.55</v>
          </cell>
          <cell r="G397">
            <v>43.66480446927374</v>
          </cell>
        </row>
        <row r="398">
          <cell r="A398">
            <v>37347</v>
          </cell>
          <cell r="B398">
            <v>224.23</v>
          </cell>
          <cell r="C398">
            <v>223.02499999999998</v>
          </cell>
          <cell r="D398">
            <v>221.82</v>
          </cell>
          <cell r="G398">
            <v>43.515300975226999</v>
          </cell>
        </row>
        <row r="399">
          <cell r="A399" t="str">
            <v>Mar</v>
          </cell>
        </row>
        <row r="400">
          <cell r="A400">
            <v>37346</v>
          </cell>
        </row>
        <row r="401">
          <cell r="A401">
            <v>37345</v>
          </cell>
        </row>
        <row r="402">
          <cell r="A402">
            <v>37344</v>
          </cell>
        </row>
        <row r="403">
          <cell r="A403">
            <v>37343</v>
          </cell>
          <cell r="B403">
            <v>224.37</v>
          </cell>
          <cell r="C403">
            <v>223.13499999999999</v>
          </cell>
          <cell r="D403">
            <v>221.9</v>
          </cell>
          <cell r="G403">
            <v>43.269769422098733</v>
          </cell>
        </row>
        <row r="404">
          <cell r="A404">
            <v>37342</v>
          </cell>
          <cell r="B404">
            <v>221.53</v>
          </cell>
          <cell r="C404">
            <v>220.345</v>
          </cell>
          <cell r="D404">
            <v>219.16</v>
          </cell>
          <cell r="G404">
            <v>43.304817445369764</v>
          </cell>
        </row>
        <row r="405">
          <cell r="A405">
            <v>37341</v>
          </cell>
          <cell r="B405">
            <v>224.48</v>
          </cell>
          <cell r="C405">
            <v>223.245</v>
          </cell>
          <cell r="D405">
            <v>222.01</v>
          </cell>
          <cell r="G405">
            <v>43.405227440704159</v>
          </cell>
        </row>
        <row r="406">
          <cell r="A406">
            <v>37340</v>
          </cell>
          <cell r="B406">
            <v>227.37</v>
          </cell>
          <cell r="C406">
            <v>225.98500000000001</v>
          </cell>
          <cell r="D406">
            <v>224.6</v>
          </cell>
          <cell r="G406">
            <v>43.449786490253778</v>
          </cell>
        </row>
        <row r="407">
          <cell r="A407">
            <v>37339</v>
          </cell>
          <cell r="C407">
            <v>0</v>
          </cell>
          <cell r="F407" t="str">
            <v>No Transaction</v>
          </cell>
        </row>
        <row r="408">
          <cell r="A408">
            <v>37338</v>
          </cell>
          <cell r="F408" t="str">
            <v>No Transaction</v>
          </cell>
        </row>
        <row r="409">
          <cell r="A409">
            <v>37337</v>
          </cell>
          <cell r="B409">
            <v>228.68</v>
          </cell>
          <cell r="C409">
            <v>227.495</v>
          </cell>
          <cell r="D409">
            <v>226.31</v>
          </cell>
          <cell r="G409">
            <v>43.350403305567156</v>
          </cell>
        </row>
        <row r="410">
          <cell r="A410">
            <v>37336</v>
          </cell>
          <cell r="B410">
            <v>229.32</v>
          </cell>
          <cell r="C410">
            <v>228.11</v>
          </cell>
          <cell r="D410">
            <v>226.9</v>
          </cell>
          <cell r="G410">
            <v>43.334356231642623</v>
          </cell>
        </row>
        <row r="411">
          <cell r="A411">
            <v>37335</v>
          </cell>
          <cell r="B411">
            <v>230.64</v>
          </cell>
          <cell r="C411">
            <v>229.38</v>
          </cell>
          <cell r="D411">
            <v>228.12</v>
          </cell>
          <cell r="G411">
            <v>43.430115964774608</v>
          </cell>
        </row>
        <row r="412">
          <cell r="A412">
            <v>37334</v>
          </cell>
          <cell r="B412">
            <v>230.54</v>
          </cell>
          <cell r="C412">
            <v>229.285</v>
          </cell>
          <cell r="D412">
            <v>228.03</v>
          </cell>
          <cell r="G412">
            <v>43.46991735176745</v>
          </cell>
        </row>
        <row r="413">
          <cell r="A413">
            <v>37333</v>
          </cell>
          <cell r="B413">
            <v>231.71</v>
          </cell>
          <cell r="C413">
            <v>230.47500000000002</v>
          </cell>
          <cell r="D413">
            <v>229.24</v>
          </cell>
          <cell r="G413">
            <v>43.314893155439847</v>
          </cell>
        </row>
        <row r="414">
          <cell r="A414">
            <v>37332</v>
          </cell>
        </row>
        <row r="415">
          <cell r="A415">
            <v>37331</v>
          </cell>
        </row>
        <row r="416">
          <cell r="A416">
            <v>37330</v>
          </cell>
        </row>
        <row r="417">
          <cell r="A417">
            <v>37329</v>
          </cell>
          <cell r="B417">
            <v>231.71</v>
          </cell>
          <cell r="C417">
            <v>230.42000000000002</v>
          </cell>
          <cell r="D417">
            <v>229.13</v>
          </cell>
          <cell r="G417">
            <v>43.225414460550297</v>
          </cell>
        </row>
        <row r="418">
          <cell r="A418">
            <v>37328</v>
          </cell>
          <cell r="B418">
            <v>232.45</v>
          </cell>
          <cell r="C418">
            <v>231.20999999999998</v>
          </cell>
          <cell r="D418">
            <v>229.97</v>
          </cell>
          <cell r="G418">
            <v>43.224774014964751</v>
          </cell>
        </row>
        <row r="419">
          <cell r="A419">
            <v>37327</v>
          </cell>
          <cell r="B419">
            <v>231.97</v>
          </cell>
          <cell r="C419">
            <v>230.68</v>
          </cell>
          <cell r="D419">
            <v>229.39</v>
          </cell>
          <cell r="G419">
            <v>43.254725160395353</v>
          </cell>
        </row>
        <row r="420">
          <cell r="A420">
            <v>37326</v>
          </cell>
          <cell r="B420">
            <v>231.36</v>
          </cell>
          <cell r="C420">
            <v>230.07499999999999</v>
          </cell>
          <cell r="D420">
            <v>228.79</v>
          </cell>
          <cell r="G420">
            <v>43.364120395523202</v>
          </cell>
        </row>
        <row r="421">
          <cell r="A421">
            <v>37325</v>
          </cell>
          <cell r="F421" t="str">
            <v>No Transaction</v>
          </cell>
        </row>
        <row r="422">
          <cell r="A422">
            <v>37324</v>
          </cell>
          <cell r="F422" t="str">
            <v>No Transaction</v>
          </cell>
        </row>
        <row r="423">
          <cell r="A423">
            <v>37323</v>
          </cell>
          <cell r="B423">
            <v>231.34</v>
          </cell>
          <cell r="C423">
            <v>230.05</v>
          </cell>
          <cell r="D423">
            <v>228.76</v>
          </cell>
          <cell r="G423">
            <v>43.194957617909147</v>
          </cell>
        </row>
        <row r="424">
          <cell r="A424">
            <v>37322</v>
          </cell>
          <cell r="B424">
            <v>231.6</v>
          </cell>
          <cell r="C424">
            <v>230.315</v>
          </cell>
          <cell r="D424">
            <v>229.03</v>
          </cell>
          <cell r="G424">
            <v>43.375377200790226</v>
          </cell>
        </row>
        <row r="425">
          <cell r="A425">
            <v>37321</v>
          </cell>
          <cell r="B425">
            <v>228.84</v>
          </cell>
          <cell r="C425">
            <v>227.64</v>
          </cell>
          <cell r="D425">
            <v>226.44</v>
          </cell>
          <cell r="G425">
            <v>43.595150237216657</v>
          </cell>
        </row>
        <row r="426">
          <cell r="A426">
            <v>37320</v>
          </cell>
          <cell r="B426">
            <v>231.71</v>
          </cell>
          <cell r="C426">
            <v>230.43</v>
          </cell>
          <cell r="D426">
            <v>229.15</v>
          </cell>
          <cell r="G426">
            <v>43.575055331337062</v>
          </cell>
        </row>
        <row r="427">
          <cell r="A427">
            <v>37319</v>
          </cell>
          <cell r="B427">
            <v>232.34</v>
          </cell>
          <cell r="C427">
            <v>231.06</v>
          </cell>
          <cell r="D427">
            <v>229.78</v>
          </cell>
          <cell r="G427">
            <v>43.625465247121959</v>
          </cell>
        </row>
        <row r="428">
          <cell r="A428">
            <v>37318</v>
          </cell>
          <cell r="C428">
            <v>0</v>
          </cell>
          <cell r="F428" t="str">
            <v>No Transaction</v>
          </cell>
        </row>
        <row r="429">
          <cell r="A429">
            <v>37317</v>
          </cell>
          <cell r="C429">
            <v>0</v>
          </cell>
          <cell r="F429" t="str">
            <v>No Transaction</v>
          </cell>
        </row>
        <row r="430">
          <cell r="A430">
            <v>37316</v>
          </cell>
          <cell r="B430">
            <v>233.07</v>
          </cell>
          <cell r="C430">
            <v>231.82499999999999</v>
          </cell>
          <cell r="D430">
            <v>230.58</v>
          </cell>
          <cell r="G430">
            <v>43.67561738380244</v>
          </cell>
        </row>
        <row r="431">
          <cell r="A431" t="str">
            <v>Feb</v>
          </cell>
        </row>
        <row r="432">
          <cell r="A432">
            <v>37315</v>
          </cell>
          <cell r="B432">
            <v>234.32</v>
          </cell>
          <cell r="C432">
            <v>233.07499999999999</v>
          </cell>
          <cell r="D432">
            <v>231.83</v>
          </cell>
          <cell r="G432">
            <v>43.71554220744396</v>
          </cell>
        </row>
        <row r="433">
          <cell r="A433">
            <v>37314</v>
          </cell>
          <cell r="B433">
            <v>233.18</v>
          </cell>
          <cell r="C433">
            <v>231.91500000000002</v>
          </cell>
          <cell r="D433">
            <v>230.65</v>
          </cell>
          <cell r="G433">
            <v>43.899704633163012</v>
          </cell>
        </row>
        <row r="434">
          <cell r="A434">
            <v>37313</v>
          </cell>
          <cell r="B434">
            <v>233.58</v>
          </cell>
          <cell r="C434">
            <v>232.28</v>
          </cell>
          <cell r="D434">
            <v>230.98</v>
          </cell>
          <cell r="G434">
            <v>43.80489064921646</v>
          </cell>
        </row>
        <row r="435">
          <cell r="A435">
            <v>37312</v>
          </cell>
          <cell r="B435">
            <v>234</v>
          </cell>
          <cell r="C435">
            <v>232.76</v>
          </cell>
          <cell r="D435">
            <v>231.52</v>
          </cell>
          <cell r="G435">
            <v>43.864925244887438</v>
          </cell>
        </row>
        <row r="436">
          <cell r="A436">
            <v>37311</v>
          </cell>
          <cell r="C436">
            <v>0</v>
          </cell>
          <cell r="F436" t="str">
            <v>No Transaction</v>
          </cell>
        </row>
        <row r="437">
          <cell r="A437">
            <v>37310</v>
          </cell>
          <cell r="C437">
            <v>0</v>
          </cell>
          <cell r="F437" t="str">
            <v>No Transaction</v>
          </cell>
        </row>
        <row r="438">
          <cell r="A438">
            <v>37309</v>
          </cell>
          <cell r="C438">
            <v>0</v>
          </cell>
          <cell r="F438" t="str">
            <v>No Transaction</v>
          </cell>
        </row>
        <row r="439">
          <cell r="A439">
            <v>37308</v>
          </cell>
          <cell r="B439">
            <v>233.96</v>
          </cell>
          <cell r="C439">
            <v>232.715</v>
          </cell>
          <cell r="D439">
            <v>231.47</v>
          </cell>
          <cell r="G439">
            <v>43.714414627333859</v>
          </cell>
        </row>
        <row r="440">
          <cell r="A440">
            <v>37307</v>
          </cell>
          <cell r="B440">
            <v>234.23</v>
          </cell>
          <cell r="C440">
            <v>232.875</v>
          </cell>
          <cell r="D440">
            <v>231.52</v>
          </cell>
          <cell r="G440">
            <v>43.71443907675792</v>
          </cell>
        </row>
        <row r="441">
          <cell r="A441">
            <v>37306</v>
          </cell>
          <cell r="B441">
            <v>234.95</v>
          </cell>
          <cell r="C441">
            <v>234.20499999999998</v>
          </cell>
          <cell r="D441">
            <v>233.46</v>
          </cell>
          <cell r="G441">
            <v>43.551589419525634</v>
          </cell>
        </row>
        <row r="442">
          <cell r="A442">
            <v>37305</v>
          </cell>
          <cell r="B442">
            <v>236.45</v>
          </cell>
          <cell r="C442">
            <v>235.14499999999998</v>
          </cell>
          <cell r="D442">
            <v>233.84</v>
          </cell>
          <cell r="G442">
            <v>43.590125241872038</v>
          </cell>
        </row>
        <row r="443">
          <cell r="A443">
            <v>37304</v>
          </cell>
          <cell r="C443">
            <v>0</v>
          </cell>
          <cell r="F443" t="str">
            <v>No Transaction</v>
          </cell>
        </row>
        <row r="444">
          <cell r="A444">
            <v>37303</v>
          </cell>
          <cell r="C444">
            <v>0</v>
          </cell>
          <cell r="F444" t="str">
            <v>No Transaction</v>
          </cell>
        </row>
        <row r="445">
          <cell r="A445">
            <v>37302</v>
          </cell>
          <cell r="B445">
            <v>236.07</v>
          </cell>
          <cell r="C445">
            <v>234.845</v>
          </cell>
          <cell r="D445">
            <v>233.62</v>
          </cell>
          <cell r="G445">
            <v>43.560646383785048</v>
          </cell>
        </row>
        <row r="446">
          <cell r="A446">
            <v>37301</v>
          </cell>
          <cell r="B446">
            <v>235.63</v>
          </cell>
          <cell r="C446">
            <v>234.38499999999999</v>
          </cell>
          <cell r="D446">
            <v>233.14</v>
          </cell>
          <cell r="G446">
            <v>43.744266911278451</v>
          </cell>
        </row>
        <row r="447">
          <cell r="A447">
            <v>37300</v>
          </cell>
          <cell r="B447">
            <v>233.48</v>
          </cell>
          <cell r="C447">
            <v>232.20999999999998</v>
          </cell>
          <cell r="D447">
            <v>230.94</v>
          </cell>
          <cell r="G447">
            <v>43.779337668489731</v>
          </cell>
        </row>
        <row r="448">
          <cell r="A448">
            <v>37299</v>
          </cell>
          <cell r="B448">
            <v>233.54</v>
          </cell>
          <cell r="C448">
            <v>232.29500000000002</v>
          </cell>
          <cell r="D448">
            <v>231.05</v>
          </cell>
          <cell r="G448">
            <v>43.845110742805481</v>
          </cell>
        </row>
        <row r="449">
          <cell r="A449">
            <v>37298</v>
          </cell>
          <cell r="B449">
            <v>234.31</v>
          </cell>
          <cell r="C449">
            <v>233.065</v>
          </cell>
          <cell r="D449">
            <v>231.82</v>
          </cell>
          <cell r="G449">
            <v>43.914787720163901</v>
          </cell>
        </row>
        <row r="450">
          <cell r="A450">
            <v>37297</v>
          </cell>
          <cell r="C450">
            <v>0</v>
          </cell>
          <cell r="F450" t="str">
            <v>No Transaction</v>
          </cell>
        </row>
        <row r="451">
          <cell r="A451">
            <v>37296</v>
          </cell>
          <cell r="C451">
            <v>0</v>
          </cell>
          <cell r="F451" t="str">
            <v>No Transaction</v>
          </cell>
        </row>
        <row r="452">
          <cell r="A452">
            <v>37295</v>
          </cell>
          <cell r="B452">
            <v>236.08</v>
          </cell>
          <cell r="C452">
            <v>234.815</v>
          </cell>
          <cell r="D452">
            <v>233.55</v>
          </cell>
          <cell r="G452">
            <v>43.864318718991548</v>
          </cell>
        </row>
        <row r="453">
          <cell r="A453">
            <v>37294</v>
          </cell>
          <cell r="B453">
            <v>236.22</v>
          </cell>
          <cell r="C453">
            <v>234.95499999999998</v>
          </cell>
          <cell r="D453">
            <v>233.69</v>
          </cell>
          <cell r="G453">
            <v>43.944585133323407</v>
          </cell>
        </row>
        <row r="454">
          <cell r="A454">
            <v>37293</v>
          </cell>
          <cell r="B454">
            <v>235.49</v>
          </cell>
          <cell r="C454">
            <v>234.23000000000002</v>
          </cell>
          <cell r="D454">
            <v>232.97</v>
          </cell>
          <cell r="G454">
            <v>43.995218375101395</v>
          </cell>
        </row>
        <row r="455">
          <cell r="A455">
            <v>37292</v>
          </cell>
          <cell r="B455">
            <v>235.68</v>
          </cell>
          <cell r="C455">
            <v>234.41500000000002</v>
          </cell>
          <cell r="D455">
            <v>233.15</v>
          </cell>
          <cell r="G455">
            <v>43.964763347055431</v>
          </cell>
        </row>
        <row r="456">
          <cell r="A456">
            <v>37291</v>
          </cell>
          <cell r="B456">
            <v>235.9</v>
          </cell>
          <cell r="C456">
            <v>234.63499999999999</v>
          </cell>
          <cell r="D456">
            <v>233.37</v>
          </cell>
          <cell r="G456">
            <v>43.974684083789718</v>
          </cell>
        </row>
        <row r="457">
          <cell r="A457">
            <v>37290</v>
          </cell>
          <cell r="C457">
            <v>0</v>
          </cell>
          <cell r="F457" t="str">
            <v>No Transaction</v>
          </cell>
        </row>
        <row r="458">
          <cell r="A458">
            <v>37289</v>
          </cell>
          <cell r="C458">
            <v>0</v>
          </cell>
          <cell r="F458" t="str">
            <v>No Transaction</v>
          </cell>
        </row>
        <row r="459">
          <cell r="A459">
            <v>37288</v>
          </cell>
          <cell r="B459">
            <v>235.74</v>
          </cell>
          <cell r="C459">
            <v>234.45499999999998</v>
          </cell>
          <cell r="D459">
            <v>233.17</v>
          </cell>
          <cell r="G459">
            <v>44.059627647096463</v>
          </cell>
        </row>
        <row r="460">
          <cell r="A460" t="str">
            <v>Jan</v>
          </cell>
        </row>
        <row r="461">
          <cell r="A461">
            <v>37287</v>
          </cell>
          <cell r="B461">
            <v>236.16</v>
          </cell>
          <cell r="C461">
            <v>234.84</v>
          </cell>
          <cell r="D461">
            <v>233.52</v>
          </cell>
          <cell r="G461">
            <v>43.94481349003577</v>
          </cell>
        </row>
        <row r="462">
          <cell r="A462">
            <v>37286</v>
          </cell>
          <cell r="B462">
            <v>234.8</v>
          </cell>
          <cell r="C462">
            <v>233.56</v>
          </cell>
          <cell r="D462">
            <v>232.32</v>
          </cell>
          <cell r="G462">
            <v>44.014386025004278</v>
          </cell>
        </row>
        <row r="463">
          <cell r="A463">
            <v>37285</v>
          </cell>
          <cell r="B463">
            <v>235.58</v>
          </cell>
          <cell r="C463">
            <v>234.34500000000003</v>
          </cell>
          <cell r="D463">
            <v>233.11</v>
          </cell>
          <cell r="G463">
            <v>44.050438456122379</v>
          </cell>
        </row>
        <row r="464">
          <cell r="A464">
            <v>37284</v>
          </cell>
          <cell r="B464">
            <v>238.01</v>
          </cell>
          <cell r="C464">
            <v>236.69499999999999</v>
          </cell>
          <cell r="D464">
            <v>235.38</v>
          </cell>
          <cell r="G464">
            <v>44.044022898667059</v>
          </cell>
        </row>
        <row r="465">
          <cell r="A465">
            <v>37283</v>
          </cell>
          <cell r="C465">
            <v>0</v>
          </cell>
          <cell r="F465" t="str">
            <v>No Transaction</v>
          </cell>
        </row>
        <row r="466">
          <cell r="A466">
            <v>37282</v>
          </cell>
          <cell r="C466">
            <v>0</v>
          </cell>
          <cell r="F466" t="str">
            <v>No Transaction</v>
          </cell>
        </row>
        <row r="467">
          <cell r="A467">
            <v>37281</v>
          </cell>
          <cell r="B467">
            <v>238.23</v>
          </cell>
          <cell r="C467">
            <v>236.92000000000002</v>
          </cell>
          <cell r="D467">
            <v>235.61</v>
          </cell>
          <cell r="G467">
            <v>44.124599020766503</v>
          </cell>
        </row>
        <row r="468">
          <cell r="A468">
            <v>37280</v>
          </cell>
          <cell r="B468">
            <v>237.09</v>
          </cell>
          <cell r="C468">
            <v>235.86</v>
          </cell>
          <cell r="D468">
            <v>234.63</v>
          </cell>
          <cell r="G468">
            <v>44.199949122360721</v>
          </cell>
        </row>
        <row r="469">
          <cell r="A469">
            <v>37279</v>
          </cell>
          <cell r="B469">
            <v>236.25</v>
          </cell>
          <cell r="C469">
            <v>234.995</v>
          </cell>
          <cell r="D469">
            <v>233.74</v>
          </cell>
          <cell r="G469">
            <v>44.234983723057937</v>
          </cell>
        </row>
        <row r="470">
          <cell r="A470">
            <v>37278</v>
          </cell>
          <cell r="B470">
            <v>237.2</v>
          </cell>
          <cell r="C470">
            <v>235.94</v>
          </cell>
          <cell r="D470">
            <v>234.68</v>
          </cell>
          <cell r="G470">
            <v>44.045096210901079</v>
          </cell>
        </row>
        <row r="471">
          <cell r="A471">
            <v>37277</v>
          </cell>
          <cell r="B471">
            <v>237.46</v>
          </cell>
          <cell r="C471">
            <v>236.19499999999999</v>
          </cell>
          <cell r="D471">
            <v>234.93</v>
          </cell>
          <cell r="G471">
            <v>43.92556997396219</v>
          </cell>
        </row>
        <row r="472">
          <cell r="A472">
            <v>37276</v>
          </cell>
          <cell r="C472">
            <v>0</v>
          </cell>
          <cell r="F472" t="str">
            <v>No Transaction</v>
          </cell>
        </row>
        <row r="473">
          <cell r="A473">
            <v>37275</v>
          </cell>
          <cell r="C473">
            <v>0</v>
          </cell>
          <cell r="F473" t="str">
            <v>No Transaction</v>
          </cell>
        </row>
        <row r="474">
          <cell r="A474">
            <v>37274</v>
          </cell>
          <cell r="B474">
            <v>238.22</v>
          </cell>
          <cell r="C474">
            <v>236.9</v>
          </cell>
          <cell r="D474">
            <v>235.58</v>
          </cell>
          <cell r="G474">
            <v>43.900379907133811</v>
          </cell>
        </row>
        <row r="475">
          <cell r="A475">
            <v>37273</v>
          </cell>
          <cell r="B475">
            <v>238.42</v>
          </cell>
          <cell r="C475">
            <v>237.15499999999997</v>
          </cell>
          <cell r="D475">
            <v>235.89</v>
          </cell>
          <cell r="G475">
            <v>43.895342708355301</v>
          </cell>
        </row>
        <row r="476">
          <cell r="A476">
            <v>37272</v>
          </cell>
          <cell r="B476">
            <v>238.18</v>
          </cell>
          <cell r="C476">
            <v>236.88499999999999</v>
          </cell>
          <cell r="D476">
            <v>235.59</v>
          </cell>
          <cell r="G476">
            <v>43.8398378960255</v>
          </cell>
        </row>
        <row r="477">
          <cell r="A477">
            <v>37271</v>
          </cell>
          <cell r="B477">
            <v>237.96</v>
          </cell>
          <cell r="C477">
            <v>236.69499999999999</v>
          </cell>
          <cell r="D477">
            <v>235.43</v>
          </cell>
          <cell r="G477">
            <v>43.93417689431547</v>
          </cell>
        </row>
        <row r="478">
          <cell r="A478">
            <v>37270</v>
          </cell>
          <cell r="B478">
            <v>238.02</v>
          </cell>
          <cell r="C478">
            <v>236.755</v>
          </cell>
          <cell r="D478">
            <v>235.49</v>
          </cell>
          <cell r="G478">
            <v>43.935714134865158</v>
          </cell>
        </row>
        <row r="479">
          <cell r="A479">
            <v>37269</v>
          </cell>
          <cell r="C479">
            <v>0</v>
          </cell>
          <cell r="F479" t="str">
            <v>No Transaction</v>
          </cell>
        </row>
        <row r="480">
          <cell r="A480">
            <v>37268</v>
          </cell>
          <cell r="C480">
            <v>0</v>
          </cell>
          <cell r="F480" t="str">
            <v>No Transaction</v>
          </cell>
        </row>
        <row r="481">
          <cell r="A481">
            <v>37267</v>
          </cell>
          <cell r="B481">
            <v>238.04</v>
          </cell>
          <cell r="C481">
            <v>236.75</v>
          </cell>
          <cell r="D481">
            <v>235.46</v>
          </cell>
          <cell r="G481">
            <v>44.029567053854279</v>
          </cell>
        </row>
        <row r="482">
          <cell r="A482">
            <v>37266</v>
          </cell>
          <cell r="B482">
            <v>237.9</v>
          </cell>
          <cell r="C482">
            <v>236.66500000000002</v>
          </cell>
          <cell r="D482">
            <v>235.43</v>
          </cell>
          <cell r="G482">
            <v>44.049605983140722</v>
          </cell>
        </row>
        <row r="483">
          <cell r="A483">
            <v>37265</v>
          </cell>
          <cell r="B483">
            <v>237.36</v>
          </cell>
          <cell r="C483">
            <v>236.02</v>
          </cell>
          <cell r="D483">
            <v>234.68</v>
          </cell>
          <cell r="G483">
            <v>44.169985594441144</v>
          </cell>
        </row>
        <row r="484">
          <cell r="A484">
            <v>37264</v>
          </cell>
          <cell r="B484">
            <v>237.85</v>
          </cell>
          <cell r="C484">
            <v>236.48000000000002</v>
          </cell>
          <cell r="D484">
            <v>235.11</v>
          </cell>
          <cell r="G484">
            <v>43.914918809201623</v>
          </cell>
        </row>
        <row r="485">
          <cell r="A485">
            <v>37263</v>
          </cell>
          <cell r="B485">
            <v>238.41</v>
          </cell>
          <cell r="C485">
            <v>237.14</v>
          </cell>
          <cell r="D485">
            <v>235.87</v>
          </cell>
          <cell r="G485">
            <v>43.834865480306995</v>
          </cell>
        </row>
        <row r="486">
          <cell r="A486">
            <v>37262</v>
          </cell>
          <cell r="C486">
            <v>0</v>
          </cell>
          <cell r="F486" t="str">
            <v>No Transaction</v>
          </cell>
        </row>
        <row r="487">
          <cell r="A487">
            <v>37261</v>
          </cell>
          <cell r="C487">
            <v>0</v>
          </cell>
          <cell r="F487" t="str">
            <v>No Transaction</v>
          </cell>
        </row>
        <row r="488">
          <cell r="A488">
            <v>37260</v>
          </cell>
          <cell r="B488">
            <v>236.8</v>
          </cell>
          <cell r="C488">
            <v>235.54000000000002</v>
          </cell>
          <cell r="D488">
            <v>234.28</v>
          </cell>
          <cell r="G488">
            <v>44.005264498598962</v>
          </cell>
        </row>
        <row r="489">
          <cell r="A489">
            <v>37259</v>
          </cell>
          <cell r="B489">
            <v>236.64</v>
          </cell>
          <cell r="C489">
            <v>235.35499999999999</v>
          </cell>
          <cell r="D489">
            <v>234.07</v>
          </cell>
          <cell r="G489">
            <v>44.129081600135969</v>
          </cell>
        </row>
        <row r="490">
          <cell r="A490">
            <v>37258</v>
          </cell>
          <cell r="B490">
            <v>238.01</v>
          </cell>
          <cell r="C490">
            <v>236.755</v>
          </cell>
          <cell r="D490">
            <v>235.5</v>
          </cell>
          <cell r="G490">
            <v>44.235602204810881</v>
          </cell>
        </row>
        <row r="491">
          <cell r="A491">
            <v>37257</v>
          </cell>
          <cell r="B491">
            <v>239.01</v>
          </cell>
          <cell r="C491">
            <v>237.755</v>
          </cell>
          <cell r="D491">
            <v>236.5</v>
          </cell>
          <cell r="G491">
            <v>0</v>
          </cell>
        </row>
        <row r="492">
          <cell r="A492">
            <v>37256</v>
          </cell>
          <cell r="B492">
            <v>240.01</v>
          </cell>
          <cell r="C492">
            <v>238.755</v>
          </cell>
          <cell r="D492">
            <v>237.5</v>
          </cell>
          <cell r="G492">
            <v>0</v>
          </cell>
        </row>
        <row r="493">
          <cell r="A493">
            <v>37255</v>
          </cell>
          <cell r="B493">
            <v>241.01</v>
          </cell>
          <cell r="C493">
            <v>239.755</v>
          </cell>
          <cell r="D493">
            <v>238.5</v>
          </cell>
          <cell r="G493">
            <v>43.377614648286794</v>
          </cell>
        </row>
        <row r="494">
          <cell r="A494">
            <v>37254</v>
          </cell>
          <cell r="B494">
            <v>242.01</v>
          </cell>
          <cell r="C494">
            <v>240.755</v>
          </cell>
          <cell r="D494">
            <v>239.5</v>
          </cell>
          <cell r="G494">
            <v>0</v>
          </cell>
        </row>
        <row r="495">
          <cell r="A495">
            <v>37253</v>
          </cell>
          <cell r="B495">
            <v>243.01</v>
          </cell>
          <cell r="C495">
            <v>241.755</v>
          </cell>
          <cell r="D495">
            <v>240.5</v>
          </cell>
          <cell r="G495">
            <v>0</v>
          </cell>
        </row>
        <row r="496">
          <cell r="A496">
            <v>37252</v>
          </cell>
          <cell r="B496">
            <v>244.01</v>
          </cell>
          <cell r="C496">
            <v>242.755</v>
          </cell>
          <cell r="D496">
            <v>241.5</v>
          </cell>
          <cell r="G496">
            <v>42.614982183683139</v>
          </cell>
        </row>
        <row r="497">
          <cell r="A497">
            <v>37251</v>
          </cell>
          <cell r="B497">
            <v>245.01</v>
          </cell>
          <cell r="C497">
            <v>243.755</v>
          </cell>
          <cell r="D497">
            <v>242.5</v>
          </cell>
          <cell r="G497">
            <v>41.988882279337858</v>
          </cell>
        </row>
        <row r="498">
          <cell r="A498">
            <v>37250</v>
          </cell>
          <cell r="B498">
            <v>246.01</v>
          </cell>
          <cell r="C498">
            <v>244.755</v>
          </cell>
          <cell r="D498">
            <v>243.5</v>
          </cell>
          <cell r="G498">
            <v>41.674327388613101</v>
          </cell>
        </row>
        <row r="499">
          <cell r="A499">
            <v>37249</v>
          </cell>
          <cell r="B499">
            <v>247.01</v>
          </cell>
          <cell r="C499">
            <v>245.755</v>
          </cell>
          <cell r="D499">
            <v>244.5</v>
          </cell>
          <cell r="G499">
            <v>0</v>
          </cell>
        </row>
        <row r="500">
          <cell r="A500">
            <v>37248</v>
          </cell>
          <cell r="B500">
            <v>248.01</v>
          </cell>
          <cell r="C500">
            <v>246.755</v>
          </cell>
          <cell r="D500">
            <v>245.5</v>
          </cell>
          <cell r="G500">
            <v>41.340601000992891</v>
          </cell>
        </row>
        <row r="501">
          <cell r="A501">
            <v>37247</v>
          </cell>
          <cell r="B501">
            <v>249.01</v>
          </cell>
          <cell r="C501">
            <v>247.755</v>
          </cell>
          <cell r="D501">
            <v>246.5</v>
          </cell>
          <cell r="G501">
            <v>0</v>
          </cell>
        </row>
        <row r="502">
          <cell r="A502">
            <v>37246</v>
          </cell>
          <cell r="B502">
            <v>250.01</v>
          </cell>
          <cell r="C502">
            <v>248.755</v>
          </cell>
          <cell r="D502">
            <v>247.5</v>
          </cell>
          <cell r="G502">
            <v>0</v>
          </cell>
        </row>
        <row r="503">
          <cell r="A503">
            <v>37245</v>
          </cell>
          <cell r="B503">
            <v>251.01</v>
          </cell>
          <cell r="C503">
            <v>249.755</v>
          </cell>
          <cell r="D503">
            <v>248.5</v>
          </cell>
          <cell r="G503">
            <v>40.840023222758305</v>
          </cell>
        </row>
        <row r="504">
          <cell r="A504">
            <v>37244</v>
          </cell>
          <cell r="B504">
            <v>252.01</v>
          </cell>
          <cell r="C504">
            <v>250.755</v>
          </cell>
          <cell r="D504">
            <v>249.5</v>
          </cell>
          <cell r="G504">
            <v>40.198600227313513</v>
          </cell>
        </row>
        <row r="505">
          <cell r="A505">
            <v>37243</v>
          </cell>
          <cell r="B505">
            <v>253.01</v>
          </cell>
          <cell r="C505">
            <v>251.755</v>
          </cell>
          <cell r="D505">
            <v>250.5</v>
          </cell>
          <cell r="G505">
            <v>40.305058489404381</v>
          </cell>
        </row>
        <row r="506">
          <cell r="A506">
            <v>37242</v>
          </cell>
          <cell r="B506">
            <v>254.01</v>
          </cell>
          <cell r="C506">
            <v>252.755</v>
          </cell>
          <cell r="D506">
            <v>251.5</v>
          </cell>
          <cell r="G506">
            <v>40.284069553520212</v>
          </cell>
        </row>
        <row r="507">
          <cell r="A507">
            <v>37241</v>
          </cell>
          <cell r="B507">
            <v>255.01</v>
          </cell>
          <cell r="C507">
            <v>253.755</v>
          </cell>
          <cell r="D507">
            <v>252.5</v>
          </cell>
          <cell r="G507">
            <v>0</v>
          </cell>
        </row>
        <row r="508">
          <cell r="A508">
            <v>37240</v>
          </cell>
          <cell r="B508">
            <v>256.01</v>
          </cell>
          <cell r="C508">
            <v>254.755</v>
          </cell>
          <cell r="D508">
            <v>253.5</v>
          </cell>
          <cell r="G508">
            <v>0</v>
          </cell>
        </row>
        <row r="509">
          <cell r="A509">
            <v>37239</v>
          </cell>
          <cell r="B509">
            <v>257.01</v>
          </cell>
          <cell r="C509">
            <v>255.755</v>
          </cell>
          <cell r="D509">
            <v>254.5</v>
          </cell>
          <cell r="G509">
            <v>0</v>
          </cell>
        </row>
        <row r="510">
          <cell r="A510">
            <v>37238</v>
          </cell>
          <cell r="B510">
            <v>258.01</v>
          </cell>
          <cell r="C510">
            <v>256.755</v>
          </cell>
          <cell r="D510">
            <v>255.5</v>
          </cell>
          <cell r="G510">
            <v>39.566902299857844</v>
          </cell>
        </row>
        <row r="511">
          <cell r="A511">
            <v>37237</v>
          </cell>
          <cell r="B511">
            <v>259.01</v>
          </cell>
          <cell r="C511">
            <v>257.755</v>
          </cell>
          <cell r="D511">
            <v>256.5</v>
          </cell>
          <cell r="G511">
            <v>38.893522919051037</v>
          </cell>
        </row>
        <row r="512">
          <cell r="A512">
            <v>37236</v>
          </cell>
          <cell r="B512">
            <v>260.01</v>
          </cell>
          <cell r="C512">
            <v>258.755</v>
          </cell>
          <cell r="D512">
            <v>257.5</v>
          </cell>
          <cell r="G512">
            <v>39.303588336457267</v>
          </cell>
        </row>
        <row r="513">
          <cell r="A513">
            <v>37235</v>
          </cell>
          <cell r="B513">
            <v>261.01</v>
          </cell>
          <cell r="C513">
            <v>259.755</v>
          </cell>
          <cell r="D513">
            <v>258.5</v>
          </cell>
          <cell r="G513">
            <v>39.113780292968372</v>
          </cell>
        </row>
        <row r="514">
          <cell r="A514">
            <v>37234</v>
          </cell>
          <cell r="B514">
            <v>262.01</v>
          </cell>
          <cell r="C514">
            <v>260.755</v>
          </cell>
          <cell r="D514">
            <v>259.5</v>
          </cell>
          <cell r="G514">
            <v>39.711606680600568</v>
          </cell>
        </row>
        <row r="515">
          <cell r="A515">
            <v>37233</v>
          </cell>
          <cell r="B515">
            <v>263.01</v>
          </cell>
          <cell r="C515">
            <v>261.755</v>
          </cell>
          <cell r="D515">
            <v>260.5</v>
          </cell>
          <cell r="G515">
            <v>0</v>
          </cell>
        </row>
        <row r="516">
          <cell r="A516">
            <v>37232</v>
          </cell>
          <cell r="B516">
            <v>264.01</v>
          </cell>
          <cell r="C516">
            <v>262.755</v>
          </cell>
          <cell r="D516">
            <v>261.5</v>
          </cell>
          <cell r="G516">
            <v>0</v>
          </cell>
        </row>
        <row r="517">
          <cell r="A517">
            <v>37231</v>
          </cell>
          <cell r="B517">
            <v>265.01</v>
          </cell>
          <cell r="C517">
            <v>263.755</v>
          </cell>
          <cell r="D517">
            <v>262.5</v>
          </cell>
          <cell r="G517">
            <v>39.316790203029328</v>
          </cell>
        </row>
        <row r="518">
          <cell r="A518">
            <v>37230</v>
          </cell>
          <cell r="B518">
            <v>266.01</v>
          </cell>
          <cell r="C518">
            <v>264.755</v>
          </cell>
          <cell r="D518">
            <v>263.5</v>
          </cell>
          <cell r="G518">
            <v>39.508224584993677</v>
          </cell>
        </row>
        <row r="519">
          <cell r="A519">
            <v>37229</v>
          </cell>
          <cell r="B519">
            <v>267.01</v>
          </cell>
          <cell r="C519">
            <v>265.755</v>
          </cell>
          <cell r="D519">
            <v>264.5</v>
          </cell>
          <cell r="G519">
            <v>39.434817783296644</v>
          </cell>
        </row>
        <row r="520">
          <cell r="A520">
            <v>37228</v>
          </cell>
          <cell r="B520">
            <v>268.01</v>
          </cell>
          <cell r="C520">
            <v>266.755</v>
          </cell>
          <cell r="D520">
            <v>265.5</v>
          </cell>
          <cell r="G520">
            <v>39.268242394706753</v>
          </cell>
        </row>
        <row r="521">
          <cell r="A521">
            <v>37227</v>
          </cell>
          <cell r="B521">
            <v>269.01</v>
          </cell>
          <cell r="C521">
            <v>267.755</v>
          </cell>
          <cell r="D521">
            <v>266.5</v>
          </cell>
          <cell r="G521">
            <v>39.121585031091854</v>
          </cell>
        </row>
        <row r="522">
          <cell r="A522">
            <v>37226</v>
          </cell>
          <cell r="B522">
            <v>270.01</v>
          </cell>
          <cell r="C522">
            <v>268.755</v>
          </cell>
          <cell r="D522">
            <v>267.5</v>
          </cell>
          <cell r="G522">
            <v>0</v>
          </cell>
        </row>
        <row r="523">
          <cell r="A523">
            <v>37225</v>
          </cell>
          <cell r="B523">
            <v>271.01</v>
          </cell>
          <cell r="C523">
            <v>269.755</v>
          </cell>
          <cell r="D523">
            <v>268.5</v>
          </cell>
          <cell r="G523">
            <v>0</v>
          </cell>
        </row>
        <row r="524">
          <cell r="A524">
            <v>37224</v>
          </cell>
          <cell r="B524">
            <v>272.01</v>
          </cell>
          <cell r="C524">
            <v>270.755</v>
          </cell>
          <cell r="D524">
            <v>269.5</v>
          </cell>
          <cell r="G524">
            <v>0</v>
          </cell>
        </row>
        <row r="525">
          <cell r="A525">
            <v>37223</v>
          </cell>
          <cell r="B525">
            <v>273.01</v>
          </cell>
          <cell r="C525">
            <v>271.755</v>
          </cell>
          <cell r="D525">
            <v>270.5</v>
          </cell>
          <cell r="G525">
            <v>38.380158598737836</v>
          </cell>
        </row>
        <row r="526">
          <cell r="A526">
            <v>37222</v>
          </cell>
          <cell r="B526">
            <v>274.01</v>
          </cell>
          <cell r="C526">
            <v>272.755</v>
          </cell>
          <cell r="D526">
            <v>271.5</v>
          </cell>
          <cell r="G526">
            <v>38.129456838554745</v>
          </cell>
        </row>
        <row r="527">
          <cell r="A527">
            <v>37221</v>
          </cell>
          <cell r="B527">
            <v>275.01</v>
          </cell>
          <cell r="C527">
            <v>273.755</v>
          </cell>
          <cell r="D527">
            <v>272.5</v>
          </cell>
          <cell r="G527">
            <v>38.10706653759749</v>
          </cell>
        </row>
        <row r="528">
          <cell r="A528">
            <v>37220</v>
          </cell>
          <cell r="B528">
            <v>276.01</v>
          </cell>
          <cell r="C528">
            <v>274.755</v>
          </cell>
          <cell r="D528">
            <v>273.5</v>
          </cell>
          <cell r="G528">
            <v>37.669924114210843</v>
          </cell>
        </row>
        <row r="529">
          <cell r="A529">
            <v>37219</v>
          </cell>
          <cell r="B529">
            <v>277.01</v>
          </cell>
          <cell r="C529">
            <v>275.755</v>
          </cell>
          <cell r="D529">
            <v>274.5</v>
          </cell>
          <cell r="G529">
            <v>37.834309441351927</v>
          </cell>
        </row>
        <row r="530">
          <cell r="A530">
            <v>37218</v>
          </cell>
          <cell r="B530">
            <v>278.01</v>
          </cell>
          <cell r="C530">
            <v>276.755</v>
          </cell>
          <cell r="D530">
            <v>275.5</v>
          </cell>
          <cell r="G530">
            <v>0</v>
          </cell>
        </row>
        <row r="531">
          <cell r="A531">
            <v>37217</v>
          </cell>
          <cell r="B531">
            <v>279.01</v>
          </cell>
          <cell r="C531">
            <v>277.755</v>
          </cell>
          <cell r="D531">
            <v>276.5</v>
          </cell>
          <cell r="G531">
            <v>0</v>
          </cell>
        </row>
        <row r="532">
          <cell r="A532">
            <v>37216</v>
          </cell>
          <cell r="B532">
            <v>280.01</v>
          </cell>
          <cell r="C532">
            <v>278.755</v>
          </cell>
          <cell r="D532">
            <v>277.5</v>
          </cell>
          <cell r="G532">
            <v>37.681835303402629</v>
          </cell>
        </row>
        <row r="533">
          <cell r="A533">
            <v>37215</v>
          </cell>
          <cell r="B533">
            <v>281.01</v>
          </cell>
          <cell r="C533">
            <v>279.755</v>
          </cell>
          <cell r="D533">
            <v>278.5</v>
          </cell>
          <cell r="G533">
            <v>37.568586799163555</v>
          </cell>
        </row>
        <row r="534">
          <cell r="A534">
            <v>37214</v>
          </cell>
          <cell r="B534">
            <v>282.01</v>
          </cell>
          <cell r="C534">
            <v>280.755</v>
          </cell>
          <cell r="D534">
            <v>279.5</v>
          </cell>
          <cell r="G534">
            <v>37.203255507470928</v>
          </cell>
        </row>
        <row r="535">
          <cell r="A535">
            <v>37213</v>
          </cell>
          <cell r="B535">
            <v>283.01</v>
          </cell>
          <cell r="C535">
            <v>281.755</v>
          </cell>
          <cell r="D535">
            <v>280.5</v>
          </cell>
          <cell r="G535">
            <v>37.479370374971161</v>
          </cell>
        </row>
        <row r="536">
          <cell r="A536">
            <v>37212</v>
          </cell>
          <cell r="B536">
            <v>284.01</v>
          </cell>
          <cell r="C536">
            <v>282.755</v>
          </cell>
          <cell r="D536">
            <v>281.5</v>
          </cell>
          <cell r="G536">
            <v>37.541334370744991</v>
          </cell>
        </row>
        <row r="537">
          <cell r="A537">
            <v>37211</v>
          </cell>
          <cell r="B537">
            <v>285.01</v>
          </cell>
          <cell r="C537">
            <v>283.755</v>
          </cell>
          <cell r="D537">
            <v>282.5</v>
          </cell>
          <cell r="G537">
            <v>0</v>
          </cell>
        </row>
        <row r="538">
          <cell r="A538">
            <v>37210</v>
          </cell>
          <cell r="B538">
            <v>286.01</v>
          </cell>
          <cell r="C538">
            <v>284.755</v>
          </cell>
          <cell r="D538">
            <v>283.5</v>
          </cell>
          <cell r="G538">
            <v>0</v>
          </cell>
        </row>
        <row r="539">
          <cell r="A539">
            <v>37209</v>
          </cell>
          <cell r="B539">
            <v>287.01</v>
          </cell>
          <cell r="C539">
            <v>285.755</v>
          </cell>
          <cell r="D539">
            <v>284.5</v>
          </cell>
          <cell r="G539">
            <v>37.094714003254538</v>
          </cell>
        </row>
        <row r="540">
          <cell r="A540">
            <v>37208</v>
          </cell>
          <cell r="B540">
            <v>288.01</v>
          </cell>
          <cell r="C540">
            <v>286.755</v>
          </cell>
          <cell r="D540">
            <v>285.5</v>
          </cell>
          <cell r="G540">
            <v>37.087409112308414</v>
          </cell>
        </row>
        <row r="541">
          <cell r="A541">
            <v>37207</v>
          </cell>
          <cell r="B541">
            <v>289.01</v>
          </cell>
          <cell r="C541">
            <v>287.755</v>
          </cell>
          <cell r="D541">
            <v>286.5</v>
          </cell>
          <cell r="G541">
            <v>36.854268388038435</v>
          </cell>
        </row>
        <row r="542">
          <cell r="A542">
            <v>37206</v>
          </cell>
          <cell r="B542">
            <v>290.01</v>
          </cell>
          <cell r="C542">
            <v>288.755</v>
          </cell>
          <cell r="D542">
            <v>287.5</v>
          </cell>
          <cell r="G542">
            <v>36.840920503541064</v>
          </cell>
        </row>
        <row r="543">
          <cell r="A543">
            <v>37205</v>
          </cell>
          <cell r="B543">
            <v>291.01</v>
          </cell>
          <cell r="C543">
            <v>289.755</v>
          </cell>
          <cell r="D543">
            <v>288.5</v>
          </cell>
          <cell r="G543">
            <v>36.368656278580183</v>
          </cell>
        </row>
        <row r="544">
          <cell r="A544">
            <v>37204</v>
          </cell>
          <cell r="B544">
            <v>292.01</v>
          </cell>
          <cell r="C544">
            <v>290.755</v>
          </cell>
          <cell r="D544">
            <v>289.5</v>
          </cell>
          <cell r="G544">
            <v>0</v>
          </cell>
        </row>
        <row r="545">
          <cell r="A545">
            <v>37203</v>
          </cell>
          <cell r="B545">
            <v>293.01</v>
          </cell>
          <cell r="C545">
            <v>291.755</v>
          </cell>
          <cell r="D545">
            <v>290.5</v>
          </cell>
          <cell r="G545">
            <v>0</v>
          </cell>
        </row>
        <row r="546">
          <cell r="A546">
            <v>37202</v>
          </cell>
          <cell r="B546">
            <v>294.01</v>
          </cell>
          <cell r="C546">
            <v>292.755</v>
          </cell>
          <cell r="D546">
            <v>291.5</v>
          </cell>
          <cell r="G546">
            <v>35.370873255794095</v>
          </cell>
        </row>
        <row r="547">
          <cell r="A547">
            <v>37201</v>
          </cell>
          <cell r="B547">
            <v>295.01</v>
          </cell>
          <cell r="C547">
            <v>293.755</v>
          </cell>
          <cell r="D547">
            <v>292.5</v>
          </cell>
          <cell r="G547">
            <v>36.050450205102891</v>
          </cell>
        </row>
        <row r="548">
          <cell r="A548">
            <v>37200</v>
          </cell>
          <cell r="B548">
            <v>296.01</v>
          </cell>
          <cell r="C548">
            <v>294.755</v>
          </cell>
          <cell r="D548">
            <v>293.5</v>
          </cell>
          <cell r="G548">
            <v>36.420077691642213</v>
          </cell>
        </row>
        <row r="549">
          <cell r="A549">
            <v>37199</v>
          </cell>
          <cell r="B549">
            <v>297.01</v>
          </cell>
          <cell r="C549">
            <v>295.755</v>
          </cell>
          <cell r="D549">
            <v>294.5</v>
          </cell>
          <cell r="G549">
            <v>37.037412723369002</v>
          </cell>
        </row>
        <row r="550">
          <cell r="A550">
            <v>37198</v>
          </cell>
          <cell r="B550">
            <v>298.01</v>
          </cell>
          <cell r="C550">
            <v>296.755</v>
          </cell>
          <cell r="D550">
            <v>295.5</v>
          </cell>
          <cell r="G550">
            <v>36.258866741925161</v>
          </cell>
        </row>
        <row r="551">
          <cell r="A551">
            <v>37197</v>
          </cell>
          <cell r="B551">
            <v>299.01</v>
          </cell>
          <cell r="C551">
            <v>297.755</v>
          </cell>
          <cell r="D551">
            <v>296.5</v>
          </cell>
          <cell r="G551">
            <v>0</v>
          </cell>
        </row>
        <row r="552">
          <cell r="A552">
            <v>37196</v>
          </cell>
          <cell r="B552">
            <v>300.01</v>
          </cell>
          <cell r="C552">
            <v>298.755</v>
          </cell>
          <cell r="D552">
            <v>297.5</v>
          </cell>
          <cell r="G552">
            <v>0</v>
          </cell>
        </row>
        <row r="553">
          <cell r="A553">
            <v>37195</v>
          </cell>
          <cell r="B553">
            <v>301.01</v>
          </cell>
          <cell r="C553">
            <v>299.755</v>
          </cell>
          <cell r="D553">
            <v>298.5</v>
          </cell>
          <cell r="G553">
            <v>35.378892762422645</v>
          </cell>
        </row>
        <row r="554">
          <cell r="A554">
            <v>37194</v>
          </cell>
          <cell r="B554">
            <v>302.01</v>
          </cell>
          <cell r="C554">
            <v>300.755</v>
          </cell>
          <cell r="D554">
            <v>299.5</v>
          </cell>
          <cell r="G554">
            <v>34.955362338115741</v>
          </cell>
        </row>
        <row r="555">
          <cell r="A555">
            <v>37193</v>
          </cell>
          <cell r="B555">
            <v>303.01</v>
          </cell>
          <cell r="C555">
            <v>301.755</v>
          </cell>
          <cell r="D555">
            <v>300.5</v>
          </cell>
          <cell r="G555">
            <v>0</v>
          </cell>
        </row>
        <row r="556">
          <cell r="A556">
            <v>37192</v>
          </cell>
          <cell r="B556">
            <v>304.01</v>
          </cell>
          <cell r="C556">
            <v>302.755</v>
          </cell>
          <cell r="D556">
            <v>301.5</v>
          </cell>
          <cell r="G556">
            <v>34.466813099701078</v>
          </cell>
        </row>
        <row r="557">
          <cell r="A557">
            <v>37191</v>
          </cell>
          <cell r="B557">
            <v>305.01</v>
          </cell>
          <cell r="C557">
            <v>303.755</v>
          </cell>
          <cell r="D557">
            <v>302.5</v>
          </cell>
          <cell r="G557">
            <v>33.925367483662818</v>
          </cell>
        </row>
        <row r="558">
          <cell r="A558">
            <v>37190</v>
          </cell>
          <cell r="B558">
            <v>306.01</v>
          </cell>
          <cell r="C558">
            <v>304.755</v>
          </cell>
          <cell r="D558">
            <v>303.5</v>
          </cell>
          <cell r="G558">
            <v>33.682794375810076</v>
          </cell>
        </row>
        <row r="559">
          <cell r="A559">
            <v>37189</v>
          </cell>
          <cell r="B559">
            <v>307.01</v>
          </cell>
          <cell r="C559">
            <v>305.755</v>
          </cell>
          <cell r="D559">
            <v>304.5</v>
          </cell>
          <cell r="G559">
            <v>0</v>
          </cell>
        </row>
        <row r="560">
          <cell r="A560">
            <v>37188</v>
          </cell>
          <cell r="B560">
            <v>308.01</v>
          </cell>
          <cell r="C560">
            <v>306.755</v>
          </cell>
          <cell r="D560">
            <v>305.5</v>
          </cell>
          <cell r="G560">
            <v>0</v>
          </cell>
        </row>
        <row r="561">
          <cell r="A561">
            <v>37187</v>
          </cell>
          <cell r="B561">
            <v>309.01</v>
          </cell>
          <cell r="C561">
            <v>307.755</v>
          </cell>
          <cell r="D561">
            <v>306.5</v>
          </cell>
          <cell r="G561">
            <v>33.338207340254421</v>
          </cell>
        </row>
        <row r="562">
          <cell r="A562">
            <v>37186</v>
          </cell>
          <cell r="B562">
            <v>310.01</v>
          </cell>
          <cell r="C562">
            <v>308.755</v>
          </cell>
          <cell r="D562">
            <v>307.5</v>
          </cell>
          <cell r="G562">
            <v>33.2723356706774</v>
          </cell>
        </row>
        <row r="563">
          <cell r="A563">
            <v>37185</v>
          </cell>
          <cell r="B563">
            <v>311.01</v>
          </cell>
          <cell r="C563">
            <v>309.755</v>
          </cell>
          <cell r="D563">
            <v>308.5</v>
          </cell>
          <cell r="G563">
            <v>32.84854158932059</v>
          </cell>
        </row>
        <row r="564">
          <cell r="A564">
            <v>37184</v>
          </cell>
          <cell r="B564">
            <v>312.01</v>
          </cell>
          <cell r="C564">
            <v>310.755</v>
          </cell>
          <cell r="D564">
            <v>309.5</v>
          </cell>
          <cell r="G564">
            <v>32.639860983733165</v>
          </cell>
        </row>
        <row r="565">
          <cell r="A565">
            <v>37183</v>
          </cell>
          <cell r="B565">
            <v>313.01</v>
          </cell>
          <cell r="C565">
            <v>311.755</v>
          </cell>
          <cell r="D565">
            <v>310.5</v>
          </cell>
          <cell r="G565">
            <v>32.541579124633124</v>
          </cell>
        </row>
        <row r="566">
          <cell r="A566">
            <v>37182</v>
          </cell>
          <cell r="B566">
            <v>314.01</v>
          </cell>
          <cell r="C566">
            <v>312.755</v>
          </cell>
          <cell r="D566">
            <v>311.5</v>
          </cell>
          <cell r="G566">
            <v>0</v>
          </cell>
        </row>
        <row r="567">
          <cell r="A567">
            <v>37181</v>
          </cell>
          <cell r="B567">
            <v>315.01</v>
          </cell>
          <cell r="C567">
            <v>313.755</v>
          </cell>
          <cell r="D567">
            <v>312.5</v>
          </cell>
          <cell r="G567">
            <v>0</v>
          </cell>
        </row>
        <row r="568">
          <cell r="A568">
            <v>37180</v>
          </cell>
          <cell r="B568">
            <v>316.01</v>
          </cell>
          <cell r="C568">
            <v>314.755</v>
          </cell>
          <cell r="D568">
            <v>313.5</v>
          </cell>
          <cell r="G568">
            <v>32.009022890819843</v>
          </cell>
        </row>
        <row r="569">
          <cell r="A569">
            <v>37179</v>
          </cell>
          <cell r="B569">
            <v>317.01</v>
          </cell>
          <cell r="C569">
            <v>315.755</v>
          </cell>
          <cell r="D569">
            <v>314.5</v>
          </cell>
          <cell r="G569">
            <v>31.79047045969185</v>
          </cell>
        </row>
        <row r="570">
          <cell r="A570">
            <v>37178</v>
          </cell>
          <cell r="B570">
            <v>318.01</v>
          </cell>
          <cell r="C570">
            <v>316.755</v>
          </cell>
          <cell r="D570">
            <v>315.5</v>
          </cell>
          <cell r="G570">
            <v>31.617496172120408</v>
          </cell>
        </row>
        <row r="571">
          <cell r="A571">
            <v>37177</v>
          </cell>
          <cell r="B571">
            <v>319.01</v>
          </cell>
          <cell r="C571">
            <v>317.755</v>
          </cell>
          <cell r="D571">
            <v>316.5</v>
          </cell>
          <cell r="G571">
            <v>31.527434658777988</v>
          </cell>
        </row>
        <row r="572">
          <cell r="A572">
            <v>37176</v>
          </cell>
          <cell r="B572">
            <v>320.01</v>
          </cell>
          <cell r="C572">
            <v>318.755</v>
          </cell>
          <cell r="D572">
            <v>317.5</v>
          </cell>
          <cell r="G572">
            <v>0</v>
          </cell>
        </row>
        <row r="573">
          <cell r="A573">
            <v>37175</v>
          </cell>
          <cell r="B573">
            <v>321.01</v>
          </cell>
          <cell r="C573">
            <v>319.755</v>
          </cell>
          <cell r="D573">
            <v>318.5</v>
          </cell>
          <cell r="G573">
            <v>0</v>
          </cell>
        </row>
        <row r="574">
          <cell r="A574">
            <v>37174</v>
          </cell>
          <cell r="B574">
            <v>322.01</v>
          </cell>
          <cell r="C574">
            <v>320.755</v>
          </cell>
          <cell r="D574">
            <v>319.5</v>
          </cell>
          <cell r="G574">
            <v>0</v>
          </cell>
        </row>
        <row r="575">
          <cell r="A575">
            <v>37173</v>
          </cell>
          <cell r="B575">
            <v>323.01</v>
          </cell>
          <cell r="C575">
            <v>321.755</v>
          </cell>
          <cell r="D575">
            <v>320.5</v>
          </cell>
          <cell r="G575">
            <v>31.390343584404285</v>
          </cell>
        </row>
        <row r="576">
          <cell r="A576">
            <v>37172</v>
          </cell>
          <cell r="B576">
            <v>324.01</v>
          </cell>
          <cell r="C576">
            <v>322.755</v>
          </cell>
          <cell r="D576">
            <v>321.5</v>
          </cell>
          <cell r="G576">
            <v>30.893402116156217</v>
          </cell>
        </row>
        <row r="577">
          <cell r="A577">
            <v>37171</v>
          </cell>
          <cell r="B577">
            <v>325.01</v>
          </cell>
          <cell r="C577">
            <v>323.755</v>
          </cell>
          <cell r="D577">
            <v>322.5</v>
          </cell>
          <cell r="G577">
            <v>31.038902874086887</v>
          </cell>
        </row>
        <row r="578">
          <cell r="A578">
            <v>37170</v>
          </cell>
          <cell r="B578">
            <v>326.01</v>
          </cell>
          <cell r="C578">
            <v>324.755</v>
          </cell>
          <cell r="D578">
            <v>323.5</v>
          </cell>
          <cell r="G578">
            <v>31.208141522070484</v>
          </cell>
        </row>
        <row r="579">
          <cell r="A579">
            <v>37169</v>
          </cell>
          <cell r="B579">
            <v>327.01</v>
          </cell>
          <cell r="C579">
            <v>325.755</v>
          </cell>
          <cell r="D579">
            <v>324.5</v>
          </cell>
          <cell r="G579">
            <v>31.695599453577074</v>
          </cell>
        </row>
        <row r="580">
          <cell r="A580">
            <v>37168</v>
          </cell>
          <cell r="B580">
            <v>328.01</v>
          </cell>
          <cell r="C580">
            <v>326.755</v>
          </cell>
          <cell r="D580">
            <v>325.5</v>
          </cell>
          <cell r="G580">
            <v>0</v>
          </cell>
        </row>
        <row r="581">
          <cell r="A581">
            <v>37167</v>
          </cell>
          <cell r="B581">
            <v>329.01</v>
          </cell>
          <cell r="C581">
            <v>327.755</v>
          </cell>
          <cell r="D581">
            <v>326.5</v>
          </cell>
          <cell r="G581">
            <v>30.565513874692989</v>
          </cell>
        </row>
        <row r="582">
          <cell r="A582">
            <v>37166</v>
          </cell>
          <cell r="C582">
            <v>0</v>
          </cell>
        </row>
        <row r="583">
          <cell r="A583">
            <v>37165</v>
          </cell>
          <cell r="C583">
            <v>0</v>
          </cell>
        </row>
        <row r="584">
          <cell r="A584">
            <v>37164</v>
          </cell>
          <cell r="C584">
            <v>0</v>
          </cell>
        </row>
        <row r="585">
          <cell r="A585">
            <v>37163</v>
          </cell>
          <cell r="C585">
            <v>0</v>
          </cell>
        </row>
        <row r="586">
          <cell r="A586">
            <v>37162</v>
          </cell>
          <cell r="C586">
            <v>0</v>
          </cell>
        </row>
        <row r="587">
          <cell r="A587">
            <v>37161</v>
          </cell>
          <cell r="C587">
            <v>0</v>
          </cell>
        </row>
        <row r="588">
          <cell r="A588">
            <v>37160</v>
          </cell>
          <cell r="C588">
            <v>0</v>
          </cell>
        </row>
        <row r="589">
          <cell r="A589">
            <v>37159</v>
          </cell>
          <cell r="C589">
            <v>0</v>
          </cell>
        </row>
        <row r="590">
          <cell r="A590">
            <v>37158</v>
          </cell>
          <cell r="C590">
            <v>0</v>
          </cell>
        </row>
        <row r="591">
          <cell r="A591">
            <v>37157</v>
          </cell>
          <cell r="C591">
            <v>0</v>
          </cell>
        </row>
        <row r="592">
          <cell r="A592">
            <v>37156</v>
          </cell>
          <cell r="C592">
            <v>0</v>
          </cell>
        </row>
        <row r="593">
          <cell r="A593">
            <v>37155</v>
          </cell>
          <cell r="C593">
            <v>0</v>
          </cell>
        </row>
        <row r="594">
          <cell r="A594">
            <v>37154</v>
          </cell>
          <cell r="C594">
            <v>0</v>
          </cell>
        </row>
        <row r="595">
          <cell r="A595">
            <v>37153</v>
          </cell>
          <cell r="C595">
            <v>0</v>
          </cell>
        </row>
        <row r="596">
          <cell r="A596">
            <v>37152</v>
          </cell>
          <cell r="C596">
            <v>0</v>
          </cell>
        </row>
        <row r="597">
          <cell r="A597">
            <v>37151</v>
          </cell>
          <cell r="C597">
            <v>0</v>
          </cell>
        </row>
        <row r="598">
          <cell r="A598">
            <v>37150</v>
          </cell>
          <cell r="C598">
            <v>0</v>
          </cell>
        </row>
        <row r="599">
          <cell r="A599">
            <v>37149</v>
          </cell>
          <cell r="C599">
            <v>0</v>
          </cell>
        </row>
        <row r="600">
          <cell r="A600">
            <v>37148</v>
          </cell>
          <cell r="C600">
            <v>0</v>
          </cell>
        </row>
        <row r="601">
          <cell r="A601">
            <v>37147</v>
          </cell>
          <cell r="C601">
            <v>0</v>
          </cell>
        </row>
        <row r="602">
          <cell r="A602">
            <v>37146</v>
          </cell>
          <cell r="C602">
            <v>0</v>
          </cell>
        </row>
        <row r="603">
          <cell r="A603">
            <v>37145</v>
          </cell>
          <cell r="C603">
            <v>0</v>
          </cell>
        </row>
        <row r="604">
          <cell r="A604">
            <v>37144</v>
          </cell>
          <cell r="C604">
            <v>0</v>
          </cell>
        </row>
        <row r="605">
          <cell r="A605">
            <v>37143</v>
          </cell>
          <cell r="C605">
            <v>0</v>
          </cell>
        </row>
        <row r="606">
          <cell r="A606">
            <v>37142</v>
          </cell>
          <cell r="C606">
            <v>0</v>
          </cell>
        </row>
        <row r="607">
          <cell r="A607">
            <v>37141</v>
          </cell>
          <cell r="C607">
            <v>0</v>
          </cell>
        </row>
        <row r="608">
          <cell r="A608">
            <v>37140</v>
          </cell>
          <cell r="C608">
            <v>0</v>
          </cell>
        </row>
        <row r="609">
          <cell r="A609">
            <v>37139</v>
          </cell>
          <cell r="C609">
            <v>0</v>
          </cell>
        </row>
        <row r="610">
          <cell r="A610">
            <v>37138</v>
          </cell>
          <cell r="C610">
            <v>0</v>
          </cell>
        </row>
        <row r="611">
          <cell r="A611">
            <v>37137</v>
          </cell>
          <cell r="C611">
            <v>0</v>
          </cell>
        </row>
        <row r="612">
          <cell r="A612">
            <v>37136</v>
          </cell>
          <cell r="C612">
            <v>0</v>
          </cell>
        </row>
        <row r="613">
          <cell r="A613">
            <v>37135</v>
          </cell>
          <cell r="C613">
            <v>0</v>
          </cell>
        </row>
        <row r="614">
          <cell r="A614">
            <v>37134</v>
          </cell>
          <cell r="C614">
            <v>0</v>
          </cell>
        </row>
        <row r="615">
          <cell r="A615">
            <v>37133</v>
          </cell>
          <cell r="C615">
            <v>0</v>
          </cell>
        </row>
        <row r="616">
          <cell r="A616">
            <v>37132</v>
          </cell>
          <cell r="C616">
            <v>0</v>
          </cell>
        </row>
        <row r="617">
          <cell r="A617">
            <v>37131</v>
          </cell>
          <cell r="C617">
            <v>0</v>
          </cell>
        </row>
        <row r="618">
          <cell r="A618">
            <v>37130</v>
          </cell>
          <cell r="C618">
            <v>0</v>
          </cell>
        </row>
        <row r="619">
          <cell r="A619">
            <v>37129</v>
          </cell>
          <cell r="C619">
            <v>0</v>
          </cell>
        </row>
        <row r="620">
          <cell r="A620">
            <v>37128</v>
          </cell>
          <cell r="C620">
            <v>0</v>
          </cell>
        </row>
        <row r="621">
          <cell r="A621">
            <v>37127</v>
          </cell>
          <cell r="C621">
            <v>0</v>
          </cell>
        </row>
        <row r="622">
          <cell r="A622">
            <v>37126</v>
          </cell>
          <cell r="C622">
            <v>0</v>
          </cell>
        </row>
        <row r="623">
          <cell r="A623">
            <v>37125</v>
          </cell>
          <cell r="C623">
            <v>0</v>
          </cell>
        </row>
        <row r="624">
          <cell r="A624">
            <v>37124</v>
          </cell>
          <cell r="C624">
            <v>0</v>
          </cell>
        </row>
        <row r="625">
          <cell r="A625">
            <v>37123</v>
          </cell>
          <cell r="C625">
            <v>0</v>
          </cell>
        </row>
        <row r="626">
          <cell r="A626">
            <v>37122</v>
          </cell>
          <cell r="C626">
            <v>0</v>
          </cell>
        </row>
        <row r="627">
          <cell r="A627">
            <v>37121</v>
          </cell>
          <cell r="C627">
            <v>0</v>
          </cell>
        </row>
        <row r="628">
          <cell r="A628">
            <v>37120</v>
          </cell>
          <cell r="C628">
            <v>0</v>
          </cell>
        </row>
        <row r="629">
          <cell r="A629">
            <v>37119</v>
          </cell>
          <cell r="C629">
            <v>0</v>
          </cell>
        </row>
        <row r="630">
          <cell r="A630">
            <v>37118</v>
          </cell>
          <cell r="C630">
            <v>0</v>
          </cell>
        </row>
        <row r="631">
          <cell r="A631">
            <v>37117</v>
          </cell>
          <cell r="C631">
            <v>0</v>
          </cell>
        </row>
        <row r="632">
          <cell r="A632">
            <v>37116</v>
          </cell>
          <cell r="C632">
            <v>0</v>
          </cell>
        </row>
        <row r="633">
          <cell r="A633">
            <v>37115</v>
          </cell>
          <cell r="C633">
            <v>0</v>
          </cell>
        </row>
        <row r="634">
          <cell r="A634">
            <v>37114</v>
          </cell>
          <cell r="C634">
            <v>0</v>
          </cell>
        </row>
        <row r="635">
          <cell r="A635">
            <v>37113</v>
          </cell>
          <cell r="C635">
            <v>0</v>
          </cell>
        </row>
        <row r="636">
          <cell r="A636">
            <v>37112</v>
          </cell>
          <cell r="C636">
            <v>0</v>
          </cell>
        </row>
        <row r="637">
          <cell r="A637">
            <v>37111</v>
          </cell>
          <cell r="C637">
            <v>0</v>
          </cell>
        </row>
        <row r="638">
          <cell r="A638">
            <v>37110</v>
          </cell>
          <cell r="C638">
            <v>0</v>
          </cell>
        </row>
        <row r="639">
          <cell r="A639">
            <v>37109</v>
          </cell>
          <cell r="C639">
            <v>0</v>
          </cell>
        </row>
        <row r="640">
          <cell r="A640">
            <v>37108</v>
          </cell>
          <cell r="C640">
            <v>0</v>
          </cell>
        </row>
        <row r="641">
          <cell r="A641">
            <v>37107</v>
          </cell>
          <cell r="C641">
            <v>0</v>
          </cell>
        </row>
        <row r="642">
          <cell r="A642">
            <v>37106</v>
          </cell>
          <cell r="C642">
            <v>0</v>
          </cell>
        </row>
        <row r="643">
          <cell r="A643">
            <v>37105</v>
          </cell>
          <cell r="C643">
            <v>0</v>
          </cell>
        </row>
        <row r="644">
          <cell r="A644">
            <v>37104</v>
          </cell>
          <cell r="C644">
            <v>0</v>
          </cell>
        </row>
        <row r="645">
          <cell r="A645">
            <v>37103</v>
          </cell>
          <cell r="C645">
            <v>0</v>
          </cell>
        </row>
        <row r="646">
          <cell r="A646">
            <v>37102</v>
          </cell>
          <cell r="C646">
            <v>0</v>
          </cell>
        </row>
        <row r="647">
          <cell r="A647">
            <v>37101</v>
          </cell>
          <cell r="C647">
            <v>0</v>
          </cell>
        </row>
        <row r="648">
          <cell r="A648">
            <v>37100</v>
          </cell>
          <cell r="C648">
            <v>0</v>
          </cell>
        </row>
        <row r="649">
          <cell r="A649">
            <v>37099</v>
          </cell>
          <cell r="C649">
            <v>0</v>
          </cell>
        </row>
        <row r="650">
          <cell r="A650">
            <v>37098</v>
          </cell>
          <cell r="C650">
            <v>0</v>
          </cell>
        </row>
        <row r="651">
          <cell r="A651">
            <v>37097</v>
          </cell>
          <cell r="C651">
            <v>0</v>
          </cell>
        </row>
        <row r="652">
          <cell r="A652">
            <v>37096</v>
          </cell>
          <cell r="C652">
            <v>0</v>
          </cell>
        </row>
        <row r="653">
          <cell r="A653">
            <v>37095</v>
          </cell>
          <cell r="C653">
            <v>0</v>
          </cell>
        </row>
        <row r="654">
          <cell r="A654">
            <v>37094</v>
          </cell>
          <cell r="C654">
            <v>0</v>
          </cell>
        </row>
        <row r="655">
          <cell r="A655">
            <v>37093</v>
          </cell>
          <cell r="C655">
            <v>0</v>
          </cell>
        </row>
        <row r="656">
          <cell r="A656">
            <v>37092</v>
          </cell>
          <cell r="C656">
            <v>0</v>
          </cell>
        </row>
        <row r="657">
          <cell r="A657">
            <v>37091</v>
          </cell>
          <cell r="C657">
            <v>0</v>
          </cell>
        </row>
        <row r="658">
          <cell r="A658">
            <v>37090</v>
          </cell>
          <cell r="C658">
            <v>0</v>
          </cell>
        </row>
        <row r="659">
          <cell r="A659">
            <v>37089</v>
          </cell>
          <cell r="C659">
            <v>0</v>
          </cell>
        </row>
        <row r="660">
          <cell r="A660">
            <v>37088</v>
          </cell>
          <cell r="C660">
            <v>0</v>
          </cell>
        </row>
        <row r="661">
          <cell r="A661">
            <v>37087</v>
          </cell>
          <cell r="C661">
            <v>0</v>
          </cell>
        </row>
        <row r="662">
          <cell r="A662">
            <v>37086</v>
          </cell>
          <cell r="C662">
            <v>0</v>
          </cell>
        </row>
        <row r="663">
          <cell r="A663">
            <v>37085</v>
          </cell>
          <cell r="C663">
            <v>0</v>
          </cell>
        </row>
        <row r="664">
          <cell r="A664">
            <v>37084</v>
          </cell>
          <cell r="C664">
            <v>0</v>
          </cell>
        </row>
        <row r="665">
          <cell r="A665">
            <v>37083</v>
          </cell>
          <cell r="C665">
            <v>0</v>
          </cell>
        </row>
        <row r="666">
          <cell r="A666">
            <v>37082</v>
          </cell>
          <cell r="C666">
            <v>0</v>
          </cell>
        </row>
        <row r="667">
          <cell r="A667">
            <v>37081</v>
          </cell>
          <cell r="C667">
            <v>0</v>
          </cell>
        </row>
        <row r="668">
          <cell r="A668">
            <v>37080</v>
          </cell>
          <cell r="C668">
            <v>0</v>
          </cell>
        </row>
        <row r="669">
          <cell r="A669">
            <v>37079</v>
          </cell>
          <cell r="C669">
            <v>0</v>
          </cell>
        </row>
        <row r="670">
          <cell r="A670">
            <v>37078</v>
          </cell>
          <cell r="C670">
            <v>0</v>
          </cell>
        </row>
        <row r="671">
          <cell r="A671">
            <v>37077</v>
          </cell>
          <cell r="C671">
            <v>0</v>
          </cell>
        </row>
        <row r="672">
          <cell r="A672">
            <v>37076</v>
          </cell>
          <cell r="C672">
            <v>0</v>
          </cell>
        </row>
        <row r="673">
          <cell r="A673">
            <v>37075</v>
          </cell>
          <cell r="C673">
            <v>0</v>
          </cell>
        </row>
        <row r="674">
          <cell r="A674">
            <v>37074</v>
          </cell>
          <cell r="C674">
            <v>0</v>
          </cell>
        </row>
        <row r="675">
          <cell r="A675">
            <v>37073</v>
          </cell>
          <cell r="C675">
            <v>0</v>
          </cell>
        </row>
        <row r="676">
          <cell r="A676">
            <v>37072</v>
          </cell>
          <cell r="C676">
            <v>0</v>
          </cell>
        </row>
        <row r="677">
          <cell r="A677">
            <v>37071</v>
          </cell>
          <cell r="C677">
            <v>0</v>
          </cell>
        </row>
        <row r="678">
          <cell r="A678">
            <v>37070</v>
          </cell>
          <cell r="C678">
            <v>0</v>
          </cell>
        </row>
        <row r="679">
          <cell r="A679">
            <v>37069</v>
          </cell>
          <cell r="C679">
            <v>0</v>
          </cell>
        </row>
        <row r="680">
          <cell r="A680">
            <v>37068</v>
          </cell>
          <cell r="C680">
            <v>0</v>
          </cell>
        </row>
        <row r="681">
          <cell r="A681">
            <v>37067</v>
          </cell>
          <cell r="C681">
            <v>0</v>
          </cell>
        </row>
        <row r="682">
          <cell r="A682">
            <v>37066</v>
          </cell>
          <cell r="C682">
            <v>0</v>
          </cell>
        </row>
        <row r="683">
          <cell r="A683">
            <v>37065</v>
          </cell>
          <cell r="C683">
            <v>0</v>
          </cell>
        </row>
        <row r="684">
          <cell r="A684">
            <v>37064</v>
          </cell>
          <cell r="C684">
            <v>0</v>
          </cell>
        </row>
        <row r="685">
          <cell r="A685">
            <v>37063</v>
          </cell>
          <cell r="C685">
            <v>0</v>
          </cell>
        </row>
        <row r="686">
          <cell r="A686">
            <v>37062</v>
          </cell>
          <cell r="C686">
            <v>0</v>
          </cell>
        </row>
        <row r="687">
          <cell r="A687">
            <v>37061</v>
          </cell>
          <cell r="C687">
            <v>0</v>
          </cell>
        </row>
        <row r="688">
          <cell r="A688">
            <v>37060</v>
          </cell>
          <cell r="C688">
            <v>0</v>
          </cell>
        </row>
        <row r="689">
          <cell r="A689">
            <v>37059</v>
          </cell>
          <cell r="C689">
            <v>0</v>
          </cell>
        </row>
        <row r="690">
          <cell r="A690">
            <v>37058</v>
          </cell>
          <cell r="C690">
            <v>0</v>
          </cell>
        </row>
        <row r="691">
          <cell r="A691">
            <v>37057</v>
          </cell>
          <cell r="C691">
            <v>0</v>
          </cell>
        </row>
        <row r="692">
          <cell r="A692">
            <v>37056</v>
          </cell>
          <cell r="C692">
            <v>0</v>
          </cell>
        </row>
        <row r="693">
          <cell r="A693">
            <v>37055</v>
          </cell>
          <cell r="C693">
            <v>0</v>
          </cell>
        </row>
        <row r="694">
          <cell r="A694">
            <v>37054</v>
          </cell>
          <cell r="C694">
            <v>0</v>
          </cell>
        </row>
        <row r="695">
          <cell r="A695">
            <v>37053</v>
          </cell>
          <cell r="C695">
            <v>0</v>
          </cell>
        </row>
        <row r="696">
          <cell r="A696">
            <v>37052</v>
          </cell>
          <cell r="C696">
            <v>0</v>
          </cell>
        </row>
        <row r="697">
          <cell r="A697">
            <v>37051</v>
          </cell>
          <cell r="C697">
            <v>0</v>
          </cell>
        </row>
        <row r="698">
          <cell r="A698">
            <v>37050</v>
          </cell>
          <cell r="C698">
            <v>0</v>
          </cell>
        </row>
        <row r="699">
          <cell r="A699">
            <v>37049</v>
          </cell>
          <cell r="C699">
            <v>0</v>
          </cell>
        </row>
        <row r="700">
          <cell r="A700">
            <v>37048</v>
          </cell>
          <cell r="C700">
            <v>0</v>
          </cell>
        </row>
        <row r="701">
          <cell r="A701">
            <v>37047</v>
          </cell>
          <cell r="C701">
            <v>0</v>
          </cell>
        </row>
        <row r="702">
          <cell r="A702">
            <v>37046</v>
          </cell>
          <cell r="C702">
            <v>0</v>
          </cell>
        </row>
        <row r="703">
          <cell r="A703">
            <v>37045</v>
          </cell>
          <cell r="C703">
            <v>0</v>
          </cell>
        </row>
        <row r="704">
          <cell r="A704">
            <v>37044</v>
          </cell>
          <cell r="C704">
            <v>0</v>
          </cell>
        </row>
        <row r="705">
          <cell r="A705">
            <v>37043</v>
          </cell>
          <cell r="C705">
            <v>0</v>
          </cell>
        </row>
        <row r="706">
          <cell r="A706">
            <v>37042</v>
          </cell>
          <cell r="C706">
            <v>0</v>
          </cell>
        </row>
        <row r="707">
          <cell r="A707">
            <v>37041</v>
          </cell>
          <cell r="C707">
            <v>0</v>
          </cell>
        </row>
        <row r="708">
          <cell r="A708">
            <v>37040</v>
          </cell>
          <cell r="C708">
            <v>0</v>
          </cell>
        </row>
        <row r="709">
          <cell r="A709">
            <v>37039</v>
          </cell>
          <cell r="C709">
            <v>0</v>
          </cell>
        </row>
        <row r="710">
          <cell r="A710">
            <v>37038</v>
          </cell>
          <cell r="C710">
            <v>0</v>
          </cell>
        </row>
        <row r="711">
          <cell r="A711">
            <v>37037</v>
          </cell>
          <cell r="C711">
            <v>0</v>
          </cell>
        </row>
        <row r="712">
          <cell r="A712">
            <v>37036</v>
          </cell>
          <cell r="C712">
            <v>0</v>
          </cell>
        </row>
        <row r="713">
          <cell r="A713">
            <v>37035</v>
          </cell>
          <cell r="C713">
            <v>0</v>
          </cell>
        </row>
        <row r="714">
          <cell r="A714">
            <v>37034</v>
          </cell>
          <cell r="C714">
            <v>0</v>
          </cell>
        </row>
        <row r="715">
          <cell r="A715">
            <v>37033</v>
          </cell>
          <cell r="C715">
            <v>0</v>
          </cell>
        </row>
        <row r="716">
          <cell r="A716">
            <v>37032</v>
          </cell>
          <cell r="C716">
            <v>0</v>
          </cell>
        </row>
        <row r="717">
          <cell r="A717">
            <v>37031</v>
          </cell>
          <cell r="C717">
            <v>0</v>
          </cell>
        </row>
        <row r="718">
          <cell r="A718">
            <v>37030</v>
          </cell>
          <cell r="C718">
            <v>0</v>
          </cell>
        </row>
        <row r="719">
          <cell r="A719">
            <v>37029</v>
          </cell>
          <cell r="C719">
            <v>0</v>
          </cell>
        </row>
        <row r="720">
          <cell r="A720">
            <v>37028</v>
          </cell>
          <cell r="C720">
            <v>0</v>
          </cell>
        </row>
        <row r="721">
          <cell r="A721">
            <v>37027</v>
          </cell>
          <cell r="C721">
            <v>0</v>
          </cell>
        </row>
        <row r="722">
          <cell r="A722">
            <v>37026</v>
          </cell>
          <cell r="C722">
            <v>0</v>
          </cell>
        </row>
        <row r="723">
          <cell r="A723">
            <v>37025</v>
          </cell>
          <cell r="C723">
            <v>0</v>
          </cell>
        </row>
        <row r="724">
          <cell r="A724">
            <v>37024</v>
          </cell>
          <cell r="C724">
            <v>0</v>
          </cell>
        </row>
        <row r="725">
          <cell r="A725">
            <v>37023</v>
          </cell>
          <cell r="C725">
            <v>0</v>
          </cell>
        </row>
        <row r="726">
          <cell r="A726">
            <v>37022</v>
          </cell>
          <cell r="C726">
            <v>0</v>
          </cell>
        </row>
        <row r="727">
          <cell r="A727">
            <v>37021</v>
          </cell>
          <cell r="C727">
            <v>0</v>
          </cell>
        </row>
        <row r="728">
          <cell r="A728">
            <v>37020</v>
          </cell>
          <cell r="C728">
            <v>0</v>
          </cell>
        </row>
        <row r="729">
          <cell r="A729">
            <v>37019</v>
          </cell>
          <cell r="C729">
            <v>0</v>
          </cell>
        </row>
        <row r="730">
          <cell r="A730">
            <v>37018</v>
          </cell>
          <cell r="C730">
            <v>0</v>
          </cell>
        </row>
        <row r="731">
          <cell r="A731">
            <v>37017</v>
          </cell>
          <cell r="C731">
            <v>0</v>
          </cell>
        </row>
        <row r="732">
          <cell r="A732">
            <v>37016</v>
          </cell>
          <cell r="C732">
            <v>0</v>
          </cell>
        </row>
        <row r="733">
          <cell r="A733">
            <v>37015</v>
          </cell>
          <cell r="C733">
            <v>0</v>
          </cell>
        </row>
        <row r="734">
          <cell r="A734">
            <v>37014</v>
          </cell>
          <cell r="C734">
            <v>0</v>
          </cell>
        </row>
        <row r="735">
          <cell r="A735">
            <v>37013</v>
          </cell>
          <cell r="C735">
            <v>0</v>
          </cell>
        </row>
        <row r="736">
          <cell r="A736">
            <v>37012</v>
          </cell>
          <cell r="C736">
            <v>0</v>
          </cell>
        </row>
        <row r="737">
          <cell r="A737">
            <v>37011</v>
          </cell>
          <cell r="C737">
            <v>0</v>
          </cell>
        </row>
        <row r="738">
          <cell r="A738">
            <v>37010</v>
          </cell>
          <cell r="C738">
            <v>0</v>
          </cell>
        </row>
        <row r="739">
          <cell r="A739">
            <v>37009</v>
          </cell>
          <cell r="C739">
            <v>0</v>
          </cell>
        </row>
        <row r="740">
          <cell r="A740">
            <v>37008</v>
          </cell>
          <cell r="C740">
            <v>0</v>
          </cell>
        </row>
        <row r="741">
          <cell r="A741">
            <v>37007</v>
          </cell>
          <cell r="C741">
            <v>0</v>
          </cell>
        </row>
        <row r="742">
          <cell r="A742">
            <v>37006</v>
          </cell>
          <cell r="C742">
            <v>0</v>
          </cell>
        </row>
        <row r="743">
          <cell r="A743">
            <v>37005</v>
          </cell>
          <cell r="C743">
            <v>0</v>
          </cell>
        </row>
        <row r="744">
          <cell r="A744">
            <v>37004</v>
          </cell>
          <cell r="C744">
            <v>0</v>
          </cell>
        </row>
        <row r="745">
          <cell r="A745">
            <v>37003</v>
          </cell>
          <cell r="C745">
            <v>0</v>
          </cell>
        </row>
        <row r="746">
          <cell r="A746">
            <v>37002</v>
          </cell>
          <cell r="C746">
            <v>0</v>
          </cell>
        </row>
        <row r="747">
          <cell r="A747">
            <v>37001</v>
          </cell>
          <cell r="C747">
            <v>0</v>
          </cell>
        </row>
        <row r="748">
          <cell r="A748">
            <v>37000</v>
          </cell>
          <cell r="C748">
            <v>0</v>
          </cell>
        </row>
        <row r="749">
          <cell r="A749">
            <v>36999</v>
          </cell>
          <cell r="C749">
            <v>0</v>
          </cell>
        </row>
        <row r="750">
          <cell r="A750">
            <v>36998</v>
          </cell>
          <cell r="C750">
            <v>0</v>
          </cell>
        </row>
        <row r="751">
          <cell r="A751">
            <v>36997</v>
          </cell>
          <cell r="C751">
            <v>0</v>
          </cell>
        </row>
        <row r="752">
          <cell r="A752">
            <v>36996</v>
          </cell>
          <cell r="C752">
            <v>0</v>
          </cell>
        </row>
        <row r="753">
          <cell r="A753">
            <v>36995</v>
          </cell>
          <cell r="C753">
            <v>0</v>
          </cell>
        </row>
        <row r="754">
          <cell r="A754">
            <v>36994</v>
          </cell>
          <cell r="C754">
            <v>0</v>
          </cell>
        </row>
        <row r="755">
          <cell r="A755">
            <v>36993</v>
          </cell>
          <cell r="C755">
            <v>0</v>
          </cell>
        </row>
        <row r="756">
          <cell r="A756">
            <v>36992</v>
          </cell>
          <cell r="C756">
            <v>0</v>
          </cell>
        </row>
        <row r="757">
          <cell r="A757">
            <v>36991</v>
          </cell>
          <cell r="C757">
            <v>0</v>
          </cell>
        </row>
        <row r="758">
          <cell r="A758">
            <v>36990</v>
          </cell>
          <cell r="C758">
            <v>0</v>
          </cell>
        </row>
        <row r="759">
          <cell r="A759">
            <v>36989</v>
          </cell>
          <cell r="C759">
            <v>0</v>
          </cell>
        </row>
        <row r="760">
          <cell r="A760">
            <v>36988</v>
          </cell>
          <cell r="C760">
            <v>0</v>
          </cell>
        </row>
        <row r="761">
          <cell r="A761">
            <v>36987</v>
          </cell>
          <cell r="C761">
            <v>0</v>
          </cell>
        </row>
        <row r="762">
          <cell r="A762">
            <v>36986</v>
          </cell>
          <cell r="C762">
            <v>0</v>
          </cell>
        </row>
        <row r="763">
          <cell r="A763">
            <v>36985</v>
          </cell>
          <cell r="C763">
            <v>0</v>
          </cell>
        </row>
        <row r="764">
          <cell r="A764">
            <v>36984</v>
          </cell>
          <cell r="C764">
            <v>0</v>
          </cell>
        </row>
        <row r="765">
          <cell r="A765">
            <v>36983</v>
          </cell>
          <cell r="C765">
            <v>0</v>
          </cell>
        </row>
        <row r="766">
          <cell r="A766">
            <v>36982</v>
          </cell>
          <cell r="C766">
            <v>0</v>
          </cell>
        </row>
        <row r="767">
          <cell r="A767">
            <v>36981</v>
          </cell>
          <cell r="C767">
            <v>0</v>
          </cell>
        </row>
        <row r="768">
          <cell r="A768">
            <v>36980</v>
          </cell>
          <cell r="C768">
            <v>0</v>
          </cell>
        </row>
        <row r="769">
          <cell r="A769">
            <v>36979</v>
          </cell>
          <cell r="C769">
            <v>0</v>
          </cell>
        </row>
        <row r="770">
          <cell r="A770">
            <v>36978</v>
          </cell>
          <cell r="C770">
            <v>0</v>
          </cell>
        </row>
        <row r="771">
          <cell r="A771">
            <v>36977</v>
          </cell>
          <cell r="C771">
            <v>0</v>
          </cell>
        </row>
        <row r="772">
          <cell r="A772">
            <v>36976</v>
          </cell>
          <cell r="C772">
            <v>0</v>
          </cell>
        </row>
        <row r="773">
          <cell r="A773">
            <v>36975</v>
          </cell>
          <cell r="C773">
            <v>0</v>
          </cell>
        </row>
        <row r="774">
          <cell r="A774">
            <v>36974</v>
          </cell>
          <cell r="C774">
            <v>0</v>
          </cell>
        </row>
        <row r="775">
          <cell r="A775">
            <v>36973</v>
          </cell>
          <cell r="C775">
            <v>0</v>
          </cell>
        </row>
        <row r="776">
          <cell r="A776">
            <v>36972</v>
          </cell>
          <cell r="C776">
            <v>0</v>
          </cell>
        </row>
        <row r="777">
          <cell r="A777">
            <v>36971</v>
          </cell>
          <cell r="C777">
            <v>0</v>
          </cell>
        </row>
        <row r="778">
          <cell r="A778">
            <v>36970</v>
          </cell>
          <cell r="C778">
            <v>0</v>
          </cell>
        </row>
        <row r="779">
          <cell r="A779">
            <v>36969</v>
          </cell>
          <cell r="C779">
            <v>0</v>
          </cell>
        </row>
        <row r="780">
          <cell r="A780">
            <v>36968</v>
          </cell>
          <cell r="C780">
            <v>0</v>
          </cell>
        </row>
        <row r="781">
          <cell r="A781">
            <v>36967</v>
          </cell>
          <cell r="C781">
            <v>0</v>
          </cell>
        </row>
        <row r="782">
          <cell r="A782">
            <v>36966</v>
          </cell>
          <cell r="C782">
            <v>0</v>
          </cell>
        </row>
        <row r="783">
          <cell r="A783">
            <v>36965</v>
          </cell>
          <cell r="C783">
            <v>0</v>
          </cell>
        </row>
        <row r="784">
          <cell r="A784">
            <v>36964</v>
          </cell>
          <cell r="C784">
            <v>0</v>
          </cell>
        </row>
        <row r="785">
          <cell r="A785">
            <v>36963</v>
          </cell>
          <cell r="C785">
            <v>0</v>
          </cell>
        </row>
        <row r="786">
          <cell r="A786">
            <v>36962</v>
          </cell>
          <cell r="C786">
            <v>0</v>
          </cell>
        </row>
        <row r="787">
          <cell r="A787">
            <v>36961</v>
          </cell>
          <cell r="C787">
            <v>0</v>
          </cell>
        </row>
        <row r="788">
          <cell r="A788">
            <v>36960</v>
          </cell>
          <cell r="C788">
            <v>0</v>
          </cell>
        </row>
        <row r="789">
          <cell r="A789">
            <v>36959</v>
          </cell>
          <cell r="C789">
            <v>0</v>
          </cell>
        </row>
        <row r="790">
          <cell r="A790">
            <v>36958</v>
          </cell>
          <cell r="C790">
            <v>0</v>
          </cell>
        </row>
        <row r="791">
          <cell r="A791">
            <v>36957</v>
          </cell>
          <cell r="C791">
            <v>0</v>
          </cell>
        </row>
        <row r="792">
          <cell r="A792">
            <v>36956</v>
          </cell>
          <cell r="C792">
            <v>0</v>
          </cell>
        </row>
        <row r="793">
          <cell r="A793">
            <v>36955</v>
          </cell>
          <cell r="C793">
            <v>0</v>
          </cell>
        </row>
        <row r="794">
          <cell r="A794">
            <v>36954</v>
          </cell>
          <cell r="C794">
            <v>0</v>
          </cell>
        </row>
        <row r="795">
          <cell r="A795">
            <v>36953</v>
          </cell>
          <cell r="C795">
            <v>0</v>
          </cell>
        </row>
        <row r="796">
          <cell r="A796">
            <v>36952</v>
          </cell>
          <cell r="C796">
            <v>0</v>
          </cell>
        </row>
        <row r="797">
          <cell r="A797">
            <v>36951</v>
          </cell>
          <cell r="C797">
            <v>0</v>
          </cell>
        </row>
        <row r="798">
          <cell r="A798">
            <v>36950</v>
          </cell>
          <cell r="C798">
            <v>0</v>
          </cell>
        </row>
        <row r="799">
          <cell r="A799">
            <v>36949</v>
          </cell>
          <cell r="C799">
            <v>0</v>
          </cell>
        </row>
        <row r="800">
          <cell r="A800">
            <v>36948</v>
          </cell>
          <cell r="C800">
            <v>0</v>
          </cell>
        </row>
        <row r="801">
          <cell r="A801">
            <v>36947</v>
          </cell>
          <cell r="C801">
            <v>0</v>
          </cell>
        </row>
        <row r="802">
          <cell r="A802">
            <v>36946</v>
          </cell>
          <cell r="C802">
            <v>0</v>
          </cell>
        </row>
        <row r="803">
          <cell r="A803">
            <v>36945</v>
          </cell>
          <cell r="C803">
            <v>0</v>
          </cell>
        </row>
        <row r="804">
          <cell r="A804">
            <v>36944</v>
          </cell>
          <cell r="C804">
            <v>0</v>
          </cell>
        </row>
        <row r="805">
          <cell r="A805">
            <v>36943</v>
          </cell>
          <cell r="C805">
            <v>0</v>
          </cell>
        </row>
        <row r="806">
          <cell r="A806">
            <v>36942</v>
          </cell>
          <cell r="C806">
            <v>0</v>
          </cell>
        </row>
        <row r="807">
          <cell r="A807">
            <v>36941</v>
          </cell>
          <cell r="C807">
            <v>0</v>
          </cell>
        </row>
        <row r="808">
          <cell r="A808">
            <v>36940</v>
          </cell>
          <cell r="C808">
            <v>0</v>
          </cell>
        </row>
        <row r="809">
          <cell r="A809">
            <v>36939</v>
          </cell>
          <cell r="C809">
            <v>0</v>
          </cell>
        </row>
        <row r="810">
          <cell r="A810">
            <v>36938</v>
          </cell>
          <cell r="C810">
            <v>0</v>
          </cell>
        </row>
        <row r="811">
          <cell r="A811">
            <v>36937</v>
          </cell>
          <cell r="C811">
            <v>0</v>
          </cell>
        </row>
        <row r="812">
          <cell r="A812">
            <v>36936</v>
          </cell>
          <cell r="C812">
            <v>0</v>
          </cell>
        </row>
        <row r="813">
          <cell r="A813">
            <v>36935</v>
          </cell>
          <cell r="C813">
            <v>0</v>
          </cell>
        </row>
        <row r="814">
          <cell r="A814">
            <v>36934</v>
          </cell>
          <cell r="C814">
            <v>0</v>
          </cell>
        </row>
        <row r="815">
          <cell r="A815">
            <v>36933</v>
          </cell>
          <cell r="C815">
            <v>0</v>
          </cell>
        </row>
        <row r="816">
          <cell r="A816">
            <v>36932</v>
          </cell>
          <cell r="C816">
            <v>0</v>
          </cell>
        </row>
        <row r="817">
          <cell r="A817">
            <v>36931</v>
          </cell>
          <cell r="C817">
            <v>0</v>
          </cell>
        </row>
        <row r="818">
          <cell r="A818">
            <v>36930</v>
          </cell>
          <cell r="C818">
            <v>0</v>
          </cell>
        </row>
        <row r="819">
          <cell r="A819">
            <v>36929</v>
          </cell>
          <cell r="C819">
            <v>0</v>
          </cell>
        </row>
        <row r="820">
          <cell r="A820">
            <v>36928</v>
          </cell>
          <cell r="C820">
            <v>0</v>
          </cell>
        </row>
        <row r="821">
          <cell r="A821">
            <v>36927</v>
          </cell>
          <cell r="C821">
            <v>0</v>
          </cell>
        </row>
        <row r="822">
          <cell r="A822">
            <v>36926</v>
          </cell>
          <cell r="C822">
            <v>0</v>
          </cell>
        </row>
        <row r="823">
          <cell r="A823">
            <v>36925</v>
          </cell>
          <cell r="C823">
            <v>0</v>
          </cell>
        </row>
        <row r="824">
          <cell r="A824">
            <v>36924</v>
          </cell>
          <cell r="C824">
            <v>0</v>
          </cell>
        </row>
        <row r="825">
          <cell r="A825">
            <v>36923</v>
          </cell>
          <cell r="C825">
            <v>0</v>
          </cell>
        </row>
        <row r="826">
          <cell r="A826">
            <v>36922</v>
          </cell>
          <cell r="C826">
            <v>0</v>
          </cell>
        </row>
        <row r="827">
          <cell r="A827">
            <v>36921</v>
          </cell>
          <cell r="C827">
            <v>0</v>
          </cell>
        </row>
        <row r="828">
          <cell r="A828">
            <v>36920</v>
          </cell>
          <cell r="C828">
            <v>0</v>
          </cell>
        </row>
        <row r="829">
          <cell r="A829">
            <v>36919</v>
          </cell>
          <cell r="C829">
            <v>0</v>
          </cell>
        </row>
        <row r="830">
          <cell r="A830">
            <v>36918</v>
          </cell>
          <cell r="C830">
            <v>0</v>
          </cell>
        </row>
        <row r="831">
          <cell r="A831">
            <v>36917</v>
          </cell>
          <cell r="C831">
            <v>0</v>
          </cell>
        </row>
        <row r="832">
          <cell r="A832">
            <v>36916</v>
          </cell>
          <cell r="C832">
            <v>0</v>
          </cell>
        </row>
        <row r="833">
          <cell r="A833">
            <v>36915</v>
          </cell>
          <cell r="C833">
            <v>0</v>
          </cell>
        </row>
        <row r="834">
          <cell r="A834">
            <v>36914</v>
          </cell>
          <cell r="C834">
            <v>0</v>
          </cell>
        </row>
        <row r="835">
          <cell r="A835">
            <v>36913</v>
          </cell>
          <cell r="C835">
            <v>0</v>
          </cell>
        </row>
        <row r="836">
          <cell r="A836">
            <v>36912</v>
          </cell>
          <cell r="C836">
            <v>0</v>
          </cell>
        </row>
        <row r="837">
          <cell r="A837">
            <v>36911</v>
          </cell>
          <cell r="C837">
            <v>0</v>
          </cell>
        </row>
        <row r="838">
          <cell r="A838">
            <v>36910</v>
          </cell>
          <cell r="C838">
            <v>0</v>
          </cell>
        </row>
        <row r="839">
          <cell r="A839">
            <v>36909</v>
          </cell>
          <cell r="C839">
            <v>0</v>
          </cell>
        </row>
        <row r="840">
          <cell r="A840">
            <v>36908</v>
          </cell>
          <cell r="C840">
            <v>0</v>
          </cell>
        </row>
        <row r="841">
          <cell r="A841">
            <v>36907</v>
          </cell>
          <cell r="C841">
            <v>0</v>
          </cell>
        </row>
        <row r="842">
          <cell r="A842">
            <v>36906</v>
          </cell>
          <cell r="C842">
            <v>0</v>
          </cell>
        </row>
        <row r="843">
          <cell r="A843">
            <v>36905</v>
          </cell>
          <cell r="C843">
            <v>0</v>
          </cell>
        </row>
        <row r="844">
          <cell r="A844">
            <v>36904</v>
          </cell>
          <cell r="C844">
            <v>0</v>
          </cell>
        </row>
        <row r="845">
          <cell r="A845">
            <v>36903</v>
          </cell>
          <cell r="C845">
            <v>0</v>
          </cell>
        </row>
        <row r="846">
          <cell r="A846">
            <v>36902</v>
          </cell>
          <cell r="C846">
            <v>0</v>
          </cell>
        </row>
        <row r="847">
          <cell r="A847">
            <v>36901</v>
          </cell>
          <cell r="C847">
            <v>0</v>
          </cell>
        </row>
        <row r="848">
          <cell r="A848">
            <v>36900</v>
          </cell>
          <cell r="C848">
            <v>0</v>
          </cell>
        </row>
        <row r="849">
          <cell r="A849">
            <v>36899</v>
          </cell>
          <cell r="C849">
            <v>0</v>
          </cell>
        </row>
        <row r="850">
          <cell r="A850">
            <v>36898</v>
          </cell>
          <cell r="C850">
            <v>0</v>
          </cell>
        </row>
        <row r="851">
          <cell r="A851">
            <v>36897</v>
          </cell>
          <cell r="C851">
            <v>0</v>
          </cell>
        </row>
        <row r="852">
          <cell r="A852">
            <v>36896</v>
          </cell>
          <cell r="C852">
            <v>0</v>
          </cell>
        </row>
        <row r="853">
          <cell r="A853">
            <v>36895</v>
          </cell>
          <cell r="C853">
            <v>0</v>
          </cell>
        </row>
        <row r="854">
          <cell r="A854">
            <v>36894</v>
          </cell>
          <cell r="C854">
            <v>0</v>
          </cell>
        </row>
        <row r="855">
          <cell r="A855">
            <v>36893</v>
          </cell>
          <cell r="C855">
            <v>0</v>
          </cell>
        </row>
        <row r="856">
          <cell r="A856">
            <v>36892</v>
          </cell>
          <cell r="C856">
            <v>0</v>
          </cell>
        </row>
      </sheetData>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eWorkBookProperties"/>
      <sheetName val="v1"/>
      <sheetName val="v2"/>
      <sheetName val="v3"/>
      <sheetName val="v4"/>
      <sheetName val="v5"/>
      <sheetName val="v6"/>
      <sheetName val="v7"/>
      <sheetName val="v7 (2)"/>
      <sheetName val="v8"/>
      <sheetName val="Pag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8">
          <cell r="D8">
            <v>31.2483</v>
          </cell>
          <cell r="E8">
            <v>31.533000000000001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sheetPr>
  <dimension ref="A1:K145"/>
  <sheetViews>
    <sheetView topLeftCell="A145" zoomScaleNormal="100" zoomScaleSheetLayoutView="100" workbookViewId="0">
      <selection activeCell="E22" sqref="E22 G22 I22 K22 E39 G39 I39 K39 E41 G41 I41 K41 A51 A53 E80 G80 I80 K80 E93 G93 I93 K93 E95 G95 I95 K95 A101 A103 E131 G131 I131 K131 E134 G134 I134 K134 E136 G136 I136 K136 A145"/>
    </sheetView>
  </sheetViews>
  <sheetFormatPr defaultColWidth="9.140625" defaultRowHeight="20.100000000000001" customHeight="1" x14ac:dyDescent="0.5"/>
  <cols>
    <col min="1" max="1" width="1.7109375" style="19" customWidth="1"/>
    <col min="2" max="2" width="33.28515625" style="19" customWidth="1"/>
    <col min="3" max="3" width="9.5703125" style="19" bestFit="1" customWidth="1"/>
    <col min="4" max="4" width="0.5703125" style="64" customWidth="1"/>
    <col min="5" max="5" width="12.7109375" style="55" customWidth="1"/>
    <col min="6" max="6" width="0.5703125" style="57" customWidth="1"/>
    <col min="7" max="7" width="12.7109375" style="55" customWidth="1"/>
    <col min="8" max="8" width="0.5703125" style="57" customWidth="1"/>
    <col min="9" max="9" width="12.7109375" style="49" customWidth="1"/>
    <col min="10" max="10" width="0.5703125" style="57" customWidth="1"/>
    <col min="11" max="11" width="12.7109375" style="49" customWidth="1"/>
    <col min="12" max="16384" width="9.140625" style="19"/>
  </cols>
  <sheetData>
    <row r="1" spans="1:11" ht="20.100000000000001" customHeight="1" x14ac:dyDescent="0.5">
      <c r="A1" s="14" t="s">
        <v>0</v>
      </c>
      <c r="B1" s="14"/>
      <c r="C1" s="15"/>
      <c r="D1" s="16"/>
      <c r="E1" s="17"/>
      <c r="F1" s="18"/>
      <c r="G1" s="17"/>
      <c r="H1" s="18"/>
      <c r="I1" s="17"/>
      <c r="J1" s="18"/>
      <c r="K1" s="17"/>
    </row>
    <row r="2" spans="1:11" ht="20.100000000000001" customHeight="1" x14ac:dyDescent="0.5">
      <c r="A2" s="20" t="s">
        <v>1</v>
      </c>
      <c r="B2" s="20"/>
      <c r="C2" s="15"/>
      <c r="D2" s="16"/>
      <c r="E2" s="17"/>
      <c r="F2" s="18"/>
      <c r="G2" s="17"/>
      <c r="H2" s="18"/>
      <c r="I2" s="21"/>
      <c r="J2" s="18"/>
      <c r="K2" s="21"/>
    </row>
    <row r="3" spans="1:11" ht="20.100000000000001" customHeight="1" x14ac:dyDescent="0.5">
      <c r="A3" s="22" t="s">
        <v>227</v>
      </c>
      <c r="B3" s="23"/>
      <c r="C3" s="24"/>
      <c r="D3" s="24"/>
      <c r="E3" s="25"/>
      <c r="F3" s="26"/>
      <c r="G3" s="25"/>
      <c r="H3" s="26"/>
      <c r="I3" s="25"/>
      <c r="J3" s="26"/>
      <c r="K3" s="25"/>
    </row>
    <row r="4" spans="1:11" ht="20.100000000000001" customHeight="1" x14ac:dyDescent="0.5">
      <c r="A4" s="27"/>
      <c r="B4" s="27"/>
      <c r="C4" s="16"/>
      <c r="D4" s="16"/>
      <c r="E4" s="17"/>
      <c r="F4" s="18"/>
      <c r="G4" s="17"/>
      <c r="H4" s="18"/>
      <c r="I4" s="17"/>
      <c r="J4" s="18"/>
      <c r="K4" s="17"/>
    </row>
    <row r="5" spans="1:11" ht="18" customHeight="1" x14ac:dyDescent="0.5">
      <c r="A5" s="27"/>
      <c r="B5" s="27"/>
      <c r="C5" s="16"/>
      <c r="D5" s="16"/>
      <c r="E5" s="187" t="s">
        <v>199</v>
      </c>
      <c r="F5" s="187"/>
      <c r="G5" s="187"/>
      <c r="H5" s="28"/>
      <c r="I5" s="187" t="s">
        <v>200</v>
      </c>
      <c r="J5" s="187"/>
      <c r="K5" s="187"/>
    </row>
    <row r="6" spans="1:11" ht="18" customHeight="1" x14ac:dyDescent="0.5">
      <c r="A6" s="27"/>
      <c r="B6" s="27"/>
      <c r="C6" s="16"/>
      <c r="D6" s="16"/>
      <c r="E6" s="29" t="s">
        <v>2</v>
      </c>
      <c r="F6" s="30"/>
      <c r="G6" s="29" t="s">
        <v>3</v>
      </c>
      <c r="H6" s="30"/>
      <c r="I6" s="29" t="s">
        <v>2</v>
      </c>
      <c r="J6" s="30"/>
      <c r="K6" s="29" t="s">
        <v>3</v>
      </c>
    </row>
    <row r="7" spans="1:11" s="14" customFormat="1" ht="18" customHeight="1" x14ac:dyDescent="0.5">
      <c r="C7" s="31" t="s">
        <v>4</v>
      </c>
      <c r="D7" s="32"/>
      <c r="E7" s="33" t="s">
        <v>5</v>
      </c>
      <c r="F7" s="34"/>
      <c r="G7" s="33" t="s">
        <v>5</v>
      </c>
      <c r="H7" s="34"/>
      <c r="I7" s="33" t="s">
        <v>5</v>
      </c>
      <c r="J7" s="34"/>
      <c r="K7" s="33" t="s">
        <v>5</v>
      </c>
    </row>
    <row r="8" spans="1:11" ht="8.1" customHeight="1" x14ac:dyDescent="0.5">
      <c r="A8" s="179"/>
      <c r="B8" s="179"/>
      <c r="C8" s="179"/>
      <c r="D8" s="179"/>
      <c r="E8" s="179"/>
      <c r="F8" s="179"/>
      <c r="G8" s="179"/>
      <c r="H8" s="179"/>
      <c r="I8" s="179"/>
      <c r="J8" s="179"/>
      <c r="K8" s="179"/>
    </row>
    <row r="9" spans="1:11" s="39" customFormat="1" ht="18" customHeight="1" x14ac:dyDescent="0.5">
      <c r="A9" s="14" t="s">
        <v>6</v>
      </c>
      <c r="B9" s="14"/>
      <c r="C9" s="179"/>
      <c r="D9" s="35"/>
      <c r="E9" s="36"/>
      <c r="F9" s="37"/>
      <c r="G9" s="36"/>
      <c r="H9" s="37"/>
      <c r="I9" s="38"/>
      <c r="J9" s="37"/>
      <c r="K9" s="38"/>
    </row>
    <row r="10" spans="1:11" s="39" customFormat="1" ht="8.1" customHeight="1" x14ac:dyDescent="0.5">
      <c r="A10" s="14"/>
      <c r="B10" s="14"/>
      <c r="C10" s="179"/>
      <c r="D10" s="35"/>
      <c r="E10" s="36"/>
      <c r="F10" s="37"/>
      <c r="G10" s="36"/>
      <c r="H10" s="37"/>
      <c r="I10" s="38"/>
      <c r="J10" s="37"/>
      <c r="K10" s="38"/>
    </row>
    <row r="11" spans="1:11" s="39" customFormat="1" ht="18" customHeight="1" x14ac:dyDescent="0.5">
      <c r="A11" s="14" t="s">
        <v>7</v>
      </c>
      <c r="B11" s="14"/>
      <c r="C11" s="179"/>
      <c r="D11" s="35"/>
      <c r="E11" s="36"/>
      <c r="F11" s="37"/>
      <c r="G11" s="36"/>
      <c r="H11" s="37"/>
      <c r="I11" s="38"/>
      <c r="J11" s="37"/>
      <c r="K11" s="38"/>
    </row>
    <row r="12" spans="1:11" s="39" customFormat="1" ht="8.1" customHeight="1" x14ac:dyDescent="0.5">
      <c r="A12" s="14"/>
      <c r="B12" s="14"/>
      <c r="C12" s="179"/>
      <c r="D12" s="35"/>
      <c r="E12" s="36"/>
      <c r="F12" s="37"/>
      <c r="G12" s="36"/>
      <c r="H12" s="37"/>
      <c r="I12" s="38"/>
      <c r="J12" s="37"/>
      <c r="K12" s="38"/>
    </row>
    <row r="13" spans="1:11" s="39" customFormat="1" ht="18" customHeight="1" x14ac:dyDescent="0.5">
      <c r="A13" s="40" t="s">
        <v>8</v>
      </c>
      <c r="B13" s="40"/>
      <c r="C13" s="179">
        <v>8</v>
      </c>
      <c r="D13" s="35"/>
      <c r="E13" s="41">
        <v>44638</v>
      </c>
      <c r="F13" s="42"/>
      <c r="G13" s="41">
        <v>96932</v>
      </c>
      <c r="H13" s="42"/>
      <c r="I13" s="41">
        <v>2263</v>
      </c>
      <c r="J13" s="42"/>
      <c r="K13" s="41">
        <v>495</v>
      </c>
    </row>
    <row r="14" spans="1:11" s="39" customFormat="1" ht="18" customHeight="1" x14ac:dyDescent="0.5">
      <c r="A14" s="40" t="s">
        <v>9</v>
      </c>
      <c r="B14" s="40"/>
      <c r="C14" s="179">
        <v>9</v>
      </c>
      <c r="D14" s="35"/>
      <c r="E14" s="41">
        <v>8000</v>
      </c>
      <c r="F14" s="42"/>
      <c r="G14" s="41">
        <v>22000</v>
      </c>
      <c r="H14" s="42"/>
      <c r="I14" s="41">
        <v>0</v>
      </c>
      <c r="J14" s="42"/>
      <c r="K14" s="41">
        <v>0</v>
      </c>
    </row>
    <row r="15" spans="1:11" s="39" customFormat="1" ht="18" customHeight="1" x14ac:dyDescent="0.5">
      <c r="A15" s="40" t="s">
        <v>10</v>
      </c>
      <c r="B15" s="40"/>
      <c r="C15" s="179">
        <v>10</v>
      </c>
      <c r="D15" s="35"/>
      <c r="E15" s="41">
        <v>99470</v>
      </c>
      <c r="F15" s="42"/>
      <c r="G15" s="41">
        <v>80432</v>
      </c>
      <c r="H15" s="42"/>
      <c r="I15" s="41">
        <v>3682</v>
      </c>
      <c r="J15" s="42"/>
      <c r="K15" s="41">
        <v>134874</v>
      </c>
    </row>
    <row r="16" spans="1:11" s="39" customFormat="1" ht="18" customHeight="1" x14ac:dyDescent="0.5">
      <c r="A16" s="19" t="s">
        <v>11</v>
      </c>
      <c r="B16" s="19"/>
      <c r="C16" s="43">
        <v>34.299999999999997</v>
      </c>
      <c r="D16" s="35"/>
      <c r="E16" s="41">
        <v>33206</v>
      </c>
      <c r="F16" s="42"/>
      <c r="G16" s="41">
        <v>864</v>
      </c>
      <c r="H16" s="42"/>
      <c r="I16" s="41">
        <v>0</v>
      </c>
      <c r="J16" s="42"/>
      <c r="K16" s="41">
        <v>271460</v>
      </c>
    </row>
    <row r="17" spans="1:11" s="39" customFormat="1" ht="18" customHeight="1" x14ac:dyDescent="0.5">
      <c r="A17" s="19" t="s">
        <v>181</v>
      </c>
      <c r="B17" s="19"/>
      <c r="C17" s="43"/>
      <c r="D17" s="35"/>
      <c r="E17" s="41">
        <v>8256</v>
      </c>
      <c r="F17" s="42"/>
      <c r="G17" s="41">
        <v>0</v>
      </c>
      <c r="H17" s="42"/>
      <c r="I17" s="41">
        <v>0</v>
      </c>
      <c r="J17" s="42"/>
      <c r="K17" s="41">
        <v>0</v>
      </c>
    </row>
    <row r="18" spans="1:11" s="39" customFormat="1" ht="18" customHeight="1" x14ac:dyDescent="0.5">
      <c r="A18" s="40" t="s">
        <v>12</v>
      </c>
      <c r="B18" s="40"/>
      <c r="C18" s="35">
        <v>11</v>
      </c>
      <c r="D18" s="35"/>
      <c r="E18" s="41">
        <v>25460</v>
      </c>
      <c r="F18" s="42"/>
      <c r="G18" s="41">
        <v>37794</v>
      </c>
      <c r="H18" s="42"/>
      <c r="I18" s="41">
        <v>181</v>
      </c>
      <c r="J18" s="42"/>
      <c r="K18" s="41">
        <v>9448</v>
      </c>
    </row>
    <row r="19" spans="1:11" s="39" customFormat="1" ht="18" customHeight="1" x14ac:dyDescent="0.5">
      <c r="A19" s="40" t="s">
        <v>101</v>
      </c>
      <c r="B19" s="40"/>
      <c r="C19" s="179">
        <v>18.2</v>
      </c>
      <c r="D19" s="35"/>
      <c r="E19" s="41">
        <v>594681</v>
      </c>
      <c r="F19" s="42"/>
      <c r="G19" s="41">
        <v>0</v>
      </c>
      <c r="H19" s="42"/>
      <c r="I19" s="41">
        <v>6225</v>
      </c>
      <c r="J19" s="42"/>
      <c r="K19" s="41">
        <v>0</v>
      </c>
    </row>
    <row r="20" spans="1:11" s="39" customFormat="1" ht="18" customHeight="1" x14ac:dyDescent="0.5">
      <c r="A20" s="40" t="s">
        <v>100</v>
      </c>
      <c r="B20" s="40"/>
      <c r="C20" s="35">
        <v>18.3</v>
      </c>
      <c r="D20" s="35"/>
      <c r="E20" s="44">
        <v>619431</v>
      </c>
      <c r="F20" s="42"/>
      <c r="G20" s="44">
        <v>0</v>
      </c>
      <c r="H20" s="42"/>
      <c r="I20" s="44">
        <v>636821</v>
      </c>
      <c r="J20" s="42"/>
      <c r="K20" s="44">
        <v>0</v>
      </c>
    </row>
    <row r="21" spans="1:11" s="39" customFormat="1" ht="8.1" customHeight="1" x14ac:dyDescent="0.5">
      <c r="A21" s="14"/>
      <c r="B21" s="14"/>
      <c r="C21" s="179"/>
      <c r="D21" s="35"/>
      <c r="E21" s="36"/>
      <c r="F21" s="37"/>
      <c r="G21" s="36"/>
      <c r="H21" s="37"/>
      <c r="I21" s="36"/>
      <c r="J21" s="37"/>
      <c r="K21" s="38"/>
    </row>
    <row r="22" spans="1:11" s="39" customFormat="1" ht="20.100000000000001" customHeight="1" x14ac:dyDescent="0.5">
      <c r="A22" s="20" t="s">
        <v>13</v>
      </c>
      <c r="B22" s="20"/>
      <c r="C22" s="179"/>
      <c r="D22" s="35"/>
      <c r="E22" s="45">
        <f>SUM(E13:E20)</f>
        <v>1433142</v>
      </c>
      <c r="F22" s="37"/>
      <c r="G22" s="45">
        <f>SUM(G13:G20)</f>
        <v>238022</v>
      </c>
      <c r="H22" s="37"/>
      <c r="I22" s="45">
        <f>SUM(I13:I20)</f>
        <v>649172</v>
      </c>
      <c r="J22" s="37"/>
      <c r="K22" s="45">
        <f>SUM(K13:K20)</f>
        <v>416277</v>
      </c>
    </row>
    <row r="23" spans="1:11" s="39" customFormat="1" ht="8.1" customHeight="1" x14ac:dyDescent="0.5">
      <c r="A23" s="40"/>
      <c r="B23" s="40"/>
      <c r="C23" s="179"/>
      <c r="D23" s="35"/>
      <c r="E23" s="36"/>
      <c r="F23" s="37"/>
      <c r="G23" s="36"/>
      <c r="H23" s="37"/>
      <c r="I23" s="36"/>
      <c r="J23" s="37"/>
      <c r="K23" s="41"/>
    </row>
    <row r="24" spans="1:11" s="39" customFormat="1" ht="18" customHeight="1" x14ac:dyDescent="0.5">
      <c r="A24" s="20" t="s">
        <v>14</v>
      </c>
      <c r="B24" s="20"/>
      <c r="C24" s="179"/>
      <c r="D24" s="35"/>
      <c r="E24" s="36"/>
      <c r="F24" s="37"/>
      <c r="G24" s="36"/>
      <c r="H24" s="37"/>
      <c r="I24" s="36"/>
      <c r="J24" s="37"/>
      <c r="K24" s="38"/>
    </row>
    <row r="25" spans="1:11" s="39" customFormat="1" ht="8.1" customHeight="1" x14ac:dyDescent="0.5">
      <c r="A25" s="14"/>
      <c r="B25" s="14"/>
      <c r="C25" s="179"/>
      <c r="D25" s="35"/>
      <c r="E25" s="36"/>
      <c r="F25" s="37"/>
      <c r="G25" s="36"/>
      <c r="H25" s="37"/>
      <c r="I25" s="36"/>
      <c r="J25" s="37"/>
      <c r="K25" s="38"/>
    </row>
    <row r="26" spans="1:11" s="39" customFormat="1" ht="18" customHeight="1" x14ac:dyDescent="0.5">
      <c r="A26" s="40" t="s">
        <v>9</v>
      </c>
      <c r="B26" s="40"/>
      <c r="C26" s="179">
        <v>9</v>
      </c>
      <c r="D26" s="35"/>
      <c r="E26" s="41">
        <v>232932</v>
      </c>
      <c r="F26" s="42"/>
      <c r="G26" s="41">
        <v>125434</v>
      </c>
      <c r="H26" s="42"/>
      <c r="I26" s="41">
        <v>0</v>
      </c>
      <c r="J26" s="42"/>
      <c r="K26" s="41">
        <v>0</v>
      </c>
    </row>
    <row r="27" spans="1:11" s="39" customFormat="1" ht="18" customHeight="1" x14ac:dyDescent="0.5">
      <c r="A27" s="40" t="s">
        <v>15</v>
      </c>
      <c r="B27" s="40"/>
      <c r="C27" s="46">
        <v>12.1</v>
      </c>
      <c r="D27" s="35"/>
      <c r="E27" s="41">
        <v>0</v>
      </c>
      <c r="F27" s="37"/>
      <c r="G27" s="41">
        <v>0</v>
      </c>
      <c r="H27" s="37"/>
      <c r="I27" s="41">
        <v>4018001</v>
      </c>
      <c r="J27" s="37"/>
      <c r="K27" s="41">
        <v>311061</v>
      </c>
    </row>
    <row r="28" spans="1:11" s="39" customFormat="1" ht="18" customHeight="1" x14ac:dyDescent="0.5">
      <c r="A28" s="40" t="s">
        <v>16</v>
      </c>
      <c r="B28" s="40"/>
      <c r="C28" s="46">
        <v>12.2</v>
      </c>
      <c r="D28" s="35"/>
      <c r="E28" s="41">
        <v>1078163</v>
      </c>
      <c r="F28" s="37"/>
      <c r="G28" s="41">
        <v>933550</v>
      </c>
      <c r="H28" s="37"/>
      <c r="I28" s="41">
        <v>0</v>
      </c>
      <c r="J28" s="37"/>
      <c r="K28" s="41">
        <v>0</v>
      </c>
    </row>
    <row r="29" spans="1:11" s="39" customFormat="1" ht="18" customHeight="1" x14ac:dyDescent="0.5">
      <c r="A29" s="19" t="s">
        <v>17</v>
      </c>
      <c r="B29" s="14"/>
      <c r="C29" s="46" t="s">
        <v>240</v>
      </c>
      <c r="D29" s="35"/>
      <c r="E29" s="41">
        <v>0</v>
      </c>
      <c r="F29" s="42"/>
      <c r="G29" s="41">
        <v>55696</v>
      </c>
      <c r="H29" s="42"/>
      <c r="I29" s="41">
        <v>0</v>
      </c>
      <c r="J29" s="42"/>
      <c r="K29" s="41">
        <v>0</v>
      </c>
    </row>
    <row r="30" spans="1:11" s="39" customFormat="1" ht="18" customHeight="1" x14ac:dyDescent="0.5">
      <c r="A30" s="40" t="s">
        <v>18</v>
      </c>
      <c r="B30" s="40"/>
      <c r="C30" s="47">
        <v>13</v>
      </c>
      <c r="D30" s="35"/>
      <c r="E30" s="41">
        <v>52000</v>
      </c>
      <c r="F30" s="37"/>
      <c r="G30" s="41">
        <v>53516</v>
      </c>
      <c r="H30" s="37"/>
      <c r="I30" s="41">
        <v>0</v>
      </c>
      <c r="J30" s="37"/>
      <c r="K30" s="41">
        <v>0</v>
      </c>
    </row>
    <row r="31" spans="1:11" s="39" customFormat="1" ht="18" customHeight="1" x14ac:dyDescent="0.5">
      <c r="A31" s="40" t="s">
        <v>19</v>
      </c>
      <c r="B31" s="40"/>
      <c r="C31" s="179">
        <v>34.4</v>
      </c>
      <c r="D31" s="35"/>
      <c r="E31" s="41">
        <v>0</v>
      </c>
      <c r="F31" s="37"/>
      <c r="G31" s="41">
        <v>0</v>
      </c>
      <c r="H31" s="37"/>
      <c r="I31" s="41">
        <v>0</v>
      </c>
      <c r="J31" s="37"/>
      <c r="K31" s="41">
        <v>44982</v>
      </c>
    </row>
    <row r="32" spans="1:11" s="39" customFormat="1" ht="18" customHeight="1" x14ac:dyDescent="0.5">
      <c r="A32" s="40" t="s">
        <v>229</v>
      </c>
      <c r="B32" s="40"/>
      <c r="C32" s="47">
        <v>14</v>
      </c>
      <c r="D32" s="35"/>
      <c r="E32" s="41">
        <v>0</v>
      </c>
      <c r="F32" s="37"/>
      <c r="G32" s="41">
        <v>0</v>
      </c>
      <c r="H32" s="37"/>
      <c r="I32" s="41">
        <v>0</v>
      </c>
      <c r="J32" s="37"/>
      <c r="K32" s="41">
        <v>54699</v>
      </c>
    </row>
    <row r="33" spans="1:11" s="39" customFormat="1" ht="18" customHeight="1" x14ac:dyDescent="0.5">
      <c r="A33" s="48" t="s">
        <v>230</v>
      </c>
      <c r="B33" s="40"/>
      <c r="C33" s="47">
        <v>15</v>
      </c>
      <c r="D33" s="35"/>
      <c r="E33" s="41">
        <v>1862608</v>
      </c>
      <c r="F33" s="37"/>
      <c r="G33" s="41">
        <v>1662290</v>
      </c>
      <c r="H33" s="37"/>
      <c r="I33" s="41">
        <v>46</v>
      </c>
      <c r="J33" s="37"/>
      <c r="K33" s="49">
        <v>17652</v>
      </c>
    </row>
    <row r="34" spans="1:11" s="39" customFormat="1" ht="18" customHeight="1" x14ac:dyDescent="0.5">
      <c r="A34" s="40" t="s">
        <v>231</v>
      </c>
      <c r="B34" s="40"/>
      <c r="C34" s="47">
        <v>16</v>
      </c>
      <c r="D34" s="35"/>
      <c r="E34" s="41">
        <v>613910</v>
      </c>
      <c r="F34" s="37"/>
      <c r="G34" s="41">
        <v>595291</v>
      </c>
      <c r="H34" s="37"/>
      <c r="I34" s="41">
        <v>11</v>
      </c>
      <c r="J34" s="37"/>
      <c r="K34" s="41">
        <v>6405</v>
      </c>
    </row>
    <row r="35" spans="1:11" s="39" customFormat="1" ht="18" customHeight="1" x14ac:dyDescent="0.5">
      <c r="A35" s="40" t="s">
        <v>232</v>
      </c>
      <c r="B35" s="40"/>
      <c r="C35" s="47">
        <v>17</v>
      </c>
      <c r="D35" s="35"/>
      <c r="E35" s="41">
        <v>0</v>
      </c>
      <c r="F35" s="37"/>
      <c r="G35" s="41">
        <v>0</v>
      </c>
      <c r="H35" s="37"/>
      <c r="I35" s="41">
        <v>0</v>
      </c>
      <c r="J35" s="37"/>
      <c r="K35" s="41">
        <v>51468</v>
      </c>
    </row>
    <row r="36" spans="1:11" s="39" customFormat="1" ht="18" customHeight="1" x14ac:dyDescent="0.5">
      <c r="A36" s="40" t="s">
        <v>228</v>
      </c>
      <c r="B36" s="40"/>
      <c r="C36" s="47"/>
      <c r="D36" s="35"/>
      <c r="E36" s="41">
        <v>1378</v>
      </c>
      <c r="F36" s="37"/>
      <c r="G36" s="41">
        <v>84</v>
      </c>
      <c r="H36" s="37"/>
      <c r="I36" s="41">
        <v>652</v>
      </c>
      <c r="J36" s="37"/>
      <c r="K36" s="41">
        <v>0</v>
      </c>
    </row>
    <row r="37" spans="1:11" s="39" customFormat="1" ht="18" customHeight="1" x14ac:dyDescent="0.5">
      <c r="A37" s="19" t="s">
        <v>20</v>
      </c>
      <c r="B37" s="19"/>
      <c r="C37" s="47"/>
      <c r="D37" s="35"/>
      <c r="E37" s="44">
        <v>2762</v>
      </c>
      <c r="F37" s="37"/>
      <c r="G37" s="45">
        <v>2573</v>
      </c>
      <c r="H37" s="37"/>
      <c r="I37" s="44">
        <v>0</v>
      </c>
      <c r="J37" s="37"/>
      <c r="K37" s="45">
        <v>702</v>
      </c>
    </row>
    <row r="38" spans="1:11" s="39" customFormat="1" ht="8.1" customHeight="1" x14ac:dyDescent="0.5">
      <c r="A38" s="14"/>
      <c r="B38" s="14"/>
      <c r="C38" s="179"/>
      <c r="D38" s="35"/>
      <c r="E38" s="36"/>
      <c r="F38" s="37"/>
      <c r="G38" s="36"/>
      <c r="H38" s="37"/>
      <c r="I38" s="36"/>
      <c r="J38" s="37"/>
      <c r="K38" s="38"/>
    </row>
    <row r="39" spans="1:11" s="39" customFormat="1" ht="18" customHeight="1" x14ac:dyDescent="0.5">
      <c r="A39" s="14" t="s">
        <v>21</v>
      </c>
      <c r="B39" s="14"/>
      <c r="C39" s="179"/>
      <c r="D39" s="35"/>
      <c r="E39" s="45">
        <f>SUM(E26:E38)</f>
        <v>3843753</v>
      </c>
      <c r="F39" s="37"/>
      <c r="G39" s="45">
        <f>SUM(G26:G38)</f>
        <v>3428434</v>
      </c>
      <c r="H39" s="37"/>
      <c r="I39" s="45">
        <f>SUM(I26:I38)</f>
        <v>4018710</v>
      </c>
      <c r="J39" s="37"/>
      <c r="K39" s="45">
        <f>SUM(K26:K38)</f>
        <v>486969</v>
      </c>
    </row>
    <row r="40" spans="1:11" s="39" customFormat="1" ht="8.1" customHeight="1" x14ac:dyDescent="0.5">
      <c r="A40" s="14"/>
      <c r="B40" s="14"/>
      <c r="C40" s="179"/>
      <c r="D40" s="35"/>
      <c r="E40" s="36"/>
      <c r="F40" s="37"/>
      <c r="G40" s="36"/>
      <c r="H40" s="37"/>
      <c r="I40" s="36"/>
      <c r="J40" s="37"/>
      <c r="K40" s="38"/>
    </row>
    <row r="41" spans="1:11" s="39" customFormat="1" ht="18" customHeight="1" thickBot="1" x14ac:dyDescent="0.55000000000000004">
      <c r="A41" s="14" t="s">
        <v>22</v>
      </c>
      <c r="B41" s="14"/>
      <c r="C41" s="179"/>
      <c r="D41" s="35"/>
      <c r="E41" s="50">
        <f>SUM(E22,E39)</f>
        <v>5276895</v>
      </c>
      <c r="F41" s="42"/>
      <c r="G41" s="50">
        <f>SUM(G22,G39)</f>
        <v>3666456</v>
      </c>
      <c r="H41" s="42"/>
      <c r="I41" s="50">
        <f>SUM(I22,I39)</f>
        <v>4667882</v>
      </c>
      <c r="J41" s="42"/>
      <c r="K41" s="50">
        <f>SUM(K22,K39)</f>
        <v>903246</v>
      </c>
    </row>
    <row r="42" spans="1:11" ht="15" customHeight="1" thickTop="1" x14ac:dyDescent="0.5">
      <c r="A42" s="14"/>
      <c r="B42" s="14"/>
      <c r="C42" s="179"/>
      <c r="D42" s="35"/>
      <c r="E42" s="41"/>
      <c r="F42" s="42"/>
      <c r="G42" s="41"/>
      <c r="H42" s="42"/>
      <c r="I42" s="41"/>
      <c r="J42" s="42"/>
      <c r="K42" s="41"/>
    </row>
    <row r="43" spans="1:11" ht="15" customHeight="1" x14ac:dyDescent="0.5">
      <c r="A43" s="14"/>
      <c r="B43" s="14"/>
      <c r="C43" s="179"/>
      <c r="D43" s="35"/>
      <c r="E43" s="41"/>
      <c r="F43" s="42"/>
      <c r="G43" s="41"/>
      <c r="H43" s="42"/>
      <c r="I43" s="41"/>
      <c r="J43" s="42"/>
      <c r="K43" s="41"/>
    </row>
    <row r="44" spans="1:11" ht="14.25" customHeight="1" x14ac:dyDescent="0.5">
      <c r="A44" s="14"/>
      <c r="B44" s="14"/>
      <c r="C44" s="179"/>
      <c r="D44" s="35"/>
      <c r="E44" s="41"/>
      <c r="F44" s="42"/>
      <c r="G44" s="41"/>
      <c r="H44" s="42"/>
      <c r="I44" s="41"/>
      <c r="J44" s="42"/>
      <c r="K44" s="41"/>
    </row>
    <row r="45" spans="1:11" ht="15" customHeight="1" x14ac:dyDescent="0.5">
      <c r="A45" s="14"/>
      <c r="B45" s="14"/>
      <c r="C45" s="179"/>
      <c r="D45" s="35"/>
      <c r="E45" s="41"/>
      <c r="F45" s="42"/>
      <c r="G45" s="41"/>
      <c r="H45" s="42"/>
      <c r="I45" s="41"/>
      <c r="J45" s="42"/>
      <c r="K45" s="41"/>
    </row>
    <row r="46" spans="1:11" ht="15" customHeight="1" x14ac:dyDescent="0.5">
      <c r="A46" s="14"/>
      <c r="B46" s="14"/>
      <c r="C46" s="179"/>
      <c r="D46" s="35"/>
      <c r="E46" s="41"/>
      <c r="F46" s="42"/>
      <c r="G46" s="41"/>
      <c r="H46" s="42"/>
      <c r="I46" s="41"/>
      <c r="J46" s="42"/>
      <c r="K46" s="41"/>
    </row>
    <row r="47" spans="1:11" ht="15" customHeight="1" x14ac:dyDescent="0.5">
      <c r="A47" s="14"/>
      <c r="B47" s="14"/>
      <c r="C47" s="179"/>
      <c r="D47" s="35"/>
      <c r="E47" s="41"/>
      <c r="F47" s="42"/>
      <c r="G47" s="41"/>
      <c r="H47" s="42"/>
      <c r="I47" s="41"/>
      <c r="J47" s="42"/>
      <c r="K47" s="41"/>
    </row>
    <row r="48" spans="1:11" ht="20.100000000000001" customHeight="1" x14ac:dyDescent="0.5">
      <c r="A48" s="188" t="s">
        <v>23</v>
      </c>
      <c r="B48" s="188"/>
      <c r="C48" s="188"/>
      <c r="D48" s="188"/>
      <c r="E48" s="188"/>
      <c r="F48" s="188"/>
      <c r="G48" s="188"/>
      <c r="H48" s="188"/>
      <c r="I48" s="188"/>
      <c r="J48" s="188"/>
      <c r="K48" s="188"/>
    </row>
    <row r="49" spans="1:11" ht="11.25" customHeight="1" x14ac:dyDescent="0.5">
      <c r="A49" s="40"/>
      <c r="B49" s="40"/>
      <c r="C49" s="35"/>
      <c r="D49" s="35"/>
      <c r="E49" s="41"/>
      <c r="F49" s="42"/>
      <c r="G49" s="41"/>
      <c r="H49" s="42"/>
      <c r="I49" s="38"/>
      <c r="J49" s="42"/>
      <c r="K49" s="41"/>
    </row>
    <row r="50" spans="1:11" ht="21.95" customHeight="1" x14ac:dyDescent="0.5">
      <c r="A50" s="186" t="s">
        <v>201</v>
      </c>
      <c r="B50" s="186"/>
      <c r="C50" s="186"/>
      <c r="D50" s="186"/>
      <c r="E50" s="186"/>
      <c r="F50" s="186"/>
      <c r="G50" s="186"/>
      <c r="H50" s="186"/>
      <c r="I50" s="186"/>
      <c r="J50" s="186"/>
      <c r="K50" s="186"/>
    </row>
    <row r="51" spans="1:11" ht="18.95" customHeight="1" x14ac:dyDescent="0.5">
      <c r="A51" s="20" t="str">
        <f>A1</f>
        <v>บริษัท ไพร์ม โรด เพาเวอร์ จำกัด (มหาชน)</v>
      </c>
      <c r="B51" s="20"/>
      <c r="C51" s="15"/>
      <c r="D51" s="16"/>
      <c r="E51" s="17"/>
      <c r="F51" s="18"/>
      <c r="G51" s="17"/>
      <c r="H51" s="18"/>
      <c r="I51" s="51"/>
      <c r="J51" s="18"/>
      <c r="K51" s="21"/>
    </row>
    <row r="52" spans="1:11" ht="18.95" customHeight="1" x14ac:dyDescent="0.5">
      <c r="A52" s="20" t="s">
        <v>216</v>
      </c>
      <c r="B52" s="20"/>
      <c r="C52" s="15"/>
      <c r="D52" s="16"/>
      <c r="E52" s="17"/>
      <c r="F52" s="18"/>
      <c r="G52" s="17"/>
      <c r="H52" s="18"/>
      <c r="I52" s="21"/>
      <c r="J52" s="18"/>
      <c r="K52" s="21"/>
    </row>
    <row r="53" spans="1:11" ht="18.95" customHeight="1" x14ac:dyDescent="0.5">
      <c r="A53" s="23" t="str">
        <f>A3</f>
        <v>ณ วันที่ 31 ธันวาคม พ.ศ. 2562</v>
      </c>
      <c r="B53" s="23"/>
      <c r="C53" s="24"/>
      <c r="D53" s="24"/>
      <c r="E53" s="25"/>
      <c r="F53" s="26"/>
      <c r="G53" s="25"/>
      <c r="H53" s="26"/>
      <c r="I53" s="25"/>
      <c r="J53" s="26"/>
      <c r="K53" s="25"/>
    </row>
    <row r="54" spans="1:11" ht="18.95" customHeight="1" x14ac:dyDescent="0.5">
      <c r="A54" s="27"/>
      <c r="B54" s="27"/>
      <c r="C54" s="16"/>
      <c r="D54" s="16"/>
      <c r="E54" s="17"/>
      <c r="F54" s="18"/>
      <c r="G54" s="17"/>
      <c r="H54" s="18"/>
      <c r="I54" s="17"/>
      <c r="J54" s="18"/>
      <c r="K54" s="17"/>
    </row>
    <row r="55" spans="1:11" ht="18" customHeight="1" x14ac:dyDescent="0.5">
      <c r="A55" s="27"/>
      <c r="B55" s="27"/>
      <c r="C55" s="16"/>
      <c r="D55" s="16"/>
      <c r="E55" s="187" t="s">
        <v>199</v>
      </c>
      <c r="F55" s="187"/>
      <c r="G55" s="187"/>
      <c r="H55" s="28"/>
      <c r="I55" s="187" t="s">
        <v>200</v>
      </c>
      <c r="J55" s="187"/>
      <c r="K55" s="187"/>
    </row>
    <row r="56" spans="1:11" ht="18" customHeight="1" x14ac:dyDescent="0.5">
      <c r="A56" s="27"/>
      <c r="B56" s="27"/>
      <c r="C56" s="16"/>
      <c r="D56" s="16"/>
      <c r="E56" s="29" t="s">
        <v>2</v>
      </c>
      <c r="F56" s="30"/>
      <c r="G56" s="29" t="s">
        <v>3</v>
      </c>
      <c r="H56" s="30"/>
      <c r="I56" s="29" t="s">
        <v>2</v>
      </c>
      <c r="J56" s="30"/>
      <c r="K56" s="29" t="s">
        <v>3</v>
      </c>
    </row>
    <row r="57" spans="1:11" s="14" customFormat="1" ht="18" customHeight="1" x14ac:dyDescent="0.5">
      <c r="C57" s="31" t="s">
        <v>4</v>
      </c>
      <c r="D57" s="32"/>
      <c r="E57" s="33" t="s">
        <v>5</v>
      </c>
      <c r="F57" s="34"/>
      <c r="G57" s="33" t="s">
        <v>5</v>
      </c>
      <c r="H57" s="34"/>
      <c r="I57" s="33" t="s">
        <v>5</v>
      </c>
      <c r="J57" s="34"/>
      <c r="K57" s="33" t="s">
        <v>5</v>
      </c>
    </row>
    <row r="58" spans="1:11" ht="6" customHeight="1" x14ac:dyDescent="0.5">
      <c r="A58" s="14"/>
      <c r="B58" s="14"/>
      <c r="C58" s="32"/>
      <c r="D58" s="32"/>
      <c r="E58" s="52"/>
      <c r="F58" s="34"/>
      <c r="G58" s="52"/>
      <c r="H58" s="34"/>
      <c r="I58" s="52"/>
      <c r="J58" s="34"/>
      <c r="K58" s="52"/>
    </row>
    <row r="59" spans="1:11" s="39" customFormat="1" ht="18" customHeight="1" x14ac:dyDescent="0.5">
      <c r="A59" s="20" t="s">
        <v>24</v>
      </c>
      <c r="B59" s="20"/>
      <c r="C59" s="179"/>
      <c r="D59" s="35"/>
      <c r="E59" s="36"/>
      <c r="F59" s="37"/>
      <c r="G59" s="36"/>
      <c r="H59" s="37"/>
      <c r="I59" s="41"/>
      <c r="J59" s="37"/>
      <c r="K59" s="41"/>
    </row>
    <row r="60" spans="1:11" s="39" customFormat="1" ht="6" customHeight="1" x14ac:dyDescent="0.5">
      <c r="A60" s="14"/>
      <c r="B60" s="14"/>
      <c r="C60" s="179"/>
      <c r="D60" s="35"/>
      <c r="E60" s="36"/>
      <c r="F60" s="37"/>
      <c r="G60" s="36"/>
      <c r="H60" s="37"/>
      <c r="I60" s="38"/>
      <c r="J60" s="37"/>
      <c r="K60" s="38"/>
    </row>
    <row r="61" spans="1:11" s="39" customFormat="1" ht="18" customHeight="1" x14ac:dyDescent="0.5">
      <c r="A61" s="14" t="s">
        <v>25</v>
      </c>
      <c r="B61" s="14"/>
      <c r="C61" s="179"/>
      <c r="D61" s="35"/>
      <c r="E61" s="36"/>
      <c r="F61" s="37"/>
      <c r="G61" s="36"/>
      <c r="H61" s="37"/>
      <c r="I61" s="38"/>
      <c r="J61" s="37"/>
      <c r="K61" s="38"/>
    </row>
    <row r="62" spans="1:11" s="39" customFormat="1" ht="6" customHeight="1" x14ac:dyDescent="0.5">
      <c r="A62" s="14"/>
      <c r="B62" s="14"/>
      <c r="C62" s="179"/>
      <c r="D62" s="35"/>
      <c r="E62" s="36"/>
      <c r="F62" s="37"/>
      <c r="G62" s="36"/>
      <c r="H62" s="37"/>
      <c r="I62" s="38"/>
      <c r="J62" s="37"/>
      <c r="K62" s="38"/>
    </row>
    <row r="63" spans="1:11" s="39" customFormat="1" ht="18" customHeight="1" x14ac:dyDescent="0.5">
      <c r="A63" s="19" t="s">
        <v>26</v>
      </c>
      <c r="B63" s="14"/>
      <c r="C63" s="179"/>
      <c r="D63" s="35"/>
      <c r="E63" s="41">
        <v>0</v>
      </c>
      <c r="F63" s="37"/>
      <c r="G63" s="41">
        <v>0</v>
      </c>
      <c r="H63" s="37"/>
      <c r="I63" s="41">
        <v>0</v>
      </c>
      <c r="J63" s="37"/>
      <c r="K63" s="53">
        <v>29620</v>
      </c>
    </row>
    <row r="64" spans="1:11" s="39" customFormat="1" ht="18" customHeight="1" x14ac:dyDescent="0.5">
      <c r="A64" s="19" t="s">
        <v>159</v>
      </c>
      <c r="B64" s="19"/>
      <c r="C64" s="179">
        <v>19</v>
      </c>
      <c r="D64" s="35"/>
      <c r="E64" s="41">
        <v>53576</v>
      </c>
      <c r="F64" s="49"/>
      <c r="G64" s="49">
        <v>54457</v>
      </c>
      <c r="H64" s="49"/>
      <c r="I64" s="49">
        <v>6694</v>
      </c>
      <c r="J64" s="42"/>
      <c r="K64" s="54">
        <v>48528</v>
      </c>
    </row>
    <row r="65" spans="1:11" s="39" customFormat="1" ht="18" customHeight="1" x14ac:dyDescent="0.5">
      <c r="A65" s="19" t="s">
        <v>28</v>
      </c>
      <c r="B65" s="19"/>
      <c r="C65" s="179"/>
      <c r="D65" s="35"/>
      <c r="E65" s="41"/>
      <c r="F65" s="49"/>
      <c r="G65" s="55"/>
      <c r="H65" s="49"/>
      <c r="I65" s="49"/>
      <c r="J65" s="42"/>
      <c r="K65" s="49"/>
    </row>
    <row r="66" spans="1:11" s="39" customFormat="1" ht="18" customHeight="1" x14ac:dyDescent="0.5">
      <c r="A66" s="19" t="s">
        <v>29</v>
      </c>
      <c r="B66" s="19"/>
      <c r="C66" s="179">
        <v>20</v>
      </c>
      <c r="D66" s="35"/>
      <c r="E66" s="41">
        <v>3566</v>
      </c>
      <c r="F66" s="49"/>
      <c r="G66" s="49">
        <v>3086</v>
      </c>
      <c r="H66" s="49"/>
      <c r="I66" s="41">
        <v>0</v>
      </c>
      <c r="J66" s="42"/>
      <c r="K66" s="49">
        <v>0</v>
      </c>
    </row>
    <row r="67" spans="1:11" s="39" customFormat="1" ht="18" customHeight="1" x14ac:dyDescent="0.5">
      <c r="A67" s="19" t="s">
        <v>161</v>
      </c>
      <c r="B67" s="19"/>
      <c r="C67" s="179"/>
      <c r="D67" s="35"/>
      <c r="E67" s="41">
        <v>0</v>
      </c>
      <c r="F67" s="49"/>
      <c r="G67" s="49">
        <v>0</v>
      </c>
      <c r="H67" s="49"/>
      <c r="I67" s="41">
        <v>0</v>
      </c>
      <c r="J67" s="42"/>
      <c r="K67" s="49">
        <v>18965</v>
      </c>
    </row>
    <row r="68" spans="1:11" s="39" customFormat="1" ht="18" customHeight="1" x14ac:dyDescent="0.5">
      <c r="A68" s="19" t="s">
        <v>30</v>
      </c>
      <c r="B68" s="19"/>
      <c r="C68" s="179"/>
      <c r="D68" s="35"/>
      <c r="E68" s="41"/>
      <c r="F68" s="41"/>
      <c r="G68" s="55"/>
      <c r="H68" s="41"/>
      <c r="I68" s="41"/>
      <c r="J68" s="42"/>
      <c r="K68" s="41"/>
    </row>
    <row r="69" spans="1:11" s="39" customFormat="1" ht="18" customHeight="1" x14ac:dyDescent="0.5">
      <c r="A69" s="56" t="s">
        <v>31</v>
      </c>
      <c r="B69" s="19" t="s">
        <v>32</v>
      </c>
      <c r="C69" s="179">
        <v>22</v>
      </c>
      <c r="D69" s="35"/>
      <c r="E69" s="41">
        <v>140166</v>
      </c>
      <c r="F69" s="41"/>
      <c r="G69" s="41">
        <v>111077</v>
      </c>
      <c r="H69" s="41"/>
      <c r="I69" s="41">
        <v>0</v>
      </c>
      <c r="J69" s="57"/>
      <c r="K69" s="41">
        <v>0</v>
      </c>
    </row>
    <row r="70" spans="1:11" s="39" customFormat="1" ht="18" customHeight="1" x14ac:dyDescent="0.5">
      <c r="A70" s="19" t="s">
        <v>33</v>
      </c>
      <c r="B70" s="19"/>
      <c r="C70" s="19"/>
      <c r="D70" s="19"/>
      <c r="E70" s="41"/>
      <c r="F70" s="41"/>
      <c r="G70" s="55"/>
      <c r="H70" s="41"/>
      <c r="I70" s="41"/>
      <c r="J70" s="42"/>
      <c r="K70" s="41"/>
    </row>
    <row r="71" spans="1:11" s="39" customFormat="1" ht="18" customHeight="1" x14ac:dyDescent="0.5">
      <c r="A71" s="56">
        <v>1</v>
      </c>
      <c r="B71" s="58" t="s">
        <v>32</v>
      </c>
      <c r="C71" s="179"/>
      <c r="D71" s="19"/>
      <c r="E71" s="41">
        <v>306</v>
      </c>
      <c r="F71" s="41"/>
      <c r="G71" s="41">
        <v>654</v>
      </c>
      <c r="H71" s="41"/>
      <c r="I71" s="41">
        <v>0</v>
      </c>
      <c r="J71" s="42"/>
      <c r="K71" s="49">
        <v>873</v>
      </c>
    </row>
    <row r="72" spans="1:11" s="39" customFormat="1" ht="18" customHeight="1" x14ac:dyDescent="0.5">
      <c r="A72" s="19" t="s">
        <v>34</v>
      </c>
      <c r="B72" s="58"/>
      <c r="C72" s="179">
        <v>23</v>
      </c>
      <c r="D72" s="19"/>
      <c r="E72" s="41">
        <v>0</v>
      </c>
      <c r="F72" s="41"/>
      <c r="G72" s="41">
        <v>0</v>
      </c>
      <c r="H72" s="41"/>
      <c r="I72" s="41">
        <v>0</v>
      </c>
      <c r="J72" s="42"/>
      <c r="K72" s="54">
        <v>197357</v>
      </c>
    </row>
    <row r="73" spans="1:11" s="39" customFormat="1" ht="18" customHeight="1" x14ac:dyDescent="0.5">
      <c r="A73" s="19" t="s">
        <v>160</v>
      </c>
      <c r="B73" s="58"/>
      <c r="C73" s="179">
        <v>34.5</v>
      </c>
      <c r="D73" s="19"/>
      <c r="E73" s="41">
        <v>0</v>
      </c>
      <c r="F73" s="41"/>
      <c r="G73" s="41">
        <v>0</v>
      </c>
      <c r="H73" s="41"/>
      <c r="I73" s="41">
        <v>0</v>
      </c>
      <c r="J73" s="42"/>
      <c r="K73" s="54">
        <v>69240</v>
      </c>
    </row>
    <row r="74" spans="1:11" s="39" customFormat="1" ht="18" customHeight="1" x14ac:dyDescent="0.5">
      <c r="A74" s="19" t="s">
        <v>233</v>
      </c>
      <c r="B74" s="58"/>
      <c r="C74" s="179">
        <v>21</v>
      </c>
      <c r="D74" s="19"/>
      <c r="E74" s="41">
        <v>0</v>
      </c>
      <c r="F74" s="41"/>
      <c r="G74" s="41">
        <v>0</v>
      </c>
      <c r="H74" s="41"/>
      <c r="I74" s="41">
        <v>0</v>
      </c>
      <c r="J74" s="42"/>
      <c r="K74" s="54">
        <v>433091</v>
      </c>
    </row>
    <row r="75" spans="1:11" s="39" customFormat="1" ht="18" customHeight="1" x14ac:dyDescent="0.5">
      <c r="A75" s="19" t="s">
        <v>226</v>
      </c>
      <c r="B75" s="58"/>
      <c r="C75" s="179"/>
      <c r="D75" s="19"/>
      <c r="E75" s="41">
        <v>202</v>
      </c>
      <c r="F75" s="41"/>
      <c r="G75" s="41">
        <v>0</v>
      </c>
      <c r="H75" s="41"/>
      <c r="I75" s="41">
        <v>0</v>
      </c>
      <c r="J75" s="42"/>
      <c r="K75" s="54">
        <v>0</v>
      </c>
    </row>
    <row r="76" spans="1:11" s="39" customFormat="1" ht="18" customHeight="1" x14ac:dyDescent="0.5">
      <c r="A76" s="19" t="s">
        <v>35</v>
      </c>
      <c r="B76" s="58"/>
      <c r="C76" s="179"/>
      <c r="D76" s="19"/>
      <c r="E76" s="41">
        <v>0</v>
      </c>
      <c r="F76" s="41"/>
      <c r="G76" s="41">
        <v>42247</v>
      </c>
      <c r="H76" s="41"/>
      <c r="I76" s="41">
        <v>0</v>
      </c>
      <c r="J76" s="42"/>
      <c r="K76" s="59">
        <v>0</v>
      </c>
    </row>
    <row r="77" spans="1:11" s="39" customFormat="1" ht="18" customHeight="1" x14ac:dyDescent="0.5">
      <c r="A77" s="19" t="s">
        <v>36</v>
      </c>
      <c r="B77" s="19"/>
      <c r="C77" s="179"/>
      <c r="D77" s="35"/>
      <c r="E77" s="41">
        <v>2776</v>
      </c>
      <c r="F77" s="41"/>
      <c r="G77" s="41">
        <v>3051</v>
      </c>
      <c r="H77" s="41"/>
      <c r="I77" s="41">
        <v>351</v>
      </c>
      <c r="J77" s="37"/>
      <c r="K77" s="55">
        <v>6197</v>
      </c>
    </row>
    <row r="78" spans="1:11" s="39" customFormat="1" ht="18" customHeight="1" x14ac:dyDescent="0.5">
      <c r="A78" s="19" t="s">
        <v>102</v>
      </c>
      <c r="B78" s="19"/>
      <c r="C78" s="179">
        <v>18.3</v>
      </c>
      <c r="D78" s="35"/>
      <c r="E78" s="44">
        <v>637272</v>
      </c>
      <c r="F78" s="41"/>
      <c r="G78" s="44">
        <v>0</v>
      </c>
      <c r="H78" s="41"/>
      <c r="I78" s="44">
        <v>632761</v>
      </c>
      <c r="J78" s="37"/>
      <c r="K78" s="60">
        <v>0</v>
      </c>
    </row>
    <row r="79" spans="1:11" s="39" customFormat="1" ht="6" customHeight="1" x14ac:dyDescent="0.5">
      <c r="A79" s="14"/>
      <c r="B79" s="14"/>
      <c r="C79" s="179"/>
      <c r="D79" s="35"/>
      <c r="E79" s="38"/>
      <c r="F79" s="41"/>
      <c r="G79" s="38"/>
      <c r="H79" s="41"/>
      <c r="I79" s="38"/>
      <c r="J79" s="37"/>
      <c r="K79" s="38"/>
    </row>
    <row r="80" spans="1:11" s="39" customFormat="1" ht="18" customHeight="1" x14ac:dyDescent="0.5">
      <c r="A80" s="14" t="s">
        <v>37</v>
      </c>
      <c r="B80" s="14"/>
      <c r="C80" s="179"/>
      <c r="D80" s="35"/>
      <c r="E80" s="45">
        <f>SUM(E63:E78)</f>
        <v>837864</v>
      </c>
      <c r="F80" s="41"/>
      <c r="G80" s="45">
        <f>SUM(G63:G78)</f>
        <v>214572</v>
      </c>
      <c r="H80" s="41"/>
      <c r="I80" s="45">
        <f>SUM(I63:I78)</f>
        <v>639806</v>
      </c>
      <c r="J80" s="36"/>
      <c r="K80" s="45">
        <f>SUM(K63:K78)</f>
        <v>803871</v>
      </c>
    </row>
    <row r="81" spans="1:11" s="39" customFormat="1" ht="9.75" customHeight="1" x14ac:dyDescent="0.5">
      <c r="A81" s="14"/>
      <c r="B81" s="14"/>
      <c r="C81" s="179"/>
      <c r="D81" s="35"/>
      <c r="E81" s="38"/>
      <c r="F81" s="41"/>
      <c r="G81" s="38"/>
      <c r="H81" s="41"/>
      <c r="I81" s="38"/>
      <c r="J81" s="37"/>
      <c r="K81" s="38"/>
    </row>
    <row r="82" spans="1:11" s="39" customFormat="1" ht="18" customHeight="1" x14ac:dyDescent="0.5">
      <c r="A82" s="20" t="s">
        <v>38</v>
      </c>
      <c r="B82" s="20"/>
      <c r="C82" s="179"/>
      <c r="D82" s="35"/>
      <c r="E82" s="41"/>
      <c r="F82" s="37"/>
      <c r="G82" s="41"/>
      <c r="H82" s="37"/>
      <c r="I82" s="41"/>
      <c r="J82" s="37"/>
      <c r="K82" s="41"/>
    </row>
    <row r="83" spans="1:11" s="39" customFormat="1" ht="6" customHeight="1" x14ac:dyDescent="0.5">
      <c r="A83" s="14"/>
      <c r="B83" s="14"/>
      <c r="C83" s="179"/>
      <c r="D83" s="35"/>
      <c r="E83" s="38"/>
      <c r="F83" s="37"/>
      <c r="G83" s="38"/>
      <c r="H83" s="37"/>
      <c r="I83" s="38"/>
      <c r="J83" s="37"/>
      <c r="K83" s="38"/>
    </row>
    <row r="84" spans="1:11" s="39" customFormat="1" ht="18" customHeight="1" x14ac:dyDescent="0.5">
      <c r="A84" s="19" t="s">
        <v>39</v>
      </c>
      <c r="B84" s="19"/>
      <c r="C84" s="179">
        <v>20</v>
      </c>
      <c r="D84" s="35"/>
      <c r="E84" s="41">
        <v>159822</v>
      </c>
      <c r="F84" s="37"/>
      <c r="G84" s="41">
        <v>163437</v>
      </c>
      <c r="H84" s="37"/>
      <c r="I84" s="41">
        <v>0</v>
      </c>
      <c r="J84" s="42"/>
      <c r="K84" s="41">
        <v>0</v>
      </c>
    </row>
    <row r="85" spans="1:11" s="39" customFormat="1" ht="18" customHeight="1" x14ac:dyDescent="0.5">
      <c r="A85" s="19" t="s">
        <v>40</v>
      </c>
      <c r="B85" s="19"/>
      <c r="C85" s="179">
        <v>22</v>
      </c>
      <c r="D85" s="35"/>
      <c r="E85" s="41">
        <v>1590402</v>
      </c>
      <c r="F85" s="37"/>
      <c r="G85" s="41">
        <v>1451816</v>
      </c>
      <c r="H85" s="37"/>
      <c r="I85" s="41">
        <v>0</v>
      </c>
      <c r="J85" s="42"/>
      <c r="K85" s="41">
        <v>0</v>
      </c>
    </row>
    <row r="86" spans="1:11" s="39" customFormat="1" ht="18" customHeight="1" x14ac:dyDescent="0.5">
      <c r="A86" s="19" t="s">
        <v>168</v>
      </c>
      <c r="B86" s="19"/>
      <c r="C86" s="179">
        <v>34.6</v>
      </c>
      <c r="D86" s="35"/>
      <c r="E86" s="41">
        <v>10074</v>
      </c>
      <c r="F86" s="37"/>
      <c r="G86" s="41">
        <v>12574</v>
      </c>
      <c r="H86" s="37"/>
      <c r="I86" s="41">
        <v>33565</v>
      </c>
      <c r="J86" s="42"/>
      <c r="K86" s="55">
        <v>57822</v>
      </c>
    </row>
    <row r="87" spans="1:11" s="39" customFormat="1" ht="18" customHeight="1" x14ac:dyDescent="0.5">
      <c r="A87" s="19" t="s">
        <v>33</v>
      </c>
      <c r="B87" s="19"/>
      <c r="C87" s="179"/>
      <c r="D87" s="35"/>
      <c r="E87" s="41">
        <v>0</v>
      </c>
      <c r="F87" s="37"/>
      <c r="G87" s="41">
        <v>306</v>
      </c>
      <c r="H87" s="37"/>
      <c r="I87" s="41">
        <v>0</v>
      </c>
      <c r="J87" s="42"/>
      <c r="K87" s="49">
        <v>2545</v>
      </c>
    </row>
    <row r="88" spans="1:11" s="39" customFormat="1" ht="18" customHeight="1" x14ac:dyDescent="0.5">
      <c r="A88" s="19" t="s">
        <v>41</v>
      </c>
      <c r="B88" s="19"/>
      <c r="C88" s="179">
        <v>34.799999999999997</v>
      </c>
      <c r="D88" s="35"/>
      <c r="E88" s="41">
        <v>313387</v>
      </c>
      <c r="F88" s="37"/>
      <c r="G88" s="41">
        <v>0</v>
      </c>
      <c r="H88" s="37"/>
      <c r="I88" s="41">
        <v>0</v>
      </c>
      <c r="J88" s="42"/>
      <c r="K88" s="49">
        <v>0</v>
      </c>
    </row>
    <row r="89" spans="1:11" s="39" customFormat="1" ht="18" customHeight="1" x14ac:dyDescent="0.5">
      <c r="A89" s="19" t="s">
        <v>42</v>
      </c>
      <c r="B89" s="19"/>
      <c r="C89" s="179"/>
      <c r="D89" s="35"/>
      <c r="E89" s="41">
        <v>3064</v>
      </c>
      <c r="F89" s="37"/>
      <c r="G89" s="41">
        <v>3791</v>
      </c>
      <c r="H89" s="37"/>
      <c r="I89" s="41">
        <v>0</v>
      </c>
      <c r="J89" s="42"/>
      <c r="K89" s="49">
        <v>0</v>
      </c>
    </row>
    <row r="90" spans="1:11" s="39" customFormat="1" ht="18" customHeight="1" x14ac:dyDescent="0.5">
      <c r="A90" s="19" t="s">
        <v>43</v>
      </c>
      <c r="B90" s="19"/>
      <c r="C90" s="179">
        <v>24</v>
      </c>
      <c r="D90" s="35"/>
      <c r="E90" s="41">
        <v>5486</v>
      </c>
      <c r="F90" s="37"/>
      <c r="G90" s="41">
        <v>674</v>
      </c>
      <c r="H90" s="37"/>
      <c r="I90" s="41">
        <v>3262</v>
      </c>
      <c r="J90" s="42"/>
      <c r="K90" s="41">
        <v>1854</v>
      </c>
    </row>
    <row r="91" spans="1:11" s="39" customFormat="1" ht="18" customHeight="1" x14ac:dyDescent="0.5">
      <c r="A91" s="19" t="s">
        <v>44</v>
      </c>
      <c r="B91" s="14"/>
      <c r="C91" s="19"/>
      <c r="D91" s="35"/>
      <c r="E91" s="44">
        <v>19390</v>
      </c>
      <c r="F91" s="37"/>
      <c r="G91" s="45">
        <v>8052</v>
      </c>
      <c r="H91" s="37"/>
      <c r="I91" s="45">
        <v>0</v>
      </c>
      <c r="J91" s="42"/>
      <c r="K91" s="45">
        <v>5130</v>
      </c>
    </row>
    <row r="92" spans="1:11" s="39" customFormat="1" ht="6" customHeight="1" x14ac:dyDescent="0.5">
      <c r="A92" s="14"/>
      <c r="B92" s="14"/>
      <c r="C92" s="179"/>
      <c r="D92" s="35"/>
      <c r="E92" s="38"/>
      <c r="F92" s="37"/>
      <c r="G92" s="38"/>
      <c r="H92" s="37"/>
      <c r="I92" s="38"/>
      <c r="J92" s="37"/>
      <c r="K92" s="38"/>
    </row>
    <row r="93" spans="1:11" s="39" customFormat="1" ht="18" customHeight="1" x14ac:dyDescent="0.5">
      <c r="A93" s="14" t="s">
        <v>45</v>
      </c>
      <c r="B93" s="14"/>
      <c r="C93" s="179"/>
      <c r="D93" s="35"/>
      <c r="E93" s="45">
        <f>SUM(E84:E91)</f>
        <v>2101625</v>
      </c>
      <c r="F93" s="37"/>
      <c r="G93" s="45">
        <f>SUM(G84:G91)</f>
        <v>1640650</v>
      </c>
      <c r="H93" s="37"/>
      <c r="I93" s="45">
        <f>SUM(I84:I91)</f>
        <v>36827</v>
      </c>
      <c r="J93" s="37"/>
      <c r="K93" s="45">
        <f>SUM(K84:K91)</f>
        <v>67351</v>
      </c>
    </row>
    <row r="94" spans="1:11" s="39" customFormat="1" ht="6" customHeight="1" x14ac:dyDescent="0.5">
      <c r="A94" s="14"/>
      <c r="B94" s="14"/>
      <c r="C94" s="179"/>
      <c r="D94" s="35"/>
      <c r="E94" s="38"/>
      <c r="F94" s="37"/>
      <c r="G94" s="38"/>
      <c r="H94" s="37"/>
      <c r="I94" s="38"/>
      <c r="J94" s="37"/>
      <c r="K94" s="38"/>
    </row>
    <row r="95" spans="1:11" s="39" customFormat="1" ht="18.75" x14ac:dyDescent="0.5">
      <c r="A95" s="14" t="s">
        <v>46</v>
      </c>
      <c r="B95" s="14"/>
      <c r="C95" s="61"/>
      <c r="D95" s="62"/>
      <c r="E95" s="44">
        <f>+E93+E80</f>
        <v>2939489</v>
      </c>
      <c r="F95" s="63"/>
      <c r="G95" s="44">
        <f>+G93+G80</f>
        <v>1855222</v>
      </c>
      <c r="H95" s="63"/>
      <c r="I95" s="44">
        <f>+I93+I80</f>
        <v>676633</v>
      </c>
      <c r="J95" s="63"/>
      <c r="K95" s="44">
        <f>SUM(K80:K91)</f>
        <v>871222</v>
      </c>
    </row>
    <row r="96" spans="1:11" s="39" customFormat="1" ht="18.75" x14ac:dyDescent="0.5">
      <c r="A96" s="14"/>
      <c r="B96" s="14"/>
      <c r="C96" s="61"/>
      <c r="D96" s="62"/>
      <c r="E96" s="41"/>
      <c r="F96" s="63"/>
      <c r="G96" s="41"/>
      <c r="H96" s="63"/>
      <c r="I96" s="41"/>
      <c r="J96" s="63"/>
      <c r="K96" s="41"/>
    </row>
    <row r="97" spans="1:11" s="39" customFormat="1" ht="18.75" x14ac:dyDescent="0.5">
      <c r="A97" s="14"/>
      <c r="B97" s="14"/>
      <c r="C97" s="61"/>
      <c r="D97" s="62"/>
      <c r="E97" s="41"/>
      <c r="F97" s="63"/>
      <c r="G97" s="41"/>
      <c r="H97" s="63"/>
      <c r="I97" s="41"/>
      <c r="J97" s="63"/>
      <c r="K97" s="41"/>
    </row>
    <row r="98" spans="1:11" s="39" customFormat="1" ht="18.75" x14ac:dyDescent="0.5">
      <c r="A98" s="14"/>
      <c r="B98" s="14"/>
      <c r="C98" s="61"/>
      <c r="D98" s="62"/>
      <c r="E98" s="41"/>
      <c r="F98" s="63"/>
      <c r="G98" s="41"/>
      <c r="H98" s="63"/>
      <c r="I98" s="41"/>
      <c r="J98" s="63"/>
      <c r="K98" s="41"/>
    </row>
    <row r="99" spans="1:11" s="39" customFormat="1" ht="12.75" customHeight="1" x14ac:dyDescent="0.5">
      <c r="A99" s="14"/>
      <c r="B99" s="14"/>
      <c r="C99" s="61"/>
      <c r="D99" s="62"/>
      <c r="E99" s="41"/>
      <c r="F99" s="63"/>
      <c r="G99" s="41"/>
      <c r="H99" s="63"/>
      <c r="I99" s="41"/>
      <c r="J99" s="63"/>
      <c r="K99" s="41"/>
    </row>
    <row r="100" spans="1:11" s="64" customFormat="1" ht="20.100000000000001" customHeight="1" x14ac:dyDescent="0.5">
      <c r="A100" s="186" t="s">
        <v>201</v>
      </c>
      <c r="B100" s="186"/>
      <c r="C100" s="186"/>
      <c r="D100" s="186"/>
      <c r="E100" s="186"/>
      <c r="F100" s="186"/>
      <c r="G100" s="186"/>
      <c r="H100" s="186"/>
      <c r="I100" s="186"/>
      <c r="J100" s="186"/>
      <c r="K100" s="186"/>
    </row>
    <row r="101" spans="1:11" ht="20.100000000000001" customHeight="1" x14ac:dyDescent="0.5">
      <c r="A101" s="20" t="str">
        <f>A1</f>
        <v>บริษัท ไพร์ม โรด เพาเวอร์ จำกัด (มหาชน)</v>
      </c>
      <c r="B101" s="20"/>
      <c r="C101" s="15"/>
      <c r="D101" s="16"/>
      <c r="E101" s="17"/>
      <c r="F101" s="18"/>
      <c r="G101" s="17"/>
      <c r="H101" s="18"/>
      <c r="I101" s="51"/>
      <c r="J101" s="18"/>
      <c r="K101" s="21"/>
    </row>
    <row r="102" spans="1:11" ht="20.100000000000001" customHeight="1" x14ac:dyDescent="0.5">
      <c r="A102" s="20" t="s">
        <v>216</v>
      </c>
      <c r="B102" s="20"/>
      <c r="C102" s="15"/>
      <c r="D102" s="16"/>
      <c r="E102" s="17"/>
      <c r="F102" s="18"/>
      <c r="G102" s="17"/>
      <c r="H102" s="18"/>
      <c r="I102" s="21"/>
      <c r="J102" s="18"/>
      <c r="K102" s="21"/>
    </row>
    <row r="103" spans="1:11" ht="20.100000000000001" customHeight="1" x14ac:dyDescent="0.5">
      <c r="A103" s="23" t="str">
        <f>A3</f>
        <v>ณ วันที่ 31 ธันวาคม พ.ศ. 2562</v>
      </c>
      <c r="B103" s="23"/>
      <c r="C103" s="24"/>
      <c r="D103" s="24"/>
      <c r="E103" s="25"/>
      <c r="F103" s="26"/>
      <c r="G103" s="25"/>
      <c r="H103" s="26"/>
      <c r="I103" s="25"/>
      <c r="J103" s="26"/>
      <c r="K103" s="25"/>
    </row>
    <row r="104" spans="1:11" ht="20.100000000000001" customHeight="1" x14ac:dyDescent="0.5">
      <c r="A104" s="27"/>
      <c r="B104" s="27"/>
      <c r="C104" s="16"/>
      <c r="D104" s="16"/>
      <c r="E104" s="17"/>
      <c r="F104" s="18"/>
      <c r="G104" s="17"/>
      <c r="H104" s="18"/>
      <c r="I104" s="17"/>
      <c r="J104" s="18"/>
      <c r="K104" s="17"/>
    </row>
    <row r="105" spans="1:11" ht="20.100000000000001" customHeight="1" x14ac:dyDescent="0.5">
      <c r="A105" s="27"/>
      <c r="B105" s="27"/>
      <c r="C105" s="16"/>
      <c r="D105" s="16"/>
      <c r="E105" s="187" t="s">
        <v>199</v>
      </c>
      <c r="F105" s="187"/>
      <c r="G105" s="187"/>
      <c r="H105" s="28"/>
      <c r="I105" s="187" t="s">
        <v>200</v>
      </c>
      <c r="J105" s="187"/>
      <c r="K105" s="187"/>
    </row>
    <row r="106" spans="1:11" ht="20.100000000000001" customHeight="1" x14ac:dyDescent="0.5">
      <c r="A106" s="27"/>
      <c r="B106" s="27"/>
      <c r="C106" s="16"/>
      <c r="D106" s="16"/>
      <c r="E106" s="29" t="s">
        <v>2</v>
      </c>
      <c r="F106" s="30"/>
      <c r="G106" s="29" t="s">
        <v>3</v>
      </c>
      <c r="H106" s="30"/>
      <c r="I106" s="29" t="s">
        <v>2</v>
      </c>
      <c r="J106" s="30"/>
      <c r="K106" s="29" t="s">
        <v>3</v>
      </c>
    </row>
    <row r="107" spans="1:11" s="14" customFormat="1" ht="20.100000000000001" customHeight="1" x14ac:dyDescent="0.5">
      <c r="C107" s="31" t="s">
        <v>4</v>
      </c>
      <c r="D107" s="32"/>
      <c r="E107" s="33" t="s">
        <v>5</v>
      </c>
      <c r="F107" s="34"/>
      <c r="G107" s="33" t="s">
        <v>5</v>
      </c>
      <c r="H107" s="34"/>
      <c r="I107" s="33" t="s">
        <v>5</v>
      </c>
      <c r="J107" s="34"/>
      <c r="K107" s="33" t="s">
        <v>5</v>
      </c>
    </row>
    <row r="108" spans="1:11" ht="8.1" customHeight="1" x14ac:dyDescent="0.5">
      <c r="A108" s="14"/>
      <c r="B108" s="14"/>
      <c r="C108" s="32"/>
      <c r="D108" s="32"/>
      <c r="E108" s="52"/>
      <c r="F108" s="34"/>
      <c r="G108" s="52"/>
      <c r="H108" s="34"/>
      <c r="I108" s="52"/>
      <c r="J108" s="34"/>
      <c r="K108" s="52"/>
    </row>
    <row r="109" spans="1:11" s="39" customFormat="1" ht="20.100000000000001" customHeight="1" x14ac:dyDescent="0.5">
      <c r="A109" s="20" t="s">
        <v>217</v>
      </c>
      <c r="B109" s="20"/>
      <c r="C109" s="35"/>
      <c r="D109" s="35"/>
      <c r="E109" s="36"/>
      <c r="F109" s="37"/>
      <c r="G109" s="36"/>
      <c r="H109" s="37"/>
      <c r="I109" s="41"/>
      <c r="J109" s="37"/>
      <c r="K109" s="41"/>
    </row>
    <row r="110" spans="1:11" s="39" customFormat="1" ht="8.1" customHeight="1" x14ac:dyDescent="0.5">
      <c r="A110" s="14"/>
      <c r="B110" s="14"/>
      <c r="C110" s="179"/>
      <c r="D110" s="35"/>
      <c r="E110" s="36"/>
      <c r="F110" s="37"/>
      <c r="G110" s="36"/>
      <c r="H110" s="37"/>
      <c r="I110" s="38"/>
      <c r="J110" s="37"/>
      <c r="K110" s="38"/>
    </row>
    <row r="111" spans="1:11" s="39" customFormat="1" ht="20.100000000000001" customHeight="1" x14ac:dyDescent="0.5">
      <c r="A111" s="14" t="s">
        <v>47</v>
      </c>
      <c r="B111" s="14"/>
      <c r="C111" s="61"/>
      <c r="D111" s="62"/>
      <c r="E111" s="65"/>
      <c r="F111" s="63"/>
      <c r="G111" s="65"/>
      <c r="H111" s="63"/>
      <c r="I111" s="36"/>
      <c r="J111" s="63"/>
      <c r="K111" s="36"/>
    </row>
    <row r="112" spans="1:11" s="39" customFormat="1" ht="8.1" customHeight="1" x14ac:dyDescent="0.5">
      <c r="A112" s="14"/>
      <c r="B112" s="14"/>
      <c r="C112" s="179"/>
      <c r="D112" s="35"/>
      <c r="E112" s="36"/>
      <c r="F112" s="37"/>
      <c r="G112" s="36"/>
      <c r="H112" s="37"/>
      <c r="I112" s="38"/>
      <c r="J112" s="37"/>
      <c r="K112" s="38"/>
    </row>
    <row r="113" spans="1:11" s="39" customFormat="1" ht="20.100000000000001" customHeight="1" x14ac:dyDescent="0.5">
      <c r="A113" s="19" t="s">
        <v>48</v>
      </c>
      <c r="B113" s="19"/>
      <c r="C113" s="179"/>
      <c r="D113" s="62"/>
      <c r="E113" s="65"/>
      <c r="F113" s="63"/>
      <c r="G113" s="65"/>
      <c r="H113" s="63"/>
      <c r="I113" s="36"/>
      <c r="J113" s="63"/>
      <c r="K113" s="36"/>
    </row>
    <row r="114" spans="1:11" s="39" customFormat="1" ht="20.100000000000001" customHeight="1" x14ac:dyDescent="0.5">
      <c r="A114" s="19"/>
      <c r="B114" s="19" t="s">
        <v>49</v>
      </c>
      <c r="C114" s="179"/>
      <c r="D114" s="62"/>
      <c r="E114" s="65"/>
      <c r="F114" s="63"/>
      <c r="G114" s="65"/>
      <c r="H114" s="63"/>
      <c r="I114" s="36"/>
      <c r="J114" s="63"/>
      <c r="K114" s="36"/>
    </row>
    <row r="115" spans="1:11" s="39" customFormat="1" ht="20.100000000000001" customHeight="1" x14ac:dyDescent="0.5">
      <c r="A115" s="19"/>
      <c r="B115" s="19" t="s">
        <v>103</v>
      </c>
      <c r="C115" s="179"/>
      <c r="D115" s="62"/>
      <c r="E115" s="65"/>
      <c r="F115" s="63"/>
      <c r="G115" s="65"/>
      <c r="H115" s="63"/>
      <c r="I115" s="36"/>
      <c r="J115" s="63"/>
      <c r="K115" s="36"/>
    </row>
    <row r="116" spans="1:11" s="39" customFormat="1" ht="20.100000000000001" customHeight="1" thickBot="1" x14ac:dyDescent="0.55000000000000004">
      <c r="A116" s="19"/>
      <c r="B116" s="40" t="s">
        <v>104</v>
      </c>
      <c r="C116" s="179">
        <v>25</v>
      </c>
      <c r="D116" s="62"/>
      <c r="E116" s="66">
        <v>25514281</v>
      </c>
      <c r="F116" s="67"/>
      <c r="G116" s="66">
        <v>25508354</v>
      </c>
      <c r="H116" s="67"/>
      <c r="I116" s="66">
        <v>25514281</v>
      </c>
      <c r="J116" s="63"/>
      <c r="K116" s="66">
        <v>25508354</v>
      </c>
    </row>
    <row r="117" spans="1:11" s="39" customFormat="1" ht="8.1" customHeight="1" thickTop="1" x14ac:dyDescent="0.5">
      <c r="A117" s="14"/>
      <c r="B117" s="14"/>
      <c r="C117" s="179"/>
      <c r="D117" s="35"/>
      <c r="E117" s="36"/>
      <c r="F117" s="37"/>
      <c r="G117" s="36"/>
      <c r="H117" s="37"/>
      <c r="I117" s="36"/>
      <c r="J117" s="37"/>
      <c r="K117" s="38"/>
    </row>
    <row r="118" spans="1:11" s="39" customFormat="1" ht="20.100000000000001" customHeight="1" x14ac:dyDescent="0.5">
      <c r="A118" s="19"/>
      <c r="B118" s="19" t="s">
        <v>50</v>
      </c>
      <c r="C118" s="179"/>
      <c r="D118" s="62"/>
      <c r="E118" s="65"/>
      <c r="F118" s="63"/>
      <c r="G118" s="65"/>
      <c r="H118" s="63"/>
      <c r="I118" s="65"/>
      <c r="J118" s="63"/>
      <c r="K118" s="36"/>
    </row>
    <row r="119" spans="1:11" s="39" customFormat="1" ht="20.100000000000001" customHeight="1" x14ac:dyDescent="0.5">
      <c r="A119" s="19"/>
      <c r="B119" s="19" t="s">
        <v>162</v>
      </c>
      <c r="C119" s="179"/>
      <c r="D119" s="62"/>
      <c r="E119" s="65"/>
      <c r="F119" s="63"/>
      <c r="G119" s="65"/>
      <c r="H119" s="63"/>
      <c r="I119" s="65"/>
      <c r="J119" s="63"/>
      <c r="K119" s="36"/>
    </row>
    <row r="120" spans="1:11" s="39" customFormat="1" ht="20.100000000000001" customHeight="1" x14ac:dyDescent="0.5">
      <c r="A120" s="19"/>
      <c r="B120" s="19" t="s">
        <v>249</v>
      </c>
      <c r="C120" s="179">
        <v>25</v>
      </c>
      <c r="D120" s="62"/>
      <c r="E120" s="41">
        <v>17017942</v>
      </c>
      <c r="F120" s="68"/>
      <c r="G120" s="41">
        <v>14881483</v>
      </c>
      <c r="H120" s="68"/>
      <c r="I120" s="41">
        <v>17017942</v>
      </c>
      <c r="J120" s="42"/>
      <c r="K120" s="49">
        <v>2136460</v>
      </c>
    </row>
    <row r="121" spans="1:11" s="39" customFormat="1" ht="20.100000000000001" customHeight="1" x14ac:dyDescent="0.5">
      <c r="A121" s="19" t="s">
        <v>245</v>
      </c>
      <c r="B121" s="19"/>
      <c r="C121" s="183">
        <v>26</v>
      </c>
      <c r="D121" s="62"/>
      <c r="E121" s="41">
        <v>0</v>
      </c>
      <c r="F121" s="68"/>
      <c r="G121" s="41">
        <v>0</v>
      </c>
      <c r="H121" s="68"/>
      <c r="I121" s="41">
        <v>37318</v>
      </c>
      <c r="J121" s="42"/>
      <c r="K121" s="49">
        <v>37964</v>
      </c>
    </row>
    <row r="122" spans="1:11" s="39" customFormat="1" ht="20.100000000000001" customHeight="1" x14ac:dyDescent="0.5">
      <c r="A122" s="19" t="s">
        <v>166</v>
      </c>
      <c r="B122" s="19"/>
      <c r="C122" s="179">
        <v>25</v>
      </c>
      <c r="D122" s="62"/>
      <c r="E122" s="41">
        <v>-12423099</v>
      </c>
      <c r="F122" s="68"/>
      <c r="G122" s="41">
        <v>-10863480</v>
      </c>
      <c r="H122" s="68"/>
      <c r="I122" s="41">
        <v>-10863480</v>
      </c>
      <c r="J122" s="42"/>
      <c r="K122" s="49">
        <v>0</v>
      </c>
    </row>
    <row r="123" spans="1:11" s="39" customFormat="1" ht="20.100000000000001" customHeight="1" x14ac:dyDescent="0.5">
      <c r="A123" s="19" t="s">
        <v>148</v>
      </c>
      <c r="B123" s="19"/>
      <c r="C123" s="179"/>
      <c r="D123" s="62"/>
      <c r="E123" s="41"/>
      <c r="F123" s="68"/>
      <c r="G123" s="41"/>
      <c r="H123" s="68"/>
      <c r="I123" s="41"/>
      <c r="J123" s="42"/>
      <c r="K123" s="49"/>
    </row>
    <row r="124" spans="1:11" s="39" customFormat="1" ht="20.100000000000001" customHeight="1" x14ac:dyDescent="0.5">
      <c r="A124" s="19" t="s">
        <v>175</v>
      </c>
      <c r="B124" s="19"/>
      <c r="C124" s="179">
        <v>27</v>
      </c>
      <c r="D124" s="62"/>
      <c r="E124" s="41">
        <v>17193</v>
      </c>
      <c r="F124" s="68"/>
      <c r="G124" s="41">
        <v>0</v>
      </c>
      <c r="H124" s="68"/>
      <c r="I124" s="41">
        <v>0</v>
      </c>
      <c r="J124" s="42"/>
      <c r="K124" s="49">
        <v>0</v>
      </c>
    </row>
    <row r="125" spans="1:11" s="39" customFormat="1" ht="20.100000000000001" customHeight="1" x14ac:dyDescent="0.5">
      <c r="A125" s="19" t="s">
        <v>236</v>
      </c>
      <c r="B125" s="64"/>
      <c r="C125" s="179"/>
      <c r="D125" s="35"/>
      <c r="E125" s="41">
        <v>106190</v>
      </c>
      <c r="F125" s="42"/>
      <c r="G125" s="41">
        <v>172170</v>
      </c>
      <c r="H125" s="42"/>
      <c r="I125" s="41">
        <v>-2200531</v>
      </c>
      <c r="J125" s="42"/>
      <c r="K125" s="55">
        <v>-2142400</v>
      </c>
    </row>
    <row r="126" spans="1:11" s="39" customFormat="1" ht="20.100000000000001" customHeight="1" x14ac:dyDescent="0.5">
      <c r="A126" s="19" t="s">
        <v>51</v>
      </c>
      <c r="B126" s="64"/>
      <c r="C126" s="179"/>
      <c r="D126" s="35"/>
      <c r="E126" s="41"/>
      <c r="F126" s="42"/>
      <c r="G126" s="41"/>
      <c r="H126" s="42"/>
      <c r="I126" s="41"/>
      <c r="J126" s="42"/>
      <c r="K126" s="41"/>
    </row>
    <row r="127" spans="1:11" s="39" customFormat="1" ht="20.100000000000001" customHeight="1" x14ac:dyDescent="0.5">
      <c r="A127" s="19"/>
      <c r="B127" s="19" t="s">
        <v>213</v>
      </c>
      <c r="C127" s="179"/>
      <c r="D127" s="35"/>
      <c r="E127" s="41"/>
      <c r="F127" s="41"/>
      <c r="G127" s="41"/>
      <c r="H127" s="41"/>
      <c r="I127" s="41"/>
      <c r="J127" s="41"/>
      <c r="K127" s="41"/>
    </row>
    <row r="128" spans="1:11" s="39" customFormat="1" ht="20.100000000000001" customHeight="1" x14ac:dyDescent="0.5">
      <c r="A128" s="19"/>
      <c r="B128" s="19" t="s">
        <v>214</v>
      </c>
      <c r="C128" s="179">
        <v>12.4</v>
      </c>
      <c r="D128" s="35"/>
      <c r="E128" s="41">
        <v>-2452138</v>
      </c>
      <c r="F128" s="41"/>
      <c r="G128" s="41">
        <v>-2452138</v>
      </c>
      <c r="H128" s="41"/>
      <c r="I128" s="41">
        <v>0</v>
      </c>
      <c r="J128" s="41"/>
      <c r="K128" s="41">
        <v>0</v>
      </c>
    </row>
    <row r="129" spans="1:11" s="39" customFormat="1" ht="20.100000000000001" customHeight="1" x14ac:dyDescent="0.5">
      <c r="A129" s="19"/>
      <c r="B129" s="19" t="s">
        <v>223</v>
      </c>
      <c r="C129" s="179"/>
      <c r="D129" s="35"/>
      <c r="E129" s="41">
        <v>-25892</v>
      </c>
      <c r="F129" s="41"/>
      <c r="G129" s="41">
        <v>-14202</v>
      </c>
      <c r="H129" s="41"/>
      <c r="I129" s="41">
        <v>0</v>
      </c>
      <c r="J129" s="41"/>
      <c r="K129" s="44">
        <v>0</v>
      </c>
    </row>
    <row r="130" spans="1:11" s="39" customFormat="1" ht="8.1" customHeight="1" x14ac:dyDescent="0.5">
      <c r="A130" s="14"/>
      <c r="B130" s="14"/>
      <c r="C130" s="179"/>
      <c r="D130" s="35"/>
      <c r="E130" s="69"/>
      <c r="F130" s="37"/>
      <c r="G130" s="69"/>
      <c r="H130" s="37"/>
      <c r="I130" s="69"/>
      <c r="J130" s="37"/>
      <c r="K130" s="38"/>
    </row>
    <row r="131" spans="1:11" s="39" customFormat="1" ht="20.100000000000001" customHeight="1" x14ac:dyDescent="0.5">
      <c r="A131" s="70" t="s">
        <v>52</v>
      </c>
      <c r="B131" s="64"/>
      <c r="C131" s="179"/>
      <c r="D131" s="35"/>
      <c r="E131" s="41">
        <f>SUM(E120:E129)</f>
        <v>2240196</v>
      </c>
      <c r="F131" s="41"/>
      <c r="G131" s="41">
        <f>SUM(G120:G129)</f>
        <v>1723833</v>
      </c>
      <c r="H131" s="41"/>
      <c r="I131" s="41">
        <f>SUM(I120:I129)</f>
        <v>3991249</v>
      </c>
      <c r="J131" s="41"/>
      <c r="K131" s="41">
        <f>SUM(K120:K129)</f>
        <v>32024</v>
      </c>
    </row>
    <row r="132" spans="1:11" s="39" customFormat="1" ht="20.100000000000001" customHeight="1" x14ac:dyDescent="0.5">
      <c r="A132" s="71" t="s">
        <v>53</v>
      </c>
      <c r="B132" s="64"/>
      <c r="C132" s="179"/>
      <c r="D132" s="35"/>
      <c r="E132" s="45">
        <v>97210</v>
      </c>
      <c r="F132" s="37"/>
      <c r="G132" s="45">
        <v>87401</v>
      </c>
      <c r="H132" s="37"/>
      <c r="I132" s="45">
        <v>0</v>
      </c>
      <c r="J132" s="37"/>
      <c r="K132" s="45">
        <v>0</v>
      </c>
    </row>
    <row r="133" spans="1:11" s="39" customFormat="1" ht="8.1" customHeight="1" x14ac:dyDescent="0.5">
      <c r="A133" s="14"/>
      <c r="B133" s="14"/>
      <c r="C133" s="179"/>
      <c r="D133" s="35"/>
      <c r="E133" s="38"/>
      <c r="F133" s="37"/>
      <c r="G133" s="38"/>
      <c r="H133" s="37"/>
      <c r="I133" s="38"/>
      <c r="J133" s="37"/>
      <c r="K133" s="38"/>
    </row>
    <row r="134" spans="1:11" s="39" customFormat="1" ht="20.100000000000001" customHeight="1" x14ac:dyDescent="0.5">
      <c r="A134" s="14" t="s">
        <v>54</v>
      </c>
      <c r="B134" s="64"/>
      <c r="C134" s="179"/>
      <c r="D134" s="35"/>
      <c r="E134" s="45">
        <f>SUM(E131:E132)</f>
        <v>2337406</v>
      </c>
      <c r="F134" s="37"/>
      <c r="G134" s="45">
        <f>SUM(G131:G132)</f>
        <v>1811234</v>
      </c>
      <c r="H134" s="37"/>
      <c r="I134" s="45">
        <f>SUM(I131:I132)</f>
        <v>3991249</v>
      </c>
      <c r="J134" s="37"/>
      <c r="K134" s="45">
        <f>SUM(K131:K132)</f>
        <v>32024</v>
      </c>
    </row>
    <row r="135" spans="1:11" s="39" customFormat="1" ht="8.1" customHeight="1" x14ac:dyDescent="0.5">
      <c r="A135" s="14"/>
      <c r="B135" s="14"/>
      <c r="C135" s="179"/>
      <c r="D135" s="35"/>
      <c r="E135" s="38"/>
      <c r="F135" s="37"/>
      <c r="G135" s="38"/>
      <c r="H135" s="37"/>
      <c r="I135" s="38"/>
      <c r="J135" s="37"/>
      <c r="K135" s="38"/>
    </row>
    <row r="136" spans="1:11" s="39" customFormat="1" ht="20.100000000000001" customHeight="1" thickBot="1" x14ac:dyDescent="0.55000000000000004">
      <c r="A136" s="72" t="s">
        <v>55</v>
      </c>
      <c r="B136" s="14"/>
      <c r="C136" s="179"/>
      <c r="D136" s="35"/>
      <c r="E136" s="50">
        <f>E95+E134</f>
        <v>5276895</v>
      </c>
      <c r="F136" s="37"/>
      <c r="G136" s="50">
        <f>G95+G134</f>
        <v>3666456</v>
      </c>
      <c r="H136" s="37"/>
      <c r="I136" s="50">
        <f>I95+I134</f>
        <v>4667882</v>
      </c>
      <c r="J136" s="37"/>
      <c r="K136" s="50">
        <f>K95+K134</f>
        <v>903246</v>
      </c>
    </row>
    <row r="137" spans="1:11" ht="20.100000000000001" customHeight="1" thickTop="1" x14ac:dyDescent="0.5">
      <c r="A137" s="20"/>
      <c r="B137" s="14"/>
      <c r="C137" s="179"/>
      <c r="D137" s="35"/>
      <c r="E137" s="73"/>
      <c r="F137" s="73"/>
      <c r="G137" s="73"/>
      <c r="H137" s="73"/>
      <c r="I137" s="73"/>
      <c r="J137" s="73"/>
      <c r="K137" s="73"/>
    </row>
    <row r="138" spans="1:11" ht="20.100000000000001" customHeight="1" x14ac:dyDescent="0.5">
      <c r="A138" s="20"/>
      <c r="B138" s="14"/>
      <c r="C138" s="179"/>
      <c r="D138" s="35"/>
      <c r="E138" s="41"/>
      <c r="F138" s="41"/>
      <c r="G138" s="41"/>
      <c r="H138" s="41"/>
      <c r="I138" s="41"/>
      <c r="J138" s="41"/>
      <c r="K138" s="41"/>
    </row>
    <row r="139" spans="1:11" ht="20.100000000000001" customHeight="1" x14ac:dyDescent="0.5">
      <c r="A139" s="20"/>
      <c r="B139" s="14"/>
      <c r="C139" s="179"/>
      <c r="D139" s="35"/>
      <c r="E139" s="41"/>
      <c r="F139" s="41"/>
      <c r="G139" s="41"/>
      <c r="H139" s="41"/>
      <c r="I139" s="41"/>
      <c r="J139" s="41"/>
      <c r="K139" s="41"/>
    </row>
    <row r="140" spans="1:11" ht="20.100000000000001" customHeight="1" x14ac:dyDescent="0.5">
      <c r="A140" s="20"/>
      <c r="B140" s="14"/>
      <c r="C140" s="179"/>
      <c r="D140" s="35"/>
      <c r="E140" s="41"/>
      <c r="F140" s="41"/>
      <c r="G140" s="41"/>
      <c r="H140" s="41"/>
      <c r="I140" s="41"/>
      <c r="J140" s="41"/>
      <c r="K140" s="41"/>
    </row>
    <row r="141" spans="1:11" ht="20.100000000000001" customHeight="1" x14ac:dyDescent="0.5">
      <c r="A141" s="20"/>
      <c r="B141" s="14"/>
      <c r="C141" s="179"/>
      <c r="D141" s="35"/>
      <c r="E141" s="41"/>
      <c r="F141" s="41"/>
      <c r="G141" s="41"/>
      <c r="H141" s="41"/>
      <c r="I141" s="41"/>
      <c r="J141" s="41"/>
      <c r="K141" s="41"/>
    </row>
    <row r="142" spans="1:11" ht="20.100000000000001" customHeight="1" x14ac:dyDescent="0.5">
      <c r="A142" s="20"/>
      <c r="B142" s="14"/>
      <c r="C142" s="179"/>
      <c r="D142" s="35"/>
      <c r="E142" s="41"/>
      <c r="F142" s="41"/>
      <c r="G142" s="41"/>
      <c r="H142" s="41"/>
      <c r="I142" s="41"/>
      <c r="J142" s="41"/>
      <c r="K142" s="41"/>
    </row>
    <row r="143" spans="1:11" ht="16.5" customHeight="1" x14ac:dyDescent="0.5">
      <c r="A143" s="20"/>
      <c r="B143" s="14"/>
      <c r="C143" s="179"/>
      <c r="D143" s="35"/>
      <c r="E143" s="41"/>
      <c r="F143" s="41"/>
      <c r="G143" s="41"/>
      <c r="H143" s="41"/>
      <c r="I143" s="41"/>
      <c r="J143" s="41"/>
      <c r="K143" s="41"/>
    </row>
    <row r="144" spans="1:11" ht="14.25" customHeight="1" x14ac:dyDescent="0.5">
      <c r="A144" s="20"/>
      <c r="B144" s="14"/>
      <c r="C144" s="179"/>
      <c r="D144" s="35"/>
      <c r="E144" s="41"/>
      <c r="F144" s="41"/>
      <c r="G144" s="41"/>
      <c r="H144" s="41"/>
      <c r="I144" s="41"/>
      <c r="J144" s="41"/>
      <c r="K144" s="41"/>
    </row>
    <row r="145" spans="1:11" ht="21.95" customHeight="1" x14ac:dyDescent="0.5">
      <c r="A145" s="74" t="str">
        <f>+A100</f>
        <v>หมายเหตุประกอบงบการเงินรวมและงบการเงินเฉพาะกิจการเป็นส่วนหนึ่งของงบการเงินนี้</v>
      </c>
      <c r="B145" s="75"/>
      <c r="C145" s="75"/>
      <c r="D145" s="75"/>
      <c r="E145" s="76"/>
      <c r="F145" s="77"/>
      <c r="G145" s="76"/>
      <c r="H145" s="77"/>
      <c r="I145" s="76"/>
      <c r="J145" s="77"/>
      <c r="K145" s="76"/>
    </row>
  </sheetData>
  <mergeCells count="9">
    <mergeCell ref="A100:K100"/>
    <mergeCell ref="E105:G105"/>
    <mergeCell ref="I105:K105"/>
    <mergeCell ref="E5:G5"/>
    <mergeCell ref="I5:K5"/>
    <mergeCell ref="A48:K48"/>
    <mergeCell ref="A50:K50"/>
    <mergeCell ref="E55:G55"/>
    <mergeCell ref="I55:K55"/>
  </mergeCells>
  <pageMargins left="0.8" right="0.5" top="0.5" bottom="0.6" header="0.49" footer="0.4"/>
  <pageSetup paperSize="9" firstPageNumber="6" orientation="portrait" useFirstPageNumber="1" horizontalDpi="1200" verticalDpi="1200" r:id="rId1"/>
  <headerFooter>
    <oddFooter>&amp;R&amp;"Browallia New,Regular"&amp;13&amp;P</oddFooter>
  </headerFooter>
  <rowBreaks count="2" manualBreakCount="2">
    <brk id="50" max="10" man="1"/>
    <brk id="10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A1:L56"/>
  <sheetViews>
    <sheetView topLeftCell="A55" zoomScaleNormal="100" zoomScaleSheetLayoutView="100" workbookViewId="0">
      <selection activeCell="A66" sqref="A66"/>
    </sheetView>
  </sheetViews>
  <sheetFormatPr defaultColWidth="9.140625" defaultRowHeight="21.75" customHeight="1" x14ac:dyDescent="0.5"/>
  <cols>
    <col min="1" max="1" width="42.28515625" style="83" customWidth="1"/>
    <col min="2" max="2" width="7.7109375" style="83" customWidth="1"/>
    <col min="3" max="3" width="0.5703125" style="92" customWidth="1"/>
    <col min="4" max="4" width="12.7109375" style="85" customWidth="1"/>
    <col min="5" max="5" width="0.5703125" style="92" customWidth="1"/>
    <col min="6" max="6" width="12.7109375" style="85" customWidth="1"/>
    <col min="7" max="7" width="0.5703125" style="92" customWidth="1"/>
    <col min="8" max="8" width="12.7109375" style="82" customWidth="1"/>
    <col min="9" max="9" width="0.5703125" style="83" customWidth="1"/>
    <col min="10" max="10" width="12.7109375" style="82" customWidth="1"/>
    <col min="11" max="16384" width="9.140625" style="83"/>
  </cols>
  <sheetData>
    <row r="1" spans="1:12" ht="18" customHeight="1" x14ac:dyDescent="0.4">
      <c r="A1" s="78" t="str">
        <f>'6-8'!A1</f>
        <v>บริษัท ไพร์ม โรด เพาเวอร์ จำกัด (มหาชน)</v>
      </c>
      <c r="B1" s="79"/>
      <c r="C1" s="80"/>
      <c r="D1" s="81"/>
      <c r="E1" s="80"/>
      <c r="F1" s="81"/>
      <c r="G1" s="80"/>
    </row>
    <row r="2" spans="1:12" ht="18" customHeight="1" x14ac:dyDescent="0.5">
      <c r="A2" s="78" t="s">
        <v>163</v>
      </c>
      <c r="B2" s="79"/>
      <c r="C2" s="84"/>
      <c r="E2" s="84"/>
      <c r="G2" s="84"/>
    </row>
    <row r="3" spans="1:12" ht="18" customHeight="1" x14ac:dyDescent="0.5">
      <c r="A3" s="86" t="s">
        <v>202</v>
      </c>
      <c r="B3" s="87"/>
      <c r="C3" s="88"/>
      <c r="D3" s="89"/>
      <c r="E3" s="88"/>
      <c r="F3" s="89"/>
      <c r="G3" s="88"/>
      <c r="H3" s="89"/>
      <c r="I3" s="90"/>
      <c r="J3" s="89"/>
    </row>
    <row r="4" spans="1:12" ht="18" customHeight="1" x14ac:dyDescent="0.5">
      <c r="B4" s="91"/>
      <c r="C4" s="85"/>
      <c r="E4" s="85"/>
      <c r="G4" s="85"/>
      <c r="H4" s="85"/>
    </row>
    <row r="5" spans="1:12" ht="18" customHeight="1" x14ac:dyDescent="0.5">
      <c r="B5" s="91"/>
      <c r="C5" s="85"/>
      <c r="D5" s="187" t="s">
        <v>199</v>
      </c>
      <c r="E5" s="187"/>
      <c r="F5" s="187"/>
      <c r="G5" s="28"/>
      <c r="H5" s="187" t="s">
        <v>200</v>
      </c>
      <c r="I5" s="187"/>
      <c r="J5" s="187"/>
    </row>
    <row r="6" spans="1:12" ht="18" customHeight="1" x14ac:dyDescent="0.5">
      <c r="D6" s="29" t="s">
        <v>2</v>
      </c>
      <c r="E6" s="30"/>
      <c r="F6" s="29" t="s">
        <v>3</v>
      </c>
      <c r="G6" s="30"/>
      <c r="H6" s="29" t="s">
        <v>2</v>
      </c>
      <c r="I6" s="30"/>
      <c r="J6" s="29" t="s">
        <v>3</v>
      </c>
    </row>
    <row r="7" spans="1:12" ht="18" customHeight="1" x14ac:dyDescent="0.5">
      <c r="B7" s="93" t="s">
        <v>4</v>
      </c>
      <c r="C7" s="94"/>
      <c r="D7" s="33" t="s">
        <v>5</v>
      </c>
      <c r="E7" s="52"/>
      <c r="F7" s="33" t="s">
        <v>5</v>
      </c>
      <c r="G7" s="95"/>
      <c r="H7" s="33" t="s">
        <v>5</v>
      </c>
      <c r="I7" s="52"/>
      <c r="J7" s="33" t="s">
        <v>5</v>
      </c>
    </row>
    <row r="8" spans="1:12" ht="5.0999999999999996" customHeight="1" x14ac:dyDescent="0.5">
      <c r="A8" s="19"/>
      <c r="B8" s="32"/>
      <c r="C8" s="52"/>
      <c r="D8" s="52"/>
      <c r="E8" s="52"/>
      <c r="F8" s="52"/>
      <c r="G8" s="52"/>
    </row>
    <row r="9" spans="1:12" ht="18" customHeight="1" x14ac:dyDescent="0.5">
      <c r="A9" s="40" t="s">
        <v>56</v>
      </c>
      <c r="B9" s="91"/>
      <c r="C9" s="30"/>
      <c r="D9" s="85">
        <v>334243</v>
      </c>
      <c r="E9" s="96"/>
      <c r="F9" s="97">
        <v>215808</v>
      </c>
      <c r="G9" s="96"/>
      <c r="H9" s="41">
        <v>0</v>
      </c>
      <c r="I9" s="98"/>
      <c r="J9" s="41">
        <v>0</v>
      </c>
    </row>
    <row r="10" spans="1:12" ht="18" customHeight="1" x14ac:dyDescent="0.5">
      <c r="A10" s="40" t="s">
        <v>57</v>
      </c>
      <c r="B10" s="179"/>
      <c r="C10" s="99"/>
      <c r="D10" s="100">
        <v>-156601</v>
      </c>
      <c r="E10" s="99"/>
      <c r="F10" s="101">
        <v>-101063</v>
      </c>
      <c r="G10" s="99"/>
      <c r="H10" s="44">
        <v>0</v>
      </c>
      <c r="I10" s="98"/>
      <c r="J10" s="44">
        <v>0</v>
      </c>
    </row>
    <row r="11" spans="1:12" ht="5.0999999999999996" customHeight="1" x14ac:dyDescent="0.5">
      <c r="A11" s="19"/>
      <c r="B11" s="32"/>
      <c r="C11" s="52"/>
      <c r="D11" s="82"/>
      <c r="E11" s="102"/>
      <c r="F11" s="82"/>
      <c r="G11" s="103"/>
      <c r="I11" s="102"/>
    </row>
    <row r="12" spans="1:12" ht="18" customHeight="1" x14ac:dyDescent="0.5">
      <c r="A12" s="104" t="s">
        <v>58</v>
      </c>
      <c r="B12" s="104"/>
      <c r="C12" s="104"/>
      <c r="D12" s="82">
        <f>SUM(D9:D11)</f>
        <v>177642</v>
      </c>
      <c r="E12" s="102"/>
      <c r="F12" s="82">
        <f>SUM(F9:F11)</f>
        <v>114745</v>
      </c>
      <c r="G12" s="102"/>
      <c r="H12" s="82">
        <f>SUM(H9:H11)</f>
        <v>0</v>
      </c>
      <c r="I12" s="102"/>
      <c r="J12" s="82">
        <f>SUM(J9:J11)</f>
        <v>0</v>
      </c>
    </row>
    <row r="13" spans="1:12" ht="18" customHeight="1" x14ac:dyDescent="0.5">
      <c r="A13" s="83" t="s">
        <v>59</v>
      </c>
      <c r="B13" s="35">
        <v>28</v>
      </c>
      <c r="C13" s="94"/>
      <c r="D13" s="85">
        <v>5669</v>
      </c>
      <c r="E13" s="99"/>
      <c r="F13" s="97">
        <v>2131</v>
      </c>
      <c r="G13" s="99"/>
      <c r="H13" s="105">
        <v>80689</v>
      </c>
      <c r="I13" s="106"/>
      <c r="J13" s="105">
        <v>154391</v>
      </c>
      <c r="L13" s="178"/>
    </row>
    <row r="14" spans="1:12" ht="18" customHeight="1" x14ac:dyDescent="0.5">
      <c r="A14" s="83" t="s">
        <v>60</v>
      </c>
      <c r="B14" s="104"/>
      <c r="C14" s="104"/>
      <c r="D14" s="82">
        <v>-135557</v>
      </c>
      <c r="E14" s="102"/>
      <c r="F14" s="97">
        <v>-150830</v>
      </c>
      <c r="G14" s="102"/>
      <c r="H14" s="82">
        <v>-104049</v>
      </c>
      <c r="I14" s="102"/>
      <c r="J14" s="82">
        <v>-1043464</v>
      </c>
    </row>
    <row r="15" spans="1:12" ht="18" customHeight="1" x14ac:dyDescent="0.5">
      <c r="A15" s="83" t="s">
        <v>61</v>
      </c>
      <c r="B15" s="94"/>
      <c r="C15" s="94"/>
      <c r="D15" s="85">
        <v>-1918</v>
      </c>
      <c r="E15" s="99"/>
      <c r="F15" s="97">
        <v>-2552</v>
      </c>
      <c r="G15" s="99"/>
      <c r="H15" s="82">
        <v>1976</v>
      </c>
      <c r="I15" s="106"/>
      <c r="J15" s="105">
        <v>153</v>
      </c>
    </row>
    <row r="16" spans="1:12" ht="18" customHeight="1" x14ac:dyDescent="0.5">
      <c r="A16" s="83" t="s">
        <v>62</v>
      </c>
      <c r="B16" s="107">
        <v>30</v>
      </c>
      <c r="C16" s="94"/>
      <c r="D16" s="85">
        <v>-93341</v>
      </c>
      <c r="E16" s="99"/>
      <c r="F16" s="97">
        <v>-69896</v>
      </c>
      <c r="G16" s="42"/>
      <c r="H16" s="105">
        <v>-35819</v>
      </c>
      <c r="I16" s="106"/>
      <c r="J16" s="105">
        <v>-56752</v>
      </c>
    </row>
    <row r="17" spans="1:10" ht="18" customHeight="1" x14ac:dyDescent="0.5">
      <c r="A17" s="83" t="s">
        <v>63</v>
      </c>
      <c r="B17" s="107">
        <v>12.2</v>
      </c>
      <c r="C17" s="94"/>
      <c r="D17" s="100">
        <v>318098</v>
      </c>
      <c r="E17" s="99"/>
      <c r="F17" s="100">
        <v>293597</v>
      </c>
      <c r="G17" s="42"/>
      <c r="H17" s="100">
        <v>0</v>
      </c>
      <c r="I17" s="106"/>
      <c r="J17" s="100">
        <v>0</v>
      </c>
    </row>
    <row r="18" spans="1:10" ht="5.0999999999999996" customHeight="1" x14ac:dyDescent="0.5">
      <c r="A18" s="19"/>
      <c r="B18" s="32"/>
      <c r="C18" s="41"/>
      <c r="D18" s="41"/>
      <c r="E18" s="99"/>
      <c r="F18" s="41"/>
      <c r="G18" s="42"/>
      <c r="H18" s="41"/>
      <c r="I18" s="99"/>
      <c r="J18" s="41"/>
    </row>
    <row r="19" spans="1:10" ht="18" customHeight="1" x14ac:dyDescent="0.5">
      <c r="A19" s="104" t="s">
        <v>64</v>
      </c>
      <c r="B19" s="94"/>
      <c r="C19" s="94"/>
      <c r="D19" s="85">
        <f>SUM(D12:D18)</f>
        <v>270593</v>
      </c>
      <c r="E19" s="99"/>
      <c r="F19" s="85">
        <f>SUM(F12:F18)</f>
        <v>187195</v>
      </c>
      <c r="G19" s="42"/>
      <c r="H19" s="85">
        <f>SUM(H12:H17)</f>
        <v>-57203</v>
      </c>
      <c r="I19" s="42"/>
      <c r="J19" s="85">
        <f>SUM(J12:J17)</f>
        <v>-945672</v>
      </c>
    </row>
    <row r="20" spans="1:10" ht="18" customHeight="1" x14ac:dyDescent="0.5">
      <c r="A20" s="19" t="s">
        <v>65</v>
      </c>
      <c r="B20" s="35">
        <v>31</v>
      </c>
      <c r="C20" s="41"/>
      <c r="D20" s="100">
        <v>1576</v>
      </c>
      <c r="E20" s="99"/>
      <c r="F20" s="108">
        <v>-2484</v>
      </c>
      <c r="G20" s="42"/>
      <c r="H20" s="44">
        <v>207</v>
      </c>
      <c r="I20" s="99"/>
      <c r="J20" s="44">
        <v>0</v>
      </c>
    </row>
    <row r="21" spans="1:10" ht="5.0999999999999996" customHeight="1" x14ac:dyDescent="0.5">
      <c r="A21" s="19"/>
      <c r="B21" s="32"/>
      <c r="C21" s="41"/>
      <c r="D21" s="41"/>
      <c r="E21" s="99"/>
      <c r="F21" s="41"/>
      <c r="G21" s="42"/>
      <c r="H21" s="41"/>
      <c r="I21" s="99"/>
      <c r="J21" s="41"/>
    </row>
    <row r="22" spans="1:10" ht="18" customHeight="1" x14ac:dyDescent="0.5">
      <c r="A22" s="109" t="s">
        <v>212</v>
      </c>
      <c r="B22" s="32"/>
      <c r="C22" s="52"/>
      <c r="D22" s="85">
        <f>SUM(D19:D20)</f>
        <v>272169</v>
      </c>
      <c r="E22" s="99"/>
      <c r="F22" s="85">
        <f>SUM(F19:F20)</f>
        <v>184711</v>
      </c>
      <c r="G22" s="99"/>
      <c r="H22" s="85">
        <f>SUM(H19:H20)</f>
        <v>-56996</v>
      </c>
      <c r="I22" s="99"/>
      <c r="J22" s="85">
        <f>SUM(J19:J20)</f>
        <v>-945672</v>
      </c>
    </row>
    <row r="23" spans="1:10" ht="9.9499999999999993" customHeight="1" x14ac:dyDescent="0.5">
      <c r="A23" s="109"/>
      <c r="B23" s="32"/>
      <c r="C23" s="52"/>
      <c r="E23" s="99"/>
      <c r="G23" s="99"/>
      <c r="H23" s="85"/>
      <c r="I23" s="99"/>
      <c r="J23" s="85"/>
    </row>
    <row r="24" spans="1:10" ht="18" customHeight="1" x14ac:dyDescent="0.5">
      <c r="A24" s="109" t="s">
        <v>66</v>
      </c>
      <c r="B24" s="32"/>
      <c r="C24" s="52"/>
      <c r="E24" s="99"/>
      <c r="G24" s="99"/>
      <c r="H24" s="85"/>
      <c r="I24" s="99"/>
      <c r="J24" s="85"/>
    </row>
    <row r="25" spans="1:10" ht="18" customHeight="1" x14ac:dyDescent="0.5">
      <c r="A25" s="110" t="s">
        <v>262</v>
      </c>
      <c r="B25" s="32"/>
      <c r="C25" s="52"/>
      <c r="E25" s="99"/>
      <c r="G25" s="99"/>
      <c r="H25" s="85"/>
      <c r="I25" s="99"/>
      <c r="J25" s="85"/>
    </row>
    <row r="26" spans="1:10" ht="18" customHeight="1" x14ac:dyDescent="0.5">
      <c r="A26" s="185" t="s">
        <v>263</v>
      </c>
      <c r="B26" s="32"/>
      <c r="C26" s="52"/>
      <c r="E26" s="99"/>
      <c r="G26" s="99"/>
      <c r="H26" s="85"/>
      <c r="I26" s="99"/>
      <c r="J26" s="85"/>
    </row>
    <row r="27" spans="1:10" ht="18" customHeight="1" x14ac:dyDescent="0.5">
      <c r="A27" s="111" t="s">
        <v>242</v>
      </c>
      <c r="B27" s="32"/>
      <c r="C27" s="52"/>
      <c r="E27" s="99"/>
      <c r="G27" s="99"/>
      <c r="H27" s="85"/>
      <c r="I27" s="99"/>
      <c r="J27" s="85"/>
    </row>
    <row r="28" spans="1:10" ht="18" customHeight="1" x14ac:dyDescent="0.5">
      <c r="A28" s="184" t="s">
        <v>243</v>
      </c>
      <c r="B28" s="35">
        <v>24</v>
      </c>
      <c r="C28" s="52"/>
      <c r="D28" s="85">
        <v>-2226</v>
      </c>
      <c r="E28" s="99"/>
      <c r="F28" s="85">
        <v>0</v>
      </c>
      <c r="G28" s="99"/>
      <c r="H28" s="85">
        <v>-2226</v>
      </c>
      <c r="I28" s="99"/>
      <c r="J28" s="85">
        <v>0</v>
      </c>
    </row>
    <row r="29" spans="1:10" ht="18" customHeight="1" x14ac:dyDescent="0.5">
      <c r="A29" s="111" t="s">
        <v>253</v>
      </c>
      <c r="B29" s="32"/>
      <c r="C29" s="52"/>
      <c r="D29" s="85">
        <v>445</v>
      </c>
      <c r="E29" s="99"/>
      <c r="F29" s="85">
        <v>0</v>
      </c>
      <c r="G29" s="99"/>
      <c r="H29" s="85">
        <v>445</v>
      </c>
      <c r="I29" s="99"/>
      <c r="J29" s="85">
        <v>0</v>
      </c>
    </row>
    <row r="30" spans="1:10" ht="5.0999999999999996" customHeight="1" x14ac:dyDescent="0.5">
      <c r="A30" s="19"/>
      <c r="B30" s="32"/>
      <c r="C30" s="52"/>
      <c r="D30" s="82"/>
      <c r="E30" s="102"/>
      <c r="F30" s="82"/>
      <c r="G30" s="103"/>
      <c r="I30" s="102"/>
    </row>
    <row r="31" spans="1:10" ht="18" customHeight="1" x14ac:dyDescent="0.5">
      <c r="A31" s="110" t="s">
        <v>264</v>
      </c>
      <c r="B31" s="32"/>
      <c r="C31" s="52"/>
      <c r="D31" s="82"/>
      <c r="E31" s="102"/>
      <c r="F31" s="82"/>
      <c r="G31" s="103"/>
      <c r="I31" s="102"/>
    </row>
    <row r="32" spans="1:10" ht="18" customHeight="1" x14ac:dyDescent="0.5">
      <c r="A32" s="185" t="s">
        <v>263</v>
      </c>
      <c r="B32" s="32"/>
      <c r="C32" s="52"/>
      <c r="E32" s="99"/>
      <c r="G32" s="99"/>
      <c r="H32" s="85"/>
      <c r="I32" s="99"/>
      <c r="J32" s="85"/>
    </row>
    <row r="33" spans="1:10" ht="18" customHeight="1" x14ac:dyDescent="0.5">
      <c r="A33" s="111" t="s">
        <v>244</v>
      </c>
      <c r="B33" s="107"/>
      <c r="C33" s="52"/>
      <c r="D33" s="100">
        <v>-11690</v>
      </c>
      <c r="E33" s="99"/>
      <c r="F33" s="100">
        <v>1943</v>
      </c>
      <c r="G33" s="99"/>
      <c r="H33" s="100">
        <v>0</v>
      </c>
      <c r="I33" s="99"/>
      <c r="J33" s="100">
        <v>0</v>
      </c>
    </row>
    <row r="34" spans="1:10" ht="5.0999999999999996" customHeight="1" x14ac:dyDescent="0.5">
      <c r="A34" s="19"/>
      <c r="B34" s="32"/>
      <c r="C34" s="41"/>
      <c r="D34" s="41"/>
      <c r="E34" s="99"/>
      <c r="F34" s="41"/>
      <c r="G34" s="42"/>
      <c r="H34" s="41"/>
      <c r="I34" s="99"/>
      <c r="J34" s="41"/>
    </row>
    <row r="35" spans="1:10" s="117" customFormat="1" ht="18" customHeight="1" thickBot="1" x14ac:dyDescent="0.45">
      <c r="A35" s="112" t="s">
        <v>211</v>
      </c>
      <c r="B35" s="113"/>
      <c r="C35" s="81"/>
      <c r="D35" s="114">
        <f>SUM(D22,D28:D33)</f>
        <v>258698</v>
      </c>
      <c r="E35" s="115"/>
      <c r="F35" s="114">
        <f>SUM(F22,F28:F33)</f>
        <v>186654</v>
      </c>
      <c r="G35" s="116"/>
      <c r="H35" s="114">
        <f>SUM(H22,H28:H33)</f>
        <v>-58777</v>
      </c>
      <c r="I35" s="115"/>
      <c r="J35" s="114">
        <f>SUM(J22,J28:J33)</f>
        <v>-945672</v>
      </c>
    </row>
    <row r="36" spans="1:10" ht="9.9499999999999993" customHeight="1" thickTop="1" x14ac:dyDescent="0.5">
      <c r="A36" s="19"/>
      <c r="B36" s="32"/>
      <c r="C36" s="41"/>
      <c r="D36" s="41"/>
      <c r="E36" s="99"/>
      <c r="F36" s="41"/>
      <c r="G36" s="42"/>
      <c r="H36" s="41"/>
      <c r="I36" s="99"/>
      <c r="J36" s="41"/>
    </row>
    <row r="37" spans="1:10" ht="18" customHeight="1" x14ac:dyDescent="0.4">
      <c r="A37" s="112" t="s">
        <v>67</v>
      </c>
      <c r="B37" s="94"/>
      <c r="C37" s="94"/>
      <c r="E37" s="94"/>
      <c r="G37" s="118"/>
      <c r="H37" s="85"/>
      <c r="I37" s="118"/>
      <c r="J37" s="85"/>
    </row>
    <row r="38" spans="1:10" ht="18" customHeight="1" x14ac:dyDescent="0.5">
      <c r="A38" s="83" t="s">
        <v>68</v>
      </c>
      <c r="B38" s="94"/>
      <c r="C38" s="94"/>
      <c r="D38" s="41">
        <v>264974</v>
      </c>
      <c r="E38" s="99"/>
      <c r="F38" s="85">
        <v>177837</v>
      </c>
      <c r="G38" s="99"/>
      <c r="H38" s="41">
        <v>-56996</v>
      </c>
      <c r="I38" s="119"/>
      <c r="J38" s="41">
        <v>-945672</v>
      </c>
    </row>
    <row r="39" spans="1:10" ht="18" customHeight="1" x14ac:dyDescent="0.5">
      <c r="A39" s="40" t="s">
        <v>69</v>
      </c>
      <c r="B39" s="179"/>
      <c r="C39" s="99"/>
      <c r="D39" s="45">
        <v>7195</v>
      </c>
      <c r="E39" s="99"/>
      <c r="F39" s="100">
        <v>6874</v>
      </c>
      <c r="G39" s="99"/>
      <c r="H39" s="45">
        <v>0</v>
      </c>
      <c r="I39" s="98"/>
      <c r="J39" s="45">
        <v>0</v>
      </c>
    </row>
    <row r="40" spans="1:10" ht="5.0999999999999996" customHeight="1" x14ac:dyDescent="0.5">
      <c r="B40" s="19"/>
      <c r="C40" s="55"/>
      <c r="D40" s="82"/>
      <c r="E40" s="102"/>
      <c r="F40" s="82"/>
      <c r="G40" s="57"/>
      <c r="I40" s="102"/>
    </row>
    <row r="41" spans="1:10" ht="18" customHeight="1" thickBot="1" x14ac:dyDescent="0.55000000000000004">
      <c r="A41" s="109"/>
      <c r="B41" s="19"/>
      <c r="C41" s="55"/>
      <c r="D41" s="50">
        <f>SUM(D38:D40)</f>
        <v>272169</v>
      </c>
      <c r="E41" s="102"/>
      <c r="F41" s="50">
        <f>SUM(F38:F40)</f>
        <v>184711</v>
      </c>
      <c r="G41" s="57"/>
      <c r="H41" s="50">
        <f>SUM(H38:H40)</f>
        <v>-56996</v>
      </c>
      <c r="I41" s="102"/>
      <c r="J41" s="50">
        <f>SUM(J38:J40)</f>
        <v>-945672</v>
      </c>
    </row>
    <row r="42" spans="1:10" ht="9.9499999999999993" customHeight="1" thickTop="1" x14ac:dyDescent="0.5">
      <c r="B42" s="32"/>
      <c r="C42" s="41"/>
      <c r="D42" s="41"/>
      <c r="E42" s="99"/>
      <c r="F42" s="41"/>
      <c r="G42" s="42"/>
      <c r="H42" s="41"/>
      <c r="I42" s="99"/>
      <c r="J42" s="41"/>
    </row>
    <row r="43" spans="1:10" ht="18" customHeight="1" x14ac:dyDescent="0.4">
      <c r="A43" s="112" t="s">
        <v>169</v>
      </c>
      <c r="B43" s="94"/>
      <c r="C43" s="94"/>
      <c r="E43" s="94"/>
      <c r="G43" s="118"/>
      <c r="H43" s="85"/>
      <c r="I43" s="118"/>
      <c r="J43" s="85"/>
    </row>
    <row r="44" spans="1:10" ht="18" customHeight="1" x14ac:dyDescent="0.5">
      <c r="A44" s="83" t="s">
        <v>68</v>
      </c>
      <c r="B44" s="94"/>
      <c r="C44" s="94"/>
      <c r="D44" s="41">
        <v>251503</v>
      </c>
      <c r="E44" s="99"/>
      <c r="F44" s="41">
        <v>179780</v>
      </c>
      <c r="G44" s="99"/>
      <c r="H44" s="41">
        <v>-58777</v>
      </c>
      <c r="I44" s="119"/>
      <c r="J44" s="41">
        <v>-945672</v>
      </c>
    </row>
    <row r="45" spans="1:10" ht="18" customHeight="1" x14ac:dyDescent="0.5">
      <c r="A45" s="40" t="s">
        <v>69</v>
      </c>
      <c r="B45" s="179"/>
      <c r="C45" s="99"/>
      <c r="D45" s="45">
        <v>7195</v>
      </c>
      <c r="E45" s="99"/>
      <c r="F45" s="100">
        <v>6874</v>
      </c>
      <c r="G45" s="99"/>
      <c r="H45" s="45">
        <v>0</v>
      </c>
      <c r="I45" s="98"/>
      <c r="J45" s="45">
        <v>0</v>
      </c>
    </row>
    <row r="46" spans="1:10" ht="5.0999999999999996" customHeight="1" x14ac:dyDescent="0.5">
      <c r="B46" s="19"/>
      <c r="C46" s="55"/>
      <c r="D46" s="82"/>
      <c r="E46" s="102"/>
      <c r="F46" s="82"/>
      <c r="G46" s="57"/>
      <c r="I46" s="102"/>
    </row>
    <row r="47" spans="1:10" ht="18" customHeight="1" thickBot="1" x14ac:dyDescent="0.55000000000000004">
      <c r="A47" s="109"/>
      <c r="B47" s="19"/>
      <c r="C47" s="55"/>
      <c r="D47" s="50">
        <f>SUM(D44:D46)</f>
        <v>258698</v>
      </c>
      <c r="E47" s="102"/>
      <c r="F47" s="50">
        <f>SUM(F44:F45)</f>
        <v>186654</v>
      </c>
      <c r="G47" s="57"/>
      <c r="H47" s="50">
        <f>SUM(H44:H45)</f>
        <v>-58777</v>
      </c>
      <c r="I47" s="102"/>
      <c r="J47" s="50">
        <f>SUM(J44:J45)</f>
        <v>-945672</v>
      </c>
    </row>
    <row r="48" spans="1:10" ht="12" customHeight="1" thickTop="1" x14ac:dyDescent="0.5">
      <c r="A48" s="19"/>
      <c r="B48" s="94"/>
      <c r="C48" s="94"/>
      <c r="D48" s="41"/>
      <c r="E48" s="99"/>
      <c r="F48" s="41"/>
      <c r="G48" s="99"/>
      <c r="H48" s="41"/>
      <c r="I48" s="119"/>
      <c r="J48" s="41"/>
    </row>
    <row r="49" spans="1:10" ht="18" customHeight="1" x14ac:dyDescent="0.5">
      <c r="A49" s="20" t="s">
        <v>170</v>
      </c>
      <c r="B49" s="91">
        <v>33</v>
      </c>
      <c r="C49" s="41"/>
      <c r="D49" s="33" t="s">
        <v>257</v>
      </c>
      <c r="E49" s="102"/>
      <c r="F49" s="33" t="s">
        <v>257</v>
      </c>
      <c r="G49" s="42"/>
      <c r="H49" s="33" t="s">
        <v>257</v>
      </c>
      <c r="I49" s="102"/>
      <c r="J49" s="33" t="s">
        <v>257</v>
      </c>
    </row>
    <row r="50" spans="1:10" ht="5.0999999999999996" customHeight="1" x14ac:dyDescent="0.5">
      <c r="A50" s="19"/>
      <c r="B50" s="32"/>
      <c r="C50" s="52"/>
      <c r="D50" s="82"/>
      <c r="E50" s="102"/>
      <c r="F50" s="82"/>
      <c r="G50" s="103"/>
      <c r="I50" s="102"/>
    </row>
    <row r="51" spans="1:10" ht="18" customHeight="1" x14ac:dyDescent="0.5">
      <c r="A51" s="19" t="s">
        <v>258</v>
      </c>
      <c r="B51" s="91"/>
      <c r="C51" s="120"/>
      <c r="D51" s="121">
        <v>1.7000000000000001E-2</v>
      </c>
      <c r="E51" s="121"/>
      <c r="F51" s="121">
        <v>1.2E-2</v>
      </c>
      <c r="G51" s="121"/>
      <c r="H51" s="121">
        <v>-7.0000000000000001E-3</v>
      </c>
      <c r="I51" s="121"/>
      <c r="J51" s="121">
        <v>-0.442</v>
      </c>
    </row>
    <row r="52" spans="1:10" ht="5.0999999999999996" customHeight="1" x14ac:dyDescent="0.5">
      <c r="A52" s="19"/>
      <c r="B52" s="32"/>
      <c r="C52" s="52"/>
      <c r="E52" s="99"/>
      <c r="G52" s="103"/>
      <c r="H52" s="85"/>
      <c r="I52" s="99"/>
      <c r="J52" s="85"/>
    </row>
    <row r="53" spans="1:10" ht="18" customHeight="1" x14ac:dyDescent="0.5">
      <c r="A53" s="19" t="s">
        <v>259</v>
      </c>
      <c r="B53" s="91"/>
      <c r="C53" s="120"/>
      <c r="D53" s="121">
        <v>1.7000000000000001E-2</v>
      </c>
      <c r="E53" s="121"/>
      <c r="F53" s="121">
        <v>1.2E-2</v>
      </c>
      <c r="G53" s="121"/>
      <c r="H53" s="121">
        <v>-7.0000000000000001E-3</v>
      </c>
      <c r="I53" s="121"/>
      <c r="J53" s="121">
        <v>-0.442</v>
      </c>
    </row>
    <row r="54" spans="1:10" ht="19.5" customHeight="1" x14ac:dyDescent="0.5">
      <c r="A54" s="19"/>
      <c r="B54" s="91"/>
      <c r="C54" s="120"/>
      <c r="D54" s="121"/>
      <c r="E54" s="121"/>
      <c r="F54" s="121"/>
      <c r="G54" s="121"/>
      <c r="H54" s="121"/>
      <c r="I54" s="121"/>
      <c r="J54" s="121"/>
    </row>
    <row r="55" spans="1:10" ht="18" customHeight="1" x14ac:dyDescent="0.5">
      <c r="A55" s="19"/>
      <c r="B55" s="91"/>
      <c r="C55" s="120"/>
      <c r="D55" s="121"/>
      <c r="E55" s="121"/>
      <c r="F55" s="121"/>
      <c r="G55" s="121"/>
      <c r="H55" s="121"/>
      <c r="I55" s="121"/>
      <c r="J55" s="121"/>
    </row>
    <row r="56" spans="1:10" ht="21.95" customHeight="1" x14ac:dyDescent="0.5">
      <c r="A56" s="122" t="str">
        <f>'6-8'!A145</f>
        <v>หมายเหตุประกอบงบการเงินรวมและงบการเงินเฉพาะกิจการเป็นส่วนหนึ่งของงบการเงินนี้</v>
      </c>
      <c r="B56" s="123"/>
      <c r="C56" s="44"/>
      <c r="D56" s="44"/>
      <c r="E56" s="124"/>
      <c r="F56" s="44"/>
      <c r="G56" s="108"/>
      <c r="H56" s="44"/>
      <c r="I56" s="124"/>
      <c r="J56" s="44"/>
    </row>
  </sheetData>
  <mergeCells count="2">
    <mergeCell ref="D5:F5"/>
    <mergeCell ref="H5:J5"/>
  </mergeCells>
  <pageMargins left="0.8" right="0.5" top="0.5" bottom="0.6" header="0.49" footer="0.4"/>
  <pageSetup paperSize="9" scale="95" firstPageNumber="9" orientation="portrait" useFirstPageNumber="1" horizontalDpi="1200" verticalDpi="1200" r:id="rId1"/>
  <headerFooter>
    <oddFooter>&amp;R&amp;"Browallia New,Regular"&amp;13&amp;P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IX40"/>
  <sheetViews>
    <sheetView topLeftCell="A19" zoomScale="84" zoomScaleNormal="84" zoomScaleSheetLayoutView="98" workbookViewId="0">
      <selection activeCell="C36" sqref="C36"/>
    </sheetView>
  </sheetViews>
  <sheetFormatPr defaultColWidth="9.140625" defaultRowHeight="20.100000000000001" customHeight="1" x14ac:dyDescent="0.5"/>
  <cols>
    <col min="1" max="2" width="1.7109375" style="19" customWidth="1"/>
    <col min="3" max="3" width="37" style="19" customWidth="1"/>
    <col min="4" max="4" width="7.42578125" style="19" customWidth="1"/>
    <col min="5" max="5" width="0.5703125" style="19" customWidth="1"/>
    <col min="6" max="6" width="10.7109375" style="67" customWidth="1"/>
    <col min="7" max="7" width="0.5703125" style="67" customWidth="1"/>
    <col min="8" max="8" width="14.7109375" style="67" bestFit="1" customWidth="1"/>
    <col min="9" max="9" width="0.5703125" style="67" customWidth="1"/>
    <col min="10" max="10" width="12.140625" style="67" customWidth="1"/>
    <col min="11" max="11" width="0.5703125" style="67" customWidth="1"/>
    <col min="12" max="12" width="10.42578125" style="19" customWidth="1"/>
    <col min="13" max="13" width="0.5703125" style="19" customWidth="1"/>
    <col min="14" max="14" width="13.7109375" style="19" customWidth="1"/>
    <col min="15" max="15" width="0.5703125" style="19" customWidth="1"/>
    <col min="16" max="16" width="13.7109375" style="19" customWidth="1"/>
    <col min="17" max="17" width="0.5703125" style="19" customWidth="1"/>
    <col min="18" max="18" width="13.7109375" style="19" customWidth="1"/>
    <col min="19" max="19" width="0.5703125" style="19" customWidth="1"/>
    <col min="20" max="20" width="16.7109375" style="19" customWidth="1"/>
    <col min="21" max="21" width="0.5703125" style="38" customWidth="1"/>
    <col min="22" max="22" width="11.7109375" style="49" customWidth="1"/>
    <col min="23" max="23" width="0.5703125" style="19" customWidth="1"/>
    <col min="24" max="24" width="11.7109375" style="19" customWidth="1"/>
    <col min="25" max="25" width="0.5703125" style="19" customWidth="1"/>
    <col min="26" max="26" width="11.7109375" style="19" customWidth="1"/>
    <col min="27" max="16384" width="9.140625" style="19"/>
  </cols>
  <sheetData>
    <row r="1" spans="1:26" s="14" customFormat="1" ht="20.100000000000001" customHeight="1" x14ac:dyDescent="0.5">
      <c r="A1" s="125" t="s">
        <v>0</v>
      </c>
      <c r="F1" s="126"/>
      <c r="G1" s="126"/>
      <c r="H1" s="126"/>
      <c r="I1" s="126"/>
      <c r="J1" s="126"/>
      <c r="K1" s="126"/>
      <c r="U1" s="127"/>
      <c r="V1" s="128"/>
    </row>
    <row r="2" spans="1:26" s="14" customFormat="1" ht="20.100000000000001" customHeight="1" x14ac:dyDescent="0.5">
      <c r="A2" s="129" t="s">
        <v>70</v>
      </c>
      <c r="F2" s="126"/>
      <c r="G2" s="126"/>
      <c r="H2" s="126"/>
      <c r="I2" s="126"/>
      <c r="J2" s="126"/>
      <c r="K2" s="126"/>
      <c r="U2" s="127"/>
      <c r="V2" s="128"/>
    </row>
    <row r="3" spans="1:26" s="14" customFormat="1" ht="20.100000000000001" customHeight="1" x14ac:dyDescent="0.5">
      <c r="A3" s="181" t="str">
        <f>+'9'!A3</f>
        <v>สำหรับปีสิ้นสุดวันที่ 31 ธันวาคม พ.ศ. 2562</v>
      </c>
      <c r="B3" s="86"/>
      <c r="C3" s="86"/>
      <c r="D3" s="86"/>
      <c r="E3" s="86"/>
      <c r="F3" s="180"/>
      <c r="G3" s="180"/>
      <c r="H3" s="180"/>
      <c r="I3" s="180"/>
      <c r="J3" s="180"/>
      <c r="K3" s="180"/>
      <c r="L3" s="86"/>
      <c r="M3" s="86"/>
      <c r="N3" s="86"/>
      <c r="O3" s="86"/>
      <c r="P3" s="86"/>
      <c r="Q3" s="86"/>
      <c r="R3" s="86"/>
      <c r="S3" s="86"/>
      <c r="T3" s="86"/>
      <c r="U3" s="130"/>
      <c r="V3" s="130"/>
      <c r="W3" s="86"/>
      <c r="X3" s="86"/>
      <c r="Y3" s="86"/>
      <c r="Z3" s="86"/>
    </row>
    <row r="4" spans="1:26" s="14" customFormat="1" ht="20.100000000000001" customHeight="1" x14ac:dyDescent="0.5">
      <c r="A4" s="129"/>
      <c r="B4" s="129"/>
      <c r="C4" s="129"/>
      <c r="D4" s="129"/>
      <c r="E4" s="129"/>
      <c r="F4" s="128"/>
      <c r="G4" s="128"/>
      <c r="H4" s="128"/>
      <c r="I4" s="131"/>
      <c r="J4" s="128"/>
      <c r="K4" s="131"/>
      <c r="L4" s="129"/>
      <c r="M4" s="129"/>
      <c r="N4" s="129"/>
      <c r="O4" s="129"/>
      <c r="P4" s="129"/>
      <c r="Q4" s="129"/>
      <c r="R4" s="129"/>
      <c r="S4" s="129"/>
      <c r="T4" s="129"/>
      <c r="U4" s="52"/>
      <c r="V4" s="52"/>
    </row>
    <row r="5" spans="1:26" s="14" customFormat="1" ht="18.95" customHeight="1" x14ac:dyDescent="0.5">
      <c r="F5" s="189" t="s">
        <v>199</v>
      </c>
      <c r="G5" s="189"/>
      <c r="H5" s="189"/>
      <c r="I5" s="189"/>
      <c r="J5" s="189"/>
      <c r="K5" s="189"/>
      <c r="L5" s="189"/>
      <c r="M5" s="189"/>
      <c r="N5" s="189"/>
      <c r="O5" s="189"/>
      <c r="P5" s="189"/>
      <c r="Q5" s="189"/>
      <c r="R5" s="189"/>
      <c r="S5" s="189"/>
      <c r="T5" s="189"/>
      <c r="U5" s="189"/>
      <c r="V5" s="189"/>
      <c r="W5" s="189"/>
      <c r="X5" s="189"/>
      <c r="Y5" s="189"/>
      <c r="Z5" s="189"/>
    </row>
    <row r="6" spans="1:26" s="14" customFormat="1" ht="18.95" customHeight="1" x14ac:dyDescent="0.5">
      <c r="F6" s="189" t="s">
        <v>71</v>
      </c>
      <c r="G6" s="189"/>
      <c r="H6" s="189"/>
      <c r="I6" s="189"/>
      <c r="J6" s="189"/>
      <c r="K6" s="189"/>
      <c r="L6" s="189"/>
      <c r="M6" s="189"/>
      <c r="N6" s="189"/>
      <c r="O6" s="189"/>
      <c r="P6" s="189"/>
      <c r="Q6" s="189"/>
      <c r="R6" s="189"/>
      <c r="S6" s="189"/>
      <c r="T6" s="189"/>
      <c r="U6" s="189"/>
      <c r="V6" s="189"/>
    </row>
    <row r="7" spans="1:26" s="14" customFormat="1" ht="18.95" customHeight="1" x14ac:dyDescent="0.5">
      <c r="F7" s="190" t="s">
        <v>235</v>
      </c>
      <c r="G7" s="190"/>
      <c r="H7" s="190"/>
      <c r="I7" s="131"/>
      <c r="J7" s="190" t="s">
        <v>148</v>
      </c>
      <c r="K7" s="190"/>
      <c r="L7" s="190"/>
      <c r="M7" s="131"/>
      <c r="N7" s="189" t="s">
        <v>51</v>
      </c>
      <c r="O7" s="189"/>
      <c r="P7" s="189"/>
      <c r="Q7" s="189"/>
      <c r="R7" s="189"/>
      <c r="S7" s="189"/>
      <c r="T7" s="189"/>
      <c r="U7" s="131"/>
      <c r="V7" s="131"/>
    </row>
    <row r="8" spans="1:26" s="14" customFormat="1" ht="18.95" customHeight="1" x14ac:dyDescent="0.5">
      <c r="F8" s="131"/>
      <c r="G8" s="131"/>
      <c r="H8" s="131"/>
      <c r="I8" s="131"/>
      <c r="K8" s="131"/>
      <c r="N8" s="132" t="s">
        <v>72</v>
      </c>
      <c r="O8" s="133"/>
      <c r="P8" s="133" t="s">
        <v>73</v>
      </c>
      <c r="U8" s="133"/>
    </row>
    <row r="9" spans="1:26" s="14" customFormat="1" ht="18.95" customHeight="1" x14ac:dyDescent="0.5">
      <c r="F9" s="52"/>
      <c r="G9" s="52"/>
      <c r="H9" s="52" t="s">
        <v>164</v>
      </c>
      <c r="I9" s="131"/>
      <c r="J9" s="1" t="s">
        <v>149</v>
      </c>
      <c r="K9" s="131"/>
      <c r="L9" s="133"/>
      <c r="M9" s="133"/>
      <c r="N9" s="133" t="s">
        <v>74</v>
      </c>
      <c r="O9" s="133"/>
      <c r="P9" s="133" t="s">
        <v>75</v>
      </c>
      <c r="Q9" s="133"/>
      <c r="R9" s="133" t="s">
        <v>76</v>
      </c>
      <c r="S9" s="133"/>
      <c r="U9" s="131"/>
      <c r="V9" s="132" t="s">
        <v>77</v>
      </c>
      <c r="X9" s="132" t="s">
        <v>78</v>
      </c>
    </row>
    <row r="10" spans="1:26" s="64" customFormat="1" ht="18.95" customHeight="1" x14ac:dyDescent="0.5">
      <c r="A10" s="14"/>
      <c r="B10" s="14"/>
      <c r="C10" s="14"/>
      <c r="D10" s="14"/>
      <c r="E10" s="14"/>
      <c r="F10" s="52" t="s">
        <v>79</v>
      </c>
      <c r="G10" s="52"/>
      <c r="H10" s="52" t="s">
        <v>151</v>
      </c>
      <c r="I10" s="131"/>
      <c r="J10" s="2" t="s">
        <v>150</v>
      </c>
      <c r="K10" s="131"/>
      <c r="L10" s="133" t="s">
        <v>171</v>
      </c>
      <c r="M10" s="133"/>
      <c r="N10" s="133" t="s">
        <v>80</v>
      </c>
      <c r="O10" s="133"/>
      <c r="P10" s="133" t="s">
        <v>81</v>
      </c>
      <c r="Q10" s="133"/>
      <c r="R10" s="133" t="s">
        <v>82</v>
      </c>
      <c r="S10" s="133"/>
      <c r="T10" s="133" t="s">
        <v>83</v>
      </c>
      <c r="U10" s="52"/>
      <c r="V10" s="133" t="s">
        <v>84</v>
      </c>
      <c r="X10" s="133" t="s">
        <v>85</v>
      </c>
    </row>
    <row r="11" spans="1:26" s="64" customFormat="1" ht="18.95" customHeight="1" x14ac:dyDescent="0.5">
      <c r="A11" s="14"/>
      <c r="B11" s="14"/>
      <c r="C11" s="14"/>
      <c r="D11" s="129"/>
      <c r="E11" s="14"/>
      <c r="F11" s="52" t="s">
        <v>86</v>
      </c>
      <c r="G11" s="52"/>
      <c r="H11" s="52" t="s">
        <v>165</v>
      </c>
      <c r="I11" s="52"/>
      <c r="J11" s="3" t="s">
        <v>152</v>
      </c>
      <c r="K11" s="52"/>
      <c r="L11" s="52" t="s">
        <v>172</v>
      </c>
      <c r="M11" s="52"/>
      <c r="N11" s="133" t="s">
        <v>88</v>
      </c>
      <c r="O11" s="52"/>
      <c r="P11" s="52" t="s">
        <v>215</v>
      </c>
      <c r="Q11" s="52"/>
      <c r="R11" s="52" t="s">
        <v>89</v>
      </c>
      <c r="S11" s="52"/>
      <c r="T11" s="133" t="s">
        <v>90</v>
      </c>
      <c r="U11" s="52"/>
      <c r="V11" s="52" t="s">
        <v>91</v>
      </c>
      <c r="X11" s="133" t="s">
        <v>92</v>
      </c>
      <c r="Z11" s="133" t="s">
        <v>93</v>
      </c>
    </row>
    <row r="12" spans="1:26" s="64" customFormat="1" ht="18.95" customHeight="1" x14ac:dyDescent="0.5">
      <c r="D12" s="31" t="s">
        <v>4</v>
      </c>
      <c r="F12" s="130" t="s">
        <v>5</v>
      </c>
      <c r="G12" s="52"/>
      <c r="H12" s="130" t="s">
        <v>5</v>
      </c>
      <c r="I12" s="52"/>
      <c r="J12" s="130" t="s">
        <v>5</v>
      </c>
      <c r="K12" s="52"/>
      <c r="L12" s="130" t="s">
        <v>5</v>
      </c>
      <c r="M12" s="52"/>
      <c r="N12" s="130" t="s">
        <v>5</v>
      </c>
      <c r="O12" s="52"/>
      <c r="P12" s="130" t="s">
        <v>5</v>
      </c>
      <c r="Q12" s="52"/>
      <c r="R12" s="130" t="s">
        <v>5</v>
      </c>
      <c r="S12" s="52"/>
      <c r="T12" s="130" t="s">
        <v>5</v>
      </c>
      <c r="U12" s="52"/>
      <c r="V12" s="130" t="s">
        <v>5</v>
      </c>
      <c r="X12" s="33" t="s">
        <v>5</v>
      </c>
      <c r="Z12" s="33" t="s">
        <v>5</v>
      </c>
    </row>
    <row r="13" spans="1:26" s="64" customFormat="1" ht="6" customHeight="1" x14ac:dyDescent="0.5">
      <c r="D13" s="35"/>
      <c r="F13" s="41"/>
      <c r="G13" s="41"/>
      <c r="H13" s="41"/>
      <c r="I13" s="41"/>
      <c r="J13" s="41"/>
      <c r="K13" s="41"/>
      <c r="L13" s="41"/>
      <c r="M13" s="41"/>
      <c r="N13" s="35"/>
      <c r="O13" s="41"/>
      <c r="P13" s="41"/>
      <c r="Q13" s="41"/>
      <c r="R13" s="41"/>
      <c r="S13" s="41"/>
      <c r="T13" s="41"/>
      <c r="U13" s="41"/>
      <c r="V13" s="41"/>
      <c r="X13" s="134"/>
    </row>
    <row r="14" spans="1:26" s="64" customFormat="1" ht="18.95" customHeight="1" x14ac:dyDescent="0.5">
      <c r="A14" s="129" t="s">
        <v>206</v>
      </c>
      <c r="D14" s="35"/>
      <c r="F14" s="41"/>
      <c r="G14" s="41"/>
      <c r="H14" s="41"/>
      <c r="I14" s="41"/>
      <c r="J14" s="41"/>
      <c r="K14" s="41"/>
      <c r="L14" s="41"/>
      <c r="M14" s="41"/>
      <c r="N14" s="41"/>
      <c r="O14" s="41"/>
      <c r="P14" s="41"/>
      <c r="Q14" s="41"/>
      <c r="R14" s="41"/>
      <c r="S14" s="41"/>
      <c r="T14" s="41"/>
      <c r="U14" s="41"/>
      <c r="V14" s="41"/>
      <c r="X14" s="41"/>
      <c r="Z14" s="55"/>
    </row>
    <row r="15" spans="1:26" s="64" customFormat="1" ht="18.95" customHeight="1" x14ac:dyDescent="0.5">
      <c r="A15" s="129"/>
      <c r="B15" s="129" t="s">
        <v>177</v>
      </c>
      <c r="D15" s="35" t="s">
        <v>178</v>
      </c>
      <c r="F15" s="41">
        <v>14881483</v>
      </c>
      <c r="G15" s="41"/>
      <c r="H15" s="41">
        <v>-10863480</v>
      </c>
      <c r="I15" s="41"/>
      <c r="J15" s="41">
        <v>0</v>
      </c>
      <c r="K15" s="41"/>
      <c r="L15" s="41">
        <v>-5667</v>
      </c>
      <c r="M15" s="41"/>
      <c r="N15" s="41">
        <v>-2452138</v>
      </c>
      <c r="O15" s="41"/>
      <c r="P15" s="41">
        <v>-10899</v>
      </c>
      <c r="Q15" s="41"/>
      <c r="R15" s="41">
        <v>0</v>
      </c>
      <c r="S15" s="41"/>
      <c r="T15" s="41">
        <f>SUM(N15:R15)</f>
        <v>-2463037</v>
      </c>
      <c r="U15" s="41"/>
      <c r="V15" s="41">
        <f>SUM(F15:L15,T15)</f>
        <v>1549299</v>
      </c>
      <c r="X15" s="41">
        <v>87692</v>
      </c>
      <c r="Z15" s="55">
        <f t="shared" ref="Z15" si="0">SUM(V15:X15)</f>
        <v>1636991</v>
      </c>
    </row>
    <row r="16" spans="1:26" s="64" customFormat="1" ht="6" customHeight="1" x14ac:dyDescent="0.5">
      <c r="D16" s="35"/>
      <c r="F16" s="41"/>
      <c r="G16" s="41"/>
      <c r="H16" s="41"/>
      <c r="I16" s="41"/>
      <c r="J16" s="41"/>
      <c r="K16" s="41"/>
      <c r="L16" s="41"/>
      <c r="M16" s="41"/>
      <c r="N16" s="35"/>
      <c r="O16" s="41"/>
      <c r="P16" s="41"/>
      <c r="Q16" s="41"/>
      <c r="R16" s="41"/>
      <c r="S16" s="41"/>
      <c r="T16" s="41"/>
      <c r="U16" s="41"/>
      <c r="V16" s="41"/>
      <c r="X16" s="134"/>
      <c r="Z16" s="55"/>
    </row>
    <row r="17" spans="1:258" s="64" customFormat="1" ht="18.95" customHeight="1" x14ac:dyDescent="0.5">
      <c r="A17" s="129" t="s">
        <v>204</v>
      </c>
      <c r="D17" s="35"/>
      <c r="F17" s="41"/>
      <c r="G17" s="41"/>
      <c r="H17" s="41"/>
      <c r="I17" s="41"/>
      <c r="J17" s="41"/>
      <c r="K17" s="41"/>
      <c r="L17" s="41"/>
      <c r="M17" s="41"/>
      <c r="N17" s="35"/>
      <c r="O17" s="41"/>
      <c r="P17" s="41"/>
      <c r="Q17" s="41"/>
      <c r="R17" s="41"/>
      <c r="S17" s="41"/>
      <c r="T17" s="41"/>
      <c r="U17" s="41"/>
      <c r="V17" s="41"/>
      <c r="X17" s="134"/>
      <c r="Z17" s="55"/>
    </row>
    <row r="18" spans="1:258" s="64" customFormat="1" ht="18.95" customHeight="1" x14ac:dyDescent="0.5">
      <c r="A18" s="64" t="s">
        <v>94</v>
      </c>
      <c r="D18" s="35"/>
      <c r="F18" s="41">
        <v>0</v>
      </c>
      <c r="G18" s="41"/>
      <c r="H18" s="41">
        <v>0</v>
      </c>
      <c r="I18" s="41"/>
      <c r="J18" s="41">
        <v>0</v>
      </c>
      <c r="K18" s="41"/>
      <c r="L18" s="41">
        <v>0</v>
      </c>
      <c r="M18" s="41"/>
      <c r="N18" s="41">
        <v>0</v>
      </c>
      <c r="O18" s="41"/>
      <c r="P18" s="41">
        <v>0</v>
      </c>
      <c r="Q18" s="41"/>
      <c r="R18" s="41">
        <v>0</v>
      </c>
      <c r="S18" s="41"/>
      <c r="T18" s="41">
        <f t="shared" ref="T18:T20" si="1">SUM(N18:R18)</f>
        <v>0</v>
      </c>
      <c r="U18" s="41"/>
      <c r="V18" s="41">
        <f t="shared" ref="V18:V20" si="2">SUM(F18:L18,T18)</f>
        <v>0</v>
      </c>
      <c r="X18" s="55">
        <v>2288</v>
      </c>
      <c r="Z18" s="55">
        <f t="shared" ref="Z18:Z20" si="3">SUM(V18:X18)</f>
        <v>2288</v>
      </c>
    </row>
    <row r="19" spans="1:258" s="64" customFormat="1" ht="18.95" customHeight="1" x14ac:dyDescent="0.5">
      <c r="A19" s="64" t="s">
        <v>95</v>
      </c>
      <c r="D19" s="35"/>
      <c r="F19" s="41">
        <v>0</v>
      </c>
      <c r="G19" s="41"/>
      <c r="H19" s="41">
        <v>0</v>
      </c>
      <c r="I19" s="41"/>
      <c r="J19" s="41">
        <v>0</v>
      </c>
      <c r="K19" s="41"/>
      <c r="L19" s="41">
        <v>0</v>
      </c>
      <c r="M19" s="41"/>
      <c r="N19" s="41">
        <v>0</v>
      </c>
      <c r="O19" s="41"/>
      <c r="P19" s="41">
        <v>0</v>
      </c>
      <c r="Q19" s="41"/>
      <c r="R19" s="41">
        <v>-5246</v>
      </c>
      <c r="S19" s="41"/>
      <c r="T19" s="41">
        <f t="shared" si="1"/>
        <v>-5246</v>
      </c>
      <c r="U19" s="41"/>
      <c r="V19" s="41">
        <f t="shared" si="2"/>
        <v>-5246</v>
      </c>
      <c r="X19" s="55">
        <v>-9453</v>
      </c>
      <c r="Z19" s="55">
        <f t="shared" si="3"/>
        <v>-14699</v>
      </c>
    </row>
    <row r="20" spans="1:258" s="64" customFormat="1" ht="18.95" customHeight="1" x14ac:dyDescent="0.5">
      <c r="A20" s="64" t="s">
        <v>234</v>
      </c>
      <c r="D20" s="35"/>
      <c r="F20" s="45">
        <v>0</v>
      </c>
      <c r="G20" s="41"/>
      <c r="H20" s="45">
        <v>0</v>
      </c>
      <c r="I20" s="41"/>
      <c r="J20" s="45">
        <v>0</v>
      </c>
      <c r="K20" s="41"/>
      <c r="L20" s="45">
        <v>177837</v>
      </c>
      <c r="M20" s="41"/>
      <c r="N20" s="45">
        <v>0</v>
      </c>
      <c r="O20" s="41"/>
      <c r="P20" s="44">
        <v>1943</v>
      </c>
      <c r="Q20" s="41"/>
      <c r="R20" s="44">
        <v>0</v>
      </c>
      <c r="S20" s="41"/>
      <c r="T20" s="44">
        <f t="shared" si="1"/>
        <v>1943</v>
      </c>
      <c r="U20" s="41"/>
      <c r="V20" s="45">
        <f t="shared" si="2"/>
        <v>179780</v>
      </c>
      <c r="X20" s="45">
        <v>6874</v>
      </c>
      <c r="Z20" s="60">
        <f t="shared" si="3"/>
        <v>186654</v>
      </c>
    </row>
    <row r="21" spans="1:258" s="64" customFormat="1" ht="6" customHeight="1" x14ac:dyDescent="0.5">
      <c r="D21" s="35"/>
      <c r="F21" s="41"/>
      <c r="G21" s="41"/>
      <c r="H21" s="41"/>
      <c r="I21" s="41"/>
      <c r="J21" s="41"/>
      <c r="K21" s="41"/>
      <c r="L21" s="41"/>
      <c r="M21" s="41"/>
      <c r="N21" s="35"/>
      <c r="O21" s="41"/>
      <c r="P21" s="41"/>
      <c r="Q21" s="41"/>
      <c r="R21" s="41"/>
      <c r="S21" s="41"/>
      <c r="T21" s="41"/>
      <c r="U21" s="41"/>
      <c r="V21" s="41"/>
    </row>
    <row r="22" spans="1:258" s="64" customFormat="1" ht="18.95" customHeight="1" x14ac:dyDescent="0.5">
      <c r="A22" s="129" t="s">
        <v>203</v>
      </c>
      <c r="D22" s="35"/>
    </row>
    <row r="23" spans="1:258" s="64" customFormat="1" ht="18.95" customHeight="1" thickBot="1" x14ac:dyDescent="0.55000000000000004">
      <c r="A23" s="129"/>
      <c r="B23" s="129" t="s">
        <v>177</v>
      </c>
      <c r="D23" s="35" t="s">
        <v>178</v>
      </c>
      <c r="F23" s="50">
        <f>SUM(F14:F21)</f>
        <v>14881483</v>
      </c>
      <c r="G23" s="41"/>
      <c r="H23" s="50">
        <f>SUM(H14:H21)</f>
        <v>-10863480</v>
      </c>
      <c r="I23" s="41"/>
      <c r="J23" s="50">
        <f>SUM(J14:J21)</f>
        <v>0</v>
      </c>
      <c r="K23" s="41"/>
      <c r="L23" s="50">
        <f>SUM(L14:L21)</f>
        <v>172170</v>
      </c>
      <c r="M23" s="41"/>
      <c r="N23" s="50">
        <f>SUM(N14:N21)</f>
        <v>-2452138</v>
      </c>
      <c r="O23" s="41"/>
      <c r="P23" s="50">
        <f>SUM(P14:P21)</f>
        <v>-8956</v>
      </c>
      <c r="Q23" s="41"/>
      <c r="R23" s="50">
        <f>SUM(R14:R21)</f>
        <v>-5246</v>
      </c>
      <c r="S23" s="41"/>
      <c r="T23" s="50">
        <f>SUM(T14:T21)</f>
        <v>-2466340</v>
      </c>
      <c r="U23" s="41"/>
      <c r="V23" s="50">
        <f>SUM(V14:V21)</f>
        <v>1723833</v>
      </c>
      <c r="X23" s="50">
        <f>SUM(X14:X20)</f>
        <v>87401</v>
      </c>
      <c r="Z23" s="66">
        <f>SUM(Z14:Z20)</f>
        <v>1811234</v>
      </c>
    </row>
    <row r="24" spans="1:258" s="64" customFormat="1" ht="15" customHeight="1" thickTop="1" x14ac:dyDescent="0.5">
      <c r="A24" s="129"/>
      <c r="F24" s="41"/>
      <c r="G24" s="41"/>
      <c r="H24" s="41"/>
      <c r="I24" s="41"/>
      <c r="J24" s="41"/>
      <c r="K24" s="41"/>
      <c r="L24" s="41"/>
      <c r="M24" s="41"/>
      <c r="O24" s="41"/>
      <c r="P24" s="41"/>
      <c r="Q24" s="41"/>
      <c r="R24" s="41"/>
      <c r="S24" s="41"/>
      <c r="T24" s="41"/>
      <c r="U24" s="41"/>
      <c r="V24" s="41"/>
      <c r="Z24" s="55"/>
    </row>
    <row r="25" spans="1:258" s="64" customFormat="1" ht="18.95" customHeight="1" x14ac:dyDescent="0.5">
      <c r="A25" s="129" t="s">
        <v>208</v>
      </c>
      <c r="D25" s="35"/>
      <c r="AA25" s="55"/>
    </row>
    <row r="26" spans="1:258" s="64" customFormat="1" ht="18.95" customHeight="1" x14ac:dyDescent="0.5">
      <c r="A26" s="129"/>
      <c r="B26" s="129" t="s">
        <v>177</v>
      </c>
      <c r="D26" s="35" t="s">
        <v>178</v>
      </c>
      <c r="F26" s="41">
        <v>14881483</v>
      </c>
      <c r="G26" s="41"/>
      <c r="H26" s="41">
        <v>-10863480</v>
      </c>
      <c r="I26" s="41"/>
      <c r="J26" s="41">
        <v>0</v>
      </c>
      <c r="K26" s="41"/>
      <c r="L26" s="41">
        <v>172170</v>
      </c>
      <c r="M26" s="41"/>
      <c r="N26" s="41">
        <v>-2452138</v>
      </c>
      <c r="O26" s="41"/>
      <c r="P26" s="41">
        <v>-8956</v>
      </c>
      <c r="Q26" s="41"/>
      <c r="R26" s="41">
        <v>-5246</v>
      </c>
      <c r="S26" s="41"/>
      <c r="T26" s="41">
        <f>SUM(N26:R26)</f>
        <v>-2466340</v>
      </c>
      <c r="U26" s="41"/>
      <c r="V26" s="41">
        <f>SUM(F26:L26,T26)</f>
        <v>1723833</v>
      </c>
      <c r="X26" s="41">
        <v>87401</v>
      </c>
      <c r="Z26" s="55">
        <f>SUM(V26:X26)</f>
        <v>1811234</v>
      </c>
      <c r="AA26" s="55"/>
    </row>
    <row r="27" spans="1:258" s="64" customFormat="1" ht="6" customHeight="1" x14ac:dyDescent="0.5">
      <c r="D27" s="35"/>
      <c r="F27" s="41"/>
      <c r="G27" s="41"/>
      <c r="H27" s="41"/>
      <c r="I27" s="41"/>
      <c r="J27" s="41"/>
      <c r="K27" s="41"/>
      <c r="L27" s="41"/>
      <c r="M27" s="41"/>
      <c r="N27" s="35"/>
      <c r="O27" s="41"/>
      <c r="P27" s="41"/>
      <c r="Q27" s="41"/>
      <c r="R27" s="41"/>
      <c r="S27" s="41"/>
      <c r="T27" s="41"/>
      <c r="U27" s="41"/>
      <c r="V27" s="41"/>
      <c r="X27" s="134"/>
    </row>
    <row r="28" spans="1:258" s="64" customFormat="1" ht="18.95" customHeight="1" x14ac:dyDescent="0.5">
      <c r="A28" s="129" t="s">
        <v>204</v>
      </c>
      <c r="D28" s="35"/>
      <c r="F28" s="41"/>
      <c r="G28" s="41"/>
      <c r="H28" s="41"/>
      <c r="I28" s="41"/>
      <c r="J28" s="41"/>
      <c r="K28" s="41"/>
      <c r="L28" s="41"/>
      <c r="M28" s="41"/>
      <c r="N28" s="35"/>
      <c r="O28" s="41"/>
      <c r="P28" s="41"/>
      <c r="Q28" s="41"/>
      <c r="R28" s="41"/>
      <c r="S28" s="41"/>
      <c r="T28" s="41"/>
      <c r="U28" s="41"/>
      <c r="V28" s="41"/>
      <c r="X28" s="134"/>
    </row>
    <row r="29" spans="1:258" s="64" customFormat="1" ht="18.95" customHeight="1" x14ac:dyDescent="0.4">
      <c r="A29" s="64" t="s">
        <v>173</v>
      </c>
      <c r="D29" s="35">
        <v>25</v>
      </c>
      <c r="F29" s="41">
        <v>2136459</v>
      </c>
      <c r="G29" s="41"/>
      <c r="H29" s="41">
        <v>0</v>
      </c>
      <c r="I29" s="41"/>
      <c r="J29" s="41">
        <v>0</v>
      </c>
      <c r="K29" s="41"/>
      <c r="L29" s="41">
        <v>0</v>
      </c>
      <c r="M29" s="41"/>
      <c r="N29" s="41">
        <v>0</v>
      </c>
      <c r="O29" s="41"/>
      <c r="P29" s="41">
        <v>0</v>
      </c>
      <c r="Q29" s="41"/>
      <c r="R29" s="41">
        <v>0</v>
      </c>
      <c r="S29" s="41"/>
      <c r="T29" s="41">
        <f t="shared" ref="T29:T33" si="4">SUM(N29:R29)</f>
        <v>0</v>
      </c>
      <c r="U29" s="41"/>
      <c r="V29" s="41">
        <f t="shared" ref="V29:V34" si="5">SUM(F29:L29,T29)</f>
        <v>2136459</v>
      </c>
      <c r="X29" s="135">
        <v>0</v>
      </c>
      <c r="Z29" s="55">
        <f t="shared" ref="Z29:Z34" si="6">SUM(V29:X29)</f>
        <v>2136459</v>
      </c>
    </row>
    <row r="30" spans="1:258" s="64" customFormat="1" ht="18.95" customHeight="1" x14ac:dyDescent="0.5">
      <c r="A30" s="64" t="s">
        <v>94</v>
      </c>
      <c r="D30" s="35"/>
      <c r="F30" s="41">
        <v>0</v>
      </c>
      <c r="G30" s="41"/>
      <c r="H30" s="41">
        <v>0</v>
      </c>
      <c r="I30" s="41"/>
      <c r="J30" s="41">
        <v>0</v>
      </c>
      <c r="K30" s="41"/>
      <c r="L30" s="41">
        <v>0</v>
      </c>
      <c r="M30" s="41"/>
      <c r="N30" s="41">
        <v>0</v>
      </c>
      <c r="O30" s="41"/>
      <c r="P30" s="41">
        <v>0</v>
      </c>
      <c r="Q30" s="41"/>
      <c r="R30" s="41">
        <v>0</v>
      </c>
      <c r="S30" s="41"/>
      <c r="T30" s="41">
        <f t="shared" si="4"/>
        <v>0</v>
      </c>
      <c r="U30" s="41"/>
      <c r="V30" s="41">
        <f t="shared" si="5"/>
        <v>0</v>
      </c>
      <c r="X30" s="55">
        <v>2614</v>
      </c>
      <c r="Z30" s="55">
        <f t="shared" si="6"/>
        <v>2614</v>
      </c>
    </row>
    <row r="31" spans="1:258" s="10" customFormat="1" ht="18.95" customHeight="1" x14ac:dyDescent="0.4">
      <c r="A31" s="64" t="s">
        <v>176</v>
      </c>
      <c r="B31" s="64"/>
      <c r="C31" s="64"/>
      <c r="D31" s="35">
        <v>27</v>
      </c>
      <c r="E31" s="4">
        <v>26</v>
      </c>
      <c r="F31" s="135">
        <v>0</v>
      </c>
      <c r="G31" s="135"/>
      <c r="H31" s="135">
        <v>0</v>
      </c>
      <c r="I31" s="5"/>
      <c r="J31" s="135">
        <v>17193</v>
      </c>
      <c r="K31" s="5"/>
      <c r="L31" s="135">
        <v>-17193</v>
      </c>
      <c r="M31" s="5"/>
      <c r="N31" s="135">
        <v>0</v>
      </c>
      <c r="O31" s="5"/>
      <c r="P31" s="135">
        <v>0</v>
      </c>
      <c r="Q31" s="5"/>
      <c r="R31" s="135">
        <v>0</v>
      </c>
      <c r="S31" s="5"/>
      <c r="T31" s="41">
        <f t="shared" si="4"/>
        <v>0</v>
      </c>
      <c r="U31" s="136"/>
      <c r="V31" s="41">
        <f t="shared" si="5"/>
        <v>0</v>
      </c>
      <c r="W31" s="5"/>
      <c r="X31" s="135">
        <v>0</v>
      </c>
      <c r="Y31" s="5"/>
      <c r="Z31" s="55">
        <f t="shared" si="6"/>
        <v>0</v>
      </c>
      <c r="AA31" s="5"/>
      <c r="AB31" s="6"/>
      <c r="AC31" s="7"/>
      <c r="AD31" s="8"/>
      <c r="AE31" s="6"/>
      <c r="AF31" s="6"/>
      <c r="AG31" s="6"/>
      <c r="AH31" s="7"/>
      <c r="AI31" s="8"/>
      <c r="AJ31" s="9"/>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c r="GP31" s="6"/>
      <c r="GQ31" s="6"/>
      <c r="GR31" s="6"/>
      <c r="GS31" s="6"/>
      <c r="GT31" s="6"/>
      <c r="GU31" s="6"/>
      <c r="GV31" s="6"/>
      <c r="GW31" s="6"/>
      <c r="GX31" s="6"/>
      <c r="GY31" s="6"/>
      <c r="GZ31" s="6"/>
      <c r="HA31" s="6"/>
      <c r="HB31" s="6"/>
      <c r="HC31" s="6"/>
      <c r="HD31" s="6"/>
      <c r="HE31" s="6"/>
      <c r="HF31" s="6"/>
      <c r="HG31" s="6"/>
      <c r="HH31" s="6"/>
      <c r="HI31" s="6"/>
      <c r="HJ31" s="6"/>
      <c r="HK31" s="6"/>
      <c r="HL31" s="6"/>
      <c r="HM31" s="6"/>
      <c r="HN31" s="6"/>
      <c r="HO31" s="6"/>
      <c r="HP31" s="6"/>
      <c r="HQ31" s="6"/>
      <c r="HR31" s="6"/>
      <c r="HS31" s="6"/>
      <c r="HT31" s="6"/>
      <c r="HU31" s="6"/>
      <c r="HV31" s="6"/>
      <c r="HW31" s="6"/>
      <c r="HX31" s="6"/>
      <c r="HY31" s="6"/>
      <c r="HZ31" s="6"/>
      <c r="IA31" s="6"/>
      <c r="IB31" s="6"/>
      <c r="IC31" s="6"/>
      <c r="ID31" s="6"/>
      <c r="IE31" s="6"/>
      <c r="IF31" s="6"/>
      <c r="IG31" s="6"/>
      <c r="IH31" s="6"/>
      <c r="II31" s="6"/>
      <c r="IJ31" s="6"/>
      <c r="IK31" s="6"/>
      <c r="IL31" s="6"/>
      <c r="IM31" s="6"/>
      <c r="IN31" s="6"/>
      <c r="IO31" s="6"/>
      <c r="IP31" s="6"/>
      <c r="IQ31" s="6"/>
      <c r="IR31" s="6"/>
      <c r="IS31" s="6"/>
      <c r="IT31" s="6"/>
      <c r="IU31" s="6"/>
      <c r="IV31" s="6"/>
      <c r="IW31" s="6"/>
      <c r="IX31" s="6"/>
    </row>
    <row r="32" spans="1:258" s="10" customFormat="1" ht="18.95" customHeight="1" x14ac:dyDescent="0.4">
      <c r="A32" s="64" t="s">
        <v>137</v>
      </c>
      <c r="B32" s="64"/>
      <c r="C32" s="64"/>
      <c r="D32" s="35">
        <v>37</v>
      </c>
      <c r="E32" s="4">
        <v>32</v>
      </c>
      <c r="F32" s="135">
        <v>0</v>
      </c>
      <c r="G32" s="135"/>
      <c r="H32" s="135">
        <v>0</v>
      </c>
      <c r="I32" s="5"/>
      <c r="J32" s="135">
        <v>0</v>
      </c>
      <c r="K32" s="5"/>
      <c r="L32" s="135">
        <v>-311980</v>
      </c>
      <c r="M32" s="5"/>
      <c r="N32" s="135">
        <v>0</v>
      </c>
      <c r="O32" s="136"/>
      <c r="P32" s="135">
        <v>0</v>
      </c>
      <c r="Q32" s="5"/>
      <c r="R32" s="137">
        <v>0</v>
      </c>
      <c r="S32" s="138"/>
      <c r="T32" s="41">
        <f t="shared" ref="T32:T34" si="7">SUM(N32:R32)</f>
        <v>0</v>
      </c>
      <c r="U32" s="5"/>
      <c r="V32" s="41">
        <f t="shared" si="5"/>
        <v>-311980</v>
      </c>
      <c r="W32" s="5"/>
      <c r="X32" s="135">
        <v>0</v>
      </c>
      <c r="Y32" s="5"/>
      <c r="Z32" s="55">
        <f t="shared" si="6"/>
        <v>-311980</v>
      </c>
      <c r="AA32" s="5"/>
      <c r="AB32" s="6"/>
      <c r="AC32" s="7"/>
      <c r="AD32" s="8"/>
      <c r="AE32" s="6"/>
      <c r="AF32" s="6"/>
      <c r="AG32" s="6"/>
      <c r="AH32" s="7"/>
      <c r="AI32" s="11"/>
      <c r="AJ32" s="9"/>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c r="GP32" s="6"/>
      <c r="GQ32" s="6"/>
      <c r="GR32" s="6"/>
      <c r="GS32" s="6"/>
      <c r="GT32" s="6"/>
      <c r="GU32" s="6"/>
      <c r="GV32" s="6"/>
      <c r="GW32" s="6"/>
      <c r="GX32" s="6"/>
      <c r="GY32" s="6"/>
      <c r="GZ32" s="6"/>
      <c r="HA32" s="6"/>
      <c r="HB32" s="6"/>
      <c r="HC32" s="6"/>
      <c r="HD32" s="6"/>
      <c r="HE32" s="6"/>
      <c r="HF32" s="6"/>
      <c r="HG32" s="6"/>
      <c r="HH32" s="6"/>
      <c r="HI32" s="6"/>
      <c r="HJ32" s="6"/>
      <c r="HK32" s="6"/>
      <c r="HL32" s="6"/>
      <c r="HM32" s="6"/>
      <c r="HN32" s="6"/>
      <c r="HO32" s="6"/>
      <c r="HP32" s="6"/>
      <c r="HQ32" s="6"/>
      <c r="HR32" s="6"/>
      <c r="HS32" s="6"/>
      <c r="HT32" s="6"/>
      <c r="HU32" s="6"/>
      <c r="HV32" s="6"/>
      <c r="HW32" s="6"/>
      <c r="HX32" s="6"/>
      <c r="HY32" s="6"/>
      <c r="HZ32" s="6"/>
      <c r="IA32" s="6"/>
      <c r="IB32" s="6"/>
      <c r="IC32" s="6"/>
      <c r="ID32" s="6"/>
      <c r="IE32" s="6"/>
      <c r="IF32" s="6"/>
      <c r="IG32" s="6"/>
      <c r="IH32" s="6"/>
      <c r="II32" s="6"/>
      <c r="IJ32" s="6"/>
      <c r="IK32" s="6"/>
      <c r="IL32" s="6"/>
      <c r="IM32" s="6"/>
      <c r="IN32" s="6"/>
      <c r="IO32" s="6"/>
      <c r="IP32" s="6"/>
      <c r="IQ32" s="6"/>
      <c r="IR32" s="6"/>
      <c r="IS32" s="6"/>
      <c r="IT32" s="6"/>
      <c r="IU32" s="6"/>
      <c r="IV32" s="6"/>
      <c r="IW32" s="6"/>
      <c r="IX32" s="6"/>
    </row>
    <row r="33" spans="1:258" s="10" customFormat="1" ht="18.95" customHeight="1" x14ac:dyDescent="0.4">
      <c r="A33" s="64" t="s">
        <v>166</v>
      </c>
      <c r="B33" s="64"/>
      <c r="C33" s="64"/>
      <c r="D33" s="35">
        <v>25</v>
      </c>
      <c r="E33" s="4">
        <v>2</v>
      </c>
      <c r="F33" s="139">
        <v>0</v>
      </c>
      <c r="G33" s="139"/>
      <c r="H33" s="139">
        <v>-1559619</v>
      </c>
      <c r="I33" s="5"/>
      <c r="J33" s="139">
        <v>0</v>
      </c>
      <c r="K33" s="5"/>
      <c r="L33" s="140">
        <v>0</v>
      </c>
      <c r="M33" s="5"/>
      <c r="N33" s="135">
        <v>0</v>
      </c>
      <c r="O33" s="136"/>
      <c r="P33" s="135">
        <v>0</v>
      </c>
      <c r="Q33" s="5"/>
      <c r="R33" s="137">
        <v>0</v>
      </c>
      <c r="S33" s="138"/>
      <c r="T33" s="41">
        <f t="shared" si="4"/>
        <v>0</v>
      </c>
      <c r="U33" s="5"/>
      <c r="V33" s="41">
        <f t="shared" si="5"/>
        <v>-1559619</v>
      </c>
      <c r="W33" s="5"/>
      <c r="X33" s="139">
        <v>0</v>
      </c>
      <c r="Y33" s="5"/>
      <c r="Z33" s="55">
        <f t="shared" si="6"/>
        <v>-1559619</v>
      </c>
      <c r="AA33" s="5"/>
      <c r="AB33" s="6"/>
      <c r="AC33" s="7"/>
      <c r="AD33" s="8"/>
      <c r="AE33" s="6"/>
      <c r="AF33" s="6"/>
      <c r="AG33" s="6"/>
      <c r="AH33" s="7"/>
      <c r="AI33" s="11"/>
      <c r="AJ33" s="9"/>
      <c r="AK33" s="6"/>
      <c r="AL33" s="6"/>
      <c r="AM33" s="6"/>
      <c r="AN33" s="12"/>
      <c r="AO33" s="13"/>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6"/>
      <c r="GW33" s="6"/>
      <c r="GX33" s="6"/>
      <c r="GY33" s="6"/>
      <c r="GZ33" s="6"/>
      <c r="HA33" s="6"/>
      <c r="HB33" s="6"/>
      <c r="HC33" s="6"/>
      <c r="HD33" s="6"/>
      <c r="HE33" s="6"/>
      <c r="HF33" s="6"/>
      <c r="HG33" s="6"/>
      <c r="HH33" s="6"/>
      <c r="HI33" s="6"/>
      <c r="HJ33" s="6"/>
      <c r="HK33" s="6"/>
      <c r="HL33" s="6"/>
      <c r="HM33" s="6"/>
      <c r="HN33" s="6"/>
      <c r="HO33" s="6"/>
      <c r="HP33" s="6"/>
      <c r="HQ33" s="6"/>
      <c r="HR33" s="6"/>
      <c r="HS33" s="6"/>
      <c r="HT33" s="6"/>
      <c r="HU33" s="6"/>
      <c r="HV33" s="6"/>
      <c r="HW33" s="6"/>
      <c r="HX33" s="6"/>
      <c r="HY33" s="6"/>
      <c r="HZ33" s="6"/>
      <c r="IA33" s="6"/>
      <c r="IB33" s="6"/>
      <c r="IC33" s="6"/>
      <c r="ID33" s="6"/>
      <c r="IE33" s="6"/>
      <c r="IF33" s="6"/>
      <c r="IG33" s="6"/>
      <c r="IH33" s="6"/>
      <c r="II33" s="6"/>
      <c r="IJ33" s="6"/>
      <c r="IK33" s="6"/>
      <c r="IL33" s="6"/>
      <c r="IM33" s="6"/>
      <c r="IN33" s="6"/>
      <c r="IO33" s="6"/>
      <c r="IP33" s="6"/>
      <c r="IQ33" s="6"/>
      <c r="IR33" s="6"/>
      <c r="IS33" s="6"/>
      <c r="IT33" s="6"/>
      <c r="IU33" s="6"/>
      <c r="IV33" s="6"/>
      <c r="IW33" s="6"/>
      <c r="IX33" s="6"/>
    </row>
    <row r="34" spans="1:258" s="64" customFormat="1" ht="18.95" customHeight="1" x14ac:dyDescent="0.5">
      <c r="A34" s="64" t="s">
        <v>211</v>
      </c>
      <c r="F34" s="45">
        <v>0</v>
      </c>
      <c r="G34" s="41"/>
      <c r="H34" s="45">
        <v>0</v>
      </c>
      <c r="I34" s="45"/>
      <c r="J34" s="45">
        <v>0</v>
      </c>
      <c r="K34" s="41"/>
      <c r="L34" s="45">
        <v>263193</v>
      </c>
      <c r="M34" s="41"/>
      <c r="N34" s="45">
        <v>0</v>
      </c>
      <c r="O34" s="41"/>
      <c r="P34" s="44">
        <v>-11690</v>
      </c>
      <c r="Q34" s="41"/>
      <c r="R34" s="44">
        <v>0</v>
      </c>
      <c r="S34" s="41"/>
      <c r="T34" s="44">
        <f t="shared" si="7"/>
        <v>-11690</v>
      </c>
      <c r="U34" s="41"/>
      <c r="V34" s="44">
        <f t="shared" si="5"/>
        <v>251503</v>
      </c>
      <c r="X34" s="45">
        <v>7195</v>
      </c>
      <c r="Z34" s="60">
        <f t="shared" si="6"/>
        <v>258698</v>
      </c>
    </row>
    <row r="35" spans="1:258" s="64" customFormat="1" ht="6" customHeight="1" x14ac:dyDescent="0.5">
      <c r="D35" s="35"/>
      <c r="F35" s="41"/>
      <c r="G35" s="41"/>
      <c r="H35" s="41"/>
      <c r="I35" s="41"/>
      <c r="J35" s="41"/>
      <c r="K35" s="41"/>
      <c r="L35" s="41"/>
      <c r="M35" s="41"/>
      <c r="N35" s="35"/>
      <c r="O35" s="41"/>
      <c r="P35" s="41"/>
      <c r="Q35" s="41"/>
      <c r="R35" s="41"/>
      <c r="S35" s="41"/>
      <c r="T35" s="41"/>
      <c r="U35" s="41"/>
      <c r="V35" s="41"/>
    </row>
    <row r="36" spans="1:258" s="64" customFormat="1" ht="18.95" customHeight="1" thickBot="1" x14ac:dyDescent="0.55000000000000004">
      <c r="A36" s="129" t="s">
        <v>205</v>
      </c>
      <c r="D36" s="35"/>
      <c r="F36" s="50">
        <f>SUM(F26:F35)</f>
        <v>17017942</v>
      </c>
      <c r="G36" s="41"/>
      <c r="H36" s="50">
        <f>SUM(H26:H35)</f>
        <v>-12423099</v>
      </c>
      <c r="I36" s="41"/>
      <c r="J36" s="50">
        <f>SUM(J26:J35)</f>
        <v>17193</v>
      </c>
      <c r="K36" s="41"/>
      <c r="L36" s="50">
        <f>SUM(L26:L35)</f>
        <v>106190</v>
      </c>
      <c r="M36" s="41"/>
      <c r="N36" s="50">
        <f>SUM(N26:N35)</f>
        <v>-2452138</v>
      </c>
      <c r="O36" s="41"/>
      <c r="P36" s="50">
        <f>SUM(P26:P35)</f>
        <v>-20646</v>
      </c>
      <c r="Q36" s="41"/>
      <c r="R36" s="50">
        <f>SUM(R26:R35)</f>
        <v>-5246</v>
      </c>
      <c r="S36" s="41"/>
      <c r="T36" s="50">
        <f>SUM(T26:T35)</f>
        <v>-2478030</v>
      </c>
      <c r="U36" s="41"/>
      <c r="V36" s="50">
        <f>SUM(V26:V35)</f>
        <v>2240196</v>
      </c>
      <c r="X36" s="50">
        <f>SUM(X26:X34)</f>
        <v>97210</v>
      </c>
      <c r="Z36" s="66">
        <f>SUM(Z26:Z34)</f>
        <v>2337406</v>
      </c>
    </row>
    <row r="37" spans="1:258" s="64" customFormat="1" ht="11.25" customHeight="1" thickTop="1" x14ac:dyDescent="0.5">
      <c r="A37" s="129"/>
      <c r="D37" s="35"/>
      <c r="F37" s="41"/>
      <c r="G37" s="41"/>
      <c r="H37" s="41"/>
      <c r="I37" s="41"/>
      <c r="J37" s="41"/>
      <c r="K37" s="41"/>
      <c r="L37" s="41"/>
      <c r="M37" s="41"/>
      <c r="N37" s="41"/>
      <c r="O37" s="41"/>
      <c r="P37" s="41"/>
      <c r="Q37" s="41"/>
      <c r="R37" s="41"/>
      <c r="S37" s="41"/>
      <c r="T37" s="41"/>
      <c r="U37" s="41"/>
      <c r="V37" s="41"/>
      <c r="X37" s="41"/>
      <c r="Z37" s="141"/>
    </row>
    <row r="38" spans="1:258" s="64" customFormat="1" ht="11.25" customHeight="1" x14ac:dyDescent="0.5">
      <c r="A38" s="129"/>
      <c r="D38" s="35"/>
      <c r="F38" s="41"/>
      <c r="G38" s="41"/>
      <c r="H38" s="41"/>
      <c r="I38" s="41"/>
      <c r="J38" s="41"/>
      <c r="K38" s="41"/>
      <c r="L38" s="41"/>
      <c r="M38" s="41"/>
      <c r="N38" s="41"/>
      <c r="O38" s="41"/>
      <c r="P38" s="41"/>
      <c r="Q38" s="41"/>
      <c r="R38" s="41"/>
      <c r="S38" s="41"/>
      <c r="T38" s="41"/>
      <c r="U38" s="41"/>
      <c r="V38" s="41"/>
      <c r="X38" s="41"/>
      <c r="Z38" s="141"/>
    </row>
    <row r="39" spans="1:258" s="64" customFormat="1" ht="24.75" customHeight="1" x14ac:dyDescent="0.5">
      <c r="A39" s="129"/>
      <c r="D39" s="35"/>
      <c r="F39" s="41"/>
      <c r="G39" s="41"/>
      <c r="H39" s="41"/>
      <c r="I39" s="41"/>
      <c r="J39" s="41"/>
      <c r="K39" s="41"/>
      <c r="L39" s="41"/>
      <c r="M39" s="41"/>
      <c r="N39" s="41"/>
      <c r="O39" s="41"/>
      <c r="P39" s="41"/>
      <c r="Q39" s="41"/>
      <c r="R39" s="41"/>
      <c r="S39" s="41"/>
      <c r="T39" s="41"/>
      <c r="U39" s="41"/>
      <c r="V39" s="41"/>
      <c r="X39" s="41"/>
      <c r="Z39" s="141"/>
    </row>
    <row r="40" spans="1:258" s="64" customFormat="1" ht="20.100000000000001" customHeight="1" x14ac:dyDescent="0.5">
      <c r="A40" s="122" t="s">
        <v>201</v>
      </c>
      <c r="B40" s="122"/>
      <c r="C40" s="122"/>
      <c r="D40" s="122"/>
      <c r="E40" s="122"/>
      <c r="F40" s="122"/>
      <c r="G40" s="122"/>
      <c r="H40" s="122"/>
      <c r="I40" s="44"/>
      <c r="J40" s="122"/>
      <c r="K40" s="44"/>
      <c r="L40" s="44"/>
      <c r="M40" s="44"/>
      <c r="N40" s="44"/>
      <c r="O40" s="44"/>
      <c r="P40" s="44"/>
      <c r="Q40" s="44"/>
      <c r="R40" s="44"/>
      <c r="S40" s="44"/>
      <c r="T40" s="44"/>
      <c r="U40" s="44"/>
      <c r="V40" s="44"/>
      <c r="W40" s="122"/>
      <c r="X40" s="44"/>
      <c r="Y40" s="122"/>
      <c r="Z40" s="60"/>
    </row>
  </sheetData>
  <mergeCells count="5">
    <mergeCell ref="F5:Z5"/>
    <mergeCell ref="F6:V6"/>
    <mergeCell ref="J7:L7"/>
    <mergeCell ref="N7:T7"/>
    <mergeCell ref="F7:H7"/>
  </mergeCells>
  <pageMargins left="0.3" right="0.3" top="0.5" bottom="0.6" header="0.49" footer="0.4"/>
  <pageSetup paperSize="9" scale="80" firstPageNumber="10" orientation="landscape" useFirstPageNumber="1" horizontalDpi="1200" verticalDpi="1200" r:id="rId1"/>
  <headerFooter>
    <oddFooter>&amp;R&amp;"Browallia New,Regular"&amp;13&amp;P</oddFooter>
  </headerFooter>
  <ignoredErrors>
    <ignoredError sqref="V31:V3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sheetPr>
  <dimension ref="A1:P36"/>
  <sheetViews>
    <sheetView topLeftCell="A19" zoomScaleNormal="100" zoomScaleSheetLayoutView="100" workbookViewId="0">
      <selection activeCell="C38" sqref="C38"/>
    </sheetView>
  </sheetViews>
  <sheetFormatPr defaultColWidth="9.140625" defaultRowHeight="21.6" customHeight="1" x14ac:dyDescent="0.5"/>
  <cols>
    <col min="1" max="2" width="1.85546875" style="19" customWidth="1"/>
    <col min="3" max="3" width="41.5703125" style="19" customWidth="1"/>
    <col min="4" max="4" width="7.7109375" style="19" customWidth="1"/>
    <col min="5" max="5" width="1.140625" style="67" customWidth="1"/>
    <col min="6" max="6" width="13.7109375" style="38" customWidth="1"/>
    <col min="7" max="7" width="1.140625" style="38" customWidth="1"/>
    <col min="8" max="8" width="13.7109375" style="19" customWidth="1"/>
    <col min="9" max="9" width="1.140625" style="38" customWidth="1"/>
    <col min="10" max="10" width="13.7109375" style="19" customWidth="1"/>
    <col min="11" max="11" width="1.140625" style="38" customWidth="1"/>
    <col min="12" max="12" width="13.7109375" style="19" customWidth="1"/>
    <col min="13" max="13" width="1.140625" style="38" customWidth="1"/>
    <col min="14" max="14" width="13.7109375" style="19" customWidth="1"/>
    <col min="15" max="15" width="1.140625" style="38" customWidth="1"/>
    <col min="16" max="16" width="13.7109375" style="49" customWidth="1"/>
    <col min="17" max="16384" width="9.140625" style="19"/>
  </cols>
  <sheetData>
    <row r="1" spans="1:16" s="14" customFormat="1" ht="21.6" customHeight="1" x14ac:dyDescent="0.5">
      <c r="A1" s="125" t="str">
        <f>'6-8'!A1</f>
        <v>บริษัท ไพร์ม โรด เพาเวอร์ จำกัด (มหาชน)</v>
      </c>
      <c r="E1" s="126"/>
      <c r="F1" s="127"/>
      <c r="G1" s="127"/>
      <c r="I1" s="127"/>
      <c r="K1" s="127"/>
      <c r="M1" s="127"/>
      <c r="O1" s="127"/>
      <c r="P1" s="128"/>
    </row>
    <row r="2" spans="1:16" s="14" customFormat="1" ht="21.6" customHeight="1" x14ac:dyDescent="0.5">
      <c r="A2" s="129" t="s">
        <v>218</v>
      </c>
      <c r="E2" s="126"/>
      <c r="F2" s="127"/>
      <c r="G2" s="127"/>
      <c r="I2" s="127"/>
      <c r="K2" s="127"/>
      <c r="M2" s="127"/>
      <c r="O2" s="127"/>
      <c r="P2" s="128"/>
    </row>
    <row r="3" spans="1:16" s="14" customFormat="1" ht="21.6" customHeight="1" x14ac:dyDescent="0.5">
      <c r="A3" s="142" t="str">
        <f>'10'!A3</f>
        <v>สำหรับปีสิ้นสุดวันที่ 31 ธันวาคม พ.ศ. 2562</v>
      </c>
      <c r="B3" s="23"/>
      <c r="C3" s="23"/>
      <c r="D3" s="23"/>
      <c r="E3" s="143"/>
      <c r="F3" s="33"/>
      <c r="G3" s="33"/>
      <c r="H3" s="23"/>
      <c r="I3" s="33"/>
      <c r="J3" s="23"/>
      <c r="K3" s="33"/>
      <c r="L3" s="23"/>
      <c r="M3" s="33"/>
      <c r="N3" s="23"/>
      <c r="O3" s="33"/>
      <c r="P3" s="33"/>
    </row>
    <row r="4" spans="1:16" s="14" customFormat="1" ht="21.6" customHeight="1" x14ac:dyDescent="0.5">
      <c r="A4" s="129"/>
      <c r="B4" s="129"/>
      <c r="C4" s="129"/>
      <c r="D4" s="129"/>
      <c r="E4" s="131"/>
      <c r="F4" s="52"/>
      <c r="G4" s="52"/>
      <c r="H4" s="129"/>
      <c r="I4" s="52"/>
      <c r="J4" s="129"/>
      <c r="K4" s="52"/>
      <c r="L4" s="129"/>
      <c r="M4" s="52"/>
      <c r="N4" s="129"/>
      <c r="O4" s="52"/>
      <c r="P4" s="52"/>
    </row>
    <row r="5" spans="1:16" s="14" customFormat="1" ht="20.45" customHeight="1" x14ac:dyDescent="0.5">
      <c r="E5" s="131"/>
      <c r="F5" s="189" t="s">
        <v>200</v>
      </c>
      <c r="G5" s="189"/>
      <c r="H5" s="189"/>
      <c r="I5" s="189"/>
      <c r="J5" s="189"/>
      <c r="K5" s="189"/>
      <c r="L5" s="189"/>
      <c r="M5" s="189"/>
      <c r="N5" s="189"/>
      <c r="O5" s="189"/>
      <c r="P5" s="189"/>
    </row>
    <row r="6" spans="1:16" s="64" customFormat="1" ht="20.45" customHeight="1" x14ac:dyDescent="0.5">
      <c r="A6" s="14"/>
      <c r="B6" s="14"/>
      <c r="C6" s="14"/>
      <c r="D6" s="14"/>
      <c r="E6" s="144"/>
      <c r="F6" s="52"/>
      <c r="G6" s="144"/>
      <c r="H6" s="127"/>
      <c r="I6" s="144"/>
      <c r="J6" s="127" t="s">
        <v>260</v>
      </c>
      <c r="K6" s="144"/>
      <c r="L6" s="127"/>
      <c r="M6" s="144"/>
      <c r="N6" s="127"/>
      <c r="O6" s="144"/>
    </row>
    <row r="7" spans="1:16" s="64" customFormat="1" ht="20.45" customHeight="1" x14ac:dyDescent="0.5">
      <c r="A7" s="14"/>
      <c r="B7" s="14"/>
      <c r="C7" s="14"/>
      <c r="D7" s="14"/>
      <c r="E7" s="144"/>
      <c r="F7" s="52" t="s">
        <v>79</v>
      </c>
      <c r="G7" s="144"/>
      <c r="H7" s="127" t="s">
        <v>96</v>
      </c>
      <c r="I7" s="144"/>
      <c r="J7" s="127" t="s">
        <v>261</v>
      </c>
      <c r="K7" s="144"/>
      <c r="L7" s="127" t="s">
        <v>97</v>
      </c>
      <c r="M7" s="144"/>
      <c r="N7" s="127"/>
      <c r="O7" s="144"/>
    </row>
    <row r="8" spans="1:16" s="64" customFormat="1" ht="20.45" customHeight="1" x14ac:dyDescent="0.5">
      <c r="A8" s="14"/>
      <c r="B8" s="14"/>
      <c r="C8" s="14"/>
      <c r="D8" s="129"/>
      <c r="E8" s="145"/>
      <c r="F8" s="52" t="s">
        <v>86</v>
      </c>
      <c r="G8" s="145"/>
      <c r="H8" s="127" t="s">
        <v>98</v>
      </c>
      <c r="I8" s="145"/>
      <c r="J8" s="127" t="s">
        <v>151</v>
      </c>
      <c r="K8" s="145"/>
      <c r="L8" s="127" t="s">
        <v>250</v>
      </c>
      <c r="M8" s="145"/>
      <c r="N8" s="127" t="s">
        <v>87</v>
      </c>
      <c r="O8" s="145"/>
      <c r="P8" s="52" t="s">
        <v>93</v>
      </c>
    </row>
    <row r="9" spans="1:16" s="64" customFormat="1" ht="20.45" customHeight="1" x14ac:dyDescent="0.5">
      <c r="D9" s="31" t="s">
        <v>4</v>
      </c>
      <c r="E9" s="52"/>
      <c r="F9" s="33" t="s">
        <v>5</v>
      </c>
      <c r="G9" s="52"/>
      <c r="H9" s="33" t="s">
        <v>5</v>
      </c>
      <c r="I9" s="52"/>
      <c r="J9" s="33" t="s">
        <v>5</v>
      </c>
      <c r="K9" s="52"/>
      <c r="L9" s="33" t="s">
        <v>5</v>
      </c>
      <c r="M9" s="52"/>
      <c r="N9" s="33" t="s">
        <v>5</v>
      </c>
      <c r="O9" s="52"/>
      <c r="P9" s="33" t="s">
        <v>5</v>
      </c>
    </row>
    <row r="10" spans="1:16" s="64" customFormat="1" ht="5.0999999999999996" customHeight="1" x14ac:dyDescent="0.5">
      <c r="E10" s="145"/>
      <c r="F10" s="52"/>
      <c r="G10" s="145"/>
      <c r="H10" s="52"/>
      <c r="I10" s="145"/>
      <c r="J10" s="52"/>
      <c r="K10" s="145"/>
      <c r="L10" s="52"/>
      <c r="M10" s="145"/>
      <c r="N10" s="52"/>
      <c r="O10" s="145"/>
      <c r="P10" s="52"/>
    </row>
    <row r="11" spans="1:16" s="64" customFormat="1" ht="20.45" customHeight="1" x14ac:dyDescent="0.5">
      <c r="A11" s="129" t="s">
        <v>206</v>
      </c>
      <c r="E11" s="106"/>
      <c r="F11" s="41">
        <v>2136460</v>
      </c>
      <c r="G11" s="106"/>
      <c r="H11" s="41">
        <v>467710</v>
      </c>
      <c r="I11" s="106"/>
      <c r="J11" s="41">
        <v>-144820</v>
      </c>
      <c r="K11" s="106"/>
      <c r="L11" s="41">
        <v>37964</v>
      </c>
      <c r="M11" s="106"/>
      <c r="N11" s="41">
        <v>-1519618</v>
      </c>
      <c r="O11" s="106"/>
      <c r="P11" s="41">
        <f>SUM(F11:N11)</f>
        <v>977696</v>
      </c>
    </row>
    <row r="12" spans="1:16" s="64" customFormat="1" ht="20.45" customHeight="1" x14ac:dyDescent="0.5">
      <c r="A12" s="64" t="s">
        <v>99</v>
      </c>
      <c r="E12" s="106"/>
      <c r="F12" s="44">
        <v>0</v>
      </c>
      <c r="G12" s="106"/>
      <c r="H12" s="44">
        <v>-467710</v>
      </c>
      <c r="I12" s="106"/>
      <c r="J12" s="44">
        <v>144820</v>
      </c>
      <c r="K12" s="106"/>
      <c r="L12" s="44">
        <v>0</v>
      </c>
      <c r="M12" s="106"/>
      <c r="N12" s="44">
        <v>322890</v>
      </c>
      <c r="O12" s="106"/>
      <c r="P12" s="44">
        <f>SUM(F12:N12)</f>
        <v>0</v>
      </c>
    </row>
    <row r="13" spans="1:16" s="64" customFormat="1" ht="5.0999999999999996" customHeight="1" x14ac:dyDescent="0.5">
      <c r="E13" s="106"/>
      <c r="F13" s="41"/>
      <c r="G13" s="106"/>
      <c r="H13" s="41"/>
      <c r="I13" s="106"/>
      <c r="J13" s="41"/>
      <c r="K13" s="106"/>
      <c r="L13" s="41"/>
      <c r="M13" s="106"/>
      <c r="N13" s="41"/>
      <c r="O13" s="106"/>
      <c r="P13" s="41"/>
    </row>
    <row r="14" spans="1:16" s="64" customFormat="1" ht="20.45" customHeight="1" x14ac:dyDescent="0.5">
      <c r="A14" s="129" t="s">
        <v>206</v>
      </c>
      <c r="E14" s="106"/>
      <c r="F14" s="41">
        <v>2136460</v>
      </c>
      <c r="G14" s="106"/>
      <c r="H14" s="41">
        <v>0</v>
      </c>
      <c r="I14" s="106"/>
      <c r="J14" s="41">
        <v>0</v>
      </c>
      <c r="K14" s="106"/>
      <c r="L14" s="41">
        <v>37964</v>
      </c>
      <c r="M14" s="106"/>
      <c r="N14" s="41">
        <v>-1196728</v>
      </c>
      <c r="O14" s="106"/>
      <c r="P14" s="41">
        <f>SUM(P11:P12)</f>
        <v>977696</v>
      </c>
    </row>
    <row r="15" spans="1:16" s="64" customFormat="1" ht="5.0999999999999996" customHeight="1" x14ac:dyDescent="0.5">
      <c r="E15" s="106"/>
      <c r="F15" s="41"/>
      <c r="G15" s="106"/>
      <c r="H15" s="41"/>
      <c r="I15" s="106"/>
      <c r="J15" s="41"/>
      <c r="K15" s="106"/>
      <c r="L15" s="41"/>
      <c r="M15" s="106"/>
      <c r="N15" s="41"/>
      <c r="O15" s="106"/>
      <c r="P15" s="41"/>
    </row>
    <row r="16" spans="1:16" s="64" customFormat="1" ht="20.45" customHeight="1" x14ac:dyDescent="0.5">
      <c r="A16" s="129" t="s">
        <v>204</v>
      </c>
      <c r="E16" s="106"/>
      <c r="F16" s="41"/>
      <c r="G16" s="106"/>
      <c r="H16" s="146"/>
      <c r="I16" s="106"/>
      <c r="J16" s="146"/>
      <c r="K16" s="106"/>
      <c r="L16" s="146"/>
      <c r="M16" s="106"/>
      <c r="N16" s="146"/>
      <c r="O16" s="106"/>
      <c r="P16" s="41"/>
    </row>
    <row r="17" spans="1:16" s="64" customFormat="1" ht="20.45" customHeight="1" x14ac:dyDescent="0.5">
      <c r="A17" s="64" t="s">
        <v>207</v>
      </c>
      <c r="D17" s="35"/>
      <c r="E17" s="106"/>
      <c r="F17" s="44">
        <v>0</v>
      </c>
      <c r="G17" s="106"/>
      <c r="H17" s="44">
        <v>0</v>
      </c>
      <c r="I17" s="106"/>
      <c r="J17" s="44">
        <v>0</v>
      </c>
      <c r="K17" s="106"/>
      <c r="L17" s="44">
        <v>0</v>
      </c>
      <c r="M17" s="106"/>
      <c r="N17" s="44">
        <v>-945672</v>
      </c>
      <c r="O17" s="106"/>
      <c r="P17" s="44">
        <f>SUM(F17:N17)</f>
        <v>-945672</v>
      </c>
    </row>
    <row r="18" spans="1:16" s="64" customFormat="1" ht="5.0999999999999996" customHeight="1" x14ac:dyDescent="0.5">
      <c r="E18" s="106"/>
      <c r="F18" s="41"/>
      <c r="G18" s="106"/>
      <c r="H18" s="41"/>
      <c r="I18" s="106"/>
      <c r="J18" s="41"/>
      <c r="K18" s="106"/>
      <c r="L18" s="41"/>
      <c r="M18" s="106"/>
      <c r="N18" s="41"/>
      <c r="O18" s="106"/>
      <c r="P18" s="41"/>
    </row>
    <row r="19" spans="1:16" s="64" customFormat="1" ht="20.45" customHeight="1" thickBot="1" x14ac:dyDescent="0.55000000000000004">
      <c r="A19" s="129" t="s">
        <v>203</v>
      </c>
      <c r="E19" s="106"/>
      <c r="F19" s="50">
        <f>SUM(F14:F18)</f>
        <v>2136460</v>
      </c>
      <c r="G19" s="106"/>
      <c r="H19" s="50">
        <f>SUM(H14:H18)</f>
        <v>0</v>
      </c>
      <c r="I19" s="106"/>
      <c r="J19" s="50">
        <f>SUM(J14:J18)</f>
        <v>0</v>
      </c>
      <c r="K19" s="106"/>
      <c r="L19" s="50">
        <f>SUM(L14:L18)</f>
        <v>37964</v>
      </c>
      <c r="M19" s="106"/>
      <c r="N19" s="50">
        <f>SUM(N14:N18)</f>
        <v>-2142400</v>
      </c>
      <c r="O19" s="106"/>
      <c r="P19" s="50">
        <f>SUM(P14:P18)</f>
        <v>32024</v>
      </c>
    </row>
    <row r="20" spans="1:16" s="64" customFormat="1" ht="14.1" customHeight="1" thickTop="1" x14ac:dyDescent="0.5">
      <c r="A20" s="129"/>
      <c r="E20" s="106"/>
      <c r="F20" s="41"/>
      <c r="G20" s="106"/>
      <c r="H20" s="41"/>
      <c r="I20" s="106"/>
      <c r="J20" s="41"/>
      <c r="K20" s="106"/>
      <c r="L20" s="41"/>
      <c r="M20" s="106"/>
      <c r="N20" s="41"/>
      <c r="O20" s="106"/>
      <c r="P20" s="41"/>
    </row>
    <row r="21" spans="1:16" s="64" customFormat="1" ht="20.45" customHeight="1" x14ac:dyDescent="0.5">
      <c r="A21" s="129" t="s">
        <v>208</v>
      </c>
      <c r="E21" s="106"/>
      <c r="F21" s="41">
        <v>2136460</v>
      </c>
      <c r="G21" s="106"/>
      <c r="H21" s="41">
        <v>0</v>
      </c>
      <c r="I21" s="106"/>
      <c r="J21" s="41">
        <v>0</v>
      </c>
      <c r="K21" s="106"/>
      <c r="L21" s="41">
        <v>37964</v>
      </c>
      <c r="M21" s="106"/>
      <c r="N21" s="41">
        <v>-2142400</v>
      </c>
      <c r="O21" s="106"/>
      <c r="P21" s="41">
        <f>SUM(F21:N21)</f>
        <v>32024</v>
      </c>
    </row>
    <row r="22" spans="1:16" s="64" customFormat="1" ht="5.0999999999999996" customHeight="1" x14ac:dyDescent="0.5">
      <c r="A22" s="129"/>
      <c r="E22" s="106"/>
      <c r="F22" s="41"/>
      <c r="G22" s="106"/>
      <c r="I22" s="106"/>
      <c r="K22" s="106"/>
      <c r="M22" s="106"/>
      <c r="O22" s="106"/>
      <c r="P22" s="41"/>
    </row>
    <row r="23" spans="1:16" s="64" customFormat="1" ht="20.45" customHeight="1" x14ac:dyDescent="0.5">
      <c r="A23" s="129" t="s">
        <v>204</v>
      </c>
      <c r="E23" s="106"/>
      <c r="F23" s="41"/>
      <c r="G23" s="106"/>
      <c r="H23" s="146"/>
      <c r="I23" s="106"/>
      <c r="J23" s="146"/>
      <c r="K23" s="106"/>
      <c r="L23" s="146"/>
      <c r="M23" s="106"/>
      <c r="N23" s="146"/>
      <c r="O23" s="106"/>
      <c r="P23" s="41"/>
    </row>
    <row r="24" spans="1:16" s="64" customFormat="1" ht="20.45" customHeight="1" x14ac:dyDescent="0.5">
      <c r="A24" s="64" t="s">
        <v>173</v>
      </c>
      <c r="D24" s="35">
        <v>25</v>
      </c>
      <c r="E24" s="106"/>
      <c r="F24" s="41">
        <v>14881482</v>
      </c>
      <c r="G24" s="106"/>
      <c r="H24" s="41">
        <v>0</v>
      </c>
      <c r="I24" s="106"/>
      <c r="J24" s="41">
        <v>0</v>
      </c>
      <c r="K24" s="106"/>
      <c r="L24" s="41">
        <v>0</v>
      </c>
      <c r="M24" s="106"/>
      <c r="N24" s="41">
        <v>0</v>
      </c>
      <c r="O24" s="106"/>
      <c r="P24" s="41">
        <f t="shared" ref="P24:P27" si="0">SUM(F24:N24)</f>
        <v>14881482</v>
      </c>
    </row>
    <row r="25" spans="1:16" s="64" customFormat="1" ht="20.45" customHeight="1" x14ac:dyDescent="0.5">
      <c r="A25" s="64" t="s">
        <v>174</v>
      </c>
      <c r="D25" s="35">
        <v>25</v>
      </c>
      <c r="E25" s="106"/>
      <c r="F25" s="41">
        <v>0</v>
      </c>
      <c r="G25" s="106"/>
      <c r="H25" s="41">
        <v>0</v>
      </c>
      <c r="I25" s="106"/>
      <c r="J25" s="41">
        <v>-10863480</v>
      </c>
      <c r="K25" s="106"/>
      <c r="L25" s="41">
        <v>0</v>
      </c>
      <c r="M25" s="106"/>
      <c r="N25" s="41">
        <v>0</v>
      </c>
      <c r="O25" s="41"/>
      <c r="P25" s="41">
        <f t="shared" si="0"/>
        <v>-10863480</v>
      </c>
    </row>
    <row r="26" spans="1:16" s="64" customFormat="1" ht="20.45" customHeight="1" x14ac:dyDescent="0.5">
      <c r="A26" s="64" t="s">
        <v>246</v>
      </c>
      <c r="D26" s="35">
        <v>26</v>
      </c>
      <c r="E26" s="106"/>
      <c r="F26" s="41">
        <v>0</v>
      </c>
      <c r="G26" s="106"/>
      <c r="H26" s="41">
        <v>0</v>
      </c>
      <c r="I26" s="106"/>
      <c r="J26" s="41">
        <v>0</v>
      </c>
      <c r="K26" s="106"/>
      <c r="L26" s="41">
        <v>-646</v>
      </c>
      <c r="M26" s="106"/>
      <c r="N26" s="41">
        <v>646</v>
      </c>
      <c r="O26" s="41"/>
      <c r="P26" s="41">
        <f t="shared" si="0"/>
        <v>0</v>
      </c>
    </row>
    <row r="27" spans="1:16" s="64" customFormat="1" ht="20.45" customHeight="1" x14ac:dyDescent="0.5">
      <c r="A27" s="64" t="s">
        <v>207</v>
      </c>
      <c r="D27" s="35"/>
      <c r="E27" s="106"/>
      <c r="F27" s="44">
        <v>0</v>
      </c>
      <c r="G27" s="106"/>
      <c r="H27" s="44">
        <v>0</v>
      </c>
      <c r="I27" s="106"/>
      <c r="J27" s="44">
        <v>0</v>
      </c>
      <c r="K27" s="106"/>
      <c r="L27" s="44">
        <v>0</v>
      </c>
      <c r="M27" s="106"/>
      <c r="N27" s="44">
        <v>-58777</v>
      </c>
      <c r="O27" s="106"/>
      <c r="P27" s="44">
        <f t="shared" si="0"/>
        <v>-58777</v>
      </c>
    </row>
    <row r="28" spans="1:16" s="64" customFormat="1" ht="5.0999999999999996" customHeight="1" x14ac:dyDescent="0.5">
      <c r="E28" s="106"/>
      <c r="F28" s="41"/>
      <c r="G28" s="106"/>
      <c r="H28" s="41"/>
      <c r="I28" s="106"/>
      <c r="J28" s="41"/>
      <c r="K28" s="106"/>
      <c r="L28" s="41"/>
      <c r="M28" s="106"/>
      <c r="N28" s="41"/>
      <c r="O28" s="106"/>
      <c r="P28" s="41"/>
    </row>
    <row r="29" spans="1:16" s="64" customFormat="1" ht="20.45" customHeight="1" thickBot="1" x14ac:dyDescent="0.55000000000000004">
      <c r="A29" s="129" t="s">
        <v>205</v>
      </c>
      <c r="E29" s="106"/>
      <c r="F29" s="50">
        <f>SUM(F21:F27)</f>
        <v>17017942</v>
      </c>
      <c r="G29" s="106"/>
      <c r="H29" s="50">
        <f>SUM(H21:H27)</f>
        <v>0</v>
      </c>
      <c r="I29" s="106"/>
      <c r="J29" s="50">
        <f>SUM(J21:J27)</f>
        <v>-10863480</v>
      </c>
      <c r="K29" s="106"/>
      <c r="L29" s="50">
        <f>SUM(L21:L27)</f>
        <v>37318</v>
      </c>
      <c r="M29" s="106"/>
      <c r="N29" s="50">
        <f>SUM(N21:N27)</f>
        <v>-2200531</v>
      </c>
      <c r="O29" s="106"/>
      <c r="P29" s="50">
        <f>SUM(F29:N29)</f>
        <v>3991249</v>
      </c>
    </row>
    <row r="30" spans="1:16" s="64" customFormat="1" ht="20.45" customHeight="1" thickTop="1" x14ac:dyDescent="0.5">
      <c r="A30" s="129"/>
      <c r="E30" s="106"/>
      <c r="F30" s="41"/>
      <c r="G30" s="106"/>
      <c r="H30" s="41"/>
      <c r="I30" s="106"/>
      <c r="J30" s="41"/>
      <c r="K30" s="106"/>
      <c r="L30" s="41"/>
      <c r="M30" s="106"/>
      <c r="N30" s="41"/>
      <c r="O30" s="106"/>
      <c r="P30" s="41"/>
    </row>
    <row r="31" spans="1:16" s="64" customFormat="1" ht="7.5" customHeight="1" x14ac:dyDescent="0.5">
      <c r="A31" s="129"/>
      <c r="E31" s="106"/>
      <c r="F31" s="41"/>
      <c r="G31" s="106"/>
      <c r="H31" s="41"/>
      <c r="I31" s="106"/>
      <c r="J31" s="41"/>
      <c r="K31" s="106"/>
      <c r="L31" s="41"/>
      <c r="M31" s="106"/>
      <c r="N31" s="41"/>
      <c r="O31" s="106"/>
      <c r="P31" s="41"/>
    </row>
    <row r="32" spans="1:16" ht="21.95" customHeight="1" x14ac:dyDescent="0.5">
      <c r="A32" s="74" t="str">
        <f>'9'!A56</f>
        <v>หมายเหตุประกอบงบการเงินรวมและงบการเงินเฉพาะกิจการเป็นส่วนหนึ่งของงบการเงินนี้</v>
      </c>
      <c r="B32" s="74"/>
      <c r="C32" s="74"/>
      <c r="D32" s="74"/>
      <c r="E32" s="147"/>
      <c r="F32" s="45"/>
      <c r="G32" s="45"/>
      <c r="H32" s="74"/>
      <c r="I32" s="45"/>
      <c r="J32" s="74"/>
      <c r="K32" s="45"/>
      <c r="L32" s="74"/>
      <c r="M32" s="45"/>
      <c r="N32" s="74"/>
      <c r="O32" s="45"/>
      <c r="P32" s="45"/>
    </row>
    <row r="34" spans="1:16" ht="21.6" customHeight="1" x14ac:dyDescent="0.5">
      <c r="A34" s="64"/>
      <c r="F34" s="41"/>
      <c r="G34" s="41"/>
      <c r="I34" s="41"/>
      <c r="K34" s="41"/>
      <c r="M34" s="41"/>
      <c r="O34" s="41"/>
      <c r="P34" s="41"/>
    </row>
    <row r="35" spans="1:16" ht="21.6" customHeight="1" x14ac:dyDescent="0.5">
      <c r="A35" s="64"/>
      <c r="F35" s="41"/>
      <c r="G35" s="41"/>
      <c r="I35" s="41"/>
      <c r="K35" s="41"/>
      <c r="M35" s="41"/>
      <c r="O35" s="41"/>
      <c r="P35" s="41"/>
    </row>
    <row r="36" spans="1:16" ht="21.6" customHeight="1" x14ac:dyDescent="0.5">
      <c r="A36" s="64"/>
      <c r="F36" s="41"/>
      <c r="G36" s="41"/>
      <c r="I36" s="41"/>
      <c r="K36" s="41"/>
      <c r="M36" s="41"/>
      <c r="O36" s="41"/>
      <c r="P36" s="41"/>
    </row>
  </sheetData>
  <mergeCells count="1">
    <mergeCell ref="F5:P5"/>
  </mergeCells>
  <pageMargins left="0.8" right="0.8" top="0.5" bottom="0.6" header="0.49" footer="0.4"/>
  <pageSetup paperSize="9" firstPageNumber="11" orientation="landscape" useFirstPageNumber="1" horizontalDpi="1200" verticalDpi="1200" r:id="rId1"/>
  <headerFooter>
    <oddFooter>&amp;R&amp;"Browallia New,Regular"&amp;13&amp;P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M206"/>
  <sheetViews>
    <sheetView tabSelected="1" topLeftCell="A157" zoomScaleNormal="100" zoomScaleSheetLayoutView="100" workbookViewId="0">
      <selection activeCell="K161" sqref="K161"/>
    </sheetView>
  </sheetViews>
  <sheetFormatPr defaultColWidth="9.140625" defaultRowHeight="21.75" customHeight="1" x14ac:dyDescent="0.5"/>
  <cols>
    <col min="1" max="1" width="1.42578125" style="160" customWidth="1"/>
    <col min="2" max="2" width="41.7109375" style="160" customWidth="1"/>
    <col min="3" max="3" width="8.7109375" style="149" bestFit="1" customWidth="1"/>
    <col min="4" max="4" width="0.5703125" style="160" customWidth="1"/>
    <col min="5" max="5" width="12.28515625" style="38" customWidth="1"/>
    <col min="6" max="6" width="0.5703125" style="49" customWidth="1"/>
    <col min="7" max="7" width="12.28515625" style="38" customWidth="1"/>
    <col min="8" max="8" width="0.5703125" style="49" customWidth="1"/>
    <col min="9" max="9" width="12.28515625" style="38" customWidth="1"/>
    <col min="10" max="10" width="0.5703125" style="49" customWidth="1"/>
    <col min="11" max="11" width="12.28515625" style="38" customWidth="1"/>
    <col min="12" max="16384" width="9.140625" style="160"/>
  </cols>
  <sheetData>
    <row r="1" spans="1:12" s="151" customFormat="1" ht="18" customHeight="1" x14ac:dyDescent="0.5">
      <c r="A1" s="125" t="s">
        <v>0</v>
      </c>
      <c r="B1" s="148"/>
      <c r="C1" s="149"/>
      <c r="D1" s="150"/>
      <c r="E1" s="38"/>
      <c r="F1" s="21"/>
      <c r="G1" s="38"/>
      <c r="H1" s="21"/>
      <c r="I1" s="127"/>
      <c r="J1" s="21"/>
      <c r="K1" s="38"/>
    </row>
    <row r="2" spans="1:12" s="151" customFormat="1" ht="18" customHeight="1" x14ac:dyDescent="0.5">
      <c r="A2" s="148" t="s">
        <v>105</v>
      </c>
      <c r="B2" s="148"/>
      <c r="C2" s="149"/>
      <c r="D2" s="150"/>
      <c r="E2" s="38"/>
      <c r="F2" s="21"/>
      <c r="G2" s="38"/>
      <c r="H2" s="21"/>
      <c r="I2" s="38"/>
      <c r="J2" s="21"/>
      <c r="K2" s="38"/>
    </row>
    <row r="3" spans="1:12" s="151" customFormat="1" ht="18" customHeight="1" x14ac:dyDescent="0.5">
      <c r="A3" s="142" t="str">
        <f>+'11'!A3</f>
        <v>สำหรับปีสิ้นสุดวันที่ 31 ธันวาคม พ.ศ. 2562</v>
      </c>
      <c r="B3" s="152"/>
      <c r="C3" s="153"/>
      <c r="D3" s="154"/>
      <c r="E3" s="45"/>
      <c r="F3" s="25"/>
      <c r="G3" s="45"/>
      <c r="H3" s="25"/>
      <c r="I3" s="45"/>
      <c r="J3" s="25"/>
      <c r="K3" s="45"/>
    </row>
    <row r="4" spans="1:12" s="151" customFormat="1" ht="17.45" customHeight="1" x14ac:dyDescent="0.5">
      <c r="A4" s="155"/>
      <c r="B4" s="155"/>
      <c r="C4" s="156"/>
      <c r="D4" s="157"/>
      <c r="E4" s="41"/>
      <c r="F4" s="17"/>
      <c r="G4" s="41"/>
      <c r="H4" s="17"/>
      <c r="I4" s="41"/>
      <c r="J4" s="17"/>
      <c r="K4" s="41"/>
    </row>
    <row r="5" spans="1:12" s="151" customFormat="1" ht="17.45" customHeight="1" x14ac:dyDescent="0.5">
      <c r="A5" s="155"/>
      <c r="B5" s="155"/>
      <c r="C5" s="158"/>
      <c r="D5" s="158"/>
      <c r="E5" s="189" t="s">
        <v>199</v>
      </c>
      <c r="F5" s="189"/>
      <c r="G5" s="189"/>
      <c r="H5" s="131"/>
      <c r="I5" s="189" t="s">
        <v>200</v>
      </c>
      <c r="J5" s="189"/>
      <c r="K5" s="189"/>
    </row>
    <row r="6" spans="1:12" s="151" customFormat="1" ht="17.45" customHeight="1" x14ac:dyDescent="0.5">
      <c r="A6" s="155"/>
      <c r="B6" s="155"/>
      <c r="C6" s="158"/>
      <c r="D6" s="158"/>
      <c r="E6" s="159" t="s">
        <v>2</v>
      </c>
      <c r="F6" s="52"/>
      <c r="G6" s="159" t="s">
        <v>3</v>
      </c>
      <c r="H6" s="52"/>
      <c r="I6" s="159" t="s">
        <v>2</v>
      </c>
      <c r="J6" s="52"/>
      <c r="K6" s="159" t="s">
        <v>3</v>
      </c>
    </row>
    <row r="7" spans="1:12" s="151" customFormat="1" ht="17.45" customHeight="1" x14ac:dyDescent="0.5">
      <c r="A7" s="155"/>
      <c r="B7" s="155"/>
      <c r="C7" s="123" t="s">
        <v>4</v>
      </c>
      <c r="D7" s="158"/>
      <c r="E7" s="130" t="s">
        <v>5</v>
      </c>
      <c r="F7" s="52"/>
      <c r="G7" s="130" t="s">
        <v>5</v>
      </c>
      <c r="H7" s="52"/>
      <c r="I7" s="130" t="s">
        <v>5</v>
      </c>
      <c r="J7" s="52"/>
      <c r="K7" s="130" t="s">
        <v>5</v>
      </c>
    </row>
    <row r="8" spans="1:12" s="151" customFormat="1" ht="3" customHeight="1" x14ac:dyDescent="0.5">
      <c r="A8" s="160"/>
      <c r="B8" s="160"/>
      <c r="C8" s="95"/>
      <c r="D8" s="95"/>
      <c r="E8" s="52"/>
      <c r="F8" s="52"/>
      <c r="G8" s="52"/>
      <c r="H8" s="131"/>
      <c r="I8" s="52"/>
      <c r="J8" s="52"/>
      <c r="K8" s="52"/>
    </row>
    <row r="9" spans="1:12" ht="17.45" customHeight="1" x14ac:dyDescent="0.5">
      <c r="A9" s="161" t="s">
        <v>106</v>
      </c>
      <c r="B9" s="151"/>
      <c r="D9" s="156"/>
      <c r="E9" s="41"/>
      <c r="F9" s="36"/>
      <c r="G9" s="41"/>
      <c r="H9" s="36"/>
      <c r="I9" s="41"/>
      <c r="J9" s="41"/>
      <c r="K9" s="41"/>
    </row>
    <row r="10" spans="1:12" ht="17.45" customHeight="1" x14ac:dyDescent="0.5">
      <c r="A10" s="162" t="s">
        <v>64</v>
      </c>
      <c r="B10" s="163"/>
      <c r="C10" s="156"/>
      <c r="D10" s="156"/>
      <c r="E10" s="41">
        <f>'9'!D19</f>
        <v>270593</v>
      </c>
      <c r="F10" s="41"/>
      <c r="G10" s="41">
        <f>'9'!F19</f>
        <v>187195</v>
      </c>
      <c r="H10" s="41"/>
      <c r="I10" s="41">
        <f>'9'!H19</f>
        <v>-57203</v>
      </c>
      <c r="J10" s="41"/>
      <c r="K10" s="41">
        <f>'9'!J19</f>
        <v>-945672</v>
      </c>
      <c r="L10" s="182"/>
    </row>
    <row r="11" spans="1:12" ht="17.45" customHeight="1" x14ac:dyDescent="0.5">
      <c r="A11" s="162" t="s">
        <v>107</v>
      </c>
      <c r="B11" s="163"/>
      <c r="C11" s="156"/>
      <c r="J11" s="41"/>
      <c r="K11" s="41"/>
      <c r="L11" s="182"/>
    </row>
    <row r="12" spans="1:12" ht="17.45" customHeight="1" x14ac:dyDescent="0.5">
      <c r="B12" s="162" t="s">
        <v>108</v>
      </c>
      <c r="C12" s="164">
        <v>15</v>
      </c>
      <c r="D12" s="156"/>
      <c r="E12" s="41">
        <v>96406</v>
      </c>
      <c r="F12" s="36"/>
      <c r="G12" s="41">
        <v>60839</v>
      </c>
      <c r="H12" s="36"/>
      <c r="I12" s="41">
        <v>2816</v>
      </c>
      <c r="J12" s="41"/>
      <c r="K12" s="41">
        <v>5789</v>
      </c>
      <c r="L12" s="182"/>
    </row>
    <row r="13" spans="1:12" ht="17.45" customHeight="1" x14ac:dyDescent="0.5">
      <c r="B13" s="162" t="s">
        <v>109</v>
      </c>
      <c r="C13" s="164" t="s">
        <v>241</v>
      </c>
      <c r="D13" s="156"/>
      <c r="E13" s="41">
        <v>26388</v>
      </c>
      <c r="F13" s="36"/>
      <c r="G13" s="41">
        <v>17681</v>
      </c>
      <c r="H13" s="36"/>
      <c r="I13" s="41">
        <v>2804</v>
      </c>
      <c r="J13" s="41"/>
      <c r="K13" s="41">
        <v>4896</v>
      </c>
      <c r="L13" s="182"/>
    </row>
    <row r="14" spans="1:12" ht="17.45" customHeight="1" x14ac:dyDescent="0.5">
      <c r="B14" s="162" t="s">
        <v>239</v>
      </c>
      <c r="C14" s="164"/>
      <c r="D14" s="156"/>
      <c r="E14" s="41">
        <v>0</v>
      </c>
      <c r="F14" s="36"/>
      <c r="G14" s="41">
        <v>0</v>
      </c>
      <c r="H14" s="36"/>
      <c r="I14" s="41">
        <v>7982</v>
      </c>
      <c r="J14" s="41"/>
      <c r="K14" s="41">
        <v>0</v>
      </c>
      <c r="L14" s="182"/>
    </row>
    <row r="15" spans="1:12" ht="17.45" customHeight="1" x14ac:dyDescent="0.5">
      <c r="B15" s="162" t="s">
        <v>251</v>
      </c>
      <c r="C15" s="164"/>
      <c r="D15" s="156"/>
      <c r="E15" s="41"/>
      <c r="F15" s="36"/>
      <c r="G15" s="41"/>
      <c r="H15" s="36"/>
      <c r="I15" s="41"/>
      <c r="J15" s="41"/>
      <c r="K15" s="41"/>
      <c r="L15" s="182"/>
    </row>
    <row r="16" spans="1:12" ht="17.45" customHeight="1" x14ac:dyDescent="0.5">
      <c r="B16" s="162" t="s">
        <v>252</v>
      </c>
      <c r="C16" s="164">
        <v>15</v>
      </c>
      <c r="D16" s="156"/>
      <c r="E16" s="41">
        <v>992</v>
      </c>
      <c r="F16" s="36"/>
      <c r="G16" s="41">
        <v>342</v>
      </c>
      <c r="H16" s="36"/>
      <c r="I16" s="41">
        <v>-814</v>
      </c>
      <c r="J16" s="41"/>
      <c r="K16" s="41">
        <v>302</v>
      </c>
      <c r="L16" s="182"/>
    </row>
    <row r="17" spans="1:12" ht="17.45" customHeight="1" x14ac:dyDescent="0.5">
      <c r="A17" s="160" t="s">
        <v>110</v>
      </c>
      <c r="B17" s="162" t="s">
        <v>111</v>
      </c>
      <c r="C17" s="164">
        <v>30</v>
      </c>
      <c r="D17" s="156"/>
      <c r="E17" s="41">
        <v>3193</v>
      </c>
      <c r="F17" s="36"/>
      <c r="G17" s="41">
        <v>6118</v>
      </c>
      <c r="H17" s="36"/>
      <c r="I17" s="41">
        <v>0</v>
      </c>
      <c r="J17" s="41"/>
      <c r="K17" s="41">
        <v>0</v>
      </c>
      <c r="L17" s="182"/>
    </row>
    <row r="18" spans="1:12" ht="17.45" customHeight="1" x14ac:dyDescent="0.5">
      <c r="B18" s="162" t="s">
        <v>63</v>
      </c>
      <c r="C18" s="164">
        <v>12.2</v>
      </c>
      <c r="D18" s="156"/>
      <c r="E18" s="41">
        <v>-318098</v>
      </c>
      <c r="F18" s="36"/>
      <c r="G18" s="41">
        <v>-293597</v>
      </c>
      <c r="H18" s="36"/>
      <c r="I18" s="41">
        <v>0</v>
      </c>
      <c r="J18" s="41"/>
      <c r="K18" s="41">
        <v>0</v>
      </c>
      <c r="L18" s="182"/>
    </row>
    <row r="19" spans="1:12" ht="17.45" customHeight="1" x14ac:dyDescent="0.5">
      <c r="B19" s="162" t="s">
        <v>112</v>
      </c>
      <c r="C19" s="164">
        <v>24</v>
      </c>
      <c r="D19" s="156"/>
      <c r="E19" s="41">
        <v>2586</v>
      </c>
      <c r="F19" s="36"/>
      <c r="G19" s="41">
        <v>128</v>
      </c>
      <c r="H19" s="36"/>
      <c r="I19" s="41">
        <v>1036</v>
      </c>
      <c r="J19" s="41"/>
      <c r="K19" s="41">
        <v>281</v>
      </c>
      <c r="L19" s="182"/>
    </row>
    <row r="20" spans="1:12" ht="17.45" customHeight="1" x14ac:dyDescent="0.5">
      <c r="B20" s="160" t="s">
        <v>113</v>
      </c>
      <c r="C20" s="164"/>
      <c r="D20" s="156"/>
      <c r="E20" s="41">
        <v>1791</v>
      </c>
      <c r="F20" s="36"/>
      <c r="G20" s="41">
        <v>-164</v>
      </c>
      <c r="H20" s="36"/>
      <c r="I20" s="41">
        <v>-1767</v>
      </c>
      <c r="J20" s="41"/>
      <c r="K20" s="41">
        <v>-214</v>
      </c>
      <c r="L20" s="182"/>
    </row>
    <row r="21" spans="1:12" ht="17.45" customHeight="1" x14ac:dyDescent="0.5">
      <c r="B21" s="160" t="s">
        <v>154</v>
      </c>
      <c r="C21" s="164"/>
      <c r="D21" s="156"/>
      <c r="E21" s="41">
        <v>0</v>
      </c>
      <c r="F21" s="36"/>
      <c r="G21" s="41">
        <v>0</v>
      </c>
      <c r="H21" s="36"/>
      <c r="I21" s="41">
        <v>0</v>
      </c>
      <c r="J21" s="41"/>
      <c r="K21" s="41">
        <v>-1600</v>
      </c>
      <c r="L21" s="182"/>
    </row>
    <row r="22" spans="1:12" ht="17.45" customHeight="1" x14ac:dyDescent="0.5">
      <c r="B22" s="165" t="s">
        <v>224</v>
      </c>
      <c r="C22" s="164"/>
      <c r="D22" s="156"/>
      <c r="E22" s="41">
        <v>0</v>
      </c>
      <c r="F22" s="36"/>
      <c r="G22" s="41">
        <v>0</v>
      </c>
      <c r="H22" s="36"/>
      <c r="I22" s="41">
        <v>0</v>
      </c>
      <c r="J22" s="41"/>
      <c r="K22" s="41">
        <v>1228</v>
      </c>
      <c r="L22" s="182"/>
    </row>
    <row r="23" spans="1:12" ht="17.45" customHeight="1" x14ac:dyDescent="0.5">
      <c r="B23" s="165" t="s">
        <v>197</v>
      </c>
      <c r="C23" s="164"/>
      <c r="D23" s="156"/>
      <c r="E23" s="41"/>
      <c r="F23" s="36"/>
      <c r="G23" s="41"/>
      <c r="H23" s="36"/>
      <c r="I23" s="41"/>
      <c r="J23" s="41"/>
      <c r="K23" s="41"/>
      <c r="L23" s="182"/>
    </row>
    <row r="24" spans="1:12" ht="17.45" customHeight="1" x14ac:dyDescent="0.5">
      <c r="B24" s="160" t="s">
        <v>198</v>
      </c>
      <c r="C24" s="164"/>
      <c r="D24" s="156"/>
      <c r="E24" s="41">
        <v>0</v>
      </c>
      <c r="F24" s="36"/>
      <c r="G24" s="41">
        <v>36</v>
      </c>
      <c r="H24" s="36"/>
      <c r="I24" s="41">
        <v>-77288</v>
      </c>
      <c r="J24" s="41"/>
      <c r="K24" s="41">
        <v>383917</v>
      </c>
      <c r="L24" s="182"/>
    </row>
    <row r="25" spans="1:12" ht="17.45" customHeight="1" x14ac:dyDescent="0.5">
      <c r="B25" s="165" t="s">
        <v>192</v>
      </c>
      <c r="C25" s="164"/>
      <c r="D25" s="156"/>
      <c r="E25" s="41"/>
      <c r="F25" s="36"/>
      <c r="G25" s="41"/>
      <c r="H25" s="36"/>
      <c r="I25" s="41"/>
      <c r="J25" s="41"/>
      <c r="K25" s="41"/>
      <c r="L25" s="182"/>
    </row>
    <row r="26" spans="1:12" ht="17.45" customHeight="1" x14ac:dyDescent="0.5">
      <c r="B26" s="165" t="s">
        <v>191</v>
      </c>
      <c r="C26" s="164"/>
      <c r="D26" s="156"/>
      <c r="E26" s="41">
        <v>0</v>
      </c>
      <c r="F26" s="36"/>
      <c r="G26" s="41">
        <v>-261</v>
      </c>
      <c r="H26" s="36"/>
      <c r="I26" s="41">
        <v>7875</v>
      </c>
      <c r="J26" s="41"/>
      <c r="K26" s="41">
        <v>-78490</v>
      </c>
      <c r="L26" s="182"/>
    </row>
    <row r="27" spans="1:12" ht="17.45" customHeight="1" x14ac:dyDescent="0.5">
      <c r="B27" s="165" t="s">
        <v>225</v>
      </c>
      <c r="C27" s="164">
        <v>29</v>
      </c>
      <c r="D27" s="156"/>
      <c r="E27" s="41">
        <v>0</v>
      </c>
      <c r="F27" s="36"/>
      <c r="G27" s="41">
        <v>0</v>
      </c>
      <c r="H27" s="36"/>
      <c r="I27" s="41">
        <v>0</v>
      </c>
      <c r="J27" s="41"/>
      <c r="K27" s="41">
        <v>38152</v>
      </c>
      <c r="L27" s="182"/>
    </row>
    <row r="28" spans="1:12" ht="17.45" customHeight="1" x14ac:dyDescent="0.5">
      <c r="B28" s="40" t="s">
        <v>114</v>
      </c>
      <c r="C28" s="164">
        <v>28</v>
      </c>
      <c r="D28" s="156"/>
      <c r="E28" s="41">
        <v>-4091</v>
      </c>
      <c r="F28" s="36"/>
      <c r="G28" s="41">
        <v>-1810</v>
      </c>
      <c r="H28" s="36"/>
      <c r="I28" s="41">
        <v>-33168</v>
      </c>
      <c r="J28" s="41"/>
      <c r="K28" s="41">
        <v>-55705</v>
      </c>
    </row>
    <row r="29" spans="1:12" ht="17.25" customHeight="1" x14ac:dyDescent="0.5">
      <c r="B29" s="160" t="s">
        <v>62</v>
      </c>
      <c r="C29" s="164">
        <v>30</v>
      </c>
      <c r="D29" s="156"/>
      <c r="E29" s="41">
        <v>90148</v>
      </c>
      <c r="F29" s="36"/>
      <c r="G29" s="41">
        <v>63778</v>
      </c>
      <c r="H29" s="36"/>
      <c r="I29" s="41">
        <v>35819</v>
      </c>
      <c r="J29" s="41"/>
      <c r="K29" s="41">
        <v>56752</v>
      </c>
    </row>
    <row r="30" spans="1:12" ht="17.45" customHeight="1" x14ac:dyDescent="0.5">
      <c r="B30" s="160" t="s">
        <v>158</v>
      </c>
      <c r="C30" s="164"/>
      <c r="D30" s="156"/>
      <c r="E30" s="41">
        <v>5000</v>
      </c>
      <c r="F30" s="36"/>
      <c r="G30" s="41">
        <v>28969</v>
      </c>
      <c r="H30" s="36"/>
      <c r="I30" s="41">
        <v>85940</v>
      </c>
      <c r="J30" s="41"/>
      <c r="K30" s="41">
        <v>525297</v>
      </c>
    </row>
    <row r="31" spans="1:12" ht="17.45" customHeight="1" x14ac:dyDescent="0.5">
      <c r="A31" s="162" t="s">
        <v>115</v>
      </c>
      <c r="B31" s="163"/>
      <c r="C31" s="156"/>
      <c r="D31" s="156"/>
      <c r="E31" s="41"/>
      <c r="F31" s="36"/>
      <c r="G31" s="41"/>
      <c r="H31" s="36"/>
      <c r="I31" s="41"/>
      <c r="J31" s="41"/>
      <c r="K31" s="41"/>
    </row>
    <row r="32" spans="1:12" ht="17.45" customHeight="1" x14ac:dyDescent="0.5">
      <c r="B32" s="166" t="s">
        <v>10</v>
      </c>
      <c r="C32" s="156"/>
      <c r="D32" s="156"/>
      <c r="E32" s="41">
        <v>30451</v>
      </c>
      <c r="F32" s="36"/>
      <c r="G32" s="41">
        <v>-6611</v>
      </c>
      <c r="H32" s="36"/>
      <c r="I32" s="41">
        <v>-39773</v>
      </c>
      <c r="J32" s="41"/>
      <c r="K32" s="41">
        <v>4079</v>
      </c>
    </row>
    <row r="33" spans="1:11" ht="17.45" customHeight="1" x14ac:dyDescent="0.5">
      <c r="B33" s="166" t="s">
        <v>12</v>
      </c>
      <c r="C33" s="156"/>
      <c r="D33" s="156"/>
      <c r="E33" s="41">
        <v>13250</v>
      </c>
      <c r="F33" s="36"/>
      <c r="G33" s="41">
        <v>-3456</v>
      </c>
      <c r="H33" s="36"/>
      <c r="I33" s="41">
        <v>342</v>
      </c>
      <c r="J33" s="41"/>
      <c r="K33" s="41">
        <v>-3140</v>
      </c>
    </row>
    <row r="34" spans="1:11" ht="17.45" customHeight="1" x14ac:dyDescent="0.5">
      <c r="B34" s="166" t="s">
        <v>20</v>
      </c>
      <c r="C34" s="156"/>
      <c r="D34" s="156"/>
      <c r="E34" s="41">
        <v>510</v>
      </c>
      <c r="F34" s="36"/>
      <c r="G34" s="41">
        <v>-1680</v>
      </c>
      <c r="H34" s="36"/>
      <c r="I34" s="41">
        <v>702</v>
      </c>
      <c r="J34" s="41"/>
      <c r="K34" s="41">
        <v>-95</v>
      </c>
    </row>
    <row r="35" spans="1:11" ht="17.45" customHeight="1" x14ac:dyDescent="0.5">
      <c r="B35" s="166" t="s">
        <v>27</v>
      </c>
      <c r="C35" s="156"/>
      <c r="D35" s="156"/>
      <c r="E35" s="41">
        <v>-58616</v>
      </c>
      <c r="F35" s="36"/>
      <c r="G35" s="41">
        <v>-23060</v>
      </c>
      <c r="H35" s="36"/>
      <c r="I35" s="41">
        <v>-5216</v>
      </c>
      <c r="J35" s="41"/>
      <c r="K35" s="41">
        <v>89568</v>
      </c>
    </row>
    <row r="36" spans="1:11" ht="17.45" customHeight="1" x14ac:dyDescent="0.5">
      <c r="B36" s="166" t="s">
        <v>187</v>
      </c>
      <c r="C36" s="156"/>
      <c r="D36" s="156"/>
      <c r="E36" s="41">
        <v>0</v>
      </c>
      <c r="F36" s="36"/>
      <c r="G36" s="41">
        <v>0</v>
      </c>
      <c r="H36" s="36"/>
      <c r="I36" s="41">
        <v>-18965</v>
      </c>
      <c r="J36" s="41"/>
      <c r="K36" s="41">
        <v>0</v>
      </c>
    </row>
    <row r="37" spans="1:11" ht="17.45" customHeight="1" x14ac:dyDescent="0.5">
      <c r="B37" s="166" t="s">
        <v>36</v>
      </c>
      <c r="C37" s="156"/>
      <c r="D37" s="156"/>
      <c r="E37" s="41">
        <v>-512</v>
      </c>
      <c r="F37" s="36"/>
      <c r="G37" s="41">
        <v>1430</v>
      </c>
      <c r="H37" s="36"/>
      <c r="I37" s="41">
        <v>655</v>
      </c>
      <c r="J37" s="41"/>
      <c r="K37" s="41">
        <v>-15452</v>
      </c>
    </row>
    <row r="38" spans="1:11" ht="17.45" customHeight="1" x14ac:dyDescent="0.5">
      <c r="B38" s="166" t="s">
        <v>44</v>
      </c>
      <c r="C38" s="156"/>
      <c r="D38" s="156"/>
      <c r="E38" s="44">
        <v>0</v>
      </c>
      <c r="F38" s="36"/>
      <c r="G38" s="44">
        <v>-1</v>
      </c>
      <c r="H38" s="36"/>
      <c r="I38" s="44">
        <v>-6984</v>
      </c>
      <c r="J38" s="41"/>
      <c r="K38" s="44">
        <v>-5</v>
      </c>
    </row>
    <row r="39" spans="1:11" ht="3" customHeight="1" x14ac:dyDescent="0.5">
      <c r="A39" s="163"/>
      <c r="B39" s="163"/>
      <c r="C39" s="156"/>
      <c r="D39" s="156"/>
      <c r="E39" s="41"/>
      <c r="F39" s="41"/>
      <c r="G39" s="41"/>
      <c r="H39" s="36"/>
      <c r="I39" s="41"/>
      <c r="J39" s="41"/>
      <c r="K39" s="41"/>
    </row>
    <row r="40" spans="1:11" ht="17.45" customHeight="1" x14ac:dyDescent="0.5">
      <c r="A40" s="160" t="s">
        <v>116</v>
      </c>
      <c r="B40" s="151"/>
      <c r="C40" s="156"/>
      <c r="D40" s="156"/>
      <c r="E40" s="41">
        <f>SUM(E10:E38)</f>
        <v>159991</v>
      </c>
      <c r="F40" s="41"/>
      <c r="G40" s="41">
        <f>SUM(G10:G38)</f>
        <v>35876</v>
      </c>
      <c r="H40" s="41"/>
      <c r="I40" s="41">
        <f>SUM(I10:I38)</f>
        <v>-95207</v>
      </c>
      <c r="J40" s="41"/>
      <c r="K40" s="41">
        <f>SUM(K10:K38)</f>
        <v>9888</v>
      </c>
    </row>
    <row r="41" spans="1:11" ht="17.45" customHeight="1" x14ac:dyDescent="0.5">
      <c r="B41" s="160" t="s">
        <v>219</v>
      </c>
      <c r="C41" s="156"/>
      <c r="D41" s="156"/>
      <c r="E41" s="41">
        <v>649</v>
      </c>
      <c r="F41" s="41"/>
      <c r="G41" s="41">
        <v>4231</v>
      </c>
      <c r="H41" s="41"/>
      <c r="I41" s="41">
        <v>31061</v>
      </c>
      <c r="J41" s="41"/>
      <c r="K41" s="41">
        <v>2</v>
      </c>
    </row>
    <row r="42" spans="1:11" ht="17.45" customHeight="1" x14ac:dyDescent="0.5">
      <c r="B42" s="167" t="s">
        <v>220</v>
      </c>
      <c r="C42" s="156"/>
      <c r="D42" s="156"/>
      <c r="E42" s="41">
        <v>-92719</v>
      </c>
      <c r="F42" s="41"/>
      <c r="G42" s="41">
        <v>-67223</v>
      </c>
      <c r="H42" s="41"/>
      <c r="I42" s="41">
        <v>-20370</v>
      </c>
      <c r="J42" s="41"/>
      <c r="K42" s="41">
        <v>-58646</v>
      </c>
    </row>
    <row r="43" spans="1:11" ht="17.45" customHeight="1" x14ac:dyDescent="0.5">
      <c r="B43" s="168" t="s">
        <v>221</v>
      </c>
      <c r="C43" s="156"/>
      <c r="D43" s="156"/>
      <c r="E43" s="45">
        <v>-396</v>
      </c>
      <c r="F43" s="41"/>
      <c r="G43" s="45">
        <v>-341</v>
      </c>
      <c r="H43" s="41"/>
      <c r="I43" s="45">
        <v>-91</v>
      </c>
      <c r="J43" s="41"/>
      <c r="K43" s="44">
        <v>-846</v>
      </c>
    </row>
    <row r="44" spans="1:11" ht="3" customHeight="1" x14ac:dyDescent="0.5">
      <c r="A44" s="163"/>
      <c r="B44" s="163"/>
      <c r="C44" s="156"/>
      <c r="D44" s="156"/>
      <c r="E44" s="41"/>
      <c r="F44" s="41"/>
      <c r="G44" s="41"/>
      <c r="H44" s="41"/>
      <c r="I44" s="41"/>
      <c r="J44" s="41"/>
      <c r="K44" s="41"/>
    </row>
    <row r="45" spans="1:11" ht="17.45" customHeight="1" x14ac:dyDescent="0.5">
      <c r="A45" s="151" t="s">
        <v>183</v>
      </c>
      <c r="C45" s="156"/>
      <c r="D45" s="156"/>
      <c r="E45" s="45">
        <f>SUM(E40:E43)</f>
        <v>67525</v>
      </c>
      <c r="F45" s="41"/>
      <c r="G45" s="45">
        <f>SUM(G40:G43)</f>
        <v>-27457</v>
      </c>
      <c r="H45" s="41"/>
      <c r="I45" s="45">
        <f>SUM(I40:I43)</f>
        <v>-84607</v>
      </c>
      <c r="J45" s="41"/>
      <c r="K45" s="45">
        <f>SUM(K40:K43)</f>
        <v>-49602</v>
      </c>
    </row>
    <row r="46" spans="1:11" ht="17.45" customHeight="1" x14ac:dyDescent="0.5">
      <c r="A46" s="151"/>
      <c r="C46" s="156"/>
      <c r="D46" s="156"/>
      <c r="E46" s="41"/>
      <c r="F46" s="41"/>
      <c r="G46" s="41"/>
      <c r="H46" s="41"/>
      <c r="I46" s="41"/>
      <c r="J46" s="41"/>
      <c r="K46" s="41"/>
    </row>
    <row r="47" spans="1:11" ht="17.45" customHeight="1" x14ac:dyDescent="0.5">
      <c r="A47" s="151"/>
      <c r="C47" s="156"/>
      <c r="D47" s="156"/>
      <c r="E47" s="41"/>
      <c r="F47" s="41"/>
      <c r="G47" s="41"/>
      <c r="H47" s="41"/>
      <c r="I47" s="41"/>
      <c r="J47" s="41"/>
      <c r="K47" s="41"/>
    </row>
    <row r="48" spans="1:11" ht="17.45" customHeight="1" x14ac:dyDescent="0.5">
      <c r="A48" s="151"/>
      <c r="C48" s="156"/>
      <c r="D48" s="156"/>
      <c r="E48" s="41"/>
      <c r="F48" s="41"/>
      <c r="G48" s="41"/>
      <c r="H48" s="41"/>
      <c r="I48" s="41"/>
      <c r="J48" s="41"/>
      <c r="K48" s="41"/>
    </row>
    <row r="49" spans="1:11" ht="20.25" customHeight="1" x14ac:dyDescent="0.5">
      <c r="A49" s="151"/>
      <c r="C49" s="156"/>
      <c r="D49" s="156"/>
      <c r="E49" s="41"/>
      <c r="F49" s="41"/>
      <c r="G49" s="41"/>
      <c r="H49" s="41"/>
      <c r="I49" s="41"/>
      <c r="J49" s="41"/>
      <c r="K49" s="41"/>
    </row>
    <row r="50" spans="1:11" ht="12" customHeight="1" x14ac:dyDescent="0.5">
      <c r="A50" s="151"/>
      <c r="C50" s="156"/>
      <c r="D50" s="156"/>
      <c r="E50" s="41"/>
      <c r="F50" s="41"/>
      <c r="G50" s="41"/>
      <c r="H50" s="41"/>
      <c r="I50" s="41"/>
      <c r="J50" s="41"/>
      <c r="K50" s="41"/>
    </row>
    <row r="51" spans="1:11" ht="8.25" customHeight="1" x14ac:dyDescent="0.5">
      <c r="A51" s="151"/>
      <c r="C51" s="156"/>
      <c r="D51" s="156"/>
      <c r="E51" s="41"/>
      <c r="F51" s="41"/>
      <c r="G51" s="41"/>
      <c r="H51" s="41"/>
      <c r="I51" s="41"/>
      <c r="J51" s="41"/>
      <c r="K51" s="41"/>
    </row>
    <row r="52" spans="1:11" ht="21.95" customHeight="1" x14ac:dyDescent="0.5">
      <c r="A52" s="192" t="s">
        <v>201</v>
      </c>
      <c r="B52" s="192"/>
      <c r="C52" s="192"/>
      <c r="D52" s="192"/>
      <c r="E52" s="192"/>
      <c r="F52" s="192"/>
      <c r="G52" s="192"/>
      <c r="H52" s="192"/>
      <c r="I52" s="192"/>
      <c r="J52" s="192"/>
      <c r="K52" s="192"/>
    </row>
    <row r="53" spans="1:11" ht="21.75" customHeight="1" x14ac:dyDescent="0.5">
      <c r="A53" s="148" t="str">
        <f>A1</f>
        <v>บริษัท ไพร์ม โรด เพาเวอร์ จำกัด (มหาชน)</v>
      </c>
      <c r="B53" s="148"/>
      <c r="D53" s="150"/>
      <c r="F53" s="21"/>
      <c r="H53" s="21"/>
      <c r="I53" s="127"/>
      <c r="J53" s="21"/>
    </row>
    <row r="54" spans="1:11" ht="21.75" customHeight="1" x14ac:dyDescent="0.5">
      <c r="A54" s="148" t="s">
        <v>222</v>
      </c>
      <c r="B54" s="148"/>
      <c r="D54" s="150"/>
      <c r="F54" s="21"/>
      <c r="H54" s="21"/>
      <c r="J54" s="21"/>
    </row>
    <row r="55" spans="1:11" ht="21.75" customHeight="1" x14ac:dyDescent="0.5">
      <c r="A55" s="152" t="str">
        <f>+A3</f>
        <v>สำหรับปีสิ้นสุดวันที่ 31 ธันวาคม พ.ศ. 2562</v>
      </c>
      <c r="B55" s="152"/>
      <c r="C55" s="153"/>
      <c r="D55" s="154"/>
      <c r="E55" s="45"/>
      <c r="F55" s="25"/>
      <c r="G55" s="45"/>
      <c r="H55" s="25"/>
      <c r="I55" s="45"/>
      <c r="J55" s="25"/>
      <c r="K55" s="45"/>
    </row>
    <row r="56" spans="1:11" ht="21.75" customHeight="1" x14ac:dyDescent="0.5">
      <c r="A56" s="169"/>
      <c r="B56" s="169"/>
      <c r="C56" s="156"/>
      <c r="D56" s="170"/>
      <c r="E56" s="41"/>
      <c r="F56" s="55"/>
      <c r="G56" s="41"/>
      <c r="H56" s="55"/>
      <c r="I56" s="41"/>
      <c r="J56" s="55"/>
      <c r="K56" s="41"/>
    </row>
    <row r="57" spans="1:11" s="151" customFormat="1" ht="20.100000000000001" customHeight="1" x14ac:dyDescent="0.5">
      <c r="A57" s="155"/>
      <c r="B57" s="155"/>
      <c r="C57" s="158"/>
      <c r="D57" s="158"/>
      <c r="E57" s="189" t="s">
        <v>199</v>
      </c>
      <c r="F57" s="189"/>
      <c r="G57" s="189"/>
      <c r="H57" s="131"/>
      <c r="I57" s="189" t="s">
        <v>200</v>
      </c>
      <c r="J57" s="189"/>
      <c r="K57" s="189"/>
    </row>
    <row r="58" spans="1:11" s="151" customFormat="1" ht="20.100000000000001" customHeight="1" x14ac:dyDescent="0.5">
      <c r="A58" s="155"/>
      <c r="B58" s="155"/>
      <c r="C58" s="158"/>
      <c r="D58" s="158"/>
      <c r="E58" s="159" t="s">
        <v>2</v>
      </c>
      <c r="F58" s="52"/>
      <c r="G58" s="159" t="s">
        <v>3</v>
      </c>
      <c r="H58" s="52"/>
      <c r="I58" s="159" t="s">
        <v>2</v>
      </c>
      <c r="J58" s="52"/>
      <c r="K58" s="159" t="s">
        <v>3</v>
      </c>
    </row>
    <row r="59" spans="1:11" s="151" customFormat="1" ht="20.100000000000001" customHeight="1" x14ac:dyDescent="0.5">
      <c r="A59" s="155"/>
      <c r="B59" s="155"/>
      <c r="C59" s="123" t="s">
        <v>4</v>
      </c>
      <c r="D59" s="158"/>
      <c r="E59" s="130" t="s">
        <v>5</v>
      </c>
      <c r="F59" s="52"/>
      <c r="G59" s="130" t="s">
        <v>5</v>
      </c>
      <c r="H59" s="52"/>
      <c r="I59" s="130" t="s">
        <v>5</v>
      </c>
      <c r="J59" s="52"/>
      <c r="K59" s="130" t="s">
        <v>5</v>
      </c>
    </row>
    <row r="60" spans="1:11" s="151" customFormat="1" ht="6" customHeight="1" x14ac:dyDescent="0.5">
      <c r="A60" s="160"/>
      <c r="B60" s="160"/>
      <c r="C60" s="95"/>
      <c r="D60" s="95"/>
      <c r="E60" s="52"/>
      <c r="F60" s="52"/>
      <c r="G60" s="52"/>
      <c r="H60" s="131"/>
      <c r="I60" s="52"/>
      <c r="J60" s="52"/>
      <c r="K60" s="52"/>
    </row>
    <row r="61" spans="1:11" ht="20.100000000000001" customHeight="1" x14ac:dyDescent="0.5">
      <c r="A61" s="151" t="s">
        <v>117</v>
      </c>
      <c r="B61" s="151"/>
      <c r="C61" s="156"/>
      <c r="D61" s="170"/>
      <c r="E61" s="41"/>
      <c r="F61" s="55"/>
      <c r="G61" s="41"/>
      <c r="H61" s="55"/>
      <c r="I61" s="41"/>
      <c r="J61" s="55"/>
      <c r="K61" s="41"/>
    </row>
    <row r="62" spans="1:11" ht="20.100000000000001" customHeight="1" x14ac:dyDescent="0.5">
      <c r="A62" s="19" t="s">
        <v>180</v>
      </c>
      <c r="C62" s="156"/>
      <c r="D62" s="170"/>
      <c r="E62" s="41">
        <v>-93498</v>
      </c>
      <c r="F62" s="55"/>
      <c r="G62" s="41">
        <v>-53905</v>
      </c>
      <c r="H62" s="55"/>
      <c r="I62" s="41">
        <v>0</v>
      </c>
      <c r="J62" s="55"/>
      <c r="K62" s="41">
        <v>0</v>
      </c>
    </row>
    <row r="63" spans="1:11" ht="20.100000000000001" customHeight="1" x14ac:dyDescent="0.5">
      <c r="A63" s="19" t="s">
        <v>11</v>
      </c>
      <c r="C63" s="149">
        <v>34.299999999999997</v>
      </c>
      <c r="E63" s="41">
        <v>-34678</v>
      </c>
      <c r="F63" s="55"/>
      <c r="G63" s="41">
        <v>-890</v>
      </c>
      <c r="I63" s="41">
        <v>-50078</v>
      </c>
      <c r="J63" s="55"/>
      <c r="K63" s="41">
        <v>-86826</v>
      </c>
    </row>
    <row r="64" spans="1:11" ht="20.100000000000001" customHeight="1" x14ac:dyDescent="0.5">
      <c r="A64" s="19" t="s">
        <v>194</v>
      </c>
      <c r="E64" s="41"/>
      <c r="F64" s="55"/>
      <c r="G64" s="41"/>
      <c r="I64" s="41"/>
      <c r="J64" s="55"/>
      <c r="K64" s="41"/>
    </row>
    <row r="65" spans="1:11" ht="20.100000000000001" customHeight="1" x14ac:dyDescent="0.5">
      <c r="A65" s="160" t="s">
        <v>195</v>
      </c>
      <c r="C65" s="149">
        <v>34.299999999999997</v>
      </c>
      <c r="E65" s="41">
        <v>856</v>
      </c>
      <c r="F65" s="55"/>
      <c r="G65" s="41">
        <v>0</v>
      </c>
      <c r="I65" s="41">
        <v>265947</v>
      </c>
      <c r="J65" s="55"/>
      <c r="K65" s="41">
        <v>1350</v>
      </c>
    </row>
    <row r="66" spans="1:11" ht="18.95" customHeight="1" x14ac:dyDescent="0.5">
      <c r="A66" s="160" t="s">
        <v>181</v>
      </c>
      <c r="E66" s="41">
        <v>-8256</v>
      </c>
      <c r="G66" s="41">
        <v>0</v>
      </c>
      <c r="I66" s="41">
        <v>0</v>
      </c>
      <c r="K66" s="41">
        <v>0</v>
      </c>
    </row>
    <row r="67" spans="1:11" ht="18.95" customHeight="1" x14ac:dyDescent="0.5">
      <c r="A67" s="19" t="s">
        <v>118</v>
      </c>
      <c r="E67" s="41">
        <v>0</v>
      </c>
      <c r="G67" s="41">
        <v>270</v>
      </c>
      <c r="I67" s="41">
        <v>0</v>
      </c>
      <c r="K67" s="41">
        <v>0</v>
      </c>
    </row>
    <row r="68" spans="1:11" ht="20.100000000000001" customHeight="1" x14ac:dyDescent="0.5">
      <c r="A68" s="19" t="s">
        <v>196</v>
      </c>
      <c r="E68" s="41"/>
      <c r="F68" s="55"/>
      <c r="G68" s="41"/>
      <c r="I68" s="41"/>
      <c r="J68" s="55"/>
      <c r="K68" s="41"/>
    </row>
    <row r="69" spans="1:11" ht="20.100000000000001" customHeight="1" x14ac:dyDescent="0.5">
      <c r="A69" s="160" t="s">
        <v>195</v>
      </c>
      <c r="C69" s="149">
        <v>34.4</v>
      </c>
      <c r="E69" s="41">
        <v>0</v>
      </c>
      <c r="F69" s="55"/>
      <c r="G69" s="41">
        <v>950</v>
      </c>
      <c r="I69" s="41">
        <v>0</v>
      </c>
      <c r="J69" s="55"/>
      <c r="K69" s="41">
        <v>8775</v>
      </c>
    </row>
    <row r="70" spans="1:11" ht="20.100000000000001" customHeight="1" x14ac:dyDescent="0.5">
      <c r="A70" s="160" t="s">
        <v>254</v>
      </c>
      <c r="E70" s="41"/>
      <c r="F70" s="55"/>
      <c r="G70" s="41"/>
      <c r="I70" s="41"/>
      <c r="J70" s="55"/>
      <c r="K70" s="41"/>
    </row>
    <row r="71" spans="1:11" ht="19.149999999999999" customHeight="1" x14ac:dyDescent="0.5">
      <c r="A71" s="19"/>
      <c r="B71" s="171" t="s">
        <v>179</v>
      </c>
      <c r="E71" s="41">
        <v>-18384</v>
      </c>
      <c r="F71" s="55"/>
      <c r="G71" s="41">
        <v>-434</v>
      </c>
      <c r="I71" s="41">
        <v>-4903</v>
      </c>
      <c r="J71" s="55"/>
      <c r="K71" s="41">
        <v>0</v>
      </c>
    </row>
    <row r="72" spans="1:11" ht="19.149999999999999" customHeight="1" x14ac:dyDescent="0.5">
      <c r="A72" s="19" t="s">
        <v>156</v>
      </c>
      <c r="B72" s="171"/>
      <c r="E72" s="41">
        <v>0</v>
      </c>
      <c r="F72" s="55"/>
      <c r="G72" s="41">
        <v>0</v>
      </c>
      <c r="I72" s="41">
        <v>0</v>
      </c>
      <c r="J72" s="55"/>
      <c r="K72" s="41">
        <v>5000</v>
      </c>
    </row>
    <row r="73" spans="1:11" ht="20.100000000000001" customHeight="1" x14ac:dyDescent="0.5">
      <c r="A73" s="19" t="s">
        <v>167</v>
      </c>
      <c r="E73" s="41">
        <v>0</v>
      </c>
      <c r="F73" s="160"/>
      <c r="G73" s="41">
        <v>119329</v>
      </c>
      <c r="H73" s="160"/>
      <c r="I73" s="41">
        <v>69413</v>
      </c>
      <c r="J73" s="160"/>
      <c r="K73" s="41">
        <v>0</v>
      </c>
    </row>
    <row r="74" spans="1:11" ht="20.100000000000001" customHeight="1" x14ac:dyDescent="0.5">
      <c r="A74" s="19" t="s">
        <v>155</v>
      </c>
      <c r="E74" s="41">
        <v>0</v>
      </c>
      <c r="F74" s="160"/>
      <c r="G74" s="41">
        <v>0</v>
      </c>
      <c r="H74" s="160"/>
      <c r="I74" s="41">
        <v>0</v>
      </c>
      <c r="J74" s="160"/>
      <c r="K74" s="41">
        <v>10200</v>
      </c>
    </row>
    <row r="75" spans="1:11" ht="20.100000000000001" customHeight="1" x14ac:dyDescent="0.5">
      <c r="A75" s="19" t="s">
        <v>145</v>
      </c>
      <c r="C75" s="149">
        <v>12.2</v>
      </c>
      <c r="E75" s="41">
        <v>223928</v>
      </c>
      <c r="F75" s="160"/>
      <c r="G75" s="41">
        <v>219542</v>
      </c>
      <c r="H75" s="160"/>
      <c r="I75" s="41">
        <v>0</v>
      </c>
      <c r="J75" s="160"/>
      <c r="K75" s="41">
        <v>0</v>
      </c>
    </row>
    <row r="76" spans="1:11" ht="20.100000000000001" customHeight="1" x14ac:dyDescent="0.5">
      <c r="A76" s="171" t="s">
        <v>255</v>
      </c>
      <c r="C76" s="149">
        <v>12.3</v>
      </c>
      <c r="E76" s="41">
        <v>9269</v>
      </c>
      <c r="F76" s="55"/>
      <c r="G76" s="41">
        <v>0</v>
      </c>
      <c r="I76" s="41">
        <v>0</v>
      </c>
      <c r="J76" s="55"/>
      <c r="K76" s="41">
        <v>0</v>
      </c>
    </row>
    <row r="77" spans="1:11" ht="20.100000000000001" customHeight="1" x14ac:dyDescent="0.5">
      <c r="A77" s="19" t="s">
        <v>119</v>
      </c>
      <c r="C77" s="149">
        <v>12.2</v>
      </c>
      <c r="E77" s="41">
        <v>-13109</v>
      </c>
      <c r="F77" s="55"/>
      <c r="G77" s="41">
        <v>-9826</v>
      </c>
      <c r="I77" s="41">
        <v>0</v>
      </c>
      <c r="J77" s="55"/>
      <c r="K77" s="41">
        <v>0</v>
      </c>
    </row>
    <row r="78" spans="1:11" ht="20.100000000000001" customHeight="1" x14ac:dyDescent="0.5">
      <c r="A78" s="19" t="s">
        <v>18</v>
      </c>
      <c r="C78" s="149">
        <v>13</v>
      </c>
      <c r="E78" s="41">
        <v>0</v>
      </c>
      <c r="F78" s="55"/>
      <c r="G78" s="41">
        <v>-2527</v>
      </c>
      <c r="I78" s="41">
        <v>0</v>
      </c>
      <c r="J78" s="55"/>
      <c r="K78" s="41">
        <v>0</v>
      </c>
    </row>
    <row r="79" spans="1:11" ht="20.100000000000001" customHeight="1" x14ac:dyDescent="0.5">
      <c r="A79" s="19" t="s">
        <v>120</v>
      </c>
      <c r="C79" s="149">
        <v>13</v>
      </c>
      <c r="E79" s="41">
        <v>0</v>
      </c>
      <c r="F79" s="55"/>
      <c r="G79" s="41">
        <v>14866</v>
      </c>
      <c r="I79" s="41">
        <v>0</v>
      </c>
      <c r="J79" s="55"/>
      <c r="K79" s="41">
        <v>0</v>
      </c>
    </row>
    <row r="80" spans="1:11" ht="20.100000000000001" customHeight="1" x14ac:dyDescent="0.5">
      <c r="A80" s="19" t="s">
        <v>153</v>
      </c>
      <c r="E80" s="41">
        <v>0</v>
      </c>
      <c r="F80" s="55"/>
      <c r="G80" s="41">
        <v>0</v>
      </c>
      <c r="I80" s="41">
        <v>7669</v>
      </c>
      <c r="J80" s="55"/>
      <c r="K80" s="41">
        <v>605</v>
      </c>
    </row>
    <row r="81" spans="1:11" ht="20.100000000000001" customHeight="1" x14ac:dyDescent="0.5">
      <c r="A81" s="19" t="s">
        <v>188</v>
      </c>
      <c r="E81" s="41">
        <v>0</v>
      </c>
      <c r="F81" s="55"/>
      <c r="G81" s="41">
        <v>0</v>
      </c>
      <c r="I81" s="41">
        <v>5152</v>
      </c>
      <c r="J81" s="55"/>
      <c r="K81" s="41">
        <v>0</v>
      </c>
    </row>
    <row r="82" spans="1:11" ht="20.100000000000001" customHeight="1" x14ac:dyDescent="0.5">
      <c r="A82" s="19" t="s">
        <v>121</v>
      </c>
      <c r="E82" s="41">
        <v>-334017</v>
      </c>
      <c r="F82" s="55"/>
      <c r="G82" s="41">
        <v>-428229</v>
      </c>
      <c r="I82" s="41">
        <v>-46</v>
      </c>
      <c r="J82" s="55"/>
      <c r="K82" s="41">
        <v>0</v>
      </c>
    </row>
    <row r="83" spans="1:11" s="151" customFormat="1" ht="20.100000000000001" customHeight="1" x14ac:dyDescent="0.5">
      <c r="A83" s="19" t="s">
        <v>122</v>
      </c>
      <c r="C83" s="149"/>
      <c r="D83" s="170"/>
      <c r="E83" s="44">
        <v>-21081</v>
      </c>
      <c r="F83" s="41"/>
      <c r="G83" s="44">
        <v>-103396</v>
      </c>
      <c r="H83" s="41"/>
      <c r="I83" s="44">
        <v>-12</v>
      </c>
      <c r="J83" s="41"/>
      <c r="K83" s="44">
        <v>0</v>
      </c>
    </row>
    <row r="84" spans="1:11" ht="8.1" customHeight="1" x14ac:dyDescent="0.5">
      <c r="A84" s="172"/>
      <c r="B84" s="172"/>
      <c r="C84" s="156"/>
      <c r="D84" s="170"/>
      <c r="E84" s="41"/>
      <c r="F84" s="41"/>
      <c r="G84" s="41"/>
      <c r="H84" s="41"/>
      <c r="I84" s="41"/>
      <c r="J84" s="41"/>
      <c r="K84" s="41"/>
    </row>
    <row r="85" spans="1:11" ht="20.100000000000001" customHeight="1" x14ac:dyDescent="0.5">
      <c r="A85" s="151" t="s">
        <v>123</v>
      </c>
      <c r="B85" s="151"/>
      <c r="E85" s="45">
        <f>SUM(E62:E84)</f>
        <v>-288970</v>
      </c>
      <c r="F85" s="41"/>
      <c r="G85" s="45">
        <f t="shared" ref="G85:K85" si="0">SUM(G62:G84)</f>
        <v>-244250</v>
      </c>
      <c r="H85" s="41"/>
      <c r="I85" s="45">
        <f>SUM(I62:I84)</f>
        <v>293142</v>
      </c>
      <c r="J85" s="41"/>
      <c r="K85" s="45">
        <f t="shared" si="0"/>
        <v>-60896</v>
      </c>
    </row>
    <row r="86" spans="1:11" ht="20.100000000000001" customHeight="1" x14ac:dyDescent="0.5">
      <c r="A86" s="151"/>
      <c r="B86" s="151"/>
      <c r="E86" s="41"/>
      <c r="F86" s="41"/>
      <c r="G86" s="41"/>
      <c r="H86" s="41"/>
      <c r="I86" s="41"/>
      <c r="J86" s="41"/>
      <c r="K86" s="41"/>
    </row>
    <row r="87" spans="1:11" ht="20.100000000000001" customHeight="1" x14ac:dyDescent="0.5">
      <c r="A87" s="151"/>
      <c r="B87" s="151"/>
      <c r="E87" s="41"/>
      <c r="F87" s="41"/>
      <c r="G87" s="41"/>
      <c r="H87" s="41"/>
      <c r="I87" s="41"/>
      <c r="J87" s="41"/>
      <c r="K87" s="41"/>
    </row>
    <row r="88" spans="1:11" ht="20.100000000000001" customHeight="1" x14ac:dyDescent="0.5">
      <c r="A88" s="151"/>
      <c r="B88" s="151"/>
      <c r="E88" s="41"/>
      <c r="F88" s="41"/>
      <c r="G88" s="41"/>
      <c r="H88" s="41"/>
      <c r="I88" s="41"/>
      <c r="J88" s="41"/>
      <c r="K88" s="41"/>
    </row>
    <row r="89" spans="1:11" ht="20.100000000000001" customHeight="1" x14ac:dyDescent="0.5">
      <c r="A89" s="151"/>
      <c r="B89" s="151"/>
      <c r="E89" s="41"/>
      <c r="F89" s="41"/>
      <c r="G89" s="41"/>
      <c r="H89" s="41"/>
      <c r="I89" s="41"/>
      <c r="J89" s="41"/>
      <c r="K89" s="41"/>
    </row>
    <row r="90" spans="1:11" ht="20.100000000000001" customHeight="1" x14ac:dyDescent="0.5">
      <c r="E90" s="41"/>
      <c r="F90" s="41"/>
      <c r="G90" s="41"/>
      <c r="H90" s="41"/>
      <c r="I90" s="41"/>
      <c r="J90" s="41"/>
      <c r="K90" s="41"/>
    </row>
    <row r="91" spans="1:11" ht="20.100000000000001" customHeight="1" x14ac:dyDescent="0.5">
      <c r="E91" s="41"/>
      <c r="F91" s="41"/>
      <c r="G91" s="41"/>
      <c r="H91" s="41"/>
      <c r="I91" s="41"/>
      <c r="J91" s="41"/>
      <c r="K91" s="41"/>
    </row>
    <row r="92" spans="1:11" ht="21" customHeight="1" x14ac:dyDescent="0.5">
      <c r="E92" s="41"/>
      <c r="G92" s="41"/>
      <c r="I92" s="41"/>
      <c r="K92" s="41"/>
    </row>
    <row r="93" spans="1:11" ht="21" customHeight="1" x14ac:dyDescent="0.5">
      <c r="E93" s="41"/>
      <c r="G93" s="41"/>
      <c r="I93" s="41"/>
      <c r="K93" s="41"/>
    </row>
    <row r="94" spans="1:11" ht="18.75" customHeight="1" x14ac:dyDescent="0.5">
      <c r="E94" s="41"/>
      <c r="G94" s="41"/>
      <c r="I94" s="41"/>
      <c r="K94" s="41"/>
    </row>
    <row r="95" spans="1:11" ht="14.25" customHeight="1" x14ac:dyDescent="0.5">
      <c r="E95" s="41"/>
      <c r="G95" s="41"/>
      <c r="I95" s="41"/>
      <c r="K95" s="41"/>
    </row>
    <row r="96" spans="1:11" ht="21.95" customHeight="1" x14ac:dyDescent="0.5">
      <c r="A96" s="173" t="s">
        <v>201</v>
      </c>
      <c r="B96" s="173"/>
      <c r="C96" s="174"/>
      <c r="D96" s="173"/>
      <c r="E96" s="44"/>
      <c r="F96" s="60"/>
      <c r="G96" s="44"/>
      <c r="H96" s="60"/>
      <c r="I96" s="44"/>
      <c r="J96" s="60"/>
      <c r="K96" s="44"/>
    </row>
    <row r="97" spans="1:11" ht="21.75" customHeight="1" x14ac:dyDescent="0.5">
      <c r="A97" s="125" t="str">
        <f>+A1</f>
        <v>บริษัท ไพร์ม โรด เพาเวอร์ จำกัด (มหาชน)</v>
      </c>
      <c r="B97" s="148"/>
      <c r="D97" s="150"/>
      <c r="F97" s="21"/>
      <c r="H97" s="21"/>
      <c r="I97" s="127"/>
      <c r="J97" s="21"/>
    </row>
    <row r="98" spans="1:11" ht="21.75" customHeight="1" x14ac:dyDescent="0.5">
      <c r="A98" s="148" t="s">
        <v>222</v>
      </c>
      <c r="B98" s="148"/>
      <c r="D98" s="150"/>
      <c r="F98" s="21"/>
      <c r="H98" s="21"/>
      <c r="J98" s="21"/>
    </row>
    <row r="99" spans="1:11" ht="21.75" customHeight="1" x14ac:dyDescent="0.5">
      <c r="A99" s="152" t="str">
        <f>+A55</f>
        <v>สำหรับปีสิ้นสุดวันที่ 31 ธันวาคม พ.ศ. 2562</v>
      </c>
      <c r="B99" s="152"/>
      <c r="C99" s="153"/>
      <c r="D99" s="154"/>
      <c r="E99" s="45"/>
      <c r="F99" s="25"/>
      <c r="G99" s="45"/>
      <c r="H99" s="25"/>
      <c r="I99" s="45"/>
      <c r="J99" s="25"/>
      <c r="K99" s="45"/>
    </row>
    <row r="100" spans="1:11" ht="21.75" customHeight="1" x14ac:dyDescent="0.5">
      <c r="A100" s="169"/>
      <c r="B100" s="169"/>
      <c r="C100" s="156"/>
      <c r="D100" s="170"/>
      <c r="E100" s="41"/>
      <c r="F100" s="55"/>
      <c r="G100" s="41"/>
      <c r="H100" s="55"/>
      <c r="I100" s="41"/>
      <c r="J100" s="55"/>
      <c r="K100" s="41"/>
    </row>
    <row r="101" spans="1:11" s="151" customFormat="1" ht="18.95" customHeight="1" x14ac:dyDescent="0.5">
      <c r="A101" s="155"/>
      <c r="B101" s="155"/>
      <c r="C101" s="158"/>
      <c r="D101" s="158"/>
      <c r="E101" s="189" t="s">
        <v>199</v>
      </c>
      <c r="F101" s="189"/>
      <c r="G101" s="189"/>
      <c r="H101" s="131"/>
      <c r="I101" s="189" t="s">
        <v>200</v>
      </c>
      <c r="J101" s="189"/>
      <c r="K101" s="189"/>
    </row>
    <row r="102" spans="1:11" s="151" customFormat="1" ht="18.95" customHeight="1" x14ac:dyDescent="0.5">
      <c r="A102" s="155"/>
      <c r="B102" s="155"/>
      <c r="C102" s="158"/>
      <c r="D102" s="158"/>
      <c r="E102" s="159" t="s">
        <v>2</v>
      </c>
      <c r="F102" s="52"/>
      <c r="G102" s="159" t="s">
        <v>3</v>
      </c>
      <c r="H102" s="52"/>
      <c r="I102" s="159" t="s">
        <v>2</v>
      </c>
      <c r="J102" s="52"/>
      <c r="K102" s="159" t="s">
        <v>3</v>
      </c>
    </row>
    <row r="103" spans="1:11" s="151" customFormat="1" ht="18.95" customHeight="1" x14ac:dyDescent="0.5">
      <c r="A103" s="155"/>
      <c r="B103" s="155"/>
      <c r="C103" s="123" t="s">
        <v>4</v>
      </c>
      <c r="D103" s="158"/>
      <c r="E103" s="130" t="s">
        <v>5</v>
      </c>
      <c r="F103" s="52"/>
      <c r="G103" s="130" t="s">
        <v>5</v>
      </c>
      <c r="H103" s="52"/>
      <c r="I103" s="130" t="s">
        <v>5</v>
      </c>
      <c r="J103" s="52"/>
      <c r="K103" s="130" t="s">
        <v>5</v>
      </c>
    </row>
    <row r="104" spans="1:11" s="151" customFormat="1" ht="6" customHeight="1" x14ac:dyDescent="0.5">
      <c r="A104" s="160"/>
      <c r="B104" s="160"/>
      <c r="C104" s="95"/>
      <c r="D104" s="95"/>
      <c r="E104" s="52"/>
      <c r="F104" s="52"/>
      <c r="G104" s="52"/>
      <c r="H104" s="131"/>
      <c r="I104" s="52"/>
      <c r="J104" s="52"/>
      <c r="K104" s="52"/>
    </row>
    <row r="105" spans="1:11" ht="18.95" customHeight="1" x14ac:dyDescent="0.5">
      <c r="A105" s="151" t="s">
        <v>124</v>
      </c>
      <c r="B105" s="151"/>
      <c r="J105" s="55"/>
    </row>
    <row r="106" spans="1:11" ht="18.95" customHeight="1" x14ac:dyDescent="0.5">
      <c r="A106" s="160" t="s">
        <v>182</v>
      </c>
      <c r="E106" s="41">
        <v>-1362</v>
      </c>
      <c r="G106" s="41">
        <v>0</v>
      </c>
      <c r="I106" s="41">
        <v>-877</v>
      </c>
      <c r="K106" s="41">
        <v>2708</v>
      </c>
    </row>
    <row r="107" spans="1:11" ht="18.95" customHeight="1" x14ac:dyDescent="0.5">
      <c r="A107" s="160" t="s">
        <v>146</v>
      </c>
      <c r="E107" s="41">
        <v>554233</v>
      </c>
      <c r="G107" s="41">
        <v>138545</v>
      </c>
      <c r="I107" s="41">
        <v>514250</v>
      </c>
      <c r="K107" s="41">
        <v>0</v>
      </c>
    </row>
    <row r="108" spans="1:11" ht="18.95" customHeight="1" x14ac:dyDescent="0.5">
      <c r="A108" s="160" t="s">
        <v>147</v>
      </c>
      <c r="E108" s="41">
        <v>-40000</v>
      </c>
      <c r="G108" s="41">
        <v>-140000</v>
      </c>
      <c r="I108" s="41">
        <v>0</v>
      </c>
      <c r="K108" s="41">
        <v>0</v>
      </c>
    </row>
    <row r="109" spans="1:11" ht="18.95" customHeight="1" x14ac:dyDescent="0.5">
      <c r="A109" s="160" t="s">
        <v>237</v>
      </c>
      <c r="E109" s="41">
        <v>311980</v>
      </c>
      <c r="G109" s="41">
        <v>0</v>
      </c>
      <c r="I109" s="41">
        <v>0</v>
      </c>
      <c r="K109" s="41">
        <v>0</v>
      </c>
    </row>
    <row r="110" spans="1:11" ht="18.95" customHeight="1" x14ac:dyDescent="0.5">
      <c r="A110" s="160" t="s">
        <v>125</v>
      </c>
      <c r="C110" s="149">
        <v>21</v>
      </c>
      <c r="E110" s="41">
        <v>0</v>
      </c>
      <c r="G110" s="41">
        <v>0</v>
      </c>
      <c r="I110" s="41">
        <v>298026</v>
      </c>
      <c r="K110" s="41">
        <v>439000</v>
      </c>
    </row>
    <row r="111" spans="1:11" ht="18.95" customHeight="1" x14ac:dyDescent="0.5">
      <c r="A111" s="160" t="s">
        <v>193</v>
      </c>
      <c r="C111" s="149">
        <v>21</v>
      </c>
      <c r="E111" s="41">
        <v>-311100</v>
      </c>
      <c r="G111" s="41">
        <v>0</v>
      </c>
      <c r="I111" s="41">
        <v>-750100</v>
      </c>
      <c r="K111" s="41">
        <v>0</v>
      </c>
    </row>
    <row r="112" spans="1:11" ht="18.95" customHeight="1" x14ac:dyDescent="0.5">
      <c r="A112" s="160" t="s">
        <v>126</v>
      </c>
      <c r="C112" s="149">
        <v>23</v>
      </c>
      <c r="E112" s="41">
        <v>-200000</v>
      </c>
      <c r="G112" s="41">
        <v>0</v>
      </c>
      <c r="I112" s="41">
        <v>-200000</v>
      </c>
      <c r="K112" s="41">
        <v>-600000</v>
      </c>
    </row>
    <row r="113" spans="1:11" ht="18.95" customHeight="1" x14ac:dyDescent="0.5">
      <c r="A113" s="160" t="s">
        <v>157</v>
      </c>
      <c r="C113" s="149">
        <v>23</v>
      </c>
      <c r="E113" s="41">
        <v>0</v>
      </c>
      <c r="G113" s="41">
        <v>0</v>
      </c>
      <c r="I113" s="41">
        <v>0</v>
      </c>
      <c r="K113" s="41">
        <v>200000</v>
      </c>
    </row>
    <row r="114" spans="1:11" ht="18.95" customHeight="1" x14ac:dyDescent="0.5">
      <c r="A114" s="19" t="s">
        <v>127</v>
      </c>
      <c r="C114" s="149">
        <v>34.5</v>
      </c>
      <c r="E114" s="41">
        <v>30</v>
      </c>
      <c r="G114" s="41">
        <v>14400</v>
      </c>
      <c r="I114" s="41">
        <v>219262</v>
      </c>
      <c r="J114" s="55"/>
      <c r="K114" s="175">
        <v>131110</v>
      </c>
    </row>
    <row r="115" spans="1:11" ht="18.95" customHeight="1" x14ac:dyDescent="0.5">
      <c r="A115" s="19" t="s">
        <v>128</v>
      </c>
      <c r="C115" s="149">
        <v>34.5</v>
      </c>
      <c r="E115" s="41">
        <v>0</v>
      </c>
      <c r="G115" s="41">
        <v>-14400</v>
      </c>
      <c r="I115" s="41">
        <v>-288502</v>
      </c>
      <c r="J115" s="55"/>
      <c r="K115" s="41">
        <v>-61870</v>
      </c>
    </row>
    <row r="116" spans="1:11" ht="18.95" customHeight="1" x14ac:dyDescent="0.5">
      <c r="A116" s="160" t="s">
        <v>129</v>
      </c>
      <c r="E116" s="41">
        <v>-654</v>
      </c>
      <c r="G116" s="41">
        <v>-764</v>
      </c>
      <c r="I116" s="41">
        <v>-3418</v>
      </c>
      <c r="K116" s="41">
        <v>-1157</v>
      </c>
    </row>
    <row r="117" spans="1:11" ht="18.95" customHeight="1" x14ac:dyDescent="0.5">
      <c r="A117" s="19" t="s">
        <v>130</v>
      </c>
      <c r="C117" s="149">
        <v>34.6</v>
      </c>
      <c r="E117" s="41">
        <v>12500</v>
      </c>
      <c r="G117" s="41">
        <v>10800</v>
      </c>
      <c r="I117" s="41">
        <v>33565</v>
      </c>
      <c r="J117" s="55"/>
      <c r="K117" s="41">
        <v>0</v>
      </c>
    </row>
    <row r="118" spans="1:11" ht="18.95" customHeight="1" x14ac:dyDescent="0.5">
      <c r="A118" s="19" t="s">
        <v>131</v>
      </c>
      <c r="C118" s="149">
        <v>34.6</v>
      </c>
      <c r="E118" s="41">
        <v>-15000</v>
      </c>
      <c r="G118" s="41">
        <v>-39050</v>
      </c>
      <c r="I118" s="41">
        <v>-28891</v>
      </c>
      <c r="J118" s="55"/>
      <c r="K118" s="41">
        <v>0</v>
      </c>
    </row>
    <row r="119" spans="1:11" ht="18.95" customHeight="1" x14ac:dyDescent="0.5">
      <c r="A119" s="19" t="s">
        <v>132</v>
      </c>
      <c r="G119" s="41"/>
      <c r="K119" s="41"/>
    </row>
    <row r="120" spans="1:11" ht="18.95" customHeight="1" x14ac:dyDescent="0.5">
      <c r="B120" s="171" t="s">
        <v>133</v>
      </c>
      <c r="C120" s="149">
        <v>22</v>
      </c>
      <c r="E120" s="41">
        <v>287446</v>
      </c>
      <c r="G120" s="41">
        <v>793620</v>
      </c>
      <c r="I120" s="41">
        <v>0</v>
      </c>
      <c r="J120" s="55"/>
      <c r="K120" s="41">
        <v>0</v>
      </c>
    </row>
    <row r="121" spans="1:11" ht="18.95" customHeight="1" x14ac:dyDescent="0.5">
      <c r="A121" s="19" t="s">
        <v>134</v>
      </c>
      <c r="C121" s="149">
        <v>22</v>
      </c>
      <c r="E121" s="41">
        <v>-124564</v>
      </c>
      <c r="G121" s="41">
        <v>-441059</v>
      </c>
      <c r="I121" s="41">
        <v>0</v>
      </c>
      <c r="J121" s="55"/>
      <c r="K121" s="41">
        <v>0</v>
      </c>
    </row>
    <row r="122" spans="1:11" ht="18.95" customHeight="1" x14ac:dyDescent="0.5">
      <c r="A122" s="19" t="s">
        <v>135</v>
      </c>
      <c r="E122" s="41">
        <v>0</v>
      </c>
      <c r="F122" s="55"/>
      <c r="G122" s="41">
        <v>-14700</v>
      </c>
      <c r="H122" s="55"/>
      <c r="I122" s="41">
        <v>0</v>
      </c>
      <c r="J122" s="55"/>
      <c r="K122" s="41">
        <v>0</v>
      </c>
    </row>
    <row r="123" spans="1:11" ht="18.95" customHeight="1" x14ac:dyDescent="0.5">
      <c r="A123" s="19" t="s">
        <v>136</v>
      </c>
      <c r="E123" s="41">
        <v>58</v>
      </c>
      <c r="F123" s="55"/>
      <c r="G123" s="41">
        <v>1104</v>
      </c>
      <c r="H123" s="55"/>
      <c r="I123" s="41">
        <v>0</v>
      </c>
      <c r="J123" s="55"/>
      <c r="K123" s="41">
        <v>0</v>
      </c>
    </row>
    <row r="124" spans="1:11" ht="18.95" customHeight="1" x14ac:dyDescent="0.5">
      <c r="A124" s="19" t="s">
        <v>137</v>
      </c>
      <c r="C124" s="149">
        <v>37</v>
      </c>
      <c r="E124" s="44">
        <v>-311980</v>
      </c>
      <c r="G124" s="44">
        <v>0</v>
      </c>
      <c r="I124" s="44">
        <v>0</v>
      </c>
      <c r="J124" s="55"/>
      <c r="K124" s="44">
        <v>0</v>
      </c>
    </row>
    <row r="125" spans="1:11" ht="6" customHeight="1" x14ac:dyDescent="0.5">
      <c r="A125" s="172"/>
      <c r="B125" s="172"/>
      <c r="C125" s="156"/>
      <c r="D125" s="170"/>
      <c r="E125" s="41"/>
      <c r="F125" s="55"/>
      <c r="G125" s="41"/>
      <c r="H125" s="55"/>
      <c r="I125" s="41"/>
      <c r="J125" s="55"/>
      <c r="K125" s="41"/>
    </row>
    <row r="126" spans="1:11" ht="18.95" customHeight="1" x14ac:dyDescent="0.5">
      <c r="A126" s="151" t="s">
        <v>138</v>
      </c>
      <c r="E126" s="45">
        <f>SUM(E106:E124)</f>
        <v>161587</v>
      </c>
      <c r="F126" s="55"/>
      <c r="G126" s="45">
        <f>SUM(G106:G124)</f>
        <v>308496</v>
      </c>
      <c r="I126" s="45">
        <f>SUM(I106:I124)</f>
        <v>-206685</v>
      </c>
      <c r="J126" s="55"/>
      <c r="K126" s="45">
        <f>SUM(K106:K124)</f>
        <v>109791</v>
      </c>
    </row>
    <row r="127" spans="1:11" s="151" customFormat="1" ht="18.95" customHeight="1" x14ac:dyDescent="0.5">
      <c r="A127" s="160"/>
      <c r="B127" s="160"/>
      <c r="C127" s="95"/>
      <c r="D127" s="95"/>
      <c r="E127" s="52"/>
      <c r="F127" s="52"/>
      <c r="G127" s="52"/>
      <c r="H127" s="131"/>
      <c r="I127" s="52"/>
      <c r="J127" s="52"/>
      <c r="K127" s="52"/>
    </row>
    <row r="128" spans="1:11" ht="18.95" customHeight="1" x14ac:dyDescent="0.5">
      <c r="A128" s="176" t="s">
        <v>139</v>
      </c>
      <c r="B128" s="151"/>
      <c r="C128" s="156"/>
      <c r="E128" s="41">
        <f>SUM(E45,E85,E126)</f>
        <v>-59858</v>
      </c>
      <c r="F128" s="55"/>
      <c r="G128" s="41">
        <f>SUM(G45,G85,G126)</f>
        <v>36789</v>
      </c>
      <c r="H128" s="55"/>
      <c r="I128" s="41">
        <f>SUM(I45,I85,I126)</f>
        <v>1850</v>
      </c>
      <c r="J128" s="55"/>
      <c r="K128" s="41">
        <f>SUM(K45,K85,K126)</f>
        <v>-707</v>
      </c>
    </row>
    <row r="129" spans="1:13" ht="18.95" customHeight="1" x14ac:dyDescent="0.5">
      <c r="A129" s="171" t="s">
        <v>209</v>
      </c>
      <c r="C129" s="156"/>
      <c r="E129" s="41">
        <v>96932</v>
      </c>
      <c r="F129" s="55"/>
      <c r="G129" s="41">
        <v>60430</v>
      </c>
      <c r="H129" s="55"/>
      <c r="I129" s="41">
        <v>495</v>
      </c>
      <c r="J129" s="55"/>
      <c r="K129" s="41">
        <v>1202</v>
      </c>
    </row>
    <row r="130" spans="1:13" ht="18.95" customHeight="1" x14ac:dyDescent="0.5">
      <c r="A130" s="171" t="s">
        <v>190</v>
      </c>
      <c r="C130" s="156"/>
      <c r="E130" s="41"/>
      <c r="F130" s="55"/>
      <c r="G130" s="41"/>
      <c r="H130" s="55"/>
      <c r="I130" s="41"/>
      <c r="J130" s="55"/>
      <c r="K130" s="41"/>
    </row>
    <row r="131" spans="1:13" ht="18.95" customHeight="1" x14ac:dyDescent="0.5">
      <c r="B131" s="171" t="s">
        <v>189</v>
      </c>
      <c r="C131" s="156"/>
      <c r="E131" s="41">
        <v>118</v>
      </c>
      <c r="F131" s="55"/>
      <c r="G131" s="41">
        <v>0</v>
      </c>
      <c r="H131" s="55"/>
      <c r="I131" s="41">
        <v>-82</v>
      </c>
      <c r="J131" s="55"/>
      <c r="K131" s="41">
        <v>0</v>
      </c>
    </row>
    <row r="132" spans="1:13" ht="18.95" customHeight="1" x14ac:dyDescent="0.5">
      <c r="A132" s="171" t="s">
        <v>140</v>
      </c>
      <c r="C132" s="156"/>
      <c r="E132" s="44">
        <v>7446</v>
      </c>
      <c r="F132" s="55"/>
      <c r="G132" s="44">
        <v>-287</v>
      </c>
      <c r="H132" s="55"/>
      <c r="I132" s="44">
        <v>0</v>
      </c>
      <c r="J132" s="55"/>
      <c r="K132" s="44">
        <v>0</v>
      </c>
    </row>
    <row r="133" spans="1:13" ht="6" customHeight="1" x14ac:dyDescent="0.5">
      <c r="A133" s="172"/>
      <c r="B133" s="172"/>
      <c r="C133" s="156"/>
      <c r="D133" s="170"/>
      <c r="E133" s="41"/>
      <c r="F133" s="55"/>
      <c r="G133" s="41"/>
      <c r="H133" s="55"/>
      <c r="I133" s="41"/>
      <c r="J133" s="55"/>
      <c r="K133" s="41"/>
    </row>
    <row r="134" spans="1:13" s="165" customFormat="1" ht="18.95" customHeight="1" thickBot="1" x14ac:dyDescent="0.55000000000000004">
      <c r="A134" s="151" t="s">
        <v>210</v>
      </c>
      <c r="B134" s="151"/>
      <c r="C134" s="149"/>
      <c r="D134" s="160"/>
      <c r="E134" s="50">
        <f>SUM(E128:E133)</f>
        <v>44638</v>
      </c>
      <c r="F134" s="55"/>
      <c r="G134" s="50">
        <f>SUM(G128:G133)</f>
        <v>96932</v>
      </c>
      <c r="H134" s="49"/>
      <c r="I134" s="50">
        <f>SUM(I128:I133)</f>
        <v>2263</v>
      </c>
      <c r="J134" s="55"/>
      <c r="K134" s="50">
        <f>SUM(K128:K133)</f>
        <v>495</v>
      </c>
      <c r="L134" s="160"/>
      <c r="M134" s="160"/>
    </row>
    <row r="135" spans="1:13" s="165" customFormat="1" ht="18.95" customHeight="1" thickTop="1" x14ac:dyDescent="0.5">
      <c r="A135" s="151"/>
      <c r="B135" s="151"/>
      <c r="C135" s="149"/>
      <c r="D135" s="160"/>
      <c r="E135" s="41"/>
      <c r="F135" s="55"/>
      <c r="G135" s="41"/>
      <c r="H135" s="49"/>
      <c r="I135" s="41"/>
      <c r="J135" s="55"/>
      <c r="K135" s="41"/>
      <c r="L135" s="160"/>
      <c r="M135" s="160"/>
    </row>
    <row r="136" spans="1:13" s="165" customFormat="1" ht="18.95" customHeight="1" x14ac:dyDescent="0.5">
      <c r="A136" s="151"/>
      <c r="B136" s="151"/>
      <c r="C136" s="149"/>
      <c r="D136" s="160"/>
      <c r="E136" s="41"/>
      <c r="F136" s="55"/>
      <c r="G136" s="41"/>
      <c r="H136" s="49"/>
      <c r="I136" s="41"/>
      <c r="J136" s="55"/>
      <c r="K136" s="41"/>
      <c r="L136" s="160"/>
      <c r="M136" s="160"/>
    </row>
    <row r="137" spans="1:13" s="165" customFormat="1" ht="18.95" customHeight="1" x14ac:dyDescent="0.5">
      <c r="A137" s="151"/>
      <c r="B137" s="151"/>
      <c r="C137" s="149"/>
      <c r="D137" s="160"/>
      <c r="E137" s="41"/>
      <c r="F137" s="55"/>
      <c r="G137" s="41"/>
      <c r="H137" s="49"/>
      <c r="I137" s="41"/>
      <c r="J137" s="55"/>
      <c r="K137" s="41"/>
      <c r="L137" s="160"/>
      <c r="M137" s="160"/>
    </row>
    <row r="138" spans="1:13" s="165" customFormat="1" ht="18.95" customHeight="1" x14ac:dyDescent="0.5">
      <c r="A138" s="151"/>
      <c r="B138" s="151"/>
      <c r="C138" s="149"/>
      <c r="D138" s="160"/>
      <c r="E138" s="41"/>
      <c r="F138" s="55"/>
      <c r="G138" s="41"/>
      <c r="H138" s="49"/>
      <c r="I138" s="41"/>
      <c r="J138" s="55"/>
      <c r="K138" s="41"/>
      <c r="L138" s="160"/>
      <c r="M138" s="160"/>
    </row>
    <row r="139" spans="1:13" s="165" customFormat="1" ht="18.95" customHeight="1" x14ac:dyDescent="0.5">
      <c r="A139" s="151"/>
      <c r="B139" s="151"/>
      <c r="C139" s="149"/>
      <c r="D139" s="160"/>
      <c r="E139" s="41"/>
      <c r="F139" s="55"/>
      <c r="G139" s="41"/>
      <c r="H139" s="49"/>
      <c r="I139" s="41"/>
      <c r="J139" s="55"/>
      <c r="K139" s="41"/>
      <c r="L139" s="160"/>
      <c r="M139" s="160"/>
    </row>
    <row r="140" spans="1:13" s="165" customFormat="1" ht="18.95" customHeight="1" x14ac:dyDescent="0.5">
      <c r="A140" s="151"/>
      <c r="B140" s="151"/>
      <c r="C140" s="149"/>
      <c r="D140" s="160"/>
      <c r="E140" s="41"/>
      <c r="F140" s="55"/>
      <c r="G140" s="41"/>
      <c r="H140" s="49"/>
      <c r="I140" s="41"/>
      <c r="J140" s="55"/>
      <c r="K140" s="41"/>
      <c r="L140" s="160"/>
      <c r="M140" s="160"/>
    </row>
    <row r="141" spans="1:13" s="165" customFormat="1" ht="15.75" customHeight="1" x14ac:dyDescent="0.5">
      <c r="A141" s="151"/>
      <c r="B141" s="151"/>
      <c r="C141" s="149"/>
      <c r="D141" s="160"/>
      <c r="E141" s="41"/>
      <c r="F141" s="55"/>
      <c r="G141" s="41"/>
      <c r="H141" s="49"/>
      <c r="I141" s="41"/>
      <c r="J141" s="55"/>
      <c r="K141" s="41"/>
      <c r="L141" s="160"/>
      <c r="M141" s="160"/>
    </row>
    <row r="142" spans="1:13" s="165" customFormat="1" ht="13.5" customHeight="1" x14ac:dyDescent="0.5">
      <c r="A142" s="151"/>
      <c r="B142" s="151"/>
      <c r="C142" s="149"/>
      <c r="D142" s="160"/>
      <c r="E142" s="41"/>
      <c r="F142" s="55"/>
      <c r="G142" s="41"/>
      <c r="H142" s="49"/>
      <c r="I142" s="41"/>
      <c r="J142" s="55"/>
      <c r="K142" s="41"/>
      <c r="L142" s="160"/>
      <c r="M142" s="160"/>
    </row>
    <row r="143" spans="1:13" s="165" customFormat="1" ht="21.95" customHeight="1" x14ac:dyDescent="0.5">
      <c r="A143" s="60" t="str">
        <f>+A96</f>
        <v>หมายเหตุประกอบงบการเงินรวมและงบการเงินเฉพาะกิจการเป็นส่วนหนึ่งของงบการเงินนี้</v>
      </c>
      <c r="B143" s="173"/>
      <c r="C143" s="174"/>
      <c r="D143" s="173"/>
      <c r="E143" s="44"/>
      <c r="F143" s="60"/>
      <c r="G143" s="44"/>
      <c r="H143" s="60"/>
      <c r="I143" s="44"/>
      <c r="J143" s="60"/>
      <c r="K143" s="44"/>
      <c r="L143" s="160"/>
      <c r="M143" s="160"/>
    </row>
    <row r="144" spans="1:13" ht="21.75" customHeight="1" x14ac:dyDescent="0.5">
      <c r="A144" s="125" t="str">
        <f>+A1</f>
        <v>บริษัท ไพร์ม โรด เพาเวอร์ จำกัด (มหาชน)</v>
      </c>
      <c r="B144" s="148"/>
      <c r="D144" s="150"/>
      <c r="F144" s="21"/>
      <c r="H144" s="21"/>
      <c r="I144" s="127"/>
      <c r="J144" s="21"/>
    </row>
    <row r="145" spans="1:13" ht="21.75" customHeight="1" x14ac:dyDescent="0.5">
      <c r="A145" s="148" t="s">
        <v>222</v>
      </c>
      <c r="B145" s="148"/>
      <c r="D145" s="150"/>
      <c r="F145" s="21"/>
      <c r="H145" s="21"/>
      <c r="J145" s="21"/>
    </row>
    <row r="146" spans="1:13" ht="21.75" customHeight="1" x14ac:dyDescent="0.5">
      <c r="A146" s="152" t="str">
        <f>+A99</f>
        <v>สำหรับปีสิ้นสุดวันที่ 31 ธันวาคม พ.ศ. 2562</v>
      </c>
      <c r="B146" s="152"/>
      <c r="C146" s="153"/>
      <c r="D146" s="154"/>
      <c r="E146" s="45"/>
      <c r="F146" s="25"/>
      <c r="G146" s="45"/>
      <c r="H146" s="25"/>
      <c r="I146" s="45"/>
      <c r="J146" s="25"/>
      <c r="K146" s="45"/>
    </row>
    <row r="147" spans="1:13" ht="21.75" customHeight="1" x14ac:dyDescent="0.5">
      <c r="A147" s="169"/>
      <c r="B147" s="169"/>
      <c r="C147" s="156"/>
      <c r="D147" s="170"/>
      <c r="E147" s="41"/>
      <c r="F147" s="55"/>
      <c r="G147" s="41"/>
      <c r="H147" s="55"/>
      <c r="I147" s="41"/>
      <c r="J147" s="55"/>
      <c r="K147" s="41"/>
    </row>
    <row r="148" spans="1:13" s="151" customFormat="1" ht="21.75" customHeight="1" x14ac:dyDescent="0.5">
      <c r="A148" s="155"/>
      <c r="B148" s="155"/>
      <c r="C148" s="158"/>
      <c r="D148" s="158"/>
      <c r="E148" s="189" t="s">
        <v>199</v>
      </c>
      <c r="F148" s="189"/>
      <c r="G148" s="189"/>
      <c r="H148" s="131"/>
      <c r="I148" s="189" t="s">
        <v>200</v>
      </c>
      <c r="J148" s="189"/>
      <c r="K148" s="189"/>
    </row>
    <row r="149" spans="1:13" s="151" customFormat="1" ht="21.75" customHeight="1" x14ac:dyDescent="0.5">
      <c r="A149" s="155"/>
      <c r="B149" s="155"/>
      <c r="C149" s="158"/>
      <c r="D149" s="158"/>
      <c r="E149" s="159" t="s">
        <v>2</v>
      </c>
      <c r="F149" s="52"/>
      <c r="G149" s="159" t="s">
        <v>3</v>
      </c>
      <c r="H149" s="52"/>
      <c r="I149" s="159" t="s">
        <v>2</v>
      </c>
      <c r="J149" s="52"/>
      <c r="K149" s="159" t="s">
        <v>3</v>
      </c>
    </row>
    <row r="150" spans="1:13" s="151" customFormat="1" ht="21.75" customHeight="1" x14ac:dyDescent="0.5">
      <c r="A150" s="155"/>
      <c r="B150" s="155"/>
      <c r="C150" s="123" t="s">
        <v>4</v>
      </c>
      <c r="D150" s="158"/>
      <c r="E150" s="130" t="s">
        <v>5</v>
      </c>
      <c r="F150" s="52"/>
      <c r="G150" s="130" t="s">
        <v>5</v>
      </c>
      <c r="H150" s="52"/>
      <c r="I150" s="130" t="s">
        <v>5</v>
      </c>
      <c r="J150" s="52"/>
      <c r="K150" s="130" t="s">
        <v>5</v>
      </c>
    </row>
    <row r="151" spans="1:13" s="165" customFormat="1" ht="21.75" customHeight="1" x14ac:dyDescent="0.5">
      <c r="A151" s="55"/>
      <c r="B151" s="160"/>
      <c r="C151" s="156"/>
      <c r="D151" s="170"/>
      <c r="E151" s="41"/>
      <c r="F151" s="55"/>
      <c r="G151" s="41"/>
      <c r="H151" s="55"/>
      <c r="I151" s="41"/>
      <c r="J151" s="55"/>
      <c r="K151" s="41"/>
      <c r="L151" s="160"/>
      <c r="M151" s="160"/>
    </row>
    <row r="152" spans="1:13" s="165" customFormat="1" ht="21.75" customHeight="1" x14ac:dyDescent="0.5">
      <c r="A152" s="177" t="s">
        <v>141</v>
      </c>
      <c r="B152" s="160"/>
      <c r="C152" s="156"/>
      <c r="D152" s="170"/>
      <c r="E152" s="41"/>
      <c r="F152" s="41"/>
      <c r="G152" s="41"/>
      <c r="H152" s="41"/>
      <c r="I152" s="41"/>
      <c r="J152" s="41"/>
      <c r="K152" s="41"/>
      <c r="L152" s="160"/>
      <c r="M152" s="160"/>
    </row>
    <row r="153" spans="1:13" s="165" customFormat="1" ht="6" customHeight="1" x14ac:dyDescent="0.5">
      <c r="A153" s="177"/>
      <c r="B153" s="160"/>
      <c r="C153" s="156"/>
      <c r="D153" s="170"/>
      <c r="E153" s="41"/>
      <c r="F153" s="41"/>
      <c r="G153" s="41"/>
      <c r="H153" s="41"/>
      <c r="I153" s="41"/>
      <c r="J153" s="41"/>
      <c r="K153" s="41"/>
      <c r="L153" s="160"/>
      <c r="M153" s="160"/>
    </row>
    <row r="154" spans="1:13" s="165" customFormat="1" ht="21.75" customHeight="1" x14ac:dyDescent="0.5">
      <c r="A154" s="55" t="s">
        <v>142</v>
      </c>
      <c r="B154" s="160"/>
      <c r="C154" s="156"/>
      <c r="D154" s="170"/>
      <c r="E154" s="41"/>
      <c r="F154" s="55"/>
      <c r="G154" s="41"/>
      <c r="H154" s="55"/>
      <c r="I154" s="41"/>
      <c r="J154" s="55"/>
      <c r="K154" s="41"/>
      <c r="L154" s="160"/>
      <c r="M154" s="160"/>
    </row>
    <row r="155" spans="1:13" ht="21.75" customHeight="1" x14ac:dyDescent="0.5">
      <c r="A155" s="55" t="s">
        <v>256</v>
      </c>
      <c r="C155" s="156"/>
      <c r="D155" s="170"/>
      <c r="E155" s="41"/>
      <c r="F155" s="55"/>
      <c r="G155" s="41"/>
      <c r="H155" s="41"/>
      <c r="I155" s="41"/>
      <c r="J155" s="41"/>
      <c r="K155" s="41"/>
    </row>
    <row r="156" spans="1:13" ht="21.75" customHeight="1" x14ac:dyDescent="0.5">
      <c r="A156" s="55"/>
      <c r="B156" s="160" t="s">
        <v>165</v>
      </c>
      <c r="C156" s="156">
        <v>1</v>
      </c>
      <c r="D156" s="170"/>
      <c r="E156" s="41">
        <v>576840</v>
      </c>
      <c r="F156" s="55"/>
      <c r="G156" s="41">
        <v>0</v>
      </c>
      <c r="H156" s="41"/>
      <c r="I156" s="41">
        <v>4018002</v>
      </c>
      <c r="J156" s="41"/>
      <c r="K156" s="41">
        <v>0</v>
      </c>
    </row>
    <row r="157" spans="1:13" ht="21.75" customHeight="1" x14ac:dyDescent="0.5">
      <c r="A157" s="55" t="s">
        <v>166</v>
      </c>
      <c r="C157" s="156">
        <v>25</v>
      </c>
      <c r="D157" s="170"/>
      <c r="E157" s="41">
        <v>12423099</v>
      </c>
      <c r="F157" s="55"/>
      <c r="G157" s="41">
        <v>10863480</v>
      </c>
      <c r="H157" s="41"/>
      <c r="I157" s="41">
        <v>0</v>
      </c>
      <c r="J157" s="160"/>
      <c r="K157" s="41">
        <v>0</v>
      </c>
    </row>
    <row r="158" spans="1:13" ht="21.75" customHeight="1" x14ac:dyDescent="0.5">
      <c r="A158" s="55" t="s">
        <v>174</v>
      </c>
      <c r="C158" s="156">
        <v>25</v>
      </c>
      <c r="D158" s="170"/>
      <c r="E158" s="41">
        <v>0</v>
      </c>
      <c r="F158" s="55"/>
      <c r="G158" s="41">
        <v>0</v>
      </c>
      <c r="H158" s="41"/>
      <c r="I158" s="41">
        <v>10863480</v>
      </c>
      <c r="J158" s="41"/>
      <c r="K158" s="41">
        <v>0</v>
      </c>
    </row>
    <row r="159" spans="1:13" s="165" customFormat="1" ht="21.75" customHeight="1" x14ac:dyDescent="0.5">
      <c r="A159" s="55" t="s">
        <v>184</v>
      </c>
      <c r="B159" s="160"/>
      <c r="C159" s="156"/>
      <c r="D159" s="170"/>
      <c r="E159" s="41">
        <v>11188</v>
      </c>
      <c r="F159" s="55"/>
      <c r="G159" s="41">
        <v>48839</v>
      </c>
      <c r="H159" s="41"/>
      <c r="I159" s="41">
        <v>0</v>
      </c>
      <c r="J159" s="41"/>
      <c r="K159" s="41">
        <v>0</v>
      </c>
      <c r="L159" s="160"/>
      <c r="M159" s="160"/>
    </row>
    <row r="160" spans="1:13" s="165" customFormat="1" ht="21.75" customHeight="1" x14ac:dyDescent="0.5">
      <c r="A160" s="160" t="s">
        <v>185</v>
      </c>
      <c r="B160" s="160"/>
      <c r="C160" s="156"/>
      <c r="D160" s="170"/>
      <c r="E160" s="41">
        <v>115</v>
      </c>
      <c r="F160" s="55"/>
      <c r="G160" s="41">
        <v>74861</v>
      </c>
      <c r="H160" s="41"/>
      <c r="I160" s="41">
        <v>0</v>
      </c>
      <c r="J160" s="41"/>
      <c r="K160" s="41">
        <v>0</v>
      </c>
      <c r="L160" s="160"/>
      <c r="M160" s="160"/>
    </row>
    <row r="161" spans="1:13" s="165" customFormat="1" ht="21.75" customHeight="1" x14ac:dyDescent="0.5">
      <c r="A161" s="160" t="s">
        <v>186</v>
      </c>
      <c r="B161" s="160"/>
      <c r="C161" s="149"/>
      <c r="D161" s="170"/>
      <c r="E161" s="41">
        <v>7514</v>
      </c>
      <c r="F161" s="55"/>
      <c r="G161" s="41">
        <v>0</v>
      </c>
      <c r="H161" s="41"/>
      <c r="I161" s="41">
        <v>0</v>
      </c>
      <c r="J161" s="41"/>
      <c r="K161" s="41">
        <v>0</v>
      </c>
      <c r="L161" s="160"/>
      <c r="M161" s="160"/>
    </row>
    <row r="162" spans="1:13" s="165" customFormat="1" ht="21.75" customHeight="1" x14ac:dyDescent="0.5">
      <c r="A162" s="160" t="s">
        <v>143</v>
      </c>
      <c r="B162" s="160"/>
      <c r="C162" s="156"/>
      <c r="D162" s="170"/>
      <c r="E162" s="38"/>
      <c r="F162" s="49"/>
      <c r="G162" s="38"/>
      <c r="H162" s="49"/>
      <c r="I162" s="38"/>
      <c r="J162" s="49"/>
      <c r="K162" s="38"/>
      <c r="L162" s="160"/>
      <c r="M162" s="160"/>
    </row>
    <row r="163" spans="1:13" s="165" customFormat="1" ht="21.75" customHeight="1" x14ac:dyDescent="0.5">
      <c r="A163" s="160"/>
      <c r="B163" s="160" t="s">
        <v>144</v>
      </c>
      <c r="C163" s="149"/>
      <c r="D163" s="160"/>
      <c r="E163" s="41">
        <v>0</v>
      </c>
      <c r="F163" s="55"/>
      <c r="G163" s="41">
        <v>37247</v>
      </c>
      <c r="H163" s="41"/>
      <c r="I163" s="41">
        <v>0</v>
      </c>
      <c r="J163" s="41"/>
      <c r="K163" s="41">
        <v>0</v>
      </c>
      <c r="L163" s="160"/>
      <c r="M163" s="160"/>
    </row>
    <row r="164" spans="1:13" ht="21.75" customHeight="1" x14ac:dyDescent="0.5">
      <c r="A164" s="55" t="s">
        <v>247</v>
      </c>
      <c r="C164" s="156"/>
      <c r="D164" s="170"/>
      <c r="E164" s="160"/>
      <c r="F164" s="160"/>
      <c r="G164" s="160"/>
      <c r="H164" s="160"/>
      <c r="I164" s="160"/>
      <c r="J164" s="160"/>
      <c r="K164" s="160"/>
    </row>
    <row r="165" spans="1:13" ht="21.75" customHeight="1" x14ac:dyDescent="0.5">
      <c r="A165" s="55"/>
      <c r="B165" s="160" t="s">
        <v>248</v>
      </c>
      <c r="C165" s="156"/>
      <c r="D165" s="170"/>
      <c r="E165" s="41">
        <v>0</v>
      </c>
      <c r="F165" s="55"/>
      <c r="G165" s="41">
        <v>52000</v>
      </c>
      <c r="H165" s="41"/>
      <c r="I165" s="41">
        <v>0</v>
      </c>
      <c r="J165" s="41"/>
      <c r="K165" s="41">
        <v>0</v>
      </c>
    </row>
    <row r="166" spans="1:13" ht="21.75" customHeight="1" x14ac:dyDescent="0.5">
      <c r="A166" s="55" t="s">
        <v>238</v>
      </c>
      <c r="C166" s="156"/>
      <c r="D166" s="170"/>
      <c r="E166" s="41"/>
      <c r="F166" s="55"/>
      <c r="G166" s="41"/>
      <c r="H166" s="41"/>
      <c r="I166" s="41"/>
      <c r="J166" s="41"/>
      <c r="K166" s="41"/>
    </row>
    <row r="167" spans="1:13" ht="21.75" customHeight="1" x14ac:dyDescent="0.5">
      <c r="A167" s="55"/>
      <c r="B167" s="160" t="s">
        <v>16</v>
      </c>
      <c r="C167" s="156">
        <v>12.3</v>
      </c>
      <c r="D167" s="170"/>
      <c r="E167" s="41">
        <v>46427</v>
      </c>
      <c r="F167" s="55"/>
      <c r="G167" s="41">
        <v>0</v>
      </c>
      <c r="H167" s="41"/>
      <c r="I167" s="41">
        <v>0</v>
      </c>
      <c r="J167" s="41"/>
      <c r="K167" s="41">
        <v>0</v>
      </c>
    </row>
    <row r="168" spans="1:13" ht="21.75" customHeight="1" x14ac:dyDescent="0.5">
      <c r="A168" s="55"/>
      <c r="C168" s="156"/>
      <c r="D168" s="170"/>
      <c r="E168" s="41"/>
      <c r="F168" s="55"/>
      <c r="G168" s="41"/>
      <c r="H168" s="41"/>
      <c r="I168" s="41"/>
      <c r="J168" s="41"/>
      <c r="K168" s="41"/>
    </row>
    <row r="169" spans="1:13" ht="21.75" customHeight="1" x14ac:dyDescent="0.5">
      <c r="A169" s="55"/>
      <c r="C169" s="156"/>
      <c r="D169" s="170"/>
      <c r="E169" s="41"/>
      <c r="F169" s="55"/>
      <c r="G169" s="41"/>
      <c r="H169" s="41"/>
      <c r="I169" s="41"/>
      <c r="J169" s="41"/>
      <c r="K169" s="41"/>
    </row>
    <row r="170" spans="1:13" ht="21.75" customHeight="1" x14ac:dyDescent="0.5">
      <c r="A170" s="55"/>
      <c r="C170" s="156"/>
      <c r="D170" s="170"/>
      <c r="E170" s="41"/>
      <c r="F170" s="55"/>
      <c r="G170" s="41"/>
      <c r="H170" s="41"/>
      <c r="I170" s="41"/>
      <c r="J170" s="41"/>
      <c r="K170" s="41"/>
    </row>
    <row r="171" spans="1:13" ht="21.75" customHeight="1" x14ac:dyDescent="0.5">
      <c r="A171" s="55"/>
      <c r="C171" s="156"/>
      <c r="D171" s="170"/>
      <c r="E171" s="41"/>
      <c r="F171" s="55"/>
      <c r="G171" s="41"/>
      <c r="H171" s="41"/>
      <c r="I171" s="41"/>
      <c r="J171" s="41"/>
      <c r="K171" s="41"/>
    </row>
    <row r="172" spans="1:13" ht="21.75" customHeight="1" x14ac:dyDescent="0.5">
      <c r="A172" s="55"/>
      <c r="C172" s="156"/>
      <c r="D172" s="170"/>
      <c r="E172" s="41"/>
      <c r="F172" s="55"/>
      <c r="G172" s="41"/>
      <c r="H172" s="41"/>
      <c r="I172" s="41"/>
      <c r="J172" s="41"/>
      <c r="K172" s="41"/>
    </row>
    <row r="173" spans="1:13" ht="21.75" customHeight="1" x14ac:dyDescent="0.5">
      <c r="A173" s="55"/>
      <c r="C173" s="156"/>
      <c r="D173" s="170"/>
      <c r="E173" s="41"/>
      <c r="F173" s="55"/>
      <c r="G173" s="41"/>
      <c r="H173" s="41"/>
      <c r="I173" s="41"/>
      <c r="J173" s="41"/>
      <c r="K173" s="41"/>
    </row>
    <row r="174" spans="1:13" ht="21.75" customHeight="1" x14ac:dyDescent="0.5">
      <c r="A174" s="55"/>
      <c r="C174" s="156"/>
      <c r="D174" s="170"/>
      <c r="E174" s="41"/>
      <c r="F174" s="55"/>
      <c r="G174" s="41"/>
      <c r="H174" s="41"/>
      <c r="I174" s="41"/>
      <c r="J174" s="41"/>
      <c r="K174" s="41"/>
    </row>
    <row r="175" spans="1:13" ht="21.75" customHeight="1" x14ac:dyDescent="0.5">
      <c r="A175" s="55"/>
      <c r="C175" s="156"/>
      <c r="D175" s="170"/>
      <c r="E175" s="41"/>
      <c r="F175" s="55"/>
      <c r="G175" s="41"/>
      <c r="H175" s="41"/>
      <c r="I175" s="41"/>
      <c r="J175" s="41"/>
      <c r="K175" s="41"/>
    </row>
    <row r="176" spans="1:13" ht="21.75" customHeight="1" x14ac:dyDescent="0.5">
      <c r="A176" s="55"/>
      <c r="C176" s="156"/>
      <c r="D176" s="170"/>
      <c r="E176" s="41"/>
      <c r="F176" s="55"/>
      <c r="G176" s="41"/>
      <c r="H176" s="41"/>
      <c r="I176" s="41"/>
      <c r="J176" s="41"/>
      <c r="K176" s="41"/>
    </row>
    <row r="177" spans="1:13" ht="21.75" customHeight="1" x14ac:dyDescent="0.5">
      <c r="A177" s="55"/>
      <c r="C177" s="156"/>
      <c r="D177" s="170"/>
      <c r="E177" s="41"/>
      <c r="F177" s="55"/>
      <c r="G177" s="41"/>
      <c r="H177" s="41"/>
      <c r="I177" s="41"/>
      <c r="J177" s="41"/>
      <c r="K177" s="41"/>
    </row>
    <row r="178" spans="1:13" ht="21.75" customHeight="1" x14ac:dyDescent="0.5">
      <c r="A178" s="55"/>
      <c r="C178" s="156"/>
      <c r="D178" s="170"/>
      <c r="E178" s="41"/>
      <c r="F178" s="55"/>
      <c r="G178" s="41"/>
      <c r="H178" s="41"/>
      <c r="I178" s="41"/>
      <c r="J178" s="41"/>
      <c r="K178" s="41"/>
    </row>
    <row r="179" spans="1:13" ht="21.75" customHeight="1" x14ac:dyDescent="0.5">
      <c r="A179" s="55"/>
      <c r="C179" s="156"/>
      <c r="D179" s="170"/>
      <c r="E179" s="41"/>
      <c r="F179" s="55"/>
      <c r="G179" s="41"/>
      <c r="H179" s="41"/>
      <c r="I179" s="41"/>
      <c r="J179" s="41"/>
      <c r="K179" s="41"/>
    </row>
    <row r="180" spans="1:13" ht="21.75" customHeight="1" x14ac:dyDescent="0.5">
      <c r="A180" s="55"/>
      <c r="C180" s="156"/>
      <c r="D180" s="170"/>
      <c r="E180" s="41"/>
      <c r="F180" s="55"/>
      <c r="G180" s="41"/>
      <c r="H180" s="41"/>
      <c r="I180" s="41"/>
      <c r="J180" s="41"/>
      <c r="K180" s="41"/>
    </row>
    <row r="181" spans="1:13" ht="22.5" customHeight="1" x14ac:dyDescent="0.5">
      <c r="A181" s="55"/>
      <c r="C181" s="156"/>
      <c r="D181" s="170"/>
      <c r="E181" s="41"/>
      <c r="F181" s="55"/>
      <c r="G181" s="41"/>
      <c r="H181" s="41"/>
      <c r="I181" s="41"/>
      <c r="J181" s="41"/>
      <c r="K181" s="41"/>
    </row>
    <row r="182" spans="1:13" ht="20.25" customHeight="1" x14ac:dyDescent="0.5">
      <c r="A182" s="55"/>
      <c r="C182" s="156"/>
      <c r="D182" s="170"/>
      <c r="E182" s="41"/>
      <c r="F182" s="55"/>
      <c r="G182" s="41"/>
      <c r="H182" s="41"/>
      <c r="I182" s="41"/>
      <c r="J182" s="41"/>
      <c r="K182" s="41"/>
    </row>
    <row r="183" spans="1:13" ht="21.95" customHeight="1" x14ac:dyDescent="0.5">
      <c r="A183" s="191" t="str">
        <f>+A52</f>
        <v>หมายเหตุประกอบงบการเงินรวมและงบการเงินเฉพาะกิจการเป็นส่วนหนึ่งของงบการเงินนี้</v>
      </c>
      <c r="B183" s="191"/>
      <c r="C183" s="191"/>
      <c r="D183" s="191"/>
      <c r="E183" s="191"/>
      <c r="F183" s="191"/>
      <c r="G183" s="191"/>
      <c r="H183" s="191"/>
      <c r="I183" s="191"/>
      <c r="J183" s="191"/>
      <c r="K183" s="191"/>
    </row>
    <row r="184" spans="1:13" ht="21.75" customHeight="1" x14ac:dyDescent="0.5">
      <c r="A184" s="148"/>
      <c r="B184" s="148"/>
      <c r="I184" s="41"/>
      <c r="J184" s="41"/>
      <c r="K184" s="41"/>
    </row>
    <row r="185" spans="1:13" ht="21.75" customHeight="1" x14ac:dyDescent="0.5">
      <c r="E185" s="41"/>
      <c r="G185" s="41"/>
      <c r="I185" s="41"/>
      <c r="K185" s="41"/>
    </row>
    <row r="186" spans="1:13" ht="21.75" customHeight="1" x14ac:dyDescent="0.5">
      <c r="J186" s="38"/>
    </row>
    <row r="187" spans="1:13" s="38" customFormat="1" ht="21.75" customHeight="1" x14ac:dyDescent="0.5">
      <c r="A187" s="160"/>
      <c r="B187" s="160"/>
      <c r="C187" s="149"/>
      <c r="D187" s="160"/>
      <c r="F187" s="49"/>
      <c r="H187" s="49"/>
      <c r="L187" s="160"/>
      <c r="M187" s="160"/>
    </row>
    <row r="188" spans="1:13" s="38" customFormat="1" ht="21.75" customHeight="1" x14ac:dyDescent="0.5">
      <c r="A188" s="160"/>
      <c r="B188" s="160"/>
      <c r="C188" s="149"/>
      <c r="D188" s="160"/>
      <c r="F188" s="49"/>
      <c r="H188" s="49"/>
      <c r="L188" s="160"/>
      <c r="M188" s="160"/>
    </row>
    <row r="189" spans="1:13" s="38" customFormat="1" ht="21.75" customHeight="1" x14ac:dyDescent="0.5">
      <c r="A189" s="160"/>
      <c r="B189" s="160"/>
      <c r="C189" s="149"/>
      <c r="D189" s="160"/>
      <c r="F189" s="49"/>
      <c r="H189" s="49"/>
      <c r="L189" s="160"/>
      <c r="M189" s="160"/>
    </row>
    <row r="190" spans="1:13" s="38" customFormat="1" ht="21.75" customHeight="1" x14ac:dyDescent="0.5">
      <c r="A190" s="160"/>
      <c r="B190" s="160"/>
      <c r="C190" s="149"/>
      <c r="D190" s="160"/>
      <c r="F190" s="49"/>
      <c r="H190" s="49"/>
      <c r="L190" s="160"/>
      <c r="M190" s="160"/>
    </row>
    <row r="201" spans="1:13" s="38" customFormat="1" ht="21.75" customHeight="1" x14ac:dyDescent="0.5">
      <c r="A201" s="160"/>
      <c r="B201" s="19"/>
      <c r="C201" s="149"/>
      <c r="D201" s="160"/>
      <c r="F201" s="49"/>
      <c r="H201" s="49"/>
      <c r="J201" s="49"/>
      <c r="L201" s="160"/>
      <c r="M201" s="160"/>
    </row>
    <row r="202" spans="1:13" s="38" customFormat="1" ht="21.75" customHeight="1" x14ac:dyDescent="0.5">
      <c r="A202" s="160"/>
      <c r="B202" s="19"/>
      <c r="C202" s="149"/>
      <c r="D202" s="160"/>
      <c r="F202" s="49"/>
      <c r="H202" s="49"/>
      <c r="J202" s="49"/>
      <c r="L202" s="160"/>
      <c r="M202" s="160"/>
    </row>
    <row r="205" spans="1:13" ht="21.75" customHeight="1" x14ac:dyDescent="0.5">
      <c r="B205" s="19"/>
    </row>
    <row r="206" spans="1:13" ht="21.75" customHeight="1" x14ac:dyDescent="0.5">
      <c r="B206" s="19"/>
    </row>
  </sheetData>
  <mergeCells count="10">
    <mergeCell ref="E148:G148"/>
    <mergeCell ref="I148:K148"/>
    <mergeCell ref="A183:K183"/>
    <mergeCell ref="E5:G5"/>
    <mergeCell ref="I5:K5"/>
    <mergeCell ref="A52:K52"/>
    <mergeCell ref="E57:G57"/>
    <mergeCell ref="I57:K57"/>
    <mergeCell ref="E101:G101"/>
    <mergeCell ref="I101:K101"/>
  </mergeCells>
  <pageMargins left="0.8" right="0.5" top="0.5" bottom="0.6" header="0.49" footer="0.4"/>
  <pageSetup paperSize="9" scale="95" firstPageNumber="12" orientation="portrait" useFirstPageNumber="1" horizontalDpi="1200" verticalDpi="1200" r:id="rId1"/>
  <headerFooter>
    <oddFooter>&amp;R&amp;"Browallia New,Regular"&amp;13&amp;P</oddFooter>
  </headerFooter>
  <rowBreaks count="3" manualBreakCount="3">
    <brk id="52" max="16383" man="1"/>
    <brk id="96" max="16383" man="1"/>
    <brk id="14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6-8</vt:lpstr>
      <vt:lpstr>9</vt:lpstr>
      <vt:lpstr>10</vt:lpstr>
      <vt:lpstr>11</vt:lpstr>
      <vt:lpstr>12-15</vt:lpstr>
      <vt:lpstr>'6-8'!Print_Area</vt:lpstr>
      <vt:lpstr>'9'!Print_Area</vt:lpstr>
      <vt:lpstr>'6-8'!Z_1F7F6C19_8911_4A38_A245_5C51B403FB13_.wvu.PrintArea</vt:lpstr>
      <vt:lpstr>'6-8'!Z_2CA7CCB4_9B56_4682_9662_97CF2752E215_.wvu.PrintArea</vt:lpstr>
      <vt:lpstr>'6-8'!Z_32FE8EAA_35DA_4C7A_92A0_9B5CAB08BE3F_.wvu.PrintArea</vt:lpstr>
      <vt:lpstr>'6-8'!Z_7A9397F6_E1FC_4386_A077_FC272B949F82_.wvu.PrintArea</vt:lpstr>
      <vt:lpstr>'6-8'!Z_E7B771DF_1040_4644_BE91_91BA1826BFF6_.wvu.PrintArea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Pathamawadee Jindapo</dc:creator>
  <cp:lastModifiedBy>Pakhathorn Khannarong</cp:lastModifiedBy>
  <cp:lastPrinted>2020-02-26T11:01:57Z</cp:lastPrinted>
  <dcterms:created xsi:type="dcterms:W3CDTF">2019-10-30T12:41:28Z</dcterms:created>
  <dcterms:modified xsi:type="dcterms:W3CDTF">2020-02-26T11:01:59Z</dcterms:modified>
</cp:coreProperties>
</file>