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f\Furukawa Metal (Thailand) Public Company Limited\2019\YE\FS\Draft\Rev9\"/>
    </mc:Choice>
  </mc:AlternateContent>
  <xr:revisionPtr revIDLastSave="0" documentId="13_ncr:1_{4734150E-8F75-4EFF-A8C8-56DB2E3A7891}" xr6:coauthVersionLast="41" xr6:coauthVersionMax="41" xr10:uidLastSave="{00000000-0000-0000-0000-000000000000}"/>
  <bookViews>
    <workbookView xWindow="-110" yWindow="-110" windowWidth="19420" windowHeight="10420" activeTab="3" xr2:uid="{00000000-000D-0000-FFFF-FFFF00000000}"/>
  </bookViews>
  <sheets>
    <sheet name="BS" sheetId="1" r:id="rId1"/>
    <sheet name="PL" sheetId="6" r:id="rId2"/>
    <sheet name="SH" sheetId="5" r:id="rId3"/>
    <sheet name="CF" sheetId="3" r:id="rId4"/>
  </sheets>
  <definedNames>
    <definedName name="_xlnm.Print_Area" localSheetId="0">BS!$A$1:$F$56</definedName>
    <definedName name="_xlnm.Print_Area" localSheetId="3">CF!$A$1:$F$61</definedName>
    <definedName name="_xlnm.Print_Area" localSheetId="1">PL!$A$1:$F$37</definedName>
    <definedName name="_xlnm.Print_Area" localSheetId="2">SH!$A$1:$L$35</definedName>
    <definedName name="Title2nd" localSheetId="0">BS!#REF!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6" i="3" l="1"/>
  <c r="D18" i="3"/>
  <c r="L33" i="5" l="1"/>
  <c r="J33" i="5"/>
  <c r="F36" i="1"/>
  <c r="D36" i="1"/>
  <c r="F31" i="6" l="1"/>
  <c r="D52" i="3" l="1"/>
  <c r="L24" i="5"/>
  <c r="D21" i="6"/>
  <c r="F47" i="1"/>
  <c r="D47" i="1"/>
  <c r="D31" i="6" l="1"/>
  <c r="F52" i="3"/>
  <c r="F36" i="3"/>
  <c r="H19" i="5"/>
  <c r="F19" i="5"/>
  <c r="D19" i="5"/>
  <c r="L18" i="5"/>
  <c r="J19" i="5"/>
  <c r="L14" i="5"/>
  <c r="J14" i="5"/>
  <c r="H14" i="5"/>
  <c r="F14" i="5"/>
  <c r="D14" i="5"/>
  <c r="L13" i="5"/>
  <c r="H21" i="5"/>
  <c r="F21" i="5"/>
  <c r="D21" i="5"/>
  <c r="F21" i="6"/>
  <c r="F23" i="6" s="1"/>
  <c r="F25" i="6" s="1"/>
  <c r="F12" i="6"/>
  <c r="F54" i="1"/>
  <c r="F40" i="1"/>
  <c r="F42" i="1"/>
  <c r="F19" i="1"/>
  <c r="F12" i="1"/>
  <c r="F21" i="1" s="1"/>
  <c r="F9" i="3" l="1"/>
  <c r="F18" i="3" s="1"/>
  <c r="F27" i="3" s="1"/>
  <c r="F30" i="3" s="1"/>
  <c r="F54" i="3" s="1"/>
  <c r="F56" i="3" s="1"/>
  <c r="J21" i="5"/>
  <c r="L9" i="5"/>
  <c r="L21" i="5" s="1"/>
  <c r="L17" i="5"/>
  <c r="L19" i="5" s="1"/>
  <c r="F33" i="6"/>
  <c r="F35" i="6"/>
  <c r="F56" i="1"/>
  <c r="H33" i="5" l="1"/>
  <c r="F33" i="5"/>
  <c r="D33" i="5"/>
  <c r="J29" i="5"/>
  <c r="H29" i="5"/>
  <c r="H35" i="5" s="1"/>
  <c r="F29" i="5"/>
  <c r="F35" i="5" s="1"/>
  <c r="D29" i="5"/>
  <c r="D35" i="5" s="1"/>
  <c r="D54" i="1" s="1"/>
  <c r="L28" i="5"/>
  <c r="L29" i="5" s="1"/>
  <c r="D12" i="6"/>
  <c r="D12" i="1"/>
  <c r="D19" i="1"/>
  <c r="D40" i="1"/>
  <c r="D21" i="1" l="1"/>
  <c r="I56" i="3"/>
  <c r="D23" i="6"/>
  <c r="D25" i="6" s="1"/>
  <c r="D9" i="3" s="1"/>
  <c r="D42" i="1"/>
  <c r="D56" i="1" s="1"/>
  <c r="D35" i="6" l="1"/>
  <c r="J32" i="5"/>
  <c r="L32" i="5" s="1"/>
  <c r="L35" i="5" s="1"/>
  <c r="D33" i="6"/>
  <c r="D57" i="1"/>
  <c r="D27" i="3" l="1"/>
  <c r="D30" i="3" s="1"/>
  <c r="F57" i="1"/>
  <c r="D54" i="3" l="1"/>
  <c r="D56" i="3" s="1"/>
  <c r="G56" i="3" s="1"/>
  <c r="J35" i="5"/>
  <c r="L36" i="5"/>
</calcChain>
</file>

<file path=xl/sharedStrings.xml><?xml version="1.0" encoding="utf-8"?>
<sst xmlns="http://schemas.openxmlformats.org/spreadsheetml/2006/main" count="172" uniqueCount="131">
  <si>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</si>
  <si>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</si>
  <si>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</si>
  <si>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</si>
  <si>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</si>
  <si>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</si>
  <si>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</si>
  <si>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</si>
  <si>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</si>
  <si>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paid-up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</si>
  <si>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</si>
  <si>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</si>
  <si>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</si>
  <si>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</si>
  <si>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</si>
  <si>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</si>
  <si>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</si>
  <si>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</si>
  <si>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</si>
  <si>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</si>
  <si>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</si>
  <si>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</si>
  <si>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</si>
  <si>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</si>
  <si>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</si>
  <si>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</si>
  <si>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</si>
  <si>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</si>
  <si>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Trade accounts receivable</t>
  </si>
  <si>
    <t>Trade accounts payable</t>
  </si>
  <si>
    <t>Cash flows from investing activities</t>
  </si>
  <si>
    <t>Cash flows from financing activities</t>
  </si>
  <si>
    <t>(in Baht)</t>
  </si>
  <si>
    <t>Furukawa Metal (Thailand) Public Company Limited</t>
  </si>
  <si>
    <t>Other non-current assets</t>
  </si>
  <si>
    <t>Share capital</t>
  </si>
  <si>
    <t xml:space="preserve">   Issued and paid-up share capital 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</si>
  <si>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</si>
  <si>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</si>
  <si>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</si>
  <si>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</si>
  <si>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</si>
  <si>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</si>
  <si>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</si>
  <si>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</si>
  <si>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</si>
  <si>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</si>
  <si>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</si>
  <si>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</si>
  <si>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Expenses relating to borrowing</t>
  </si>
  <si>
    <t>Income tax expense</t>
  </si>
  <si>
    <t>Other comprehensive income</t>
  </si>
  <si>
    <t>Depreciation and amortisation</t>
  </si>
  <si>
    <t>31 December</t>
  </si>
  <si>
    <t>For the year ended</t>
  </si>
  <si>
    <t>Total comprehensive income for the year</t>
  </si>
  <si>
    <t>Statement of financial position</t>
  </si>
  <si>
    <t>Statement of comprehensive income</t>
  </si>
  <si>
    <t>Comprehensive income for the year</t>
  </si>
  <si>
    <t xml:space="preserve">Statement of changes in equity </t>
  </si>
  <si>
    <t>Statement of cash flows</t>
  </si>
  <si>
    <t>Intangible assets</t>
  </si>
  <si>
    <t xml:space="preserve">    Profit</t>
  </si>
  <si>
    <t>4, 6</t>
  </si>
  <si>
    <t>Income tax payable</t>
  </si>
  <si>
    <t>4, 12</t>
  </si>
  <si>
    <t>Profit for the year</t>
  </si>
  <si>
    <t>Transactions with owners, recorded directly in equity</t>
  </si>
  <si>
    <t>Income tax paid</t>
  </si>
  <si>
    <t>Net gain on foreign exchange</t>
  </si>
  <si>
    <t>Deferred tax assets</t>
  </si>
  <si>
    <t>Payable for fixed assets purchased</t>
  </si>
  <si>
    <t>Non-cash transaction</t>
  </si>
  <si>
    <t>4, 18</t>
  </si>
  <si>
    <t>Adjustments to reconcile profit to cash receipts (payments)</t>
  </si>
  <si>
    <t>Provision for employee benefits</t>
  </si>
  <si>
    <t>Cash payments to purchase of intangible assets</t>
  </si>
  <si>
    <t>Net cash flows used in investing activities</t>
  </si>
  <si>
    <t>Repayment of borrowings from related party</t>
  </si>
  <si>
    <t>Proceeds from borrowings from related party</t>
  </si>
  <si>
    <t>Distribution costs</t>
  </si>
  <si>
    <t>Cash receipts from sale of equipment</t>
  </si>
  <si>
    <t>Non-current liability</t>
  </si>
  <si>
    <t>Total non-current liability</t>
  </si>
  <si>
    <t xml:space="preserve">   Share premium on ordinary shares</t>
  </si>
  <si>
    <t>Revenues</t>
  </si>
  <si>
    <t>Total revenues</t>
  </si>
  <si>
    <t>Share premium :</t>
  </si>
  <si>
    <t>Total transactions with owners, recorded directly in equity</t>
  </si>
  <si>
    <t>4, 8</t>
  </si>
  <si>
    <t xml:space="preserve">  Distributions to owners of the Company</t>
  </si>
  <si>
    <t>Dividends paid</t>
  </si>
  <si>
    <t>Profit before income tax</t>
  </si>
  <si>
    <t>Loss on copper hedging and service fee</t>
  </si>
  <si>
    <t>Year ended 31 December 2018</t>
  </si>
  <si>
    <t>Balance at 1 January 2018</t>
  </si>
  <si>
    <t>Balance at 31 December 2018</t>
  </si>
  <si>
    <t>Liabilities and equity</t>
  </si>
  <si>
    <t>Equity</t>
  </si>
  <si>
    <t>Total equity</t>
  </si>
  <si>
    <t xml:space="preserve">Total liabilities and equity </t>
  </si>
  <si>
    <t xml:space="preserve">    Other comprehensive income</t>
  </si>
  <si>
    <t xml:space="preserve">    Dividends to owners of the Company</t>
  </si>
  <si>
    <t>Items that will not be reclassified to profit or loss</t>
  </si>
  <si>
    <t>Gains on remeasurements of defined benefit plans</t>
  </si>
  <si>
    <t>Reversal of impairment losses on equipment</t>
  </si>
  <si>
    <t>Income tax relating to items that will not be reclassified</t>
  </si>
  <si>
    <t>Short-term borrowings from related party</t>
  </si>
  <si>
    <t>Cash payments to purchase of equipment</t>
  </si>
  <si>
    <t>Proceeds from borrowings from financial institution</t>
  </si>
  <si>
    <t>Repayment of borrowings from financial institution</t>
  </si>
  <si>
    <t>Basic earnings per share</t>
  </si>
  <si>
    <t>Other comprehensive income for the year, net of tax</t>
  </si>
  <si>
    <t>Other receivables</t>
  </si>
  <si>
    <t>Other payables</t>
  </si>
  <si>
    <t xml:space="preserve">Cash and cash equivalents at 1 January </t>
  </si>
  <si>
    <t xml:space="preserve">Cash and cash equivalents at 31 December </t>
  </si>
  <si>
    <t>Year ended 31 December 2019</t>
  </si>
  <si>
    <t>Balance at 1 January 2019</t>
  </si>
  <si>
    <t>Balance at 31 December 2019</t>
  </si>
  <si>
    <t>Short-term borrowings from financial institution</t>
  </si>
  <si>
    <t>Net loss on foreign exchange</t>
  </si>
  <si>
    <t>Unrealised gain on foreign exchange</t>
  </si>
  <si>
    <t>Cash flows generated from operating activities</t>
  </si>
  <si>
    <t>Net cash flows from operating activities</t>
  </si>
  <si>
    <t>Net cash flows used in financing activities</t>
  </si>
  <si>
    <t>4, 11</t>
  </si>
  <si>
    <t>4, 16</t>
  </si>
  <si>
    <t>(Gain) loss on disposal of equipment</t>
  </si>
  <si>
    <t>4, 7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</si>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</sst>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______;_(@_)"/>
    <numFmt numFmtId="166" formatCode="_(* #,##0_);_(* \(#,##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37" fontId="2" fillId="0" borderId="1" xfId="0" applyNumberFormat="1" applyFont="1" applyFill="1" applyBorder="1" applyAlignment="1">
      <alignment horizontal="right"/>
    </xf>
    <xf numFmtId="37" fontId="13" fillId="0" borderId="1" xfId="0" applyNumberFormat="1" applyFont="1" applyFill="1" applyBorder="1" applyAlignment="1"/>
    <xf numFmtId="0" fontId="3" fillId="0" borderId="0" xfId="0" applyFont="1" applyFill="1" applyAlignment="1"/>
    <xf numFmtId="0" fontId="8" fillId="0" borderId="0" xfId="0" applyFont="1" applyFill="1" applyBorder="1" applyAlignment="1"/>
    <xf numFmtId="37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4" fontId="2" fillId="2" borderId="0" xfId="0" applyNumberFormat="1" applyFont="1" applyFill="1" applyAlignment="1"/>
    <xf numFmtId="0" fontId="2" fillId="0" borderId="0" xfId="0" applyFont="1" applyFill="1"/>
    <xf numFmtId="37" fontId="2" fillId="0" borderId="0" xfId="0" applyNumberFormat="1" applyFont="1" applyBorder="1" applyAlignment="1"/>
    <xf numFmtId="37" fontId="13" fillId="0" borderId="0" xfId="0" applyNumberFormat="1" applyFont="1" applyFill="1" applyBorder="1" applyAlignment="1"/>
    <xf numFmtId="37" fontId="13" fillId="0" borderId="0" xfId="0" applyNumberFormat="1" applyFont="1" applyBorder="1" applyAlignment="1">
      <alignment horizontal="right"/>
    </xf>
    <xf numFmtId="0" fontId="13" fillId="0" borderId="0" xfId="0" applyFont="1" applyBorder="1" applyAlignment="1"/>
    <xf numFmtId="37" fontId="13" fillId="0" borderId="0" xfId="0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/>
    <xf numFmtId="9" fontId="13" fillId="0" borderId="0" xfId="10" applyFont="1" applyBorder="1" applyAlignment="1"/>
    <xf numFmtId="37" fontId="13" fillId="0" borderId="0" xfId="0" quotePrefix="1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37" fontId="13" fillId="0" borderId="0" xfId="0" applyNumberFormat="1" applyFont="1" applyBorder="1" applyAlignment="1"/>
    <xf numFmtId="166" fontId="13" fillId="0" borderId="1" xfId="1" applyNumberFormat="1" applyFont="1" applyFill="1" applyBorder="1" applyAlignment="1"/>
    <xf numFmtId="164" fontId="2" fillId="2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2" fillId="0" borderId="0" xfId="7" applyFont="1" applyFill="1" applyAlignment="1">
      <alignment horizontal="left"/>
    </xf>
    <xf numFmtId="0" fontId="2" fillId="0" borderId="0" xfId="8" applyFont="1" applyFill="1" applyAlignment="1">
      <alignment horizontal="left"/>
    </xf>
    <xf numFmtId="0" fontId="0" fillId="0" borderId="0" xfId="0" applyFill="1" applyAlignment="1">
      <alignment horizontal="left"/>
    </xf>
    <xf numFmtId="49" fontId="14" fillId="0" borderId="0" xfId="9" applyNumberFormat="1" applyFont="1" applyFill="1" applyAlignment="1"/>
    <xf numFmtId="0" fontId="0" fillId="0" borderId="0" xfId="0" applyBorder="1" applyAlignment="1"/>
    <xf numFmtId="164" fontId="2" fillId="0" borderId="2" xfId="0" applyNumberFormat="1" applyFont="1" applyBorder="1" applyAlignment="1"/>
    <xf numFmtId="164" fontId="0" fillId="0" borderId="0" xfId="0" applyNumberFormat="1" applyFont="1" applyBorder="1" applyAlignment="1"/>
    <xf numFmtId="0" fontId="0" fillId="0" borderId="0" xfId="0" applyFill="1" applyBorder="1" applyAlignment="1"/>
    <xf numFmtId="37" fontId="2" fillId="0" borderId="3" xfId="0" applyNumberFormat="1" applyFont="1" applyFill="1" applyBorder="1" applyAlignment="1"/>
    <xf numFmtId="166" fontId="3" fillId="0" borderId="0" xfId="1" applyNumberFormat="1" applyFont="1" applyBorder="1" applyAlignment="1">
      <alignment horizontal="center"/>
    </xf>
    <xf numFmtId="166" fontId="2" fillId="0" borderId="3" xfId="1" applyNumberFormat="1" applyFont="1" applyBorder="1" applyAlignment="1">
      <alignment horizontal="center"/>
    </xf>
    <xf numFmtId="0" fontId="13" fillId="3" borderId="0" xfId="0" applyFont="1" applyFill="1" applyBorder="1" applyAlignment="1"/>
    <xf numFmtId="0" fontId="8" fillId="3" borderId="0" xfId="0" applyFont="1" applyFill="1" applyBorder="1" applyAlignment="1"/>
    <xf numFmtId="37" fontId="13" fillId="3" borderId="0" xfId="0" applyNumberFormat="1" applyFont="1" applyFill="1" applyBorder="1" applyAlignment="1"/>
    <xf numFmtId="164" fontId="13" fillId="3" borderId="0" xfId="0" applyNumberFormat="1" applyFont="1" applyFill="1" applyBorder="1" applyAlignment="1"/>
    <xf numFmtId="0" fontId="3" fillId="3" borderId="0" xfId="0" applyFont="1" applyFill="1" applyBorder="1" applyAlignment="1"/>
    <xf numFmtId="0" fontId="12" fillId="3" borderId="0" xfId="0" applyFont="1" applyFill="1" applyBorder="1" applyAlignment="1"/>
    <xf numFmtId="37" fontId="3" fillId="3" borderId="0" xfId="0" applyNumberFormat="1" applyFont="1" applyFill="1" applyBorder="1" applyAlignment="1"/>
    <xf numFmtId="0" fontId="9" fillId="3" borderId="0" xfId="0" applyFont="1" applyFill="1" applyBorder="1" applyAlignment="1"/>
    <xf numFmtId="0" fontId="7" fillId="3" borderId="0" xfId="0" applyFont="1" applyFill="1" applyBorder="1" applyAlignment="1"/>
    <xf numFmtId="0" fontId="5" fillId="3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49" fontId="6" fillId="3" borderId="0" xfId="0" applyNumberFormat="1" applyFont="1" applyFill="1" applyBorder="1" applyAlignment="1"/>
    <xf numFmtId="37" fontId="13" fillId="3" borderId="0" xfId="0" applyNumberFormat="1" applyFont="1" applyFill="1" applyBorder="1" applyAlignment="1">
      <alignment horizontal="right"/>
    </xf>
    <xf numFmtId="49" fontId="13" fillId="3" borderId="0" xfId="0" applyNumberFormat="1" applyFont="1" applyFill="1" applyBorder="1" applyAlignment="1"/>
    <xf numFmtId="164" fontId="13" fillId="3" borderId="0" xfId="0" applyNumberFormat="1" applyFont="1" applyFill="1" applyBorder="1" applyAlignment="1">
      <alignment horizontal="right"/>
    </xf>
    <xf numFmtId="49" fontId="0" fillId="3" borderId="0" xfId="0" applyNumberFormat="1" applyFill="1" applyBorder="1" applyAlignment="1"/>
    <xf numFmtId="49" fontId="2" fillId="3" borderId="0" xfId="0" applyNumberFormat="1" applyFont="1" applyFill="1" applyBorder="1" applyAlignment="1"/>
    <xf numFmtId="164" fontId="2" fillId="3" borderId="3" xfId="0" applyNumberFormat="1" applyFont="1" applyFill="1" applyBorder="1" applyAlignment="1">
      <alignment horizontal="right"/>
    </xf>
    <xf numFmtId="164" fontId="3" fillId="3" borderId="0" xfId="0" applyNumberFormat="1" applyFont="1" applyFill="1" applyBorder="1" applyAlignment="1">
      <alignment horizontal="right"/>
    </xf>
    <xf numFmtId="164" fontId="13" fillId="3" borderId="1" xfId="0" applyNumberFormat="1" applyFont="1" applyFill="1" applyBorder="1" applyAlignment="1"/>
    <xf numFmtId="164" fontId="2" fillId="3" borderId="1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>
      <alignment horizontal="center"/>
    </xf>
    <xf numFmtId="0" fontId="5" fillId="3" borderId="0" xfId="0" applyFont="1" applyFill="1" applyBorder="1" applyAlignment="1"/>
    <xf numFmtId="0" fontId="11" fillId="3" borderId="0" xfId="0" applyFont="1" applyFill="1" applyBorder="1" applyAlignment="1"/>
    <xf numFmtId="0" fontId="10" fillId="3" borderId="0" xfId="0" applyFont="1" applyFill="1" applyBorder="1" applyAlignment="1"/>
    <xf numFmtId="0" fontId="5" fillId="3" borderId="0" xfId="0" applyFont="1" applyFill="1" applyBorder="1" applyAlignment="1">
      <alignment horizontal="right"/>
    </xf>
    <xf numFmtId="37" fontId="13" fillId="3" borderId="1" xfId="0" applyNumberFormat="1" applyFont="1" applyFill="1" applyBorder="1" applyAlignment="1"/>
    <xf numFmtId="37" fontId="2" fillId="3" borderId="3" xfId="0" applyNumberFormat="1" applyFont="1" applyFill="1" applyBorder="1" applyAlignment="1"/>
    <xf numFmtId="37" fontId="2" fillId="3" borderId="0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/>
    <xf numFmtId="37" fontId="13" fillId="3" borderId="2" xfId="0" applyNumberFormat="1" applyFont="1" applyFill="1" applyBorder="1" applyAlignment="1"/>
    <xf numFmtId="37" fontId="13" fillId="3" borderId="4" xfId="0" applyNumberFormat="1" applyFont="1" applyFill="1" applyBorder="1" applyAlignment="1"/>
    <xf numFmtId="37" fontId="13" fillId="3" borderId="0" xfId="0" applyNumberFormat="1" applyFont="1" applyFill="1" applyAlignment="1"/>
    <xf numFmtId="37" fontId="2" fillId="3" borderId="1" xfId="0" applyNumberFormat="1" applyFont="1" applyFill="1" applyBorder="1" applyAlignment="1">
      <alignment horizontal="right"/>
    </xf>
    <xf numFmtId="0" fontId="6" fillId="3" borderId="0" xfId="0" applyFont="1" applyFill="1" applyBorder="1" applyAlignment="1"/>
    <xf numFmtId="164" fontId="13" fillId="3" borderId="0" xfId="0" applyNumberFormat="1" applyFont="1" applyFill="1" applyAlignment="1"/>
    <xf numFmtId="165" fontId="13" fillId="3" borderId="1" xfId="0" applyNumberFormat="1" applyFont="1" applyFill="1" applyBorder="1" applyAlignment="1"/>
    <xf numFmtId="0" fontId="0" fillId="3" borderId="0" xfId="0" applyFill="1" applyBorder="1" applyAlignment="1"/>
    <xf numFmtId="0" fontId="2" fillId="3" borderId="0" xfId="0" applyFont="1" applyFill="1" applyAlignment="1">
      <alignment wrapText="1"/>
    </xf>
    <xf numFmtId="39" fontId="2" fillId="3" borderId="2" xfId="0" applyNumberFormat="1" applyFont="1" applyFill="1" applyBorder="1" applyAlignment="1"/>
    <xf numFmtId="39" fontId="2" fillId="3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2" fillId="0" borderId="0" xfId="6" applyFont="1" applyFill="1" applyAlignment="1">
      <alignment horizontal="left"/>
    </xf>
    <xf numFmtId="164" fontId="13" fillId="0" borderId="0" xfId="0" applyNumberFormat="1" applyFont="1" applyFill="1" applyBorder="1" applyAlignment="1"/>
    <xf numFmtId="165" fontId="13" fillId="0" borderId="1" xfId="0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37" fontId="2" fillId="3" borderId="5" xfId="0" applyNumberFormat="1" applyFont="1" applyFill="1" applyBorder="1" applyAlignment="1"/>
    <xf numFmtId="37" fontId="2" fillId="3" borderId="1" xfId="0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37" fontId="13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/>
    <xf numFmtId="166" fontId="2" fillId="0" borderId="0" xfId="0" applyNumberFormat="1" applyFont="1" applyBorder="1" applyAlignment="1"/>
    <xf numFmtId="0" fontId="0" fillId="0" borderId="0" xfId="0" applyFont="1" applyBorder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49" fontId="0" fillId="3" borderId="0" xfId="0" applyNumberFormat="1" applyFont="1" applyFill="1" applyBorder="1" applyAlignment="1"/>
    <xf numFmtId="166" fontId="13" fillId="0" borderId="1" xfId="1" applyNumberFormat="1" applyFont="1" applyFill="1" applyBorder="1" applyAlignment="1">
      <alignment horizontal="right"/>
    </xf>
    <xf numFmtId="49" fontId="0" fillId="3" borderId="0" xfId="0" applyNumberFormat="1" applyFont="1" applyFill="1" applyBorder="1" applyAlignment="1">
      <alignment horizontal="left"/>
    </xf>
    <xf numFmtId="43" fontId="13" fillId="3" borderId="0" xfId="1" applyFont="1" applyFill="1" applyAlignment="1"/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43" fontId="3" fillId="3" borderId="0" xfId="1" applyFont="1" applyFill="1" applyBorder="1" applyAlignment="1"/>
    <xf numFmtId="0" fontId="6" fillId="0" borderId="0" xfId="0" applyFont="1" applyFill="1" applyAlignment="1">
      <alignment horizontal="left"/>
    </xf>
    <xf numFmtId="164" fontId="3" fillId="0" borderId="0" xfId="0" applyNumberFormat="1" applyFont="1" applyBorder="1" applyAlignment="1"/>
    <xf numFmtId="164" fontId="0" fillId="3" borderId="0" xfId="0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164" fontId="13" fillId="0" borderId="1" xfId="0" applyNumberFormat="1" applyFont="1" applyFill="1" applyBorder="1" applyAlignment="1"/>
    <xf numFmtId="166" fontId="13" fillId="0" borderId="0" xfId="1" applyNumberFormat="1" applyFont="1" applyFill="1" applyAlignment="1"/>
    <xf numFmtId="166" fontId="2" fillId="3" borderId="2" xfId="0" applyNumberFormat="1" applyFont="1" applyFill="1" applyBorder="1" applyAlignment="1"/>
    <xf numFmtId="166" fontId="3" fillId="3" borderId="0" xfId="1" applyNumberFormat="1" applyFont="1" applyFill="1" applyBorder="1" applyAlignment="1"/>
    <xf numFmtId="166" fontId="3" fillId="3" borderId="0" xfId="1" applyNumberFormat="1" applyFont="1" applyFill="1" applyBorder="1" applyAlignment="1">
      <alignment horizontal="center"/>
    </xf>
    <xf numFmtId="37" fontId="3" fillId="0" borderId="0" xfId="0" applyNumberFormat="1" applyFont="1" applyBorder="1" applyAlignment="1"/>
    <xf numFmtId="0" fontId="5" fillId="3" borderId="0" xfId="0" applyFont="1" applyFill="1" applyBorder="1" applyAlignment="1">
      <alignment horizontal="center"/>
    </xf>
    <xf numFmtId="166" fontId="3" fillId="3" borderId="1" xfId="1" applyNumberFormat="1" applyFont="1" applyFill="1" applyBorder="1" applyAlignment="1"/>
    <xf numFmtId="166" fontId="2" fillId="3" borderId="3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0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37" fontId="3" fillId="3" borderId="4" xfId="11" applyNumberFormat="1" applyFont="1" applyFill="1" applyBorder="1" applyAlignment="1"/>
    <xf numFmtId="0" fontId="6" fillId="0" borderId="0" xfId="7" applyFont="1" applyFill="1" applyAlignment="1">
      <alignment horizontal="left"/>
    </xf>
    <xf numFmtId="0" fontId="6" fillId="0" borderId="0" xfId="8" applyFont="1" applyFill="1" applyAlignment="1">
      <alignment horizontal="left"/>
    </xf>
    <xf numFmtId="43" fontId="13" fillId="3" borderId="0" xfId="0" applyNumberFormat="1" applyFont="1" applyFill="1" applyBorder="1" applyAlignment="1"/>
    <xf numFmtId="43" fontId="2" fillId="0" borderId="3" xfId="1" applyFont="1" applyBorder="1" applyAlignment="1">
      <alignment horizontal="center"/>
    </xf>
    <xf numFmtId="43" fontId="3" fillId="0" borderId="0" xfId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43" fontId="13" fillId="3" borderId="0" xfId="1" applyFont="1" applyFill="1" applyBorder="1" applyAlignment="1"/>
    <xf numFmtId="0" fontId="5" fillId="3" borderId="0" xfId="0" applyFont="1" applyFill="1" applyBorder="1" applyAlignment="1">
      <alignment horizontal="center"/>
    </xf>
    <xf numFmtId="16" fontId="0" fillId="3" borderId="0" xfId="0" quotePrefix="1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7" xfId="12" xr:uid="{EF645F99-1C0E-4680-955E-EA6B8082AA15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1" xr:uid="{35E96894-B776-47B0-AD97-7B3F819E5FBB}"/>
    <cellStyle name="Normal 7" xfId="6" xr:uid="{00000000-0005-0000-0000-000006000000}"/>
    <cellStyle name="Normal 8" xfId="7" xr:uid="{00000000-0005-0000-0000-000007000000}"/>
    <cellStyle name="Normal 9" xfId="8" xr:uid="{00000000-0005-0000-0000-000008000000}"/>
    <cellStyle name="Normal_G-12e-meg002a051a-2-conso" xfId="9" xr:uid="{00000000-0005-0000-0000-000009000000}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view="pageBreakPreview" zoomScaleNormal="100" zoomScaleSheetLayoutView="100" workbookViewId="0">
      <selection activeCell="B39" sqref="B39"/>
    </sheetView>
  </sheetViews>
  <sheetFormatPr defaultColWidth="9.1796875" defaultRowHeight="20.25" customHeight="1" x14ac:dyDescent="0.3"/>
  <cols>
    <col min="1" max="1" width="44.54296875" style="45" customWidth="1"/>
    <col min="2" max="2" width="6.453125" style="45" customWidth="1"/>
    <col min="3" max="3" width="1.81640625" style="45" customWidth="1"/>
    <col min="4" max="4" width="15.7265625" style="45" customWidth="1"/>
    <col min="5" max="5" width="1.81640625" style="45" customWidth="1"/>
    <col min="6" max="6" width="15.7265625" style="45" customWidth="1"/>
    <col min="7" max="16384" width="9.1796875" style="45"/>
  </cols>
  <sheetData>
    <row r="1" spans="1:6" ht="20.25" customHeight="1" x14ac:dyDescent="0.35">
      <c r="A1" s="52" t="s">
        <v>33</v>
      </c>
    </row>
    <row r="2" spans="1:6" s="46" customFormat="1" ht="20.25" customHeight="1" x14ac:dyDescent="0.35">
      <c r="A2" s="53" t="s">
        <v>56</v>
      </c>
    </row>
    <row r="3" spans="1:6" s="46" customFormat="1" ht="20.25" customHeight="1" x14ac:dyDescent="0.35">
      <c r="A3" s="53"/>
    </row>
    <row r="4" spans="1:6" s="46" customFormat="1" ht="20.25" customHeight="1" x14ac:dyDescent="0.35">
      <c r="A4" s="53"/>
      <c r="B4" s="107"/>
      <c r="C4" s="107"/>
      <c r="D4" s="146" t="s">
        <v>53</v>
      </c>
      <c r="E4" s="146"/>
      <c r="F4" s="146"/>
    </row>
    <row r="5" spans="1:6" ht="20.25" customHeight="1" x14ac:dyDescent="0.3">
      <c r="A5" s="53" t="s">
        <v>18</v>
      </c>
      <c r="B5" s="110" t="s">
        <v>0</v>
      </c>
      <c r="C5" s="107"/>
      <c r="D5" s="111">
        <v>2019</v>
      </c>
      <c r="E5" s="111"/>
      <c r="F5" s="134">
        <v>2018</v>
      </c>
    </row>
    <row r="6" spans="1:6" ht="20.25" customHeight="1" x14ac:dyDescent="0.3">
      <c r="A6" s="56"/>
      <c r="B6" s="110"/>
      <c r="C6" s="107"/>
      <c r="D6" s="145" t="s">
        <v>32</v>
      </c>
      <c r="E6" s="145"/>
      <c r="F6" s="145"/>
    </row>
    <row r="7" spans="1:6" ht="20.25" customHeight="1" x14ac:dyDescent="0.3">
      <c r="A7" s="57" t="s">
        <v>11</v>
      </c>
      <c r="B7" s="55"/>
      <c r="D7" s="58"/>
      <c r="E7" s="58"/>
      <c r="F7" s="58"/>
    </row>
    <row r="8" spans="1:6" ht="20.25" customHeight="1" x14ac:dyDescent="0.3">
      <c r="A8" s="59" t="s">
        <v>1</v>
      </c>
      <c r="B8" s="54">
        <v>5</v>
      </c>
      <c r="D8" s="48">
        <v>14690278</v>
      </c>
      <c r="E8" s="60"/>
      <c r="F8" s="48">
        <v>7822979</v>
      </c>
    </row>
    <row r="9" spans="1:6" ht="20.25" customHeight="1" x14ac:dyDescent="0.3">
      <c r="A9" s="59" t="s">
        <v>28</v>
      </c>
      <c r="B9" s="91" t="s">
        <v>63</v>
      </c>
      <c r="D9" s="48">
        <v>1592597861</v>
      </c>
      <c r="E9" s="60"/>
      <c r="F9" s="48">
        <v>1631006772</v>
      </c>
    </row>
    <row r="10" spans="1:6" ht="20.25" customHeight="1" x14ac:dyDescent="0.3">
      <c r="A10" s="61" t="s">
        <v>113</v>
      </c>
      <c r="B10" s="132" t="s">
        <v>129</v>
      </c>
      <c r="D10" s="48">
        <v>31110195</v>
      </c>
      <c r="E10" s="60"/>
      <c r="F10" s="48">
        <v>65434874</v>
      </c>
    </row>
    <row r="11" spans="1:6" ht="20.25" customHeight="1" x14ac:dyDescent="0.3">
      <c r="A11" s="59" t="s">
        <v>2</v>
      </c>
      <c r="B11" s="54">
        <v>8</v>
      </c>
      <c r="D11" s="48">
        <v>684650213</v>
      </c>
      <c r="E11" s="48"/>
      <c r="F11" s="48">
        <v>792202023</v>
      </c>
    </row>
    <row r="12" spans="1:6" s="49" customFormat="1" ht="20.25" customHeight="1" x14ac:dyDescent="0.3">
      <c r="A12" s="62" t="s">
        <v>15</v>
      </c>
      <c r="B12" s="54"/>
      <c r="C12" s="45"/>
      <c r="D12" s="63">
        <f>SUM(D8:D11)</f>
        <v>2323048547</v>
      </c>
      <c r="E12" s="64"/>
      <c r="F12" s="63">
        <f>SUM(F8:F11)</f>
        <v>2496466648</v>
      </c>
    </row>
    <row r="13" spans="1:6" ht="20.25" customHeight="1" x14ac:dyDescent="0.3">
      <c r="A13" s="62"/>
      <c r="B13" s="54"/>
      <c r="D13" s="48"/>
      <c r="E13" s="60"/>
      <c r="F13" s="48"/>
    </row>
    <row r="14" spans="1:6" ht="20.25" customHeight="1" x14ac:dyDescent="0.3">
      <c r="A14" s="57" t="s">
        <v>12</v>
      </c>
      <c r="B14" s="54"/>
      <c r="D14" s="48"/>
      <c r="E14" s="60"/>
      <c r="F14" s="48"/>
    </row>
    <row r="15" spans="1:6" ht="20.25" customHeight="1" x14ac:dyDescent="0.3">
      <c r="A15" s="61" t="s">
        <v>40</v>
      </c>
      <c r="B15" s="54">
        <v>9</v>
      </c>
      <c r="D15" s="48">
        <v>385676575</v>
      </c>
      <c r="E15" s="60"/>
      <c r="F15" s="48">
        <v>429144377</v>
      </c>
    </row>
    <row r="16" spans="1:6" ht="20.25" customHeight="1" x14ac:dyDescent="0.3">
      <c r="A16" s="61" t="s">
        <v>61</v>
      </c>
      <c r="B16" s="54">
        <v>10</v>
      </c>
      <c r="D16" s="121">
        <v>7531705</v>
      </c>
      <c r="E16" s="60"/>
      <c r="F16" s="121">
        <v>6592887</v>
      </c>
    </row>
    <row r="17" spans="1:6" ht="20.25" customHeight="1" x14ac:dyDescent="0.3">
      <c r="A17" s="61" t="s">
        <v>70</v>
      </c>
      <c r="B17" s="90">
        <v>21</v>
      </c>
      <c r="D17" s="93">
        <v>27551040</v>
      </c>
      <c r="E17" s="60"/>
      <c r="F17" s="93">
        <v>21518913</v>
      </c>
    </row>
    <row r="18" spans="1:6" ht="20.25" customHeight="1" x14ac:dyDescent="0.3">
      <c r="A18" s="61" t="s">
        <v>34</v>
      </c>
      <c r="B18" s="54"/>
      <c r="D18" s="65">
        <v>2441453</v>
      </c>
      <c r="E18" s="60"/>
      <c r="F18" s="65">
        <v>2373489</v>
      </c>
    </row>
    <row r="19" spans="1:6" s="49" customFormat="1" ht="20.25" customHeight="1" x14ac:dyDescent="0.3">
      <c r="A19" s="62" t="s">
        <v>16</v>
      </c>
      <c r="B19" s="54"/>
      <c r="C19" s="45"/>
      <c r="D19" s="66">
        <f>SUM(D15:D18)</f>
        <v>423200773</v>
      </c>
      <c r="E19" s="67"/>
      <c r="F19" s="66">
        <f>SUM(F15:F18)</f>
        <v>459629666</v>
      </c>
    </row>
    <row r="20" spans="1:6" ht="20.25" customHeight="1" x14ac:dyDescent="0.3">
      <c r="A20" s="62"/>
      <c r="B20" s="54"/>
      <c r="D20" s="47"/>
      <c r="E20" s="58"/>
      <c r="F20" s="47"/>
    </row>
    <row r="21" spans="1:6" s="49" customFormat="1" ht="20.25" customHeight="1" thickBot="1" x14ac:dyDescent="0.35">
      <c r="A21" s="62" t="s">
        <v>17</v>
      </c>
      <c r="B21" s="54"/>
      <c r="C21" s="45"/>
      <c r="D21" s="68">
        <f>SUM(D12+D19)</f>
        <v>2746249320</v>
      </c>
      <c r="E21" s="69"/>
      <c r="F21" s="68">
        <f>SUM(F12+F19)</f>
        <v>2956096314</v>
      </c>
    </row>
    <row r="22" spans="1:6" ht="15" customHeight="1" thickTop="1" x14ac:dyDescent="0.3">
      <c r="A22" s="49"/>
      <c r="B22" s="70"/>
    </row>
    <row r="23" spans="1:6" s="50" customFormat="1" ht="20.25" customHeight="1" x14ac:dyDescent="0.4">
      <c r="A23" s="52" t="s">
        <v>33</v>
      </c>
      <c r="B23" s="71"/>
    </row>
    <row r="24" spans="1:6" s="46" customFormat="1" ht="20.25" customHeight="1" x14ac:dyDescent="0.35">
      <c r="A24" s="53" t="s">
        <v>56</v>
      </c>
      <c r="B24" s="72"/>
    </row>
    <row r="25" spans="1:6" s="46" customFormat="1" ht="20.25" customHeight="1" x14ac:dyDescent="0.35">
      <c r="A25" s="53"/>
      <c r="B25" s="72"/>
    </row>
    <row r="26" spans="1:6" s="46" customFormat="1" ht="20.25" customHeight="1" x14ac:dyDescent="0.35">
      <c r="A26" s="53"/>
      <c r="B26" s="107"/>
      <c r="C26" s="107"/>
      <c r="D26" s="146" t="s">
        <v>53</v>
      </c>
      <c r="E26" s="146"/>
      <c r="F26" s="146"/>
    </row>
    <row r="27" spans="1:6" ht="20.25" customHeight="1" x14ac:dyDescent="0.3">
      <c r="A27" s="53" t="s">
        <v>97</v>
      </c>
      <c r="B27" s="110" t="s">
        <v>0</v>
      </c>
      <c r="C27" s="107"/>
      <c r="D27" s="134">
        <v>2019</v>
      </c>
      <c r="E27" s="134"/>
      <c r="F27" s="134">
        <v>2018</v>
      </c>
    </row>
    <row r="28" spans="1:6" ht="20.25" customHeight="1" x14ac:dyDescent="0.3">
      <c r="A28" s="56"/>
      <c r="B28" s="110"/>
      <c r="C28" s="107"/>
      <c r="D28" s="145" t="s">
        <v>32</v>
      </c>
      <c r="E28" s="145"/>
      <c r="F28" s="145"/>
    </row>
    <row r="29" spans="1:6" ht="20.25" customHeight="1" x14ac:dyDescent="0.3">
      <c r="A29" s="57" t="s">
        <v>25</v>
      </c>
      <c r="B29" s="73"/>
      <c r="D29" s="58"/>
      <c r="E29" s="58"/>
      <c r="F29" s="58"/>
    </row>
    <row r="30" spans="1:6" ht="20.25" customHeight="1" x14ac:dyDescent="0.3">
      <c r="A30" s="61" t="s">
        <v>120</v>
      </c>
      <c r="B30" s="136">
        <v>11</v>
      </c>
      <c r="D30" s="47">
        <v>100000000</v>
      </c>
      <c r="E30" s="58"/>
      <c r="F30" s="140">
        <v>0</v>
      </c>
    </row>
    <row r="31" spans="1:6" ht="20.25" customHeight="1" x14ac:dyDescent="0.3">
      <c r="A31" s="59" t="s">
        <v>29</v>
      </c>
      <c r="B31" s="91">
        <v>4</v>
      </c>
      <c r="D31" s="47">
        <v>437677625</v>
      </c>
      <c r="E31" s="58"/>
      <c r="F31" s="47">
        <v>649337345</v>
      </c>
    </row>
    <row r="32" spans="1:6" ht="20.25" customHeight="1" x14ac:dyDescent="0.3">
      <c r="A32" s="61" t="s">
        <v>114</v>
      </c>
      <c r="B32" s="91" t="s">
        <v>65</v>
      </c>
      <c r="D32" s="47">
        <v>32052843</v>
      </c>
      <c r="E32" s="58"/>
      <c r="F32" s="47">
        <v>44475399</v>
      </c>
    </row>
    <row r="33" spans="1:6" ht="20.25" customHeight="1" x14ac:dyDescent="0.3">
      <c r="A33" s="61" t="s">
        <v>107</v>
      </c>
      <c r="B33" s="95" t="s">
        <v>126</v>
      </c>
      <c r="D33" s="47">
        <v>405777700</v>
      </c>
      <c r="E33" s="58"/>
      <c r="F33" s="47">
        <v>564405278</v>
      </c>
    </row>
    <row r="34" spans="1:6" ht="20.25" customHeight="1" x14ac:dyDescent="0.3">
      <c r="A34" s="61" t="s">
        <v>64</v>
      </c>
      <c r="B34" s="91"/>
      <c r="D34" s="47">
        <v>13580311</v>
      </c>
      <c r="E34" s="58"/>
      <c r="F34" s="47">
        <v>20125884</v>
      </c>
    </row>
    <row r="35" spans="1:6" ht="20.25" customHeight="1" x14ac:dyDescent="0.3">
      <c r="A35" s="59" t="s">
        <v>3</v>
      </c>
      <c r="B35" s="54"/>
      <c r="D35" s="74">
        <v>13809380</v>
      </c>
      <c r="E35" s="58"/>
      <c r="F35" s="74">
        <v>10768838</v>
      </c>
    </row>
    <row r="36" spans="1:6" s="49" customFormat="1" ht="20.25" customHeight="1" x14ac:dyDescent="0.3">
      <c r="A36" s="62" t="s">
        <v>19</v>
      </c>
      <c r="B36" s="73"/>
      <c r="C36" s="45"/>
      <c r="D36" s="75">
        <f>SUM(D30:D35)</f>
        <v>1002897859</v>
      </c>
      <c r="E36" s="76"/>
      <c r="F36" s="75">
        <f>SUM(F30:F35)</f>
        <v>1289112744</v>
      </c>
    </row>
    <row r="37" spans="1:6" s="49" customFormat="1" ht="20.25" customHeight="1" x14ac:dyDescent="0.3">
      <c r="A37" s="62"/>
      <c r="B37" s="73"/>
      <c r="C37" s="45"/>
      <c r="D37" s="77"/>
      <c r="E37" s="76"/>
      <c r="F37" s="77"/>
    </row>
    <row r="38" spans="1:6" ht="20.25" customHeight="1" x14ac:dyDescent="0.3">
      <c r="A38" s="57" t="s">
        <v>82</v>
      </c>
      <c r="B38" s="54"/>
      <c r="D38" s="47"/>
      <c r="E38" s="58"/>
      <c r="F38" s="47"/>
    </row>
    <row r="39" spans="1:6" ht="20.25" customHeight="1" x14ac:dyDescent="0.3">
      <c r="A39" s="61" t="s">
        <v>75</v>
      </c>
      <c r="B39" s="54">
        <v>13</v>
      </c>
      <c r="D39" s="47">
        <v>137613600</v>
      </c>
      <c r="E39" s="47"/>
      <c r="F39" s="47">
        <v>107452964</v>
      </c>
    </row>
    <row r="40" spans="1:6" ht="20.25" customHeight="1" x14ac:dyDescent="0.3">
      <c r="A40" s="62" t="s">
        <v>83</v>
      </c>
      <c r="B40" s="54"/>
      <c r="D40" s="75">
        <f>SUM(D39:D39)</f>
        <v>137613600</v>
      </c>
      <c r="E40" s="47"/>
      <c r="F40" s="75">
        <f>SUM(F39:F39)</f>
        <v>107452964</v>
      </c>
    </row>
    <row r="41" spans="1:6" ht="20.25" customHeight="1" x14ac:dyDescent="0.3">
      <c r="A41" s="62"/>
      <c r="B41" s="95"/>
      <c r="D41" s="96"/>
      <c r="E41" s="47"/>
      <c r="F41" s="96"/>
    </row>
    <row r="42" spans="1:6" s="49" customFormat="1" ht="20.25" customHeight="1" x14ac:dyDescent="0.3">
      <c r="A42" s="62" t="s">
        <v>20</v>
      </c>
      <c r="B42" s="73"/>
      <c r="C42" s="45"/>
      <c r="D42" s="97">
        <f>D36+D40</f>
        <v>1140511459</v>
      </c>
      <c r="E42" s="76"/>
      <c r="F42" s="97">
        <f>F36+F40</f>
        <v>1396565708</v>
      </c>
    </row>
    <row r="43" spans="1:6" s="49" customFormat="1" ht="20.25" customHeight="1" x14ac:dyDescent="0.3">
      <c r="A43" s="62"/>
      <c r="B43" s="73"/>
      <c r="C43" s="45"/>
      <c r="D43" s="77"/>
      <c r="E43" s="76"/>
      <c r="F43" s="77"/>
    </row>
    <row r="44" spans="1:6" ht="20.25" customHeight="1" x14ac:dyDescent="0.3">
      <c r="A44" s="57" t="s">
        <v>98</v>
      </c>
      <c r="B44" s="73"/>
      <c r="D44" s="47"/>
      <c r="E44" s="58"/>
      <c r="F44" s="47"/>
    </row>
    <row r="45" spans="1:6" ht="20.25" customHeight="1" x14ac:dyDescent="0.3">
      <c r="A45" s="59" t="s">
        <v>35</v>
      </c>
      <c r="B45" s="54">
        <v>14</v>
      </c>
      <c r="D45" s="47"/>
      <c r="E45" s="58"/>
      <c r="F45" s="47"/>
    </row>
    <row r="46" spans="1:6" ht="20.25" customHeight="1" thickBot="1" x14ac:dyDescent="0.35">
      <c r="A46" s="59" t="s">
        <v>44</v>
      </c>
      <c r="B46" s="54"/>
      <c r="D46" s="78">
        <v>480000000</v>
      </c>
      <c r="E46" s="58"/>
      <c r="F46" s="78">
        <v>480000000</v>
      </c>
    </row>
    <row r="47" spans="1:6" ht="20.25" customHeight="1" thickTop="1" x14ac:dyDescent="0.3">
      <c r="A47" s="112" t="s">
        <v>36</v>
      </c>
      <c r="B47" s="54"/>
      <c r="D47" s="137">
        <f>D46</f>
        <v>480000000</v>
      </c>
      <c r="E47" s="58"/>
      <c r="F47" s="79">
        <f>SUM(F46)</f>
        <v>480000000</v>
      </c>
    </row>
    <row r="48" spans="1:6" ht="20.25" customHeight="1" x14ac:dyDescent="0.3">
      <c r="A48" s="112" t="s">
        <v>87</v>
      </c>
    </row>
    <row r="49" spans="1:6" ht="20.25" customHeight="1" x14ac:dyDescent="0.3">
      <c r="A49" s="114" t="s">
        <v>84</v>
      </c>
      <c r="B49" s="54">
        <v>14</v>
      </c>
      <c r="D49" s="80">
        <v>507500000</v>
      </c>
      <c r="E49" s="58"/>
      <c r="F49" s="80">
        <v>507500000</v>
      </c>
    </row>
    <row r="50" spans="1:6" ht="20.25" customHeight="1" x14ac:dyDescent="0.3">
      <c r="A50" s="59" t="s">
        <v>21</v>
      </c>
      <c r="B50" s="54"/>
      <c r="D50" s="47"/>
      <c r="E50" s="58"/>
      <c r="F50" s="47"/>
    </row>
    <row r="51" spans="1:6" ht="20.25" customHeight="1" x14ac:dyDescent="0.3">
      <c r="A51" s="59" t="s">
        <v>41</v>
      </c>
      <c r="B51" s="54"/>
      <c r="D51" s="47"/>
      <c r="E51" s="58"/>
      <c r="F51" s="47"/>
    </row>
    <row r="52" spans="1:6" ht="20.25" customHeight="1" x14ac:dyDescent="0.3">
      <c r="A52" s="112" t="s">
        <v>42</v>
      </c>
      <c r="B52" s="54">
        <v>15</v>
      </c>
      <c r="D52" s="47">
        <v>48000000</v>
      </c>
      <c r="E52" s="58"/>
      <c r="F52" s="47">
        <v>48000000</v>
      </c>
    </row>
    <row r="53" spans="1:6" ht="20.25" customHeight="1" x14ac:dyDescent="0.3">
      <c r="A53" s="47" t="s">
        <v>22</v>
      </c>
      <c r="B53" s="58"/>
      <c r="C53" s="47"/>
      <c r="D53" s="74">
        <v>570237861</v>
      </c>
      <c r="E53" s="58"/>
      <c r="F53" s="74">
        <v>524030606</v>
      </c>
    </row>
    <row r="54" spans="1:6" s="49" customFormat="1" ht="20.25" customHeight="1" x14ac:dyDescent="0.3">
      <c r="A54" s="62" t="s">
        <v>99</v>
      </c>
      <c r="B54" s="54"/>
      <c r="C54" s="45"/>
      <c r="D54" s="81">
        <f>SUM(D47:D53)</f>
        <v>1605737861</v>
      </c>
      <c r="E54" s="76"/>
      <c r="F54" s="81">
        <f>SUM(F47:F53)</f>
        <v>1559530606</v>
      </c>
    </row>
    <row r="55" spans="1:6" s="49" customFormat="1" ht="20.25" customHeight="1" x14ac:dyDescent="0.3">
      <c r="A55" s="62"/>
      <c r="B55" s="89"/>
      <c r="C55" s="45"/>
      <c r="D55" s="76"/>
      <c r="E55" s="76"/>
      <c r="F55" s="76"/>
    </row>
    <row r="56" spans="1:6" s="49" customFormat="1" ht="20.25" customHeight="1" thickBot="1" x14ac:dyDescent="0.35">
      <c r="A56" s="62" t="s">
        <v>100</v>
      </c>
      <c r="B56" s="54"/>
      <c r="C56" s="45"/>
      <c r="D56" s="68">
        <f>SUM(D42+D54)</f>
        <v>2746249320</v>
      </c>
      <c r="E56" s="76"/>
      <c r="F56" s="68">
        <f>SUM(F42+F54)</f>
        <v>2956096314</v>
      </c>
    </row>
    <row r="57" spans="1:6" ht="20.25" customHeight="1" thickTop="1" x14ac:dyDescent="0.3">
      <c r="B57" s="70"/>
      <c r="D57" s="144">
        <f>D56-D21</f>
        <v>0</v>
      </c>
      <c r="E57" s="144"/>
      <c r="F57" s="144">
        <f>F56-F21</f>
        <v>0</v>
      </c>
    </row>
    <row r="58" spans="1:6" ht="20.25" customHeight="1" x14ac:dyDescent="0.3">
      <c r="B58" s="70"/>
    </row>
    <row r="59" spans="1:6" ht="20.25" customHeight="1" x14ac:dyDescent="0.3">
      <c r="B59" s="70"/>
    </row>
    <row r="60" spans="1:6" ht="20.25" customHeight="1" x14ac:dyDescent="0.3">
      <c r="B60" s="70"/>
    </row>
    <row r="61" spans="1:6" ht="20.25" customHeight="1" x14ac:dyDescent="0.3">
      <c r="B61" s="70"/>
    </row>
    <row r="62" spans="1:6" ht="20.25" customHeight="1" x14ac:dyDescent="0.3">
      <c r="B62" s="70"/>
    </row>
    <row r="63" spans="1:6" ht="20.25" customHeight="1" x14ac:dyDescent="0.3">
      <c r="B63" s="70"/>
    </row>
    <row r="64" spans="1:6" ht="20.25" customHeight="1" x14ac:dyDescent="0.3">
      <c r="B64" s="70"/>
    </row>
    <row r="65" spans="2:2" ht="20.25" customHeight="1" x14ac:dyDescent="0.3">
      <c r="B65" s="70"/>
    </row>
    <row r="66" spans="2:2" ht="20.25" customHeight="1" x14ac:dyDescent="0.3">
      <c r="B66" s="70"/>
    </row>
    <row r="67" spans="2:2" ht="20.25" customHeight="1" x14ac:dyDescent="0.3">
      <c r="B67" s="70"/>
    </row>
    <row r="68" spans="2:2" ht="20.25" customHeight="1" x14ac:dyDescent="0.3">
      <c r="B68" s="70"/>
    </row>
    <row r="69" spans="2:2" ht="20.25" customHeight="1" x14ac:dyDescent="0.3">
      <c r="B69" s="70"/>
    </row>
    <row r="70" spans="2:2" ht="20.25" customHeight="1" x14ac:dyDescent="0.3">
      <c r="B70" s="70"/>
    </row>
    <row r="71" spans="2:2" ht="20.25" customHeight="1" x14ac:dyDescent="0.3">
      <c r="B71" s="70"/>
    </row>
    <row r="72" spans="2:2" ht="20.25" customHeight="1" x14ac:dyDescent="0.3">
      <c r="B72" s="70"/>
    </row>
    <row r="73" spans="2:2" ht="20.25" customHeight="1" x14ac:dyDescent="0.3">
      <c r="B73" s="70"/>
    </row>
    <row r="74" spans="2:2" ht="20.25" customHeight="1" x14ac:dyDescent="0.3">
      <c r="B74" s="70"/>
    </row>
    <row r="75" spans="2:2" ht="20.25" customHeight="1" x14ac:dyDescent="0.3">
      <c r="B75" s="70"/>
    </row>
    <row r="76" spans="2:2" ht="20.25" customHeight="1" x14ac:dyDescent="0.3">
      <c r="B76" s="70"/>
    </row>
    <row r="77" spans="2:2" ht="20.25" customHeight="1" x14ac:dyDescent="0.3">
      <c r="B77" s="70"/>
    </row>
    <row r="78" spans="2:2" ht="20.25" customHeight="1" x14ac:dyDescent="0.3">
      <c r="B78" s="70"/>
    </row>
    <row r="79" spans="2:2" ht="20.25" customHeight="1" x14ac:dyDescent="0.3">
      <c r="B79" s="70"/>
    </row>
    <row r="80" spans="2:2" ht="20.25" customHeight="1" x14ac:dyDescent="0.3">
      <c r="B80" s="70"/>
    </row>
    <row r="81" spans="2:2" ht="20.25" customHeight="1" x14ac:dyDescent="0.3">
      <c r="B81" s="70"/>
    </row>
    <row r="82" spans="2:2" ht="20.25" customHeight="1" x14ac:dyDescent="0.3">
      <c r="B82" s="70"/>
    </row>
  </sheetData>
  <mergeCells count="4">
    <mergeCell ref="D6:F6"/>
    <mergeCell ref="D28:F28"/>
    <mergeCell ref="D4:F4"/>
    <mergeCell ref="D26:F26"/>
  </mergeCells>
  <phoneticPr fontId="4" type="noConversion"/>
  <pageMargins left="0.8" right="0.8" top="0.48" bottom="0.5" header="0.5" footer="0.5"/>
  <pageSetup paperSize="9" firstPageNumber="5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"/>
  <sheetViews>
    <sheetView view="pageBreakPreview" topLeftCell="A10" zoomScale="85" zoomScaleNormal="100" zoomScaleSheetLayoutView="85" workbookViewId="0">
      <selection activeCell="F26" sqref="F26"/>
    </sheetView>
  </sheetViews>
  <sheetFormatPr defaultColWidth="9.1796875" defaultRowHeight="20.25" customHeight="1" x14ac:dyDescent="0.3"/>
  <cols>
    <col min="1" max="1" width="45.54296875" style="45" customWidth="1"/>
    <col min="2" max="2" width="6.453125" style="45" customWidth="1"/>
    <col min="3" max="3" width="1.453125" style="45" customWidth="1"/>
    <col min="4" max="4" width="14.81640625" style="45" customWidth="1"/>
    <col min="5" max="5" width="2.26953125" style="45" customWidth="1"/>
    <col min="6" max="6" width="15.7265625" style="45" customWidth="1"/>
    <col min="7" max="7" width="13.81640625" style="45" bestFit="1" customWidth="1"/>
    <col min="8" max="16384" width="9.1796875" style="45"/>
  </cols>
  <sheetData>
    <row r="1" spans="1:7" ht="20.25" customHeight="1" x14ac:dyDescent="0.35">
      <c r="A1" s="52" t="s">
        <v>33</v>
      </c>
      <c r="B1" s="70"/>
    </row>
    <row r="2" spans="1:7" s="46" customFormat="1" ht="20.25" customHeight="1" x14ac:dyDescent="0.35">
      <c r="A2" s="53" t="s">
        <v>57</v>
      </c>
      <c r="B2" s="72"/>
    </row>
    <row r="3" spans="1:7" s="46" customFormat="1" ht="20.25" customHeight="1" x14ac:dyDescent="0.35">
      <c r="A3" s="53"/>
      <c r="B3" s="72"/>
    </row>
    <row r="4" spans="1:7" s="46" customFormat="1" ht="20.25" customHeight="1" x14ac:dyDescent="0.35">
      <c r="A4" s="53"/>
      <c r="B4" s="70"/>
      <c r="C4" s="107"/>
      <c r="D4" s="147" t="s">
        <v>54</v>
      </c>
      <c r="E4" s="147"/>
      <c r="F4" s="147"/>
    </row>
    <row r="5" spans="1:7" s="46" customFormat="1" ht="20.25" customHeight="1" x14ac:dyDescent="0.35">
      <c r="A5" s="53"/>
      <c r="B5" s="107"/>
      <c r="C5" s="107"/>
      <c r="D5" s="146" t="s">
        <v>53</v>
      </c>
      <c r="E5" s="147"/>
      <c r="F5" s="147"/>
    </row>
    <row r="6" spans="1:7" ht="20.25" customHeight="1" x14ac:dyDescent="0.3">
      <c r="B6" s="110" t="s">
        <v>0</v>
      </c>
      <c r="C6" s="107"/>
      <c r="D6" s="134">
        <v>2019</v>
      </c>
      <c r="E6" s="134"/>
      <c r="F6" s="134">
        <v>2018</v>
      </c>
    </row>
    <row r="7" spans="1:7" ht="20.25" customHeight="1" x14ac:dyDescent="0.3">
      <c r="B7" s="110"/>
      <c r="C7" s="107"/>
      <c r="D7" s="145" t="s">
        <v>32</v>
      </c>
      <c r="E7" s="145"/>
      <c r="F7" s="145"/>
    </row>
    <row r="8" spans="1:7" ht="20.25" customHeight="1" x14ac:dyDescent="0.3">
      <c r="A8" s="82" t="s">
        <v>85</v>
      </c>
      <c r="B8" s="90"/>
      <c r="D8" s="58"/>
      <c r="E8" s="58"/>
      <c r="F8" s="58"/>
    </row>
    <row r="9" spans="1:7" ht="20.25" customHeight="1" x14ac:dyDescent="0.3">
      <c r="A9" s="45" t="s">
        <v>13</v>
      </c>
      <c r="B9" s="90" t="s">
        <v>127</v>
      </c>
      <c r="D9" s="83">
        <v>6066619519</v>
      </c>
      <c r="E9" s="58"/>
      <c r="F9" s="83">
        <v>6495438777</v>
      </c>
      <c r="G9" s="47"/>
    </row>
    <row r="10" spans="1:7" ht="20.25" customHeight="1" x14ac:dyDescent="0.3">
      <c r="A10" s="107" t="s">
        <v>69</v>
      </c>
      <c r="B10" s="90"/>
      <c r="D10" s="115">
        <v>0</v>
      </c>
      <c r="E10" s="58"/>
      <c r="F10" s="83">
        <v>13299903</v>
      </c>
      <c r="G10" s="47"/>
    </row>
    <row r="11" spans="1:7" ht="20.25" customHeight="1" x14ac:dyDescent="0.3">
      <c r="A11" s="45" t="s">
        <v>4</v>
      </c>
      <c r="B11" s="90"/>
      <c r="D11" s="123">
        <v>5242495</v>
      </c>
      <c r="E11" s="58"/>
      <c r="F11" s="123">
        <v>6892184</v>
      </c>
      <c r="G11" s="47"/>
    </row>
    <row r="12" spans="1:7" s="49" customFormat="1" ht="20.25" customHeight="1" x14ac:dyDescent="0.3">
      <c r="A12" s="56" t="s">
        <v>86</v>
      </c>
      <c r="B12" s="110"/>
      <c r="C12" s="45"/>
      <c r="D12" s="81">
        <f>SUM(D9:D11)</f>
        <v>6071862014</v>
      </c>
      <c r="E12" s="76"/>
      <c r="F12" s="81">
        <f>SUM(F9:F11)</f>
        <v>6515630864</v>
      </c>
      <c r="G12" s="51"/>
    </row>
    <row r="13" spans="1:7" ht="20.25" customHeight="1" x14ac:dyDescent="0.3">
      <c r="A13" s="49"/>
      <c r="B13" s="90"/>
      <c r="D13" s="47"/>
      <c r="E13" s="58"/>
      <c r="F13" s="47"/>
      <c r="G13" s="47"/>
    </row>
    <row r="14" spans="1:7" ht="20.25" customHeight="1" x14ac:dyDescent="0.3">
      <c r="A14" s="82" t="s">
        <v>14</v>
      </c>
      <c r="B14" s="90"/>
      <c r="D14" s="47"/>
      <c r="E14" s="58"/>
      <c r="F14" s="47"/>
      <c r="G14" s="47"/>
    </row>
    <row r="15" spans="1:7" ht="20.25" customHeight="1" x14ac:dyDescent="0.3">
      <c r="A15" s="45" t="s">
        <v>23</v>
      </c>
      <c r="B15" s="90" t="s">
        <v>89</v>
      </c>
      <c r="D15" s="47">
        <v>5601828525</v>
      </c>
      <c r="E15" s="58"/>
      <c r="F15" s="47">
        <v>6044011830</v>
      </c>
      <c r="G15" s="47"/>
    </row>
    <row r="16" spans="1:7" ht="20.25" customHeight="1" x14ac:dyDescent="0.3">
      <c r="A16" s="107" t="s">
        <v>80</v>
      </c>
      <c r="B16" s="91">
        <v>17</v>
      </c>
      <c r="D16" s="47">
        <v>140586146</v>
      </c>
      <c r="E16" s="58"/>
      <c r="F16" s="47">
        <v>127789246</v>
      </c>
      <c r="G16" s="47"/>
    </row>
    <row r="17" spans="1:7" ht="20.25" customHeight="1" x14ac:dyDescent="0.3">
      <c r="A17" s="45" t="s">
        <v>45</v>
      </c>
      <c r="B17" s="91" t="s">
        <v>73</v>
      </c>
      <c r="D17" s="47">
        <v>122184997</v>
      </c>
      <c r="E17" s="58"/>
      <c r="F17" s="47">
        <v>120484303</v>
      </c>
      <c r="G17" s="47"/>
    </row>
    <row r="18" spans="1:7" ht="20.25" customHeight="1" x14ac:dyDescent="0.3">
      <c r="A18" s="45" t="s">
        <v>121</v>
      </c>
      <c r="B18" s="136"/>
      <c r="D18" s="47">
        <v>5940552</v>
      </c>
      <c r="E18" s="58"/>
      <c r="F18" s="115">
        <v>0</v>
      </c>
      <c r="G18" s="47"/>
    </row>
    <row r="19" spans="1:7" ht="20.25" customHeight="1" x14ac:dyDescent="0.3">
      <c r="A19" s="107" t="s">
        <v>93</v>
      </c>
      <c r="B19" s="116">
        <v>4</v>
      </c>
      <c r="D19" s="124">
        <v>35329619</v>
      </c>
      <c r="E19" s="58"/>
      <c r="F19" s="124">
        <v>28969047</v>
      </c>
      <c r="G19" s="47"/>
    </row>
    <row r="20" spans="1:7" ht="20.25" customHeight="1" x14ac:dyDescent="0.3">
      <c r="A20" s="49" t="s">
        <v>46</v>
      </c>
      <c r="B20" s="90">
        <v>4</v>
      </c>
      <c r="D20" s="84">
        <v>10856265</v>
      </c>
      <c r="E20" s="58"/>
      <c r="F20" s="84">
        <v>12756734</v>
      </c>
      <c r="G20" s="47"/>
    </row>
    <row r="21" spans="1:7" s="49" customFormat="1" ht="20.25" customHeight="1" x14ac:dyDescent="0.3">
      <c r="A21" s="56" t="s">
        <v>24</v>
      </c>
      <c r="B21" s="90"/>
      <c r="C21" s="45"/>
      <c r="D21" s="81">
        <f>SUM(D15:D20)</f>
        <v>5916726104</v>
      </c>
      <c r="E21" s="76"/>
      <c r="F21" s="81">
        <f>SUM(F15:F20)</f>
        <v>6334011160</v>
      </c>
      <c r="G21" s="51"/>
    </row>
    <row r="22" spans="1:7" ht="20.25" customHeight="1" x14ac:dyDescent="0.3">
      <c r="A22" s="56"/>
      <c r="B22" s="90"/>
      <c r="D22" s="47"/>
      <c r="E22" s="58"/>
      <c r="F22" s="47"/>
      <c r="G22" s="47"/>
    </row>
    <row r="23" spans="1:7" s="49" customFormat="1" ht="20.25" customHeight="1" x14ac:dyDescent="0.3">
      <c r="A23" s="56" t="s">
        <v>92</v>
      </c>
      <c r="B23" s="98"/>
      <c r="C23" s="45"/>
      <c r="D23" s="77">
        <f>D12-D21</f>
        <v>155135910</v>
      </c>
      <c r="E23" s="76"/>
      <c r="F23" s="77">
        <f>F12-F21</f>
        <v>181619704</v>
      </c>
      <c r="G23" s="51"/>
    </row>
    <row r="24" spans="1:7" ht="20.25" customHeight="1" x14ac:dyDescent="0.3">
      <c r="A24" s="85" t="s">
        <v>50</v>
      </c>
      <c r="B24" s="98">
        <v>21</v>
      </c>
      <c r="D24" s="94">
        <v>-30928655</v>
      </c>
      <c r="E24" s="58"/>
      <c r="F24" s="94">
        <v>-37005382</v>
      </c>
      <c r="G24" s="47"/>
    </row>
    <row r="25" spans="1:7" ht="20.25" customHeight="1" x14ac:dyDescent="0.3">
      <c r="A25" s="56" t="s">
        <v>66</v>
      </c>
      <c r="B25" s="98"/>
      <c r="D25" s="75">
        <f>SUM(D23:D24)</f>
        <v>124207255</v>
      </c>
      <c r="E25" s="47"/>
      <c r="F25" s="75">
        <f>SUM(F23:F24)</f>
        <v>144614322</v>
      </c>
      <c r="G25" s="47"/>
    </row>
    <row r="26" spans="1:7" ht="20.25" customHeight="1" x14ac:dyDescent="0.3">
      <c r="A26" s="56"/>
      <c r="B26" s="117"/>
      <c r="D26" s="77"/>
      <c r="E26" s="47"/>
      <c r="F26" s="77"/>
      <c r="G26" s="47"/>
    </row>
    <row r="27" spans="1:7" s="49" customFormat="1" ht="20.25" customHeight="1" x14ac:dyDescent="0.3">
      <c r="A27" s="56" t="s">
        <v>51</v>
      </c>
      <c r="B27" s="98"/>
      <c r="C27" s="45"/>
      <c r="D27" s="118"/>
      <c r="E27" s="77"/>
      <c r="F27" s="118"/>
      <c r="G27" s="51"/>
    </row>
    <row r="28" spans="1:7" s="49" customFormat="1" ht="20.25" customHeight="1" x14ac:dyDescent="0.3">
      <c r="A28" s="119" t="s">
        <v>103</v>
      </c>
      <c r="B28" s="117"/>
      <c r="C28" s="45"/>
      <c r="D28" s="118"/>
      <c r="E28" s="77"/>
      <c r="F28" s="118"/>
      <c r="G28" s="51"/>
    </row>
    <row r="29" spans="1:7" s="49" customFormat="1" ht="20.25" customHeight="1" x14ac:dyDescent="0.3">
      <c r="A29" s="85" t="s">
        <v>104</v>
      </c>
      <c r="B29" s="122">
        <v>13</v>
      </c>
      <c r="C29" s="45"/>
      <c r="D29" s="126">
        <v>0</v>
      </c>
      <c r="E29" s="77"/>
      <c r="F29" s="126">
        <v>12267923</v>
      </c>
      <c r="G29" s="51"/>
    </row>
    <row r="30" spans="1:7" s="49" customFormat="1" ht="20.25" customHeight="1" x14ac:dyDescent="0.3">
      <c r="A30" s="85" t="s">
        <v>106</v>
      </c>
      <c r="B30" s="122">
        <v>21</v>
      </c>
      <c r="C30" s="45"/>
      <c r="D30" s="130">
        <v>0</v>
      </c>
      <c r="E30" s="77"/>
      <c r="F30" s="130">
        <v>-2453585</v>
      </c>
      <c r="G30" s="51"/>
    </row>
    <row r="31" spans="1:7" s="49" customFormat="1" ht="20.25" customHeight="1" x14ac:dyDescent="0.3">
      <c r="A31" s="56" t="s">
        <v>112</v>
      </c>
      <c r="B31" s="129"/>
      <c r="C31" s="45"/>
      <c r="D31" s="131">
        <f>SUM(D29:D30)</f>
        <v>0</v>
      </c>
      <c r="E31" s="77"/>
      <c r="F31" s="131">
        <f>SUM(F29:F30)</f>
        <v>9814338</v>
      </c>
      <c r="G31" s="51"/>
    </row>
    <row r="32" spans="1:7" s="49" customFormat="1" ht="10" customHeight="1" x14ac:dyDescent="0.3">
      <c r="A32" s="56"/>
      <c r="B32" s="129"/>
      <c r="C32" s="45"/>
      <c r="D32" s="126"/>
      <c r="E32" s="77"/>
      <c r="F32" s="126"/>
      <c r="G32" s="51"/>
    </row>
    <row r="33" spans="1:7" s="49" customFormat="1" ht="20.25" customHeight="1" thickBot="1" x14ac:dyDescent="0.35">
      <c r="A33" s="86" t="s">
        <v>55</v>
      </c>
      <c r="B33" s="106"/>
      <c r="C33" s="45"/>
      <c r="D33" s="125">
        <f>D25+SUM(D29:D30)</f>
        <v>124207255</v>
      </c>
      <c r="E33" s="77"/>
      <c r="F33" s="125">
        <f>F25+SUM(F29:F30)</f>
        <v>154428660</v>
      </c>
      <c r="G33" s="51"/>
    </row>
    <row r="34" spans="1:7" ht="20.25" customHeight="1" thickTop="1" x14ac:dyDescent="0.3">
      <c r="A34" s="56"/>
      <c r="B34" s="90"/>
      <c r="D34" s="47"/>
      <c r="E34" s="58"/>
      <c r="F34" s="47"/>
    </row>
    <row r="35" spans="1:7" s="49" customFormat="1" ht="20.25" customHeight="1" thickBot="1" x14ac:dyDescent="0.35">
      <c r="A35" s="56" t="s">
        <v>111</v>
      </c>
      <c r="B35" s="90">
        <v>23</v>
      </c>
      <c r="C35" s="45"/>
      <c r="D35" s="87">
        <f>D25/48000000</f>
        <v>2.5876511458333336</v>
      </c>
      <c r="E35" s="88"/>
      <c r="F35" s="87">
        <f>F25/48000000</f>
        <v>3.012798375</v>
      </c>
    </row>
    <row r="36" spans="1:7" ht="20.25" customHeight="1" thickTop="1" x14ac:dyDescent="0.3">
      <c r="A36" s="49"/>
      <c r="B36" s="70"/>
      <c r="D36" s="47"/>
      <c r="F36" s="47"/>
    </row>
    <row r="37" spans="1:7" ht="20.25" customHeight="1" x14ac:dyDescent="0.3">
      <c r="B37" s="70"/>
    </row>
    <row r="38" spans="1:7" ht="20.25" customHeight="1" x14ac:dyDescent="0.3">
      <c r="B38" s="70"/>
    </row>
    <row r="39" spans="1:7" ht="20.25" customHeight="1" x14ac:dyDescent="0.3">
      <c r="B39" s="70"/>
    </row>
    <row r="40" spans="1:7" ht="20.25" customHeight="1" x14ac:dyDescent="0.3">
      <c r="B40" s="70"/>
    </row>
    <row r="41" spans="1:7" ht="20.25" customHeight="1" x14ac:dyDescent="0.3">
      <c r="B41" s="70"/>
    </row>
    <row r="42" spans="1:7" ht="20.25" customHeight="1" x14ac:dyDescent="0.3">
      <c r="B42" s="70"/>
    </row>
    <row r="43" spans="1:7" ht="20.25" customHeight="1" x14ac:dyDescent="0.3">
      <c r="B43" s="70"/>
    </row>
  </sheetData>
  <mergeCells count="3">
    <mergeCell ref="D7:F7"/>
    <mergeCell ref="D4:F4"/>
    <mergeCell ref="D5:F5"/>
  </mergeCells>
  <pageMargins left="0.8" right="0.8" top="0.48" bottom="0.5" header="0.5" footer="0.5"/>
  <pageSetup paperSize="9" firstPageNumber="7" orientation="portrait" useFirstPageNumber="1" r:id="rId1"/>
  <headerFooter>
    <oddFooter>&amp;L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6"/>
  <sheetViews>
    <sheetView showGridLines="0" view="pageBreakPreview" zoomScale="85" zoomScaleNormal="90" zoomScaleSheetLayoutView="85" workbookViewId="0">
      <selection activeCell="A23" sqref="A23"/>
    </sheetView>
  </sheetViews>
  <sheetFormatPr defaultColWidth="9.1796875" defaultRowHeight="18.75" customHeight="1" x14ac:dyDescent="0.3"/>
  <cols>
    <col min="1" max="1" width="60.7265625" style="3" customWidth="1"/>
    <col min="2" max="2" width="6.26953125" style="3" customWidth="1"/>
    <col min="3" max="3" width="1.81640625" style="3" customWidth="1"/>
    <col min="4" max="4" width="13.81640625" style="3" customWidth="1"/>
    <col min="5" max="5" width="1.81640625" style="3" customWidth="1"/>
    <col min="6" max="6" width="13.7265625" style="3" customWidth="1"/>
    <col min="7" max="7" width="1.81640625" style="3" customWidth="1"/>
    <col min="8" max="8" width="13.1796875" style="3" customWidth="1"/>
    <col min="9" max="9" width="1.81640625" style="3" customWidth="1"/>
    <col min="10" max="10" width="14" style="3" customWidth="1"/>
    <col min="11" max="11" width="1.81640625" style="3" customWidth="1"/>
    <col min="12" max="12" width="14.54296875" style="3" customWidth="1"/>
    <col min="13" max="13" width="13.81640625" style="3" bestFit="1" customWidth="1"/>
    <col min="14" max="16384" width="9.1796875" style="3"/>
  </cols>
  <sheetData>
    <row r="1" spans="1:12" ht="18.75" customHeight="1" x14ac:dyDescent="0.35">
      <c r="A1" s="10" t="s">
        <v>33</v>
      </c>
    </row>
    <row r="2" spans="1:12" s="9" customFormat="1" ht="18.75" customHeight="1" x14ac:dyDescent="0.35">
      <c r="A2" s="8" t="s">
        <v>59</v>
      </c>
    </row>
    <row r="3" spans="1:12" s="9" customFormat="1" ht="13.5" customHeight="1" x14ac:dyDescent="0.35">
      <c r="A3" s="8"/>
    </row>
    <row r="4" spans="1:12" ht="18" customHeight="1" x14ac:dyDescent="0.3">
      <c r="A4" s="1"/>
      <c r="D4" s="2" t="s">
        <v>8</v>
      </c>
      <c r="F4" s="2"/>
      <c r="H4" s="149" t="s">
        <v>21</v>
      </c>
      <c r="I4" s="150"/>
      <c r="J4" s="150"/>
    </row>
    <row r="5" spans="1:12" ht="18" customHeight="1" x14ac:dyDescent="0.3">
      <c r="D5" s="2" t="s">
        <v>9</v>
      </c>
      <c r="F5" s="2" t="s">
        <v>39</v>
      </c>
      <c r="G5" s="2"/>
      <c r="H5" s="2"/>
      <c r="I5" s="2"/>
      <c r="J5" s="2"/>
      <c r="K5" s="2"/>
      <c r="L5" s="2" t="s">
        <v>7</v>
      </c>
    </row>
    <row r="6" spans="1:12" ht="18" customHeight="1" x14ac:dyDescent="0.3">
      <c r="B6" s="6" t="s">
        <v>0</v>
      </c>
      <c r="D6" s="2" t="s">
        <v>10</v>
      </c>
      <c r="F6" s="2" t="s">
        <v>37</v>
      </c>
      <c r="G6" s="2"/>
      <c r="H6" s="2" t="s">
        <v>43</v>
      </c>
      <c r="I6" s="2"/>
      <c r="J6" s="2" t="s">
        <v>5</v>
      </c>
      <c r="K6" s="2"/>
      <c r="L6" s="2" t="s">
        <v>47</v>
      </c>
    </row>
    <row r="7" spans="1:12" ht="18" customHeight="1" x14ac:dyDescent="0.3">
      <c r="B7" s="148" t="s">
        <v>32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</row>
    <row r="8" spans="1:12" ht="16.399999999999999" customHeight="1" x14ac:dyDescent="0.3">
      <c r="A8" s="33" t="s">
        <v>94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12" ht="16.399999999999999" customHeight="1" x14ac:dyDescent="0.3">
      <c r="A9" s="92" t="s">
        <v>95</v>
      </c>
      <c r="D9" s="32">
        <v>480000000</v>
      </c>
      <c r="E9" s="19"/>
      <c r="F9" s="32">
        <v>507500000</v>
      </c>
      <c r="G9" s="19"/>
      <c r="H9" s="32">
        <v>48000000</v>
      </c>
      <c r="I9" s="19"/>
      <c r="J9" s="32">
        <v>441601946</v>
      </c>
      <c r="K9" s="19"/>
      <c r="L9" s="32">
        <f>SUM(D9:J9)</f>
        <v>1477101946</v>
      </c>
    </row>
    <row r="10" spans="1:12" ht="8.15" customHeight="1" x14ac:dyDescent="0.3">
      <c r="A10" s="20"/>
      <c r="D10" s="32"/>
      <c r="E10" s="19"/>
      <c r="F10" s="32"/>
      <c r="G10" s="19"/>
      <c r="H10" s="32"/>
      <c r="I10" s="19"/>
      <c r="J10" s="32"/>
      <c r="K10" s="19"/>
      <c r="L10" s="32"/>
    </row>
    <row r="11" spans="1:12" ht="16.399999999999999" customHeight="1" x14ac:dyDescent="0.3">
      <c r="A11" s="34" t="s">
        <v>67</v>
      </c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16.399999999999999" customHeight="1" x14ac:dyDescent="0.3">
      <c r="A12" s="138" t="s">
        <v>90</v>
      </c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16.399999999999999" customHeight="1" x14ac:dyDescent="0.3">
      <c r="A13" s="36" t="s">
        <v>102</v>
      </c>
      <c r="B13" s="135">
        <v>24</v>
      </c>
      <c r="D13" s="142">
        <v>0</v>
      </c>
      <c r="E13" s="143"/>
      <c r="F13" s="142">
        <v>0</v>
      </c>
      <c r="G13" s="142"/>
      <c r="H13" s="142">
        <v>0</v>
      </c>
      <c r="I13" s="40"/>
      <c r="J13" s="40">
        <v>-72000000</v>
      </c>
      <c r="K13" s="40"/>
      <c r="L13" s="43">
        <f>SUM(D13:J13)</f>
        <v>-72000000</v>
      </c>
    </row>
    <row r="14" spans="1:12" ht="16.399999999999999" customHeight="1" x14ac:dyDescent="0.3">
      <c r="A14" s="139" t="s">
        <v>88</v>
      </c>
      <c r="D14" s="141">
        <f>SUM(D13:D13)</f>
        <v>0</v>
      </c>
      <c r="E14" s="18"/>
      <c r="F14" s="141">
        <f>SUM(F13:F13)</f>
        <v>0</v>
      </c>
      <c r="G14" s="18"/>
      <c r="H14" s="141">
        <f>SUM(H13:H13)</f>
        <v>0</v>
      </c>
      <c r="I14" s="18"/>
      <c r="J14" s="44">
        <f>SUM(J13:J13)</f>
        <v>-72000000</v>
      </c>
      <c r="K14" s="18"/>
      <c r="L14" s="44">
        <f>SUM(L13:L13)</f>
        <v>-72000000</v>
      </c>
    </row>
    <row r="15" spans="1:12" ht="8.15" customHeight="1" x14ac:dyDescent="0.3">
      <c r="A15" s="20"/>
      <c r="D15" s="32"/>
      <c r="E15" s="19"/>
      <c r="F15" s="32"/>
      <c r="G15" s="19"/>
      <c r="H15" s="32"/>
      <c r="I15" s="19"/>
      <c r="J15" s="32"/>
      <c r="K15" s="19"/>
      <c r="L15" s="32"/>
    </row>
    <row r="16" spans="1:12" ht="16.399999999999999" customHeight="1" x14ac:dyDescent="0.3">
      <c r="A16" s="34" t="s">
        <v>58</v>
      </c>
      <c r="D16" s="40"/>
      <c r="E16" s="40"/>
      <c r="F16" s="40"/>
      <c r="G16" s="40"/>
      <c r="H16" s="40"/>
      <c r="I16" s="40"/>
      <c r="J16" s="40"/>
      <c r="K16" s="40"/>
      <c r="L16" s="40"/>
    </row>
    <row r="17" spans="1:12" ht="16.399999999999999" customHeight="1" x14ac:dyDescent="0.3">
      <c r="A17" s="36" t="s">
        <v>62</v>
      </c>
      <c r="D17" s="142">
        <v>0</v>
      </c>
      <c r="E17" s="143"/>
      <c r="F17" s="142">
        <v>0</v>
      </c>
      <c r="G17" s="142"/>
      <c r="H17" s="142">
        <v>0</v>
      </c>
      <c r="I17" s="40"/>
      <c r="J17" s="40">
        <v>144614322</v>
      </c>
      <c r="K17" s="40"/>
      <c r="L17" s="43">
        <f>SUM(D17:J17)</f>
        <v>144614322</v>
      </c>
    </row>
    <row r="18" spans="1:12" ht="16.399999999999999" customHeight="1" x14ac:dyDescent="0.3">
      <c r="A18" s="36" t="s">
        <v>101</v>
      </c>
      <c r="D18" s="142">
        <v>0</v>
      </c>
      <c r="E18" s="143"/>
      <c r="F18" s="142">
        <v>0</v>
      </c>
      <c r="G18" s="142"/>
      <c r="H18" s="142">
        <v>0</v>
      </c>
      <c r="I18" s="40"/>
      <c r="J18" s="121">
        <v>9814338</v>
      </c>
      <c r="K18" s="121"/>
      <c r="L18" s="127">
        <f>SUM(D18:J18)</f>
        <v>9814338</v>
      </c>
    </row>
    <row r="19" spans="1:12" ht="16.399999999999999" customHeight="1" x14ac:dyDescent="0.3">
      <c r="A19" s="35" t="s">
        <v>55</v>
      </c>
      <c r="B19" s="7"/>
      <c r="D19" s="141">
        <f>SUM(D17:D17)</f>
        <v>0</v>
      </c>
      <c r="E19" s="18"/>
      <c r="F19" s="141">
        <f>SUM(F17:F17)</f>
        <v>0</v>
      </c>
      <c r="G19" s="18"/>
      <c r="H19" s="141">
        <f>SUM(H17:H17)</f>
        <v>0</v>
      </c>
      <c r="I19" s="18"/>
      <c r="J19" s="44">
        <f>SUM(J17:J18)</f>
        <v>154428660</v>
      </c>
      <c r="K19" s="108"/>
      <c r="L19" s="44">
        <f>SUM(L17:L18)</f>
        <v>154428660</v>
      </c>
    </row>
    <row r="20" spans="1:12" ht="8.15" customHeight="1" x14ac:dyDescent="0.3">
      <c r="A20" s="20"/>
      <c r="D20" s="32"/>
      <c r="E20" s="19"/>
      <c r="F20" s="32"/>
      <c r="G20" s="19"/>
      <c r="H20" s="32"/>
      <c r="I20" s="19"/>
      <c r="J20" s="32"/>
      <c r="K20" s="19"/>
      <c r="L20" s="32"/>
    </row>
    <row r="21" spans="1:12" ht="16.399999999999999" customHeight="1" thickBot="1" x14ac:dyDescent="0.35">
      <c r="A21" s="37" t="s">
        <v>96</v>
      </c>
      <c r="D21" s="39">
        <f>SUM(D9,D14,D19)</f>
        <v>480000000</v>
      </c>
      <c r="F21" s="39">
        <f>SUM(F9,F14,F19)</f>
        <v>507500000</v>
      </c>
      <c r="H21" s="39">
        <f>SUM(H9,H14,H19)</f>
        <v>48000000</v>
      </c>
      <c r="J21" s="39">
        <f>SUM(J9,J14,J19)</f>
        <v>524030606</v>
      </c>
      <c r="L21" s="39">
        <f>SUM(L9,L14,L19)</f>
        <v>1559530606</v>
      </c>
    </row>
    <row r="22" spans="1:12" ht="12.75" customHeight="1" thickTop="1" x14ac:dyDescent="0.3">
      <c r="A22" s="7"/>
    </row>
    <row r="23" spans="1:12" ht="16.399999999999999" customHeight="1" x14ac:dyDescent="0.3">
      <c r="A23" s="33" t="s">
        <v>117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 ht="16.399999999999999" customHeight="1" x14ac:dyDescent="0.3">
      <c r="A24" s="92" t="s">
        <v>118</v>
      </c>
      <c r="D24" s="32">
        <v>480000000</v>
      </c>
      <c r="E24" s="19"/>
      <c r="F24" s="32">
        <v>507500000</v>
      </c>
      <c r="G24" s="19"/>
      <c r="H24" s="32">
        <v>48000000</v>
      </c>
      <c r="I24" s="19"/>
      <c r="J24" s="32">
        <v>524030606</v>
      </c>
      <c r="K24" s="19"/>
      <c r="L24" s="32">
        <f>SUM(D24:J24)</f>
        <v>1559530606</v>
      </c>
    </row>
    <row r="25" spans="1:12" ht="8.15" customHeight="1" x14ac:dyDescent="0.3">
      <c r="A25" s="20"/>
      <c r="D25" s="32"/>
      <c r="E25" s="19"/>
      <c r="F25" s="32"/>
      <c r="G25" s="19"/>
      <c r="H25" s="32"/>
      <c r="I25" s="19"/>
      <c r="J25" s="32"/>
      <c r="K25" s="19"/>
      <c r="L25" s="32"/>
    </row>
    <row r="26" spans="1:12" ht="16.399999999999999" customHeight="1" x14ac:dyDescent="0.3">
      <c r="A26" s="34" t="s">
        <v>67</v>
      </c>
      <c r="D26" s="18"/>
      <c r="E26" s="18"/>
      <c r="F26" s="18"/>
      <c r="G26" s="18"/>
      <c r="H26" s="18"/>
      <c r="I26" s="18"/>
      <c r="J26" s="18"/>
      <c r="K26" s="18"/>
      <c r="L26" s="18"/>
    </row>
    <row r="27" spans="1:12" ht="16.399999999999999" customHeight="1" x14ac:dyDescent="0.3">
      <c r="A27" s="138" t="s">
        <v>90</v>
      </c>
      <c r="D27" s="18"/>
      <c r="E27" s="18"/>
      <c r="F27" s="18"/>
      <c r="G27" s="18"/>
      <c r="H27" s="18"/>
      <c r="I27" s="18"/>
      <c r="J27" s="18"/>
      <c r="K27" s="18"/>
      <c r="L27" s="18"/>
    </row>
    <row r="28" spans="1:12" ht="16.399999999999999" customHeight="1" x14ac:dyDescent="0.3">
      <c r="A28" s="36" t="s">
        <v>102</v>
      </c>
      <c r="B28" s="6">
        <v>24</v>
      </c>
      <c r="D28" s="142">
        <v>0</v>
      </c>
      <c r="E28" s="143"/>
      <c r="F28" s="142">
        <v>0</v>
      </c>
      <c r="G28" s="142"/>
      <c r="H28" s="142">
        <v>0</v>
      </c>
      <c r="I28" s="40"/>
      <c r="J28" s="40">
        <v>-78000000</v>
      </c>
      <c r="K28" s="40"/>
      <c r="L28" s="43">
        <f>SUM(D28:J28)</f>
        <v>-78000000</v>
      </c>
    </row>
    <row r="29" spans="1:12" ht="16.399999999999999" customHeight="1" x14ac:dyDescent="0.3">
      <c r="A29" s="139" t="s">
        <v>88</v>
      </c>
      <c r="D29" s="141">
        <f>SUM(D28:D28)</f>
        <v>0</v>
      </c>
      <c r="E29" s="18"/>
      <c r="F29" s="141">
        <f>SUM(F28:F28)</f>
        <v>0</v>
      </c>
      <c r="G29" s="18"/>
      <c r="H29" s="141">
        <f>SUM(H28:H28)</f>
        <v>0</v>
      </c>
      <c r="I29" s="18"/>
      <c r="J29" s="44">
        <f>SUM(J28:J28)</f>
        <v>-78000000</v>
      </c>
      <c r="K29" s="18"/>
      <c r="L29" s="44">
        <f>SUM(L28:L28)</f>
        <v>-78000000</v>
      </c>
    </row>
    <row r="30" spans="1:12" ht="8.15" customHeight="1" x14ac:dyDescent="0.3">
      <c r="A30" s="20"/>
      <c r="D30" s="32"/>
      <c r="E30" s="19"/>
      <c r="F30" s="32"/>
      <c r="G30" s="19"/>
      <c r="H30" s="32"/>
      <c r="I30" s="19"/>
      <c r="J30" s="32"/>
      <c r="K30" s="19"/>
      <c r="L30" s="32"/>
    </row>
    <row r="31" spans="1:12" ht="16.399999999999999" customHeight="1" x14ac:dyDescent="0.3">
      <c r="A31" s="34" t="s">
        <v>58</v>
      </c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6.399999999999999" customHeight="1" x14ac:dyDescent="0.3">
      <c r="A32" s="36" t="s">
        <v>62</v>
      </c>
      <c r="D32" s="142">
        <v>0</v>
      </c>
      <c r="E32" s="143"/>
      <c r="F32" s="142">
        <v>0</v>
      </c>
      <c r="G32" s="142"/>
      <c r="H32" s="142">
        <v>0</v>
      </c>
      <c r="I32" s="40"/>
      <c r="J32" s="40">
        <f>PL!D25</f>
        <v>124207255</v>
      </c>
      <c r="K32" s="40"/>
      <c r="L32" s="43">
        <f>SUM(D32:J32)</f>
        <v>124207255</v>
      </c>
    </row>
    <row r="33" spans="1:12" ht="16.399999999999999" customHeight="1" x14ac:dyDescent="0.3">
      <c r="A33" s="35" t="s">
        <v>55</v>
      </c>
      <c r="B33" s="7"/>
      <c r="D33" s="141">
        <f>SUM(D32:D32)</f>
        <v>0</v>
      </c>
      <c r="E33" s="18"/>
      <c r="F33" s="141">
        <f>SUM(F32:F32)</f>
        <v>0</v>
      </c>
      <c r="G33" s="18"/>
      <c r="H33" s="141">
        <f>SUM(H32:H32)</f>
        <v>0</v>
      </c>
      <c r="I33" s="18"/>
      <c r="J33" s="44">
        <f>SUM(J32:J32)</f>
        <v>124207255</v>
      </c>
      <c r="K33" s="108"/>
      <c r="L33" s="44">
        <f>SUM(L32:L32)</f>
        <v>124207255</v>
      </c>
    </row>
    <row r="34" spans="1:12" ht="8.15" customHeight="1" x14ac:dyDescent="0.3">
      <c r="A34" s="20"/>
      <c r="D34" s="32"/>
      <c r="E34" s="19"/>
      <c r="F34" s="32"/>
      <c r="G34" s="19"/>
      <c r="H34" s="32"/>
      <c r="I34" s="19"/>
      <c r="J34" s="32"/>
      <c r="K34" s="19"/>
      <c r="L34" s="32"/>
    </row>
    <row r="35" spans="1:12" ht="16.399999999999999" customHeight="1" thickBot="1" x14ac:dyDescent="0.35">
      <c r="A35" s="37" t="s">
        <v>119</v>
      </c>
      <c r="D35" s="39">
        <f>SUM(D24,D29,D33)</f>
        <v>480000000</v>
      </c>
      <c r="F35" s="39">
        <f>SUM(F24,F29,F33)</f>
        <v>507500000</v>
      </c>
      <c r="H35" s="39">
        <f>SUM(H24,H29,H33)</f>
        <v>48000000</v>
      </c>
      <c r="J35" s="39">
        <f>SUM(J24,J29,J33)</f>
        <v>570237861</v>
      </c>
      <c r="L35" s="39">
        <f>SUM(L24,L29,L33)</f>
        <v>1605737861</v>
      </c>
    </row>
    <row r="36" spans="1:12" ht="18.75" customHeight="1" thickTop="1" x14ac:dyDescent="0.3">
      <c r="L36" s="120">
        <f>L35-BS!D54</f>
        <v>0</v>
      </c>
    </row>
  </sheetData>
  <mergeCells count="2">
    <mergeCell ref="B7:L7"/>
    <mergeCell ref="H4:J4"/>
  </mergeCells>
  <pageMargins left="0.8" right="0.8" top="0.48" bottom="0.5" header="0.5" footer="0.5"/>
  <pageSetup paperSize="9" scale="90" firstPageNumber="8" fitToWidth="2" orientation="landscape" useFirstPageNumber="1" r:id="rId1"/>
  <headerFooter>
    <oddFooter>&amp;L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9"/>
  <sheetViews>
    <sheetView showGridLines="0" tabSelected="1" view="pageBreakPreview" topLeftCell="A43" zoomScale="85" zoomScaleNormal="100" zoomScaleSheetLayoutView="85" workbookViewId="0">
      <selection activeCell="H59" sqref="H59"/>
    </sheetView>
  </sheetViews>
  <sheetFormatPr defaultColWidth="9.1796875" defaultRowHeight="19.5" customHeight="1" x14ac:dyDescent="0.3"/>
  <cols>
    <col min="1" max="1" width="47.1796875" style="3" customWidth="1"/>
    <col min="2" max="2" width="6.453125" style="3" customWidth="1"/>
    <col min="3" max="3" width="1.453125" style="3" customWidth="1"/>
    <col min="4" max="4" width="14.81640625" style="7" customWidth="1"/>
    <col min="5" max="5" width="2" style="3" customWidth="1"/>
    <col min="6" max="6" width="14.81640625" style="7" customWidth="1"/>
    <col min="7" max="7" width="13.54296875" style="3" customWidth="1"/>
    <col min="8" max="8" width="15.26953125" style="3" customWidth="1"/>
    <col min="9" max="9" width="13.26953125" style="3" bestFit="1" customWidth="1"/>
    <col min="10" max="16384" width="9.1796875" style="3"/>
  </cols>
  <sheetData>
    <row r="1" spans="1:8" ht="19.5" customHeight="1" x14ac:dyDescent="0.35">
      <c r="A1" s="10" t="s">
        <v>33</v>
      </c>
      <c r="B1" s="10"/>
      <c r="C1" s="10"/>
    </row>
    <row r="2" spans="1:8" s="9" customFormat="1" ht="22.5" customHeight="1" x14ac:dyDescent="0.35">
      <c r="A2" s="8" t="s">
        <v>60</v>
      </c>
      <c r="B2" s="8"/>
      <c r="C2" s="8"/>
      <c r="D2" s="16"/>
      <c r="F2" s="16"/>
    </row>
    <row r="3" spans="1:8" s="9" customFormat="1" ht="22.5" customHeight="1" x14ac:dyDescent="0.35">
      <c r="A3" s="8"/>
      <c r="B3" s="8"/>
      <c r="C3" s="8"/>
      <c r="D3" s="16"/>
      <c r="F3" s="16"/>
    </row>
    <row r="4" spans="1:8" ht="19.5" customHeight="1" x14ac:dyDescent="0.3">
      <c r="A4" s="1"/>
      <c r="B4" s="1"/>
      <c r="C4" s="1"/>
      <c r="D4" s="147" t="s">
        <v>54</v>
      </c>
      <c r="E4" s="147"/>
      <c r="F4" s="147"/>
    </row>
    <row r="5" spans="1:8" ht="19.5" customHeight="1" x14ac:dyDescent="0.3">
      <c r="A5" s="1"/>
      <c r="B5" s="1"/>
      <c r="C5" s="1"/>
      <c r="D5" s="146" t="s">
        <v>53</v>
      </c>
      <c r="E5" s="147"/>
      <c r="F5" s="147"/>
    </row>
    <row r="6" spans="1:8" ht="19.5" customHeight="1" x14ac:dyDescent="0.3">
      <c r="D6" s="134">
        <v>2019</v>
      </c>
      <c r="E6" s="134"/>
      <c r="F6" s="134">
        <v>2018</v>
      </c>
    </row>
    <row r="7" spans="1:8" ht="19.5" customHeight="1" x14ac:dyDescent="0.3">
      <c r="D7" s="148" t="s">
        <v>32</v>
      </c>
      <c r="E7" s="148"/>
      <c r="F7" s="148"/>
    </row>
    <row r="8" spans="1:8" s="24" customFormat="1" ht="19.5" customHeight="1" x14ac:dyDescent="0.3">
      <c r="A8" s="4" t="s">
        <v>26</v>
      </c>
      <c r="B8" s="4"/>
      <c r="C8" s="4"/>
      <c r="D8" s="25"/>
      <c r="E8" s="23"/>
      <c r="F8" s="25"/>
    </row>
    <row r="9" spans="1:8" s="24" customFormat="1" ht="19.5" customHeight="1" x14ac:dyDescent="0.3">
      <c r="A9" s="38" t="s">
        <v>66</v>
      </c>
      <c r="D9" s="22">
        <f>PL!D25</f>
        <v>124207255</v>
      </c>
      <c r="E9" s="25"/>
      <c r="F9" s="22">
        <f>PL!F25</f>
        <v>144614322</v>
      </c>
      <c r="H9" s="30"/>
    </row>
    <row r="10" spans="1:8" s="24" customFormat="1" ht="19.5" customHeight="1" x14ac:dyDescent="0.3">
      <c r="A10" s="5" t="s">
        <v>74</v>
      </c>
      <c r="B10" s="5"/>
      <c r="C10" s="5"/>
      <c r="D10" s="22"/>
      <c r="E10" s="25"/>
      <c r="F10" s="22"/>
      <c r="H10" s="30"/>
    </row>
    <row r="11" spans="1:8" s="24" customFormat="1" ht="19.5" customHeight="1" x14ac:dyDescent="0.3">
      <c r="A11" s="41" t="s">
        <v>50</v>
      </c>
      <c r="B11" s="41"/>
      <c r="C11" s="41"/>
      <c r="D11" s="25">
        <v>30928655</v>
      </c>
      <c r="E11" s="25"/>
      <c r="F11" s="25">
        <v>37005382</v>
      </c>
      <c r="H11" s="25"/>
    </row>
    <row r="12" spans="1:8" s="24" customFormat="1" ht="19.5" customHeight="1" x14ac:dyDescent="0.3">
      <c r="A12" s="29" t="s">
        <v>46</v>
      </c>
      <c r="B12" s="29"/>
      <c r="C12" s="29"/>
      <c r="D12" s="22">
        <v>10856265</v>
      </c>
      <c r="E12" s="25"/>
      <c r="F12" s="22">
        <v>12756734</v>
      </c>
      <c r="H12" s="22"/>
    </row>
    <row r="13" spans="1:8" s="24" customFormat="1" ht="19.5" customHeight="1" x14ac:dyDescent="0.3">
      <c r="A13" s="24" t="s">
        <v>52</v>
      </c>
      <c r="D13" s="22">
        <v>67698205</v>
      </c>
      <c r="E13" s="25"/>
      <c r="F13" s="22">
        <v>70833344</v>
      </c>
      <c r="H13" s="22"/>
    </row>
    <row r="14" spans="1:8" s="24" customFormat="1" ht="19.5" customHeight="1" x14ac:dyDescent="0.3">
      <c r="A14" s="99" t="s">
        <v>105</v>
      </c>
      <c r="D14" s="26">
        <v>0</v>
      </c>
      <c r="E14" s="25"/>
      <c r="F14" s="26">
        <v>-3579812</v>
      </c>
      <c r="H14" s="22"/>
    </row>
    <row r="15" spans="1:8" s="24" customFormat="1" ht="19.5" customHeight="1" x14ac:dyDescent="0.3">
      <c r="A15" s="99" t="s">
        <v>75</v>
      </c>
      <c r="B15" s="29"/>
      <c r="C15" s="29"/>
      <c r="D15" s="25">
        <v>42517856</v>
      </c>
      <c r="E15" s="25"/>
      <c r="F15" s="25">
        <v>9028429</v>
      </c>
      <c r="H15" s="25"/>
    </row>
    <row r="16" spans="1:8" s="24" customFormat="1" ht="21" customHeight="1" x14ac:dyDescent="0.3">
      <c r="A16" s="38" t="s">
        <v>122</v>
      </c>
      <c r="B16" s="38"/>
      <c r="C16" s="38"/>
      <c r="D16" s="25">
        <v>-769382</v>
      </c>
      <c r="E16" s="25"/>
      <c r="F16" s="25">
        <v>-3403798</v>
      </c>
      <c r="H16" s="22"/>
    </row>
    <row r="17" spans="1:10" s="24" customFormat="1" ht="21" customHeight="1" x14ac:dyDescent="0.3">
      <c r="A17" s="41" t="s">
        <v>128</v>
      </c>
      <c r="B17" s="41"/>
      <c r="C17" s="41"/>
      <c r="D17" s="113">
        <v>-201965</v>
      </c>
      <c r="E17" s="25"/>
      <c r="F17" s="113">
        <v>3292912</v>
      </c>
      <c r="H17" s="25"/>
    </row>
    <row r="18" spans="1:10" s="24" customFormat="1" ht="19.5" customHeight="1" x14ac:dyDescent="0.3">
      <c r="D18" s="25">
        <f>SUM(D9:D17)</f>
        <v>275236889</v>
      </c>
      <c r="E18" s="25"/>
      <c r="F18" s="25">
        <f>SUM(F9:F17)</f>
        <v>270547513</v>
      </c>
    </row>
    <row r="19" spans="1:10" ht="19.5" customHeight="1" x14ac:dyDescent="0.3">
      <c r="A19" s="5" t="s">
        <v>27</v>
      </c>
      <c r="B19" s="5"/>
      <c r="C19" s="5"/>
      <c r="D19" s="22"/>
      <c r="E19" s="25"/>
      <c r="F19" s="22"/>
      <c r="H19" s="15"/>
      <c r="I19" s="15"/>
      <c r="J19" s="15"/>
    </row>
    <row r="20" spans="1:10" ht="19.5" customHeight="1" x14ac:dyDescent="0.3">
      <c r="A20" s="3" t="s">
        <v>28</v>
      </c>
      <c r="D20" s="12">
        <v>37813277</v>
      </c>
      <c r="E20" s="100"/>
      <c r="F20" s="12">
        <v>-111186320</v>
      </c>
      <c r="H20" s="15"/>
      <c r="I20" s="15"/>
      <c r="J20" s="15"/>
    </row>
    <row r="21" spans="1:10" ht="19.5" customHeight="1" x14ac:dyDescent="0.3">
      <c r="A21" s="38" t="s">
        <v>113</v>
      </c>
      <c r="D21" s="105">
        <v>34324679</v>
      </c>
      <c r="E21" s="100"/>
      <c r="F21" s="105">
        <v>-13216641</v>
      </c>
    </row>
    <row r="22" spans="1:10" ht="19.5" customHeight="1" x14ac:dyDescent="0.3">
      <c r="A22" s="109" t="s">
        <v>6</v>
      </c>
      <c r="D22" s="12">
        <v>107551810</v>
      </c>
      <c r="E22" s="100"/>
      <c r="F22" s="12">
        <v>175528016</v>
      </c>
      <c r="G22" s="128"/>
    </row>
    <row r="23" spans="1:10" ht="19.5" customHeight="1" x14ac:dyDescent="0.3">
      <c r="A23" s="7" t="s">
        <v>34</v>
      </c>
      <c r="B23" s="8"/>
      <c r="C23" s="8"/>
      <c r="D23" s="12">
        <v>-67964</v>
      </c>
      <c r="E23" s="100"/>
      <c r="F23" s="12">
        <v>200699</v>
      </c>
    </row>
    <row r="24" spans="1:10" ht="19.5" customHeight="1" x14ac:dyDescent="0.3">
      <c r="A24" s="3" t="s">
        <v>29</v>
      </c>
      <c r="D24" s="12">
        <v>-210294704</v>
      </c>
      <c r="E24" s="100"/>
      <c r="F24" s="12">
        <v>-759399</v>
      </c>
    </row>
    <row r="25" spans="1:10" ht="19.5" customHeight="1" x14ac:dyDescent="0.3">
      <c r="A25" s="41" t="s">
        <v>114</v>
      </c>
      <c r="B25" s="7"/>
      <c r="C25" s="7"/>
      <c r="D25" s="12">
        <v>-8284162</v>
      </c>
      <c r="E25" s="100"/>
      <c r="F25" s="12">
        <v>8715160</v>
      </c>
    </row>
    <row r="26" spans="1:10" ht="19.5" customHeight="1" x14ac:dyDescent="0.3">
      <c r="A26" s="3" t="s">
        <v>3</v>
      </c>
      <c r="D26" s="11">
        <v>581232</v>
      </c>
      <c r="E26" s="100"/>
      <c r="F26" s="11">
        <v>493597</v>
      </c>
    </row>
    <row r="27" spans="1:10" ht="19.5" customHeight="1" x14ac:dyDescent="0.3">
      <c r="A27" s="41" t="s">
        <v>123</v>
      </c>
      <c r="B27" s="7"/>
      <c r="C27" s="7"/>
      <c r="D27" s="12">
        <f>SUM(D18:D26)</f>
        <v>236861057</v>
      </c>
      <c r="E27" s="100"/>
      <c r="F27" s="12">
        <f>SUM(F18:F26)</f>
        <v>330322625</v>
      </c>
    </row>
    <row r="28" spans="1:10" ht="19.5" customHeight="1" x14ac:dyDescent="0.3">
      <c r="A28" s="7" t="s">
        <v>48</v>
      </c>
      <c r="B28" s="7"/>
      <c r="C28" s="7"/>
      <c r="D28" s="12">
        <v>-12357220</v>
      </c>
      <c r="E28" s="100"/>
      <c r="F28" s="12">
        <v>-12000099</v>
      </c>
    </row>
    <row r="29" spans="1:10" ht="19.5" customHeight="1" x14ac:dyDescent="0.3">
      <c r="A29" s="99" t="s">
        <v>68</v>
      </c>
      <c r="B29" s="7"/>
      <c r="C29" s="7"/>
      <c r="D29" s="11">
        <v>-43506355</v>
      </c>
      <c r="E29" s="100"/>
      <c r="F29" s="11">
        <v>-26273981</v>
      </c>
    </row>
    <row r="30" spans="1:10" ht="19.5" customHeight="1" x14ac:dyDescent="0.3">
      <c r="A30" s="1" t="s">
        <v>124</v>
      </c>
      <c r="B30" s="1"/>
      <c r="C30" s="1"/>
      <c r="D30" s="42">
        <f>SUM(D27:D29)</f>
        <v>180997482</v>
      </c>
      <c r="E30" s="101"/>
      <c r="F30" s="42">
        <f>SUM(F27:F29)</f>
        <v>292048545</v>
      </c>
    </row>
    <row r="31" spans="1:10" ht="19.5" customHeight="1" x14ac:dyDescent="0.3">
      <c r="A31" s="1"/>
      <c r="B31" s="1"/>
      <c r="C31" s="1"/>
      <c r="D31" s="12"/>
      <c r="E31" s="100"/>
      <c r="F31" s="12"/>
    </row>
    <row r="32" spans="1:10" s="24" customFormat="1" ht="19.5" customHeight="1" x14ac:dyDescent="0.3">
      <c r="A32" s="4" t="s">
        <v>30</v>
      </c>
      <c r="B32" s="4"/>
      <c r="C32" s="4"/>
      <c r="D32" s="22"/>
      <c r="E32" s="25"/>
      <c r="F32" s="22"/>
    </row>
    <row r="33" spans="1:7" s="24" customFormat="1" ht="19.5" customHeight="1" x14ac:dyDescent="0.3">
      <c r="A33" s="38" t="s">
        <v>108</v>
      </c>
      <c r="D33" s="22">
        <v>-27019658</v>
      </c>
      <c r="E33" s="25"/>
      <c r="F33" s="22">
        <v>-44651457</v>
      </c>
    </row>
    <row r="34" spans="1:7" s="24" customFormat="1" ht="19.5" customHeight="1" x14ac:dyDescent="0.3">
      <c r="A34" s="41" t="s">
        <v>76</v>
      </c>
      <c r="B34" s="29"/>
      <c r="C34" s="29"/>
      <c r="D34" s="26">
        <v>-2027891</v>
      </c>
      <c r="E34" s="25"/>
      <c r="F34" s="26">
        <v>-3559798</v>
      </c>
    </row>
    <row r="35" spans="1:7" s="24" customFormat="1" ht="19.5" customHeight="1" x14ac:dyDescent="0.3">
      <c r="A35" s="41" t="s">
        <v>81</v>
      </c>
      <c r="B35" s="29"/>
      <c r="C35" s="29"/>
      <c r="D35" s="31">
        <v>282874</v>
      </c>
      <c r="E35" s="25"/>
      <c r="F35" s="31">
        <v>286900</v>
      </c>
    </row>
    <row r="36" spans="1:7" ht="19.5" customHeight="1" x14ac:dyDescent="0.3">
      <c r="A36" s="1" t="s">
        <v>77</v>
      </c>
      <c r="B36" s="1"/>
      <c r="C36" s="1"/>
      <c r="D36" s="13">
        <f>+D33+D34+D35</f>
        <v>-28764675</v>
      </c>
      <c r="E36" s="101"/>
      <c r="F36" s="13">
        <f>+F33+F34+F35</f>
        <v>-47924355</v>
      </c>
    </row>
    <row r="37" spans="1:7" ht="19.5" customHeight="1" x14ac:dyDescent="0.35">
      <c r="A37" s="10" t="s">
        <v>33</v>
      </c>
      <c r="B37" s="10"/>
      <c r="C37" s="10"/>
      <c r="E37" s="7"/>
    </row>
    <row r="38" spans="1:7" s="9" customFormat="1" ht="19.5" customHeight="1" x14ac:dyDescent="0.35">
      <c r="A38" s="8" t="s">
        <v>60</v>
      </c>
      <c r="B38" s="8"/>
      <c r="C38" s="8"/>
      <c r="D38" s="16"/>
      <c r="E38" s="16"/>
      <c r="F38" s="16"/>
    </row>
    <row r="39" spans="1:7" ht="19.5" customHeight="1" x14ac:dyDescent="0.3">
      <c r="A39" s="1"/>
      <c r="B39" s="1"/>
      <c r="C39" s="1"/>
      <c r="E39" s="7"/>
    </row>
    <row r="40" spans="1:7" ht="19.5" customHeight="1" x14ac:dyDescent="0.3">
      <c r="A40" s="1"/>
      <c r="B40" s="1"/>
      <c r="C40" s="1"/>
      <c r="D40" s="152" t="s">
        <v>54</v>
      </c>
      <c r="E40" s="152"/>
      <c r="F40" s="152"/>
    </row>
    <row r="41" spans="1:7" ht="19.5" customHeight="1" x14ac:dyDescent="0.3">
      <c r="A41" s="1"/>
      <c r="B41" s="1"/>
      <c r="C41" s="1"/>
      <c r="D41" s="153" t="s">
        <v>53</v>
      </c>
      <c r="E41" s="152"/>
      <c r="F41" s="152"/>
    </row>
    <row r="42" spans="1:7" ht="19.5" customHeight="1" x14ac:dyDescent="0.3">
      <c r="B42" s="6" t="s">
        <v>0</v>
      </c>
      <c r="C42" s="109"/>
      <c r="D42" s="134">
        <v>2019</v>
      </c>
      <c r="E42" s="134"/>
      <c r="F42" s="134">
        <v>2018</v>
      </c>
    </row>
    <row r="43" spans="1:7" ht="19.5" customHeight="1" x14ac:dyDescent="0.3">
      <c r="B43" s="109"/>
      <c r="C43" s="109"/>
      <c r="D43" s="151" t="s">
        <v>32</v>
      </c>
      <c r="E43" s="151"/>
      <c r="F43" s="151"/>
    </row>
    <row r="44" spans="1:7" s="24" customFormat="1" ht="19.5" customHeight="1" x14ac:dyDescent="0.3">
      <c r="A44" s="4" t="s">
        <v>31</v>
      </c>
      <c r="B44" s="5"/>
      <c r="C44" s="5"/>
      <c r="D44" s="22"/>
      <c r="E44" s="25"/>
      <c r="F44" s="22"/>
    </row>
    <row r="45" spans="1:7" s="24" customFormat="1" ht="19.5" customHeight="1" x14ac:dyDescent="0.3">
      <c r="A45" s="24" t="s">
        <v>38</v>
      </c>
      <c r="D45" s="22">
        <v>-11197240</v>
      </c>
      <c r="E45" s="25"/>
      <c r="F45" s="22">
        <v>-12704966</v>
      </c>
    </row>
    <row r="46" spans="1:7" s="24" customFormat="1" ht="19.5" customHeight="1" x14ac:dyDescent="0.3">
      <c r="A46" s="109" t="s">
        <v>91</v>
      </c>
      <c r="D46" s="26">
        <v>-75540690</v>
      </c>
      <c r="E46" s="25"/>
      <c r="F46" s="26">
        <v>-71993335</v>
      </c>
      <c r="G46" s="27"/>
    </row>
    <row r="47" spans="1:7" s="24" customFormat="1" ht="19.5" customHeight="1" x14ac:dyDescent="0.3">
      <c r="A47" s="109" t="s">
        <v>109</v>
      </c>
      <c r="D47" s="26">
        <v>2600000000</v>
      </c>
      <c r="E47" s="25"/>
      <c r="F47" s="26">
        <v>250000000</v>
      </c>
      <c r="G47" s="27"/>
    </row>
    <row r="48" spans="1:7" s="24" customFormat="1" ht="19.5" customHeight="1" x14ac:dyDescent="0.3">
      <c r="A48" s="109" t="s">
        <v>110</v>
      </c>
      <c r="D48" s="26">
        <v>-2500000000</v>
      </c>
      <c r="E48" s="25"/>
      <c r="F48" s="26">
        <v>-250000000</v>
      </c>
      <c r="G48" s="27"/>
    </row>
    <row r="49" spans="1:9" s="24" customFormat="1" ht="19.5" customHeight="1" x14ac:dyDescent="0.3">
      <c r="A49" s="109" t="s">
        <v>79</v>
      </c>
      <c r="D49" s="22">
        <v>4657117214</v>
      </c>
      <c r="E49" s="25"/>
      <c r="F49" s="22">
        <v>4221344967</v>
      </c>
    </row>
    <row r="50" spans="1:9" s="24" customFormat="1" ht="19.5" customHeight="1" x14ac:dyDescent="0.3">
      <c r="A50" s="109" t="s">
        <v>78</v>
      </c>
      <c r="D50" s="28">
        <v>-4815744792</v>
      </c>
      <c r="E50" s="25"/>
      <c r="F50" s="28">
        <v>-4382029084</v>
      </c>
    </row>
    <row r="51" spans="1:9" s="24" customFormat="1" ht="19.5" hidden="1" customHeight="1" x14ac:dyDescent="0.3">
      <c r="A51" s="29" t="s">
        <v>49</v>
      </c>
      <c r="B51" s="29"/>
      <c r="C51" s="29"/>
      <c r="D51" s="94">
        <v>0</v>
      </c>
      <c r="E51" s="25"/>
      <c r="F51" s="94">
        <v>0</v>
      </c>
    </row>
    <row r="52" spans="1:9" s="1" customFormat="1" ht="19.5" customHeight="1" x14ac:dyDescent="0.3">
      <c r="A52" s="1" t="s">
        <v>125</v>
      </c>
      <c r="D52" s="102">
        <f>SUM(D45:D51)</f>
        <v>-145365508</v>
      </c>
      <c r="E52" s="101"/>
      <c r="F52" s="102">
        <f>SUM(F45:F51)</f>
        <v>-245382418</v>
      </c>
    </row>
    <row r="53" spans="1:9" s="24" customFormat="1" ht="19.5" customHeight="1" x14ac:dyDescent="0.3">
      <c r="D53" s="22"/>
      <c r="E53" s="25"/>
      <c r="F53" s="22"/>
    </row>
    <row r="54" spans="1:9" s="1" customFormat="1" ht="19.5" customHeight="1" x14ac:dyDescent="0.3">
      <c r="A54" s="1" t="s">
        <v>130</v>
      </c>
      <c r="D54" s="103">
        <f>D30+D36+D52</f>
        <v>6867299</v>
      </c>
      <c r="E54" s="101"/>
      <c r="F54" s="103">
        <f>F30+F36+F52</f>
        <v>-1258228</v>
      </c>
    </row>
    <row r="55" spans="1:9" s="24" customFormat="1" ht="19.5" customHeight="1" x14ac:dyDescent="0.3">
      <c r="A55" s="41" t="s">
        <v>115</v>
      </c>
      <c r="B55" s="6"/>
      <c r="C55" s="38"/>
      <c r="D55" s="14">
        <v>7822979</v>
      </c>
      <c r="E55" s="104"/>
      <c r="F55" s="14">
        <v>9081207</v>
      </c>
    </row>
    <row r="56" spans="1:9" s="1" customFormat="1" ht="19.5" customHeight="1" thickBot="1" x14ac:dyDescent="0.35">
      <c r="A56" s="133" t="s">
        <v>116</v>
      </c>
      <c r="B56" s="6">
        <v>5</v>
      </c>
      <c r="D56" s="17">
        <f>SUM(D54:D55)</f>
        <v>14690278</v>
      </c>
      <c r="E56" s="101"/>
      <c r="F56" s="17">
        <f>SUM(F54:F55)</f>
        <v>7822979</v>
      </c>
      <c r="G56" s="21">
        <f>D56-BS!D8</f>
        <v>0</v>
      </c>
      <c r="H56" s="21"/>
      <c r="I56" s="21">
        <f>F56-BS!F8</f>
        <v>0</v>
      </c>
    </row>
    <row r="57" spans="1:9" ht="19.5" customHeight="1" thickTop="1" x14ac:dyDescent="0.3"/>
    <row r="58" spans="1:9" ht="19.5" customHeight="1" x14ac:dyDescent="0.3">
      <c r="A58" s="4" t="s">
        <v>72</v>
      </c>
    </row>
    <row r="59" spans="1:9" ht="19.5" customHeight="1" x14ac:dyDescent="0.3">
      <c r="A59" s="109" t="s">
        <v>71</v>
      </c>
      <c r="D59" s="22">
        <v>2962838.63</v>
      </c>
      <c r="E59" s="25"/>
      <c r="F59" s="22">
        <v>6760258</v>
      </c>
    </row>
  </sheetData>
  <mergeCells count="6">
    <mergeCell ref="D7:F7"/>
    <mergeCell ref="D43:F43"/>
    <mergeCell ref="D4:F4"/>
    <mergeCell ref="D5:F5"/>
    <mergeCell ref="D40:F40"/>
    <mergeCell ref="D41:F41"/>
  </mergeCells>
  <phoneticPr fontId="4" type="noConversion"/>
  <pageMargins left="0.8" right="0.8" top="0.48" bottom="0.5" header="0.5" footer="0.5"/>
  <pageSetup paperSize="9" firstPageNumber="9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Sireetorn, Bunrod</cp:lastModifiedBy>
  <cp:lastPrinted>2020-02-05T05:27:00Z</cp:lastPrinted>
  <dcterms:created xsi:type="dcterms:W3CDTF">2005-01-21T01:40:54Z</dcterms:created>
  <dcterms:modified xsi:type="dcterms:W3CDTF">2020-02-08T08:14:04Z</dcterms:modified>
</cp:coreProperties>
</file>