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G:\L\L_Symphony Communication\2019\Ye12'2019\"/>
    </mc:Choice>
  </mc:AlternateContent>
  <xr:revisionPtr revIDLastSave="0" documentId="13_ncr:1_{E9DFF02E-0A9A-45B2-9382-D7E6A50BBD9B}" xr6:coauthVersionLast="36" xr6:coauthVersionMax="36" xr10:uidLastSave="{00000000-0000-0000-0000-000000000000}"/>
  <bookViews>
    <workbookView xWindow="11235" yWindow="-105" windowWidth="10170" windowHeight="9765" tabRatio="588" firstSheet="1" activeTab="5" xr2:uid="{00000000-000D-0000-FFFF-FFFF00000000}"/>
  </bookViews>
  <sheets>
    <sheet name="pldt" sheetId="1" state="veryHidden" r:id="rId1"/>
    <sheet name="BS" sheetId="2" r:id="rId2"/>
    <sheet name="PL" sheetId="4" r:id="rId3"/>
    <sheet name="SC-Conso" sheetId="8" r:id="rId4"/>
    <sheet name="SC-Company" sheetId="7" r:id="rId5"/>
    <sheet name="CF" sheetId="5" r:id="rId6"/>
  </sheets>
  <definedNames>
    <definedName name="_xlnm.Print_Area" localSheetId="1">BS!$A$1:$M$86</definedName>
    <definedName name="_xlnm.Print_Area" localSheetId="4">'SC-Company'!$A$1:$P$28</definedName>
    <definedName name="_xlnm.Print_Area" localSheetId="3">'SC-Conso'!$A$1:$P$27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59" i="5" l="1"/>
  <c r="K59" i="5"/>
  <c r="I59" i="5"/>
  <c r="G59" i="5"/>
  <c r="N20" i="7" l="1"/>
  <c r="L20" i="7"/>
  <c r="J20" i="7"/>
  <c r="H20" i="7"/>
  <c r="F20" i="7"/>
  <c r="P19" i="7"/>
  <c r="P20" i="7" s="1"/>
  <c r="N20" i="8"/>
  <c r="L20" i="8"/>
  <c r="J20" i="8"/>
  <c r="H20" i="8"/>
  <c r="F20" i="8"/>
  <c r="P19" i="8"/>
  <c r="P20" i="8" s="1"/>
  <c r="N16" i="8"/>
  <c r="G30" i="2" l="1"/>
  <c r="G17" i="2"/>
  <c r="G67" i="5"/>
  <c r="I67" i="5"/>
  <c r="K67" i="5"/>
  <c r="M67" i="5"/>
  <c r="G31" i="2" l="1"/>
  <c r="P13" i="7"/>
  <c r="P11" i="7"/>
  <c r="P9" i="7"/>
  <c r="L12" i="7"/>
  <c r="J12" i="7"/>
  <c r="H12" i="7"/>
  <c r="F12" i="7"/>
  <c r="P10" i="7"/>
  <c r="L14" i="7"/>
  <c r="J14" i="7"/>
  <c r="H14" i="7"/>
  <c r="F14" i="7"/>
  <c r="P13" i="8"/>
  <c r="P11" i="8"/>
  <c r="P9" i="8"/>
  <c r="J14" i="8"/>
  <c r="H14" i="8"/>
  <c r="F14" i="8"/>
  <c r="L12" i="8"/>
  <c r="J12" i="8"/>
  <c r="H12" i="8"/>
  <c r="F12" i="8"/>
  <c r="P10" i="8"/>
  <c r="L14" i="8"/>
  <c r="N12" i="8" l="1"/>
  <c r="N12" i="7"/>
  <c r="M28" i="4"/>
  <c r="M29" i="4" s="1"/>
  <c r="M16" i="4"/>
  <c r="M11" i="4"/>
  <c r="I28" i="4"/>
  <c r="I29" i="4" s="1"/>
  <c r="I16" i="4"/>
  <c r="I11" i="4"/>
  <c r="M78" i="2"/>
  <c r="I78" i="2"/>
  <c r="M57" i="2"/>
  <c r="M50" i="2"/>
  <c r="I57" i="2"/>
  <c r="I50" i="2"/>
  <c r="M30" i="2"/>
  <c r="M17" i="2"/>
  <c r="I30" i="2"/>
  <c r="I17" i="2"/>
  <c r="I17" i="4" l="1"/>
  <c r="I19" i="4" s="1"/>
  <c r="I21" i="4" s="1"/>
  <c r="I30" i="4" s="1"/>
  <c r="M17" i="4"/>
  <c r="M19" i="4" s="1"/>
  <c r="M21" i="4" s="1"/>
  <c r="M30" i="4" s="1"/>
  <c r="M58" i="2"/>
  <c r="M79" i="2" s="1"/>
  <c r="I58" i="2"/>
  <c r="I79" i="2" s="1"/>
  <c r="M31" i="2"/>
  <c r="I31" i="2"/>
  <c r="N14" i="7"/>
  <c r="P14" i="7" s="1"/>
  <c r="P12" i="7"/>
  <c r="P12" i="8"/>
  <c r="N14" i="8"/>
  <c r="P14" i="8" s="1"/>
  <c r="K28" i="4"/>
  <c r="K29" i="4" s="1"/>
  <c r="G28" i="4"/>
  <c r="G29" i="4" s="1"/>
  <c r="I8" i="5" l="1"/>
  <c r="I24" i="5" s="1"/>
  <c r="I38" i="5" s="1"/>
  <c r="M8" i="5"/>
  <c r="M24" i="5" s="1"/>
  <c r="I80" i="2"/>
  <c r="M80" i="2"/>
  <c r="P24" i="7"/>
  <c r="M38" i="5" l="1"/>
  <c r="M42" i="5" s="1"/>
  <c r="M68" i="5" s="1"/>
  <c r="M70" i="5" s="1"/>
  <c r="M71" i="5" s="1"/>
  <c r="I42" i="5"/>
  <c r="I68" i="5" s="1"/>
  <c r="I70" i="5" s="1"/>
  <c r="I71" i="5" s="1"/>
  <c r="G57" i="2" l="1"/>
  <c r="F16" i="8" l="1"/>
  <c r="L23" i="7"/>
  <c r="J23" i="7"/>
  <c r="H23" i="7"/>
  <c r="F23" i="7"/>
  <c r="L23" i="8"/>
  <c r="J23" i="8"/>
  <c r="H23" i="8"/>
  <c r="F23" i="8"/>
  <c r="L16" i="8" l="1"/>
  <c r="L25" i="8" s="1"/>
  <c r="L16" i="7"/>
  <c r="L25" i="7" s="1"/>
  <c r="F25" i="8"/>
  <c r="F16" i="7"/>
  <c r="F25" i="7" s="1"/>
  <c r="H16" i="8"/>
  <c r="H25" i="8" s="1"/>
  <c r="H16" i="7"/>
  <c r="H25" i="7" s="1"/>
  <c r="J16" i="7"/>
  <c r="J25" i="7" s="1"/>
  <c r="J16" i="8"/>
  <c r="J25" i="8" s="1"/>
  <c r="P24" i="8" l="1"/>
  <c r="K16" i="4" l="1"/>
  <c r="G16" i="4"/>
  <c r="K11" i="4"/>
  <c r="G11" i="4"/>
  <c r="K78" i="2"/>
  <c r="G78" i="2"/>
  <c r="K57" i="2"/>
  <c r="K50" i="2"/>
  <c r="G50" i="2"/>
  <c r="G58" i="2" s="1"/>
  <c r="K30" i="2"/>
  <c r="K17" i="2"/>
  <c r="K31" i="2" l="1"/>
  <c r="G79" i="2"/>
  <c r="K58" i="2"/>
  <c r="K79" i="2" s="1"/>
  <c r="K17" i="4"/>
  <c r="K19" i="4" s="1"/>
  <c r="K8" i="5" s="1"/>
  <c r="G17" i="4"/>
  <c r="G19" i="4" s="1"/>
  <c r="G8" i="5" s="1"/>
  <c r="G24" i="5" s="1"/>
  <c r="G38" i="5" s="1"/>
  <c r="G42" i="5" s="1"/>
  <c r="K21" i="4" l="1"/>
  <c r="K30" i="4" s="1"/>
  <c r="G21" i="4"/>
  <c r="G30" i="4" s="1"/>
  <c r="P22" i="8"/>
  <c r="N21" i="7" l="1"/>
  <c r="N23" i="7" s="1"/>
  <c r="N25" i="7" s="1"/>
  <c r="N21" i="8"/>
  <c r="N23" i="8" s="1"/>
  <c r="N25" i="8" s="1"/>
  <c r="P22" i="7"/>
  <c r="L26" i="8"/>
  <c r="H26" i="8"/>
  <c r="F26" i="8"/>
  <c r="J26" i="8"/>
  <c r="P23" i="7" l="1"/>
  <c r="P21" i="8"/>
  <c r="P21" i="7"/>
  <c r="N27" i="8"/>
  <c r="N16" i="7"/>
  <c r="P23" i="8"/>
  <c r="P25" i="8" s="1"/>
  <c r="G68" i="5"/>
  <c r="G70" i="5" s="1"/>
  <c r="G71" i="5" s="1"/>
  <c r="G80" i="2" l="1"/>
  <c r="L27" i="8" l="1"/>
  <c r="J27" i="8"/>
  <c r="H27" i="8"/>
  <c r="F27" i="8"/>
  <c r="H673" i="8" l="1"/>
  <c r="F673" i="8"/>
  <c r="H667" i="8"/>
  <c r="F667" i="8"/>
  <c r="H650" i="8"/>
  <c r="F650" i="8"/>
  <c r="H640" i="8"/>
  <c r="H642" i="8" s="1"/>
  <c r="F640" i="8"/>
  <c r="F642" i="8" s="1"/>
  <c r="J27" i="7"/>
  <c r="L26" i="7"/>
  <c r="J26" i="7"/>
  <c r="H26" i="7"/>
  <c r="H674" i="7"/>
  <c r="F674" i="7"/>
  <c r="H668" i="7"/>
  <c r="F668" i="7"/>
  <c r="H651" i="7"/>
  <c r="F651" i="7"/>
  <c r="H641" i="7"/>
  <c r="H643" i="7" s="1"/>
  <c r="F641" i="7"/>
  <c r="F643" i="7" s="1"/>
  <c r="F651" i="8" l="1"/>
  <c r="F652" i="8" s="1"/>
  <c r="F674" i="8"/>
  <c r="F677" i="8" s="1"/>
  <c r="H27" i="7"/>
  <c r="H651" i="8"/>
  <c r="H652" i="8" s="1"/>
  <c r="H674" i="8"/>
  <c r="H680" i="8" s="1"/>
  <c r="H652" i="7"/>
  <c r="H653" i="7" s="1"/>
  <c r="H675" i="7"/>
  <c r="H681" i="7" s="1"/>
  <c r="F652" i="7"/>
  <c r="F653" i="7" s="1"/>
  <c r="F675" i="7"/>
  <c r="F678" i="7" s="1"/>
  <c r="F26" i="7"/>
  <c r="L27" i="7"/>
  <c r="F27" i="7"/>
  <c r="F680" i="8" l="1"/>
  <c r="H677" i="8"/>
  <c r="F681" i="7"/>
  <c r="H678" i="7"/>
  <c r="K24" i="5" l="1"/>
  <c r="K38" i="5" l="1"/>
  <c r="N26" i="8"/>
  <c r="N26" i="7"/>
  <c r="K42" i="5" l="1"/>
  <c r="K68" i="5" s="1"/>
  <c r="K70" i="5" s="1"/>
  <c r="K71" i="5" s="1"/>
  <c r="P26" i="7"/>
  <c r="P16" i="7"/>
  <c r="P26" i="8"/>
  <c r="P16" i="8"/>
  <c r="P25" i="7"/>
  <c r="P27" i="7" s="1"/>
  <c r="N27" i="7"/>
  <c r="P27" i="8"/>
  <c r="K80" i="2"/>
</calcChain>
</file>

<file path=xl/sharedStrings.xml><?xml version="1.0" encoding="utf-8"?>
<sst xmlns="http://schemas.openxmlformats.org/spreadsheetml/2006/main" count="377" uniqueCount="224">
  <si>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</si>
  <si>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</si>
  <si>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</si>
  <si>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</si>
  <si>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</si>
  <si>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</si>
  <si>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</si>
  <si>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 xml:space="preserve">              หนี้สินและส่วนของผู้ถือหุ้น</t>
  </si>
  <si>
    <t>หนี้สินหมุนเวียน</t>
  </si>
  <si>
    <t xml:space="preserve">     เจ้าหนี้การค้า</t>
  </si>
  <si>
    <t xml:space="preserve">     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</si>
  <si>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</si>
  <si>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</si>
  <si>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</si>
  <si>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</si>
  <si>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</si>
  <si>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กรรมการ</t>
  </si>
  <si>
    <t xml:space="preserve">     รายได้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</si>
  <si>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</si>
  <si>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</si>
  <si>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</si>
  <si>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รวมค่าใช้จ่าย</t>
  </si>
  <si>
    <t>-</t>
  </si>
  <si>
    <t>งบกำไรขาดทุน</t>
  </si>
  <si>
    <t>สินทรัพย์ไม่หมุนเวียน</t>
  </si>
  <si>
    <t>รวมสินทรัพย์ไม่หมุนเวียน</t>
  </si>
  <si>
    <t xml:space="preserve">        ค่าเสื่อมราคา</t>
  </si>
  <si>
    <t>และชำระแล้ว</t>
  </si>
  <si>
    <t>รวม</t>
  </si>
  <si>
    <t>บริษัท พรีเชียส เพิร์ลส์ จำกัด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</si>
  <si>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</si>
  <si>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</si>
  <si>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</si>
  <si>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>เงินกู้ยืมระยะยาว - สุทธิจากส่วนที่ถึงกำหนดชำระภายในหนึ่งปี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</si>
  <si>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</si>
  <si>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</si>
  <si>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</si>
  <si>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</si>
  <si>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</si>
  <si>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รวมส่วนของผู้ถือหุ้น</t>
  </si>
  <si>
    <t xml:space="preserve">        รายได้จากการเดินเรือ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</si>
  <si>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</si>
  <si>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</si>
  <si>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ขาดทุนจากอัตราแลกเปลี่ยน   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</si>
  <si>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</si>
  <si>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</si>
  <si>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</si>
  <si>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</si>
  <si>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</si>
  <si>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</si>
  <si>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รวมส่วนของผู้ถือหุ้น </t>
  </si>
  <si>
    <t>งบแสดงการเปลี่ยนแปลงส่วนของผู้ถือหุ้น</t>
  </si>
  <si>
    <t>ณ วันที่ 31 ธันวาคม 2549 และ 2543</t>
  </si>
  <si>
    <t>สำหรับปีสิ้นสุดวันที่ 31 ธันวาคม 2549 และ 2543</t>
  </si>
  <si>
    <t>ยังไม่ได้จัดสรร</t>
  </si>
  <si>
    <t>ทุนเรือนหุ้นที่ออก</t>
  </si>
  <si>
    <t>สินทรัพย์หมุนเวียนอื่น</t>
  </si>
  <si>
    <t>หนี้สินหมุนเวียนอื่น</t>
  </si>
  <si>
    <t>ทุนเรือนหุ้น</t>
  </si>
  <si>
    <t>กำไรสะสม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</si>
  <si>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</si>
  <si>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</si>
  <si>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</si>
  <si>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</si>
  <si>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</si>
  <si>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หนี้สินและส่วนของผู้ถือหุ้น</t>
  </si>
  <si>
    <t xml:space="preserve">รายได้อื่น </t>
  </si>
  <si>
    <t>สินทรัพย์ไม่หมุนเวียนอื่น</t>
  </si>
  <si>
    <t xml:space="preserve">   จัดสรรแล้ว - สำรองตามกฎหมาย</t>
  </si>
  <si>
    <t>กระแสเงินสดจากกิจกรรมดำเนินงาน</t>
  </si>
  <si>
    <t xml:space="preserve">   จากกิจกรรมดำเนินงาน</t>
  </si>
  <si>
    <t xml:space="preserve">   ดอกเบี้ยรับ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</si>
  <si>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</si>
  <si>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</si>
  <si>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</si>
  <si>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</si>
  <si>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</si>
  <si>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</si>
  <si>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</si>
  <si>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</si>
  <si>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กระแสเงินสดจากกิจกรรมลงทุน</t>
  </si>
  <si>
    <t>สำรองตามกฎหมาย</t>
  </si>
  <si>
    <t>เงินสดและรายการเทียบเท่าเงินสด</t>
  </si>
  <si>
    <t>ค่าใช้จ่ายในการบริหาร</t>
  </si>
  <si>
    <t>ค่าใช้จ่ายทางการเงิน</t>
  </si>
  <si>
    <t>ข้อมูลกระแสเงินสดเปิดเผยเพิ่มเติม</t>
  </si>
  <si>
    <t xml:space="preserve">   สินทรัพย์ไม่หมุนเวียนอื่น</t>
  </si>
  <si>
    <t>สินค้าคงเหลือ</t>
  </si>
  <si>
    <t xml:space="preserve">   รายได้รอตัดบัญชีและเงินรับล่วงหน้าจากลูกค้า</t>
  </si>
  <si>
    <t xml:space="preserve">   สินค้าคงเหลือ</t>
  </si>
  <si>
    <t>รายการที่ไม่ใช่เงินสดประกอบด้วย</t>
  </si>
  <si>
    <t xml:space="preserve">   ทุนจดทะเบียน </t>
  </si>
  <si>
    <t>เงินสดจากกิจกรรมดำเนินงาน</t>
  </si>
  <si>
    <t xml:space="preserve">   ค่าตัดจำหน่ายสินทรัพย์ไม่มีตัวตน</t>
  </si>
  <si>
    <t xml:space="preserve">   ค่าเสื่อมราคา</t>
  </si>
  <si>
    <t>เงินสดสุทธิจากกิจกรรมดำเนินงาน</t>
  </si>
  <si>
    <t>สินทรัพย์ดำเนินงานลดลง (เพิ่มขึ้น)</t>
  </si>
  <si>
    <t>เงินสดจ่ายเพื่อซื้ออุปกรณ์โครงข่าย</t>
  </si>
  <si>
    <t xml:space="preserve">   ทุนที่ออกและชำระแล้ว</t>
  </si>
  <si>
    <t>(หน่วย: บาท)</t>
  </si>
  <si>
    <t>ส่วนเกินมูลค่าหุ้นสามัญ</t>
  </si>
  <si>
    <t>ส่วนเกิน</t>
  </si>
  <si>
    <t>มูลค่าหุ้นสามัญ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</si>
  <si>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</si>
  <si>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</si>
  <si>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</si>
  <si>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ดอกเบี้ยรับ</t>
  </si>
  <si>
    <t>กำไรขาดทุนเบ็ดเสร็จอื่น:</t>
  </si>
  <si>
    <t>กระแสเงินสดจากกิจกรรมจัดหาเงิน</t>
  </si>
  <si>
    <t>เงินสดสุทธิใช้ไปในกิจกรรมลงทุน</t>
  </si>
  <si>
    <t>ลูกหนี้การค้าและลูกหนี้อื่น</t>
  </si>
  <si>
    <t xml:space="preserve">อุปกรณ์โครงข่าย </t>
  </si>
  <si>
    <t xml:space="preserve">สินทรัพย์ไม่มีตัวตน </t>
  </si>
  <si>
    <t>เจ้าหนี้การค้าและเจ้าหนี้อื่น</t>
  </si>
  <si>
    <t>เงินสดและรายการเทียบเท่าเงินสดต้นปี</t>
  </si>
  <si>
    <t>กำไรขาดทุนเบ็ดเสร็จรวมสำหรับปี</t>
  </si>
  <si>
    <t>กำไรขาดทุนเบ็ดเสร็จอื่นสำหรับปี</t>
  </si>
  <si>
    <t xml:space="preserve">   สำรองผลประโยชน์ระยะยาวของพนักงาน</t>
  </si>
  <si>
    <t xml:space="preserve">   เจ้าหนี้การค้าและเจ้าหนี้อื่น</t>
  </si>
  <si>
    <t xml:space="preserve">   ลูกหนี้การค้าและลูกหนี้อื่น</t>
  </si>
  <si>
    <t>กำไรสำหรับปี</t>
  </si>
  <si>
    <t>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</si>
  <si>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</si>
  <si>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</si>
  <si>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งบการเงินรวม</t>
  </si>
  <si>
    <t>งบการเงินเฉพาะกิจการ</t>
  </si>
  <si>
    <t>บริษัท ซิมโฟนี่ คอมมูนิเคชั่น จำกัด (มหาชน) และบริษัทย่อย</t>
  </si>
  <si>
    <t>สินทรัพย์ภาษีเงินได้รอการตัดบัญชี</t>
  </si>
  <si>
    <t>ส่วนทุนจากการจ่ายโดยใช้หุ้นเป็นเกณฑ์</t>
  </si>
  <si>
    <t>ส่วนทุนจากการจ่าย</t>
  </si>
  <si>
    <t>โดยใช้หุ้นเป็นเกณฑ์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</si>
  <si>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</si>
  <si>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</si>
  <si>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</si>
  <si>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งบกระแสเงินสด</t>
  </si>
  <si>
    <t>งบกระแสเงินสด (ต่อ)</t>
  </si>
  <si>
    <t>เงินสดรับจากเงินกู้ยืมระยะยาว</t>
  </si>
  <si>
    <t>เงินลงทุนในบริษัทย่อย</t>
  </si>
  <si>
    <t>จ่ายชำระคืนเงินกู้ยืมระยะยาว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</si>
  <si>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</si>
  <si>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</si>
  <si>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ค่าใช้จ่ายจ่ายล่วงหน้า</t>
  </si>
  <si>
    <t>เงินประกันอุปกรณ์โครงข่าย</t>
  </si>
  <si>
    <t>เงินประกันและเงินมัดจำอื่น</t>
  </si>
  <si>
    <t xml:space="preserve">   เงินประกันอุปกรณ์โครงข่าย</t>
  </si>
  <si>
    <t xml:space="preserve">   เงินประกันและเงินมัดจำอื่น</t>
  </si>
  <si>
    <t xml:space="preserve">   ค่าใช้จ่ายจ่ายล่วงหน้า</t>
  </si>
  <si>
    <t>เงินกู้ยืมระยะสั้นจากสถาบันการเงิน</t>
  </si>
  <si>
    <t>จัดสรรแล้ว -</t>
  </si>
  <si>
    <t xml:space="preserve">งบแสดงการเปลี่ยนแปลงส่วนของผู้ถือหุ้น </t>
  </si>
  <si>
    <t>กำไรขาดทุน:</t>
  </si>
  <si>
    <t xml:space="preserve">   ภายในหนึ่งปี</t>
  </si>
  <si>
    <t xml:space="preserve">   ตัดจำหน่ายค่าธรรมเนียมทางการเงินหุ้นกู้</t>
  </si>
  <si>
    <t>โอนกำไรสะสมที่ยังไม่ได้จัดสรรเป็นสำรองตามกฎหมาย</t>
  </si>
  <si>
    <t>รายได้รอตัดบัญชีและเงินรับล่วงหน้า</t>
  </si>
  <si>
    <t xml:space="preserve">   จากลูกค้าส่วนที่รับรู้ภายในหนึ่งปี</t>
  </si>
  <si>
    <t>เงินกู้ยืมระยะยาวที่ถึงกำหนดชำระ</t>
  </si>
  <si>
    <t xml:space="preserve">   จากลูกค้า - สุทธิจากส่วนที่รับรู้ภายในหนึ่งปี</t>
  </si>
  <si>
    <t>เงินกู้ยืมระยะยาว - สุทธิจากส่วนที่ถึงกำหนด</t>
  </si>
  <si>
    <t xml:space="preserve">   ชำระภายในหนึ่งปี</t>
  </si>
  <si>
    <t xml:space="preserve">      หุ้นสามัญ 433,654,887 หุ้น มูลค่าหุ้นละ 1 บาท</t>
  </si>
  <si>
    <t>ต้นทุนการให้บริการและขาย</t>
  </si>
  <si>
    <t xml:space="preserve">กำไรต่อหุ้น </t>
  </si>
  <si>
    <t xml:space="preserve">   ค่าเผื่อการด้อยค่าของอุปกรณ์โครงข่าย</t>
  </si>
  <si>
    <t>2561</t>
  </si>
  <si>
    <t>ยอดคงเหลือ ณ วันที่ 1 มกราคม 2561</t>
  </si>
  <si>
    <t>ยอดคงเหลือ ณ วันที่ 31 ธันวาคม 2561</t>
  </si>
  <si>
    <t xml:space="preserve">   กำไรจากการจำหน่ายอุปกรณ์</t>
  </si>
  <si>
    <t xml:space="preserve">   ผลกำไรจากการประมาณการตามหลักคณิตศาสตร์ประกันภัย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</si>
  <si>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</si>
  <si>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</si>
  <si>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หัก: ผลกระทบของภาษีเงินได้</t>
  </si>
  <si>
    <t xml:space="preserve">   - สุทธิจากภาษีเงินได้</t>
  </si>
  <si>
    <t xml:space="preserve">   เจ้าหนี้ค่าซื้อที่ดิน อาคารและอุปกรณ์ลดลง</t>
  </si>
  <si>
    <t xml:space="preserve">   เจ้าหนี้ค่าซื้อสินทรัพย์ไม่มีตัวตนเพิ่มขึ้น (ลดลง)</t>
  </si>
  <si>
    <t>หุ้นกู้ที่ถึงกำหนดชำระภายในหนึ่งปี</t>
  </si>
  <si>
    <t>ค่าใช้จ่ายในการให้บริการและขาย</t>
  </si>
  <si>
    <t>กำไรต่อหุ้นขั้นพื้นฐาน</t>
  </si>
  <si>
    <t>เงินสดรับจากการจำหน่ายอุปกรณ์โครงข่าย</t>
  </si>
  <si>
    <t>ณ วันที่ 31 ธันวาคม 2562</t>
  </si>
  <si>
    <t>2562</t>
  </si>
  <si>
    <t xml:space="preserve">ณ วันที่ 31 ธันวาคม 2562 </t>
  </si>
  <si>
    <t>สำหรับปีสิ้นสุดวันที่ 31 ธันวาคม 2562</t>
  </si>
  <si>
    <t>ยอดคงเหลือ ณ วันที่ 31 ธันวาคม 2562</t>
  </si>
  <si>
    <t>7, 9</t>
  </si>
  <si>
    <t>รายได้จากสัญญาที่ทำกับลูกค้า</t>
  </si>
  <si>
    <t>ต้นทุนในการได้มาซึ่งสัญญาส่วนที่รับรู้ภายในหนึ่งปี</t>
  </si>
  <si>
    <t>ค่าใช้จ่ายจ่ายล่วงหน้า - สุทธิจากส่วนที่จะรับรู้ภายในหนึ่งปี</t>
  </si>
  <si>
    <t>7, 22</t>
  </si>
  <si>
    <t>เงินสดและรายการเทียบเท่าเงินสดปลายปี (หมายเหตุ 8)</t>
  </si>
  <si>
    <t xml:space="preserve">   เจ้าหนี้ค่าซื้อและก่อสร้างอุปกรณ์โครงข่ายลดลง</t>
  </si>
  <si>
    <t>เงินสดจ่ายค่าธรรมเนียมเงินกู้ยืมระยะยาว</t>
  </si>
  <si>
    <t>จ่ายชำระคืนหุ้นกู้</t>
  </si>
  <si>
    <t>จ่ายเงินปันผล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</si>
  <si>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</si>
  <si>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</si>
  <si>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</si>
  <si>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</si>
  <si>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</si>
  <si>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</t>
  </si>
  <si>
    <t>เงินปันผลจ่าย</t>
  </si>
  <si>
    <t>กำไรก่อนภาษี</t>
  </si>
  <si>
    <t xml:space="preserve">   ค่าเผื่อหนี้สงสัยจะสูญ </t>
  </si>
  <si>
    <t xml:space="preserve">   ต้นทุนในการได้มาซึ่งสัญญา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</si>
  <si>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</si>
  <si>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</si>
  <si>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ต้นทุนในการได้มาซึ่งสัญญา - สุทธิจากส่วนที่</t>
  </si>
  <si>
    <t xml:space="preserve">   จะรับรู้ภายในหนึ่งปี</t>
  </si>
  <si>
    <t>รายการปรับกระทบยอดกำไรก่อนภาษีเป็นเงินสดรับ (จ่าย)</t>
  </si>
  <si>
    <t xml:space="preserve">   ขาดทุนจากการตัดจำหน่ายอุปกรณ์และอุปกรณ์โครงข่าย</t>
  </si>
  <si>
    <t xml:space="preserve">   กำไรจากการจำหน่ายอุปกรณ์โครงข่าย</t>
  </si>
  <si>
    <t xml:space="preserve">   โอนกลับค่าเผื่อสินค้าล้าสมัย </t>
  </si>
  <si>
    <t xml:space="preserve">   รับคืนภาษีเงินได้หัก ณ ที่จ่าย</t>
  </si>
  <si>
    <t>เงินสดรับจากการจำหน่ายอุปกรณ์</t>
  </si>
  <si>
    <t>เงินกู้ยืมระยะสั้นจากสถาบันการเงินเพิ่มขึ้น (ลดลง)</t>
  </si>
  <si>
    <t xml:space="preserve">   ตัดจำหน่ายค่าธรรมเนียมทางการเงินเงินกู้ยืมระยะยาว</t>
  </si>
  <si>
    <t>เงินลงทุนชั่วคราว</t>
  </si>
  <si>
    <t>เงินลงทุนชั่วคราวเพิ่มขึ้น</t>
  </si>
  <si>
    <t xml:space="preserve">   กำไรส่วนที่เป็นของผู้ถือหุ้นของบริษัทฯ</t>
  </si>
  <si>
    <t>ภาษีเงินได้ถูกหัก ณ ที่จ่าย</t>
  </si>
  <si>
    <t>7, 16</t>
  </si>
  <si>
    <t>ยอดคงเหลือ ณ วันที่ 1 มกราคม 2562 - ก่อนการปรับปรุง</t>
  </si>
  <si>
    <t>ยอดคงเหลือ ณ วันที่ 1 มกราคม 2562 - หลังการปรับปรุง</t>
  </si>
  <si>
    <t xml:space="preserve">   ขาดทุน (กำไร) 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</si>
</sst>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_(* #,##0_);_(* \(#,##0\);_(* &quot;-&quot;??_);_(@_)"/>
    <numFmt numFmtId="170" formatCode="#,##0;\(#,##0\);&quot;- &quot;;@"/>
  </numFmts>
  <fonts count="19">
    <font>
      <sz val="10"/>
      <name val="ApFont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</font>
    <font>
      <b/>
      <i/>
      <sz val="16"/>
      <name val="Angsana New"/>
      <family val="1"/>
    </font>
    <font>
      <sz val="10"/>
      <name val="ApFont"/>
    </font>
    <font>
      <sz val="16"/>
      <color theme="1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</borders>
  <cellStyleXfs count="15">
    <xf numFmtId="0" fontId="0" fillId="0" borderId="0"/>
    <xf numFmtId="168" fontId="3" fillId="0" borderId="0"/>
    <xf numFmtId="166" fontId="3" fillId="0" borderId="0"/>
    <xf numFmtId="165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7" fontId="6" fillId="0" borderId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" fillId="0" borderId="0"/>
    <xf numFmtId="0" fontId="18" fillId="0" borderId="0"/>
  </cellStyleXfs>
  <cellXfs count="171">
    <xf numFmtId="0" fontId="0" fillId="0" borderId="0" xfId="0"/>
    <xf numFmtId="37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/>
    </xf>
    <xf numFmtId="0" fontId="10" fillId="0" borderId="0" xfId="0" applyNumberFormat="1" applyFont="1" applyFill="1"/>
    <xf numFmtId="169" fontId="10" fillId="0" borderId="0" xfId="0" applyNumberFormat="1" applyFont="1" applyFill="1"/>
    <xf numFmtId="0" fontId="7" fillId="0" borderId="0" xfId="0" applyNumberFormat="1" applyFont="1" applyFill="1" applyAlignment="1">
      <alignment horizontal="center"/>
    </xf>
    <xf numFmtId="169" fontId="7" fillId="0" borderId="0" xfId="0" applyNumberFormat="1" applyFont="1" applyFill="1"/>
    <xf numFmtId="169" fontId="7" fillId="0" borderId="0" xfId="0" applyNumberFormat="1" applyFont="1" applyFill="1" applyAlignment="1">
      <alignment horizontal="center"/>
    </xf>
    <xf numFmtId="0" fontId="7" fillId="0" borderId="0" xfId="0" applyNumberFormat="1" applyFont="1" applyFill="1"/>
    <xf numFmtId="169" fontId="7" fillId="0" borderId="0" xfId="0" applyNumberFormat="1" applyFont="1" applyFill="1" applyAlignment="1"/>
    <xf numFmtId="169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169" fontId="7" fillId="0" borderId="0" xfId="0" applyNumberFormat="1" applyFont="1" applyFill="1" applyAlignment="1">
      <alignment horizontal="left" vertical="center"/>
    </xf>
    <xf numFmtId="169" fontId="7" fillId="0" borderId="0" xfId="0" applyNumberFormat="1" applyFont="1" applyFill="1" applyAlignment="1">
      <alignment horizontal="left"/>
    </xf>
    <xf numFmtId="169" fontId="7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horizontal="right"/>
    </xf>
    <xf numFmtId="169" fontId="7" fillId="0" borderId="0" xfId="0" applyNumberFormat="1" applyFont="1" applyFill="1" applyAlignment="1">
      <alignment horizontal="right"/>
    </xf>
    <xf numFmtId="0" fontId="7" fillId="0" borderId="0" xfId="0" quotePrefix="1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Continuous"/>
    </xf>
    <xf numFmtId="169" fontId="7" fillId="0" borderId="0" xfId="0" applyNumberFormat="1" applyFont="1" applyFill="1" applyAlignment="1">
      <alignment horizontal="centerContinuous" vertical="center"/>
    </xf>
    <xf numFmtId="169" fontId="7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>
      <alignment vertical="center"/>
    </xf>
    <xf numFmtId="169" fontId="7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/>
    <xf numFmtId="169" fontId="7" fillId="0" borderId="0" xfId="0" applyNumberFormat="1" applyFont="1" applyFill="1" applyBorder="1"/>
    <xf numFmtId="0" fontId="10" fillId="0" borderId="0" xfId="0" quotePrefix="1" applyNumberFormat="1" applyFont="1" applyFill="1" applyAlignment="1">
      <alignment horizontal="left"/>
    </xf>
    <xf numFmtId="169" fontId="7" fillId="0" borderId="0" xfId="0" applyNumberFormat="1" applyFont="1" applyFill="1" applyBorder="1" applyAlignment="1">
      <alignment horizontal="centerContinuous" vertical="center"/>
    </xf>
    <xf numFmtId="37" fontId="11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37" fontId="7" fillId="0" borderId="0" xfId="0" applyNumberFormat="1" applyFont="1" applyFill="1" applyAlignment="1">
      <alignment horizontal="left"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left" vertical="center"/>
    </xf>
    <xf numFmtId="37" fontId="7" fillId="0" borderId="0" xfId="0" applyNumberFormat="1" applyFont="1" applyFill="1" applyBorder="1" applyAlignment="1">
      <alignment horizontal="right" vertical="center"/>
    </xf>
    <xf numFmtId="41" fontId="7" fillId="0" borderId="3" xfId="0" applyNumberFormat="1" applyFont="1" applyFill="1" applyBorder="1" applyAlignment="1">
      <alignment horizontal="right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39" fontId="7" fillId="0" borderId="0" xfId="0" applyNumberFormat="1" applyFont="1" applyFill="1" applyAlignment="1">
      <alignment vertical="center"/>
    </xf>
    <xf numFmtId="39" fontId="8" fillId="0" borderId="0" xfId="0" applyNumberFormat="1" applyFont="1" applyFill="1" applyAlignment="1">
      <alignment vertical="center"/>
    </xf>
    <xf numFmtId="39" fontId="7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horizontal="center"/>
    </xf>
    <xf numFmtId="41" fontId="7" fillId="0" borderId="3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41" fontId="7" fillId="0" borderId="5" xfId="0" applyNumberFormat="1" applyFont="1" applyFill="1" applyBorder="1" applyAlignment="1">
      <alignment horizontal="center"/>
    </xf>
    <xf numFmtId="43" fontId="7" fillId="0" borderId="5" xfId="10" applyFont="1" applyFill="1" applyBorder="1" applyAlignment="1">
      <alignment vertical="center"/>
    </xf>
    <xf numFmtId="169" fontId="7" fillId="0" borderId="0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horizontal="right" vertical="center"/>
    </xf>
    <xf numFmtId="37" fontId="7" fillId="0" borderId="0" xfId="0" quotePrefix="1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horizontal="right"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7" xfId="0" applyNumberFormat="1" applyFont="1" applyFill="1" applyBorder="1" applyAlignment="1">
      <alignment vertical="center"/>
    </xf>
    <xf numFmtId="39" fontId="7" fillId="0" borderId="5" xfId="0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170" fontId="7" fillId="0" borderId="0" xfId="0" applyNumberFormat="1" applyFont="1" applyFill="1" applyBorder="1" applyAlignment="1">
      <alignment horizontal="center" vertical="center"/>
    </xf>
    <xf numFmtId="41" fontId="7" fillId="0" borderId="0" xfId="11" applyNumberFormat="1" applyFont="1" applyFill="1" applyAlignment="1">
      <alignment vertical="center"/>
    </xf>
    <xf numFmtId="37" fontId="7" fillId="0" borderId="0" xfId="11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horizontal="center" vertical="center"/>
    </xf>
    <xf numFmtId="37" fontId="8" fillId="0" borderId="0" xfId="11" applyNumberFormat="1" applyFont="1" applyFill="1" applyAlignment="1">
      <alignment horizontal="center" vertical="center"/>
    </xf>
    <xf numFmtId="41" fontId="8" fillId="0" borderId="0" xfId="11" applyNumberFormat="1" applyFont="1" applyFill="1" applyBorder="1" applyAlignment="1">
      <alignment horizontal="center" vertical="center"/>
    </xf>
    <xf numFmtId="41" fontId="7" fillId="0" borderId="0" xfId="11" applyNumberFormat="1" applyFont="1" applyFill="1" applyBorder="1" applyAlignment="1">
      <alignment vertical="center"/>
    </xf>
    <xf numFmtId="41" fontId="8" fillId="0" borderId="0" xfId="11" applyNumberFormat="1" applyFont="1" applyFill="1" applyAlignment="1">
      <alignment horizontal="center" vertical="center"/>
    </xf>
    <xf numFmtId="37" fontId="10" fillId="0" borderId="0" xfId="11" applyNumberFormat="1" applyFont="1" applyFill="1" applyAlignment="1">
      <alignment vertical="center"/>
    </xf>
    <xf numFmtId="41" fontId="7" fillId="0" borderId="7" xfId="11" applyNumberFormat="1" applyFont="1" applyFill="1" applyBorder="1" applyAlignment="1">
      <alignment vertical="center"/>
    </xf>
    <xf numFmtId="0" fontId="7" fillId="0" borderId="0" xfId="11" applyNumberFormat="1" applyFont="1" applyFill="1"/>
    <xf numFmtId="0" fontId="7" fillId="0" borderId="0" xfId="11" applyNumberFormat="1" applyFont="1" applyFill="1" applyBorder="1"/>
    <xf numFmtId="0" fontId="7" fillId="0" borderId="0" xfId="11" applyNumberFormat="1" applyFont="1" applyFill="1" applyAlignment="1">
      <alignment horizontal="left"/>
    </xf>
    <xf numFmtId="41" fontId="7" fillId="0" borderId="3" xfId="11" applyNumberFormat="1" applyFont="1" applyFill="1" applyBorder="1" applyAlignment="1">
      <alignment vertical="center"/>
    </xf>
    <xf numFmtId="41" fontId="8" fillId="0" borderId="0" xfId="11" applyNumberFormat="1" applyFont="1" applyFill="1" applyAlignment="1">
      <alignment vertical="center"/>
    </xf>
    <xf numFmtId="41" fontId="8" fillId="0" borderId="0" xfId="11" applyNumberFormat="1" applyFont="1" applyFill="1" applyBorder="1" applyAlignment="1">
      <alignment vertical="center"/>
    </xf>
    <xf numFmtId="41" fontId="7" fillId="0" borderId="0" xfId="11" applyNumberFormat="1" applyFont="1" applyFill="1" applyBorder="1" applyAlignment="1">
      <alignment horizontal="center"/>
    </xf>
    <xf numFmtId="169" fontId="7" fillId="0" borderId="0" xfId="11" applyNumberFormat="1" applyFont="1" applyFill="1" applyBorder="1" applyAlignment="1">
      <alignment horizontal="center"/>
    </xf>
    <xf numFmtId="41" fontId="7" fillId="0" borderId="0" xfId="11" applyNumberFormat="1" applyFont="1" applyFill="1" applyAlignment="1">
      <alignment horizontal="center"/>
    </xf>
    <xf numFmtId="169" fontId="7" fillId="0" borderId="0" xfId="11" applyNumberFormat="1" applyFont="1" applyFill="1" applyAlignment="1">
      <alignment horizontal="center"/>
    </xf>
    <xf numFmtId="41" fontId="7" fillId="0" borderId="3" xfId="11" applyNumberFormat="1" applyFont="1" applyFill="1" applyBorder="1" applyAlignment="1">
      <alignment horizontal="center"/>
    </xf>
    <xf numFmtId="41" fontId="7" fillId="0" borderId="0" xfId="0" applyNumberFormat="1" applyFont="1" applyFill="1" applyAlignment="1">
      <alignment horizontal="center" vertical="center"/>
    </xf>
    <xf numFmtId="0" fontId="7" fillId="0" borderId="3" xfId="0" quotePrefix="1" applyNumberFormat="1" applyFont="1" applyFill="1" applyBorder="1" applyAlignment="1">
      <alignment horizontal="center" vertical="top"/>
    </xf>
    <xf numFmtId="41" fontId="7" fillId="0" borderId="5" xfId="11" applyNumberFormat="1" applyFont="1" applyFill="1" applyBorder="1" applyAlignment="1">
      <alignment vertical="center"/>
    </xf>
    <xf numFmtId="41" fontId="7" fillId="0" borderId="7" xfId="11" applyNumberFormat="1" applyFont="1" applyFill="1" applyBorder="1" applyAlignment="1">
      <alignment horizontal="center"/>
    </xf>
    <xf numFmtId="170" fontId="10" fillId="0" borderId="0" xfId="0" applyNumberFormat="1" applyFont="1" applyFill="1" applyBorder="1" applyAlignment="1">
      <alignment vertical="center"/>
    </xf>
    <xf numFmtId="43" fontId="7" fillId="0" borderId="0" xfId="10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horizontal="center" vertical="center"/>
    </xf>
    <xf numFmtId="3" fontId="13" fillId="0" borderId="0" xfId="13" applyNumberFormat="1" applyFont="1" applyFill="1" applyAlignment="1">
      <alignment horizontal="justify" vertical="center" wrapText="1"/>
    </xf>
    <xf numFmtId="0" fontId="7" fillId="0" borderId="0" xfId="0" quotePrefix="1" applyNumberFormat="1" applyFont="1" applyFill="1" applyBorder="1" applyAlignment="1">
      <alignment horizontal="center" vertical="top"/>
    </xf>
    <xf numFmtId="0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37" fontId="7" fillId="0" borderId="3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37" fontId="15" fillId="0" borderId="0" xfId="0" applyNumberFormat="1" applyFont="1" applyFill="1" applyAlignment="1">
      <alignment horizontal="left" vertical="center"/>
    </xf>
    <xf numFmtId="37" fontId="16" fillId="0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Alignment="1">
      <alignment horizontal="right" vertical="center"/>
    </xf>
    <xf numFmtId="37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0" fontId="16" fillId="0" borderId="8" xfId="0" applyNumberFormat="1" applyFont="1" applyFill="1" applyBorder="1" applyAlignment="1">
      <alignment horizontal="center" vertical="center"/>
    </xf>
    <xf numFmtId="0" fontId="16" fillId="0" borderId="0" xfId="0" applyNumberFormat="1" applyFont="1" applyFill="1" applyBorder="1" applyAlignment="1">
      <alignment horizontal="center" vertical="center"/>
    </xf>
    <xf numFmtId="0" fontId="16" fillId="0" borderId="3" xfId="0" quotePrefix="1" applyNumberFormat="1" applyFont="1" applyFill="1" applyBorder="1" applyAlignment="1">
      <alignment horizontal="center" vertical="top"/>
    </xf>
    <xf numFmtId="37" fontId="14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horizontal="center" vertical="center"/>
    </xf>
    <xf numFmtId="41" fontId="16" fillId="0" borderId="0" xfId="11" applyNumberFormat="1" applyFont="1" applyFill="1" applyAlignment="1">
      <alignment vertical="center"/>
    </xf>
    <xf numFmtId="37" fontId="16" fillId="0" borderId="0" xfId="11" applyNumberFormat="1" applyFont="1" applyFill="1" applyAlignment="1">
      <alignment vertical="center"/>
    </xf>
    <xf numFmtId="41" fontId="17" fillId="0" borderId="0" xfId="11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left" vertical="center"/>
    </xf>
    <xf numFmtId="41" fontId="16" fillId="0" borderId="3" xfId="11" applyNumberFormat="1" applyFont="1" applyFill="1" applyBorder="1" applyAlignment="1">
      <alignment vertical="center"/>
    </xf>
    <xf numFmtId="37" fontId="14" fillId="0" borderId="0" xfId="0" quotePrefix="1" applyNumberFormat="1" applyFont="1" applyFill="1" applyAlignment="1">
      <alignment horizontal="left" vertical="center"/>
    </xf>
    <xf numFmtId="41" fontId="16" fillId="0" borderId="4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vertical="center"/>
    </xf>
    <xf numFmtId="41" fontId="16" fillId="0" borderId="0" xfId="11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vertical="center"/>
    </xf>
    <xf numFmtId="37" fontId="16" fillId="0" borderId="0" xfId="11" applyNumberFormat="1" applyFont="1" applyFill="1" applyBorder="1" applyAlignment="1">
      <alignment vertical="center"/>
    </xf>
    <xf numFmtId="41" fontId="16" fillId="0" borderId="0" xfId="11" applyNumberFormat="1" applyFont="1" applyFill="1" applyBorder="1" applyAlignment="1">
      <alignment horizontal="right" vertical="center"/>
    </xf>
    <xf numFmtId="41" fontId="17" fillId="0" borderId="0" xfId="11" applyNumberFormat="1" applyFont="1" applyFill="1" applyBorder="1" applyAlignment="1">
      <alignment horizontal="right" vertical="center"/>
    </xf>
    <xf numFmtId="41" fontId="16" fillId="0" borderId="4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6" fillId="0" borderId="7" xfId="11" applyNumberFormat="1" applyFont="1" applyFill="1" applyBorder="1" applyAlignment="1">
      <alignment vertical="center"/>
    </xf>
    <xf numFmtId="41" fontId="16" fillId="0" borderId="5" xfId="0" applyNumberFormat="1" applyFont="1" applyFill="1" applyBorder="1" applyAlignment="1">
      <alignment vertical="center"/>
    </xf>
    <xf numFmtId="0" fontId="16" fillId="0" borderId="0" xfId="0" applyFont="1" applyFill="1" applyAlignment="1">
      <alignment vertical="center"/>
    </xf>
    <xf numFmtId="37" fontId="16" fillId="0" borderId="0" xfId="0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164" fontId="16" fillId="0" borderId="0" xfId="1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right" vertical="center"/>
    </xf>
    <xf numFmtId="41" fontId="16" fillId="0" borderId="3" xfId="11" applyNumberFormat="1" applyFont="1" applyFill="1" applyBorder="1" applyAlignment="1">
      <alignment horizontal="right" vertical="center"/>
    </xf>
    <xf numFmtId="169" fontId="16" fillId="0" borderId="3" xfId="12" applyNumberFormat="1" applyFont="1" applyFill="1" applyBorder="1" applyAlignment="1">
      <alignment vertical="center"/>
    </xf>
    <xf numFmtId="41" fontId="16" fillId="0" borderId="3" xfId="0" applyNumberFormat="1" applyFont="1" applyFill="1" applyBorder="1" applyAlignment="1">
      <alignment vertical="center"/>
    </xf>
    <xf numFmtId="41" fontId="17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6" fillId="0" borderId="5" xfId="11" applyNumberFormat="1" applyFont="1" applyFill="1" applyBorder="1" applyAlignment="1">
      <alignment horizontal="right" vertical="center"/>
    </xf>
    <xf numFmtId="37" fontId="16" fillId="0" borderId="0" xfId="0" applyNumberFormat="1" applyFont="1" applyFill="1" applyBorder="1" applyAlignment="1">
      <alignment horizontal="left" vertical="center"/>
    </xf>
    <xf numFmtId="41" fontId="17" fillId="0" borderId="0" xfId="11" applyNumberFormat="1" applyFont="1" applyFill="1" applyBorder="1" applyAlignment="1">
      <alignment horizontal="center" vertical="center"/>
    </xf>
    <xf numFmtId="37" fontId="16" fillId="0" borderId="0" xfId="11" applyNumberFormat="1" applyFont="1" applyFill="1" applyBorder="1" applyAlignment="1">
      <alignment horizontal="right" vertical="center"/>
    </xf>
    <xf numFmtId="43" fontId="16" fillId="0" borderId="0" xfId="10" applyFont="1" applyFill="1" applyBorder="1" applyAlignment="1">
      <alignment horizontal="right" vertical="center"/>
    </xf>
    <xf numFmtId="37" fontId="16" fillId="0" borderId="6" xfId="0" applyNumberFormat="1" applyFont="1" applyFill="1" applyBorder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169" fontId="16" fillId="0" borderId="0" xfId="0" applyNumberFormat="1" applyFont="1" applyFill="1" applyAlignment="1">
      <alignment vertical="center"/>
    </xf>
    <xf numFmtId="169" fontId="16" fillId="0" borderId="0" xfId="0" applyNumberFormat="1" applyFont="1" applyFill="1" applyBorder="1" applyAlignment="1">
      <alignment vertical="center"/>
    </xf>
    <xf numFmtId="170" fontId="14" fillId="0" borderId="3" xfId="0" applyNumberFormat="1" applyFont="1" applyFill="1" applyBorder="1" applyAlignment="1">
      <alignment horizontal="center" vertical="center"/>
    </xf>
    <xf numFmtId="170" fontId="10" fillId="0" borderId="8" xfId="0" applyNumberFormat="1" applyFont="1" applyFill="1" applyBorder="1" applyAlignment="1">
      <alignment horizontal="center" vertical="center"/>
    </xf>
    <xf numFmtId="170" fontId="10" fillId="0" borderId="3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left" vertical="center"/>
    </xf>
    <xf numFmtId="37" fontId="10" fillId="0" borderId="3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</cellXfs>
  <cellStyles count="15">
    <cellStyle name="Comma" xfId="10" builtinId="3"/>
    <cellStyle name="Comma 43" xfId="12" xr:uid="{00000000-0005-0000-0000-000001000000}"/>
    <cellStyle name="comma zerodec" xfId="1" xr:uid="{00000000-0005-0000-0000-000002000000}"/>
    <cellStyle name="Currency1" xfId="2" xr:uid="{00000000-0005-0000-0000-000003000000}"/>
    <cellStyle name="Dollar (zero dec)" xfId="3" xr:uid="{00000000-0005-0000-0000-000004000000}"/>
    <cellStyle name="Grey" xfId="4" xr:uid="{00000000-0005-0000-0000-000005000000}"/>
    <cellStyle name="Input [yellow]" xfId="5" xr:uid="{00000000-0005-0000-0000-000006000000}"/>
    <cellStyle name="no dec" xfId="6" xr:uid="{00000000-0005-0000-0000-000007000000}"/>
    <cellStyle name="Normal" xfId="0" builtinId="0"/>
    <cellStyle name="Normal - Style1" xfId="7" xr:uid="{00000000-0005-0000-0000-000009000000}"/>
    <cellStyle name="Normal 11" xfId="11" xr:uid="{00000000-0005-0000-0000-00000A000000}"/>
    <cellStyle name="Normal 2" xfId="13" xr:uid="{00000000-0005-0000-0000-00000B000000}"/>
    <cellStyle name="Normal 220" xfId="14" xr:uid="{00000000-0005-0000-0000-00000C000000}"/>
    <cellStyle name="Percent [2]" xfId="8" xr:uid="{00000000-0005-0000-0000-00000D000000}"/>
    <cellStyle name="Quantity" xfId="9" xr:uid="{00000000-0005-0000-0000-00000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7"/>
  <sheetViews>
    <sheetView showGridLines="0" view="pageBreakPreview" zoomScale="96" zoomScaleNormal="100" zoomScaleSheetLayoutView="96" workbookViewId="0">
      <selection activeCell="C18" sqref="C18"/>
    </sheetView>
  </sheetViews>
  <sheetFormatPr defaultColWidth="10.7109375" defaultRowHeight="21"/>
  <cols>
    <col min="1" max="1" width="8.85546875" style="118" customWidth="1"/>
    <col min="2" max="2" width="16.28515625" style="118" customWidth="1"/>
    <col min="3" max="3" width="9" style="118" customWidth="1"/>
    <col min="4" max="4" width="5.140625" style="125" customWidth="1"/>
    <col min="5" max="5" width="7" style="125" customWidth="1"/>
    <col min="6" max="6" width="1.7109375" style="125" customWidth="1"/>
    <col min="7" max="7" width="12.140625" style="125" customWidth="1"/>
    <col min="8" max="8" width="1.7109375" style="125" customWidth="1"/>
    <col min="9" max="9" width="12.140625" style="125" customWidth="1"/>
    <col min="10" max="10" width="1.7109375" style="118" customWidth="1"/>
    <col min="11" max="11" width="12.140625" style="125" customWidth="1"/>
    <col min="12" max="12" width="1.7109375" style="125" customWidth="1"/>
    <col min="13" max="13" width="12.140625" style="125" customWidth="1"/>
    <col min="14" max="16384" width="10.7109375" style="118"/>
  </cols>
  <sheetData>
    <row r="1" spans="1:13" s="113" customFormat="1">
      <c r="A1" s="113" t="s">
        <v>126</v>
      </c>
      <c r="D1" s="114"/>
      <c r="E1" s="114"/>
      <c r="F1" s="114"/>
      <c r="G1" s="114"/>
      <c r="H1" s="114"/>
      <c r="I1" s="114"/>
      <c r="K1" s="114"/>
      <c r="L1" s="114"/>
      <c r="M1" s="114"/>
    </row>
    <row r="2" spans="1:13" s="113" customFormat="1">
      <c r="A2" s="113" t="s">
        <v>131</v>
      </c>
      <c r="D2" s="114"/>
      <c r="E2" s="114"/>
      <c r="F2" s="114"/>
      <c r="G2" s="114"/>
      <c r="H2" s="114"/>
      <c r="I2" s="114"/>
      <c r="K2" s="114"/>
      <c r="L2" s="114"/>
      <c r="M2" s="114"/>
    </row>
    <row r="3" spans="1:13" s="113" customFormat="1">
      <c r="A3" s="113" t="s">
        <v>179</v>
      </c>
      <c r="D3" s="114"/>
      <c r="E3" s="114"/>
      <c r="F3" s="114"/>
      <c r="G3" s="114"/>
      <c r="H3" s="114"/>
      <c r="I3" s="114"/>
      <c r="K3" s="114"/>
      <c r="L3" s="114"/>
      <c r="M3" s="114"/>
    </row>
    <row r="4" spans="1:13">
      <c r="A4" s="115"/>
      <c r="B4" s="115"/>
      <c r="C4" s="115"/>
      <c r="D4" s="116"/>
      <c r="E4" s="116"/>
      <c r="F4" s="116"/>
      <c r="G4" s="116"/>
      <c r="H4" s="116"/>
      <c r="I4" s="116"/>
      <c r="J4" s="115"/>
      <c r="K4" s="116"/>
      <c r="L4" s="116"/>
      <c r="M4" s="117" t="s">
        <v>99</v>
      </c>
    </row>
    <row r="5" spans="1:13" s="119" customFormat="1" ht="21.6" customHeight="1">
      <c r="B5" s="120"/>
      <c r="G5" s="165" t="s">
        <v>124</v>
      </c>
      <c r="H5" s="165"/>
      <c r="I5" s="165"/>
      <c r="K5" s="165" t="s">
        <v>125</v>
      </c>
      <c r="L5" s="165"/>
      <c r="M5" s="165"/>
    </row>
    <row r="6" spans="1:13" s="119" customFormat="1" ht="21.6" customHeight="1">
      <c r="E6" s="121" t="s">
        <v>0</v>
      </c>
      <c r="F6" s="122"/>
      <c r="G6" s="123" t="s">
        <v>180</v>
      </c>
      <c r="I6" s="123" t="s">
        <v>164</v>
      </c>
      <c r="K6" s="123" t="s">
        <v>180</v>
      </c>
      <c r="M6" s="123" t="s">
        <v>164</v>
      </c>
    </row>
    <row r="7" spans="1:13" ht="23.25" customHeight="1">
      <c r="A7" s="124" t="s">
        <v>1</v>
      </c>
      <c r="K7" s="118"/>
      <c r="M7" s="118"/>
    </row>
    <row r="8" spans="1:13" ht="23.25" customHeight="1">
      <c r="A8" s="124" t="s">
        <v>2</v>
      </c>
      <c r="B8" s="124"/>
      <c r="D8" s="126"/>
      <c r="E8" s="126"/>
      <c r="F8" s="126"/>
      <c r="G8" s="126"/>
      <c r="H8" s="126"/>
      <c r="I8" s="126"/>
      <c r="K8" s="118"/>
      <c r="L8" s="126"/>
      <c r="M8" s="118"/>
    </row>
    <row r="9" spans="1:13" ht="23.25" customHeight="1">
      <c r="A9" s="118" t="s">
        <v>82</v>
      </c>
      <c r="D9" s="126"/>
      <c r="E9" s="126">
        <v>8</v>
      </c>
      <c r="F9" s="126"/>
      <c r="G9" s="127">
        <v>362240242</v>
      </c>
      <c r="H9" s="126"/>
      <c r="I9" s="127">
        <v>819908032</v>
      </c>
      <c r="J9" s="128"/>
      <c r="K9" s="127">
        <v>360875260</v>
      </c>
      <c r="L9" s="129"/>
      <c r="M9" s="127">
        <v>818437954</v>
      </c>
    </row>
    <row r="10" spans="1:13" ht="23.25" customHeight="1">
      <c r="A10" s="118" t="s">
        <v>216</v>
      </c>
      <c r="D10" s="126"/>
      <c r="E10" s="126">
        <v>8</v>
      </c>
      <c r="F10" s="126"/>
      <c r="G10" s="127">
        <v>150000000</v>
      </c>
      <c r="H10" s="126"/>
      <c r="I10" s="127">
        <v>0</v>
      </c>
      <c r="J10" s="128"/>
      <c r="K10" s="127">
        <v>150000000</v>
      </c>
      <c r="L10" s="126"/>
      <c r="M10" s="127">
        <v>0</v>
      </c>
    </row>
    <row r="11" spans="1:13" ht="23.25" customHeight="1">
      <c r="A11" s="118" t="s">
        <v>110</v>
      </c>
      <c r="D11" s="126"/>
      <c r="E11" s="126" t="s">
        <v>184</v>
      </c>
      <c r="F11" s="126"/>
      <c r="G11" s="127">
        <v>194970762</v>
      </c>
      <c r="H11" s="126"/>
      <c r="I11" s="127">
        <v>215823000</v>
      </c>
      <c r="J11" s="128"/>
      <c r="K11" s="127">
        <v>194970762</v>
      </c>
      <c r="L11" s="129"/>
      <c r="M11" s="127">
        <v>215823000</v>
      </c>
    </row>
    <row r="12" spans="1:13" ht="23.25" customHeight="1">
      <c r="A12" s="118" t="s">
        <v>87</v>
      </c>
      <c r="D12" s="126"/>
      <c r="E12" s="126"/>
      <c r="F12" s="126"/>
      <c r="G12" s="127">
        <v>8176760</v>
      </c>
      <c r="H12" s="126"/>
      <c r="I12" s="127">
        <v>7719181</v>
      </c>
      <c r="J12" s="128"/>
      <c r="K12" s="127">
        <v>8176760</v>
      </c>
      <c r="L12" s="129"/>
      <c r="M12" s="127">
        <v>7719181</v>
      </c>
    </row>
    <row r="13" spans="1:13" ht="23.25" customHeight="1">
      <c r="A13" s="118" t="s">
        <v>141</v>
      </c>
      <c r="D13" s="126"/>
      <c r="E13" s="126"/>
      <c r="F13" s="126"/>
      <c r="G13" s="127">
        <v>25974576</v>
      </c>
      <c r="H13" s="126"/>
      <c r="I13" s="127">
        <v>21597637</v>
      </c>
      <c r="J13" s="128"/>
      <c r="K13" s="127">
        <v>25974576</v>
      </c>
      <c r="L13" s="129"/>
      <c r="M13" s="127">
        <v>21597637</v>
      </c>
    </row>
    <row r="14" spans="1:13" ht="23.25" customHeight="1">
      <c r="A14" s="118" t="s">
        <v>186</v>
      </c>
      <c r="D14" s="126"/>
      <c r="E14" s="126">
        <v>10</v>
      </c>
      <c r="F14" s="126"/>
      <c r="G14" s="127">
        <v>5506759</v>
      </c>
      <c r="H14" s="126"/>
      <c r="I14" s="127">
        <v>1542987</v>
      </c>
      <c r="J14" s="128"/>
      <c r="K14" s="127">
        <v>5506759</v>
      </c>
      <c r="L14" s="129"/>
      <c r="M14" s="127">
        <v>1542987</v>
      </c>
    </row>
    <row r="15" spans="1:13" ht="23.25" customHeight="1">
      <c r="A15" s="118" t="s">
        <v>219</v>
      </c>
      <c r="D15" s="126"/>
      <c r="E15" s="126"/>
      <c r="F15" s="126"/>
      <c r="G15" s="127">
        <v>57454893</v>
      </c>
      <c r="H15" s="126"/>
      <c r="I15" s="127">
        <v>72409669</v>
      </c>
      <c r="J15" s="128"/>
      <c r="K15" s="127">
        <v>57454893</v>
      </c>
      <c r="L15" s="129"/>
      <c r="M15" s="127">
        <v>72409669</v>
      </c>
    </row>
    <row r="16" spans="1:13" ht="23.25" customHeight="1">
      <c r="A16" s="130" t="s">
        <v>56</v>
      </c>
      <c r="D16" s="126"/>
      <c r="E16" s="126"/>
      <c r="F16" s="126"/>
      <c r="G16" s="131">
        <v>17790698</v>
      </c>
      <c r="H16" s="126"/>
      <c r="I16" s="131">
        <v>9562051</v>
      </c>
      <c r="J16" s="128"/>
      <c r="K16" s="131">
        <v>17743057</v>
      </c>
      <c r="L16" s="129"/>
      <c r="M16" s="131">
        <v>9545082</v>
      </c>
    </row>
    <row r="17" spans="1:13" ht="23.25" customHeight="1">
      <c r="A17" s="132" t="s">
        <v>3</v>
      </c>
      <c r="D17" s="126"/>
      <c r="E17" s="126"/>
      <c r="F17" s="126"/>
      <c r="G17" s="131">
        <f>SUM(G9:G16)</f>
        <v>822114690</v>
      </c>
      <c r="H17" s="126"/>
      <c r="I17" s="131">
        <f>SUM(I9:I16)</f>
        <v>1148562557</v>
      </c>
      <c r="K17" s="133">
        <f>SUM(K9:K16)</f>
        <v>820702067</v>
      </c>
      <c r="L17" s="134"/>
      <c r="M17" s="133">
        <f>SUM(M9:M16)</f>
        <v>1147075510</v>
      </c>
    </row>
    <row r="18" spans="1:13" ht="23.25" customHeight="1">
      <c r="A18" s="124" t="s">
        <v>24</v>
      </c>
      <c r="D18" s="126"/>
      <c r="E18" s="126"/>
      <c r="F18" s="126"/>
      <c r="G18" s="127"/>
      <c r="H18" s="126"/>
      <c r="I18" s="127"/>
      <c r="K18" s="135"/>
      <c r="L18" s="134"/>
      <c r="M18" s="135"/>
    </row>
    <row r="19" spans="1:13" ht="23.25" customHeight="1">
      <c r="A19" s="118" t="s">
        <v>137</v>
      </c>
      <c r="D19" s="126"/>
      <c r="E19" s="126">
        <v>11</v>
      </c>
      <c r="F19" s="126"/>
      <c r="G19" s="127">
        <v>0</v>
      </c>
      <c r="H19" s="126"/>
      <c r="I19" s="127">
        <v>0</v>
      </c>
      <c r="J19" s="128"/>
      <c r="K19" s="127">
        <v>0</v>
      </c>
      <c r="L19" s="129"/>
      <c r="M19" s="127">
        <v>0</v>
      </c>
    </row>
    <row r="20" spans="1:13" ht="23.25" customHeight="1">
      <c r="A20" s="118" t="s">
        <v>111</v>
      </c>
      <c r="D20" s="126"/>
      <c r="E20" s="126">
        <v>12</v>
      </c>
      <c r="F20" s="126"/>
      <c r="G20" s="127">
        <v>2722583517</v>
      </c>
      <c r="H20" s="126"/>
      <c r="I20" s="127">
        <v>2928087794</v>
      </c>
      <c r="J20" s="128"/>
      <c r="K20" s="136">
        <v>2722583517</v>
      </c>
      <c r="L20" s="129"/>
      <c r="M20" s="136">
        <v>2928087794</v>
      </c>
    </row>
    <row r="21" spans="1:13" ht="23.25" customHeight="1">
      <c r="A21" s="130" t="s">
        <v>121</v>
      </c>
      <c r="D21" s="126"/>
      <c r="E21" s="126">
        <v>13</v>
      </c>
      <c r="F21" s="126"/>
      <c r="G21" s="127">
        <v>330011499</v>
      </c>
      <c r="H21" s="126"/>
      <c r="I21" s="127">
        <v>290314376</v>
      </c>
      <c r="J21" s="128"/>
      <c r="K21" s="127">
        <v>330011499</v>
      </c>
      <c r="L21" s="129"/>
      <c r="M21" s="136">
        <v>290314376</v>
      </c>
    </row>
    <row r="22" spans="1:13" ht="23.25" customHeight="1">
      <c r="A22" s="130" t="s">
        <v>112</v>
      </c>
      <c r="D22" s="126"/>
      <c r="E22" s="126">
        <v>14</v>
      </c>
      <c r="F22" s="126"/>
      <c r="G22" s="127">
        <v>15792876</v>
      </c>
      <c r="H22" s="126"/>
      <c r="I22" s="127">
        <v>21248810</v>
      </c>
      <c r="J22" s="128"/>
      <c r="K22" s="136">
        <v>15792876</v>
      </c>
      <c r="L22" s="129"/>
      <c r="M22" s="136">
        <v>21248810</v>
      </c>
    </row>
    <row r="23" spans="1:13" ht="23.25" customHeight="1">
      <c r="A23" s="130" t="s">
        <v>142</v>
      </c>
      <c r="D23" s="126"/>
      <c r="E23" s="126"/>
      <c r="F23" s="126"/>
      <c r="G23" s="127">
        <v>17869277</v>
      </c>
      <c r="H23" s="126"/>
      <c r="I23" s="127">
        <v>21639341</v>
      </c>
      <c r="J23" s="128"/>
      <c r="K23" s="136">
        <v>17869277</v>
      </c>
      <c r="L23" s="129"/>
      <c r="M23" s="136">
        <v>21639341</v>
      </c>
    </row>
    <row r="24" spans="1:13" ht="23.25" customHeight="1">
      <c r="A24" s="130" t="s">
        <v>143</v>
      </c>
      <c r="D24" s="126"/>
      <c r="E24" s="126"/>
      <c r="F24" s="126"/>
      <c r="G24" s="127">
        <v>6788133</v>
      </c>
      <c r="H24" s="126"/>
      <c r="I24" s="127">
        <v>8109073</v>
      </c>
      <c r="J24" s="128"/>
      <c r="K24" s="136">
        <v>6788133</v>
      </c>
      <c r="L24" s="129"/>
      <c r="M24" s="136">
        <v>8109073</v>
      </c>
    </row>
    <row r="25" spans="1:13" ht="23.25" customHeight="1">
      <c r="A25" s="130" t="s">
        <v>187</v>
      </c>
      <c r="D25" s="126"/>
      <c r="E25" s="126"/>
      <c r="F25" s="126"/>
      <c r="G25" s="127">
        <v>17114074</v>
      </c>
      <c r="H25" s="126"/>
      <c r="I25" s="127">
        <v>8907384</v>
      </c>
      <c r="J25" s="128"/>
      <c r="K25" s="136">
        <v>17114074</v>
      </c>
      <c r="L25" s="129"/>
      <c r="M25" s="136">
        <v>8907384</v>
      </c>
    </row>
    <row r="26" spans="1:13" ht="23.25" customHeight="1">
      <c r="A26" s="130" t="s">
        <v>206</v>
      </c>
      <c r="D26" s="126"/>
      <c r="E26" s="126"/>
      <c r="F26" s="126"/>
      <c r="G26" s="127"/>
      <c r="H26" s="126"/>
      <c r="I26" s="127"/>
      <c r="J26" s="128"/>
      <c r="K26" s="136"/>
      <c r="L26" s="129"/>
      <c r="M26" s="136"/>
    </row>
    <row r="27" spans="1:13" ht="23.25" customHeight="1">
      <c r="A27" s="130" t="s">
        <v>207</v>
      </c>
      <c r="D27" s="126"/>
      <c r="E27" s="126">
        <v>10</v>
      </c>
      <c r="F27" s="126"/>
      <c r="G27" s="127">
        <v>5234552</v>
      </c>
      <c r="H27" s="126"/>
      <c r="I27" s="127">
        <v>0</v>
      </c>
      <c r="J27" s="128"/>
      <c r="K27" s="136">
        <v>5234552</v>
      </c>
      <c r="L27" s="129"/>
      <c r="M27" s="136">
        <v>0</v>
      </c>
    </row>
    <row r="28" spans="1:13" ht="23.25" customHeight="1">
      <c r="A28" s="130" t="s">
        <v>127</v>
      </c>
      <c r="D28" s="126"/>
      <c r="E28" s="126">
        <v>25</v>
      </c>
      <c r="F28" s="126"/>
      <c r="G28" s="127">
        <v>32897353</v>
      </c>
      <c r="H28" s="126"/>
      <c r="I28" s="127">
        <v>38578413</v>
      </c>
      <c r="J28" s="128"/>
      <c r="K28" s="127">
        <v>32897353</v>
      </c>
      <c r="L28" s="129"/>
      <c r="M28" s="136">
        <v>38578413</v>
      </c>
    </row>
    <row r="29" spans="1:13" ht="23.25" customHeight="1">
      <c r="A29" s="137" t="s">
        <v>67</v>
      </c>
      <c r="E29" s="126"/>
      <c r="F29" s="126"/>
      <c r="G29" s="131">
        <v>5300366</v>
      </c>
      <c r="H29" s="126"/>
      <c r="I29" s="131">
        <v>4965591</v>
      </c>
      <c r="J29" s="138"/>
      <c r="K29" s="139">
        <v>5118301</v>
      </c>
      <c r="L29" s="140"/>
      <c r="M29" s="139">
        <v>4752664</v>
      </c>
    </row>
    <row r="30" spans="1:13" ht="23.25" customHeight="1">
      <c r="A30" s="132" t="s">
        <v>25</v>
      </c>
      <c r="E30" s="126"/>
      <c r="F30" s="126"/>
      <c r="G30" s="131">
        <f>SUM(G19:G29)</f>
        <v>3153591647</v>
      </c>
      <c r="H30" s="126"/>
      <c r="I30" s="131">
        <f>SUM(I19:I29)</f>
        <v>3321850782</v>
      </c>
      <c r="K30" s="141">
        <f>SUM(K19:K29)</f>
        <v>3153409582</v>
      </c>
      <c r="L30" s="142"/>
      <c r="M30" s="141">
        <f>SUM(M19:M29)</f>
        <v>3321637855</v>
      </c>
    </row>
    <row r="31" spans="1:13" ht="23.25" customHeight="1" thickBot="1">
      <c r="A31" s="113" t="s">
        <v>4</v>
      </c>
      <c r="E31" s="126"/>
      <c r="F31" s="126"/>
      <c r="G31" s="143">
        <f>SUM(G17,G30)</f>
        <v>3975706337</v>
      </c>
      <c r="H31" s="126"/>
      <c r="I31" s="143">
        <f>SUM(I17,I30)</f>
        <v>4470413339</v>
      </c>
      <c r="K31" s="144">
        <f>SUM(K17,K30)</f>
        <v>3974111649</v>
      </c>
      <c r="L31" s="142"/>
      <c r="M31" s="144">
        <f>SUM(M17,M30)</f>
        <v>4468713365</v>
      </c>
    </row>
    <row r="32" spans="1:13" ht="21.75" thickTop="1">
      <c r="A32" s="145"/>
      <c r="K32" s="146"/>
      <c r="L32" s="147"/>
      <c r="M32" s="146"/>
    </row>
    <row r="33" spans="1:13">
      <c r="A33" s="118" t="s">
        <v>5</v>
      </c>
      <c r="J33" s="115"/>
      <c r="K33" s="116"/>
      <c r="L33" s="116"/>
      <c r="M33" s="116"/>
    </row>
    <row r="34" spans="1:13" s="113" customFormat="1" ht="20.25" customHeight="1">
      <c r="A34" s="113" t="s">
        <v>126</v>
      </c>
      <c r="D34" s="114"/>
      <c r="E34" s="114"/>
      <c r="F34" s="114"/>
      <c r="G34" s="114"/>
      <c r="H34" s="114"/>
      <c r="I34" s="114"/>
      <c r="K34" s="114"/>
      <c r="L34" s="114"/>
      <c r="M34" s="114"/>
    </row>
    <row r="35" spans="1:13" s="113" customFormat="1" ht="20.25" customHeight="1">
      <c r="A35" s="113" t="s">
        <v>132</v>
      </c>
      <c r="D35" s="114"/>
      <c r="E35" s="114"/>
      <c r="F35" s="114"/>
      <c r="G35" s="114"/>
      <c r="H35" s="114"/>
      <c r="I35" s="114"/>
      <c r="K35" s="114"/>
      <c r="L35" s="114"/>
      <c r="M35" s="114"/>
    </row>
    <row r="36" spans="1:13" s="113" customFormat="1" ht="23.25" customHeight="1">
      <c r="A36" s="113" t="s">
        <v>181</v>
      </c>
      <c r="D36" s="114"/>
      <c r="E36" s="114"/>
      <c r="F36" s="114"/>
      <c r="G36" s="114"/>
      <c r="H36" s="114"/>
      <c r="I36" s="114"/>
      <c r="K36" s="114"/>
      <c r="L36" s="114"/>
      <c r="M36" s="114"/>
    </row>
    <row r="37" spans="1:13">
      <c r="A37" s="115"/>
      <c r="B37" s="115"/>
      <c r="C37" s="115"/>
      <c r="D37" s="116"/>
      <c r="E37" s="116"/>
      <c r="F37" s="116"/>
      <c r="G37" s="116"/>
      <c r="H37" s="116"/>
      <c r="I37" s="116"/>
      <c r="J37" s="115"/>
      <c r="K37" s="116"/>
      <c r="L37" s="116"/>
      <c r="M37" s="117" t="s">
        <v>99</v>
      </c>
    </row>
    <row r="38" spans="1:13" s="119" customFormat="1" ht="21.6" customHeight="1">
      <c r="B38" s="120"/>
      <c r="G38" s="165" t="s">
        <v>124</v>
      </c>
      <c r="H38" s="165"/>
      <c r="I38" s="165"/>
      <c r="K38" s="165" t="s">
        <v>125</v>
      </c>
      <c r="L38" s="165"/>
      <c r="M38" s="165"/>
    </row>
    <row r="39" spans="1:13" s="119" customFormat="1" ht="21.6" customHeight="1">
      <c r="E39" s="121" t="s">
        <v>0</v>
      </c>
      <c r="F39" s="122"/>
      <c r="G39" s="123" t="s">
        <v>180</v>
      </c>
      <c r="I39" s="123" t="s">
        <v>164</v>
      </c>
      <c r="K39" s="123" t="s">
        <v>180</v>
      </c>
      <c r="M39" s="123" t="s">
        <v>164</v>
      </c>
    </row>
    <row r="40" spans="1:13" ht="23.25" customHeight="1">
      <c r="A40" s="113" t="s">
        <v>65</v>
      </c>
      <c r="K40" s="117"/>
      <c r="L40" s="126"/>
      <c r="M40" s="117"/>
    </row>
    <row r="41" spans="1:13" ht="23.25" customHeight="1">
      <c r="A41" s="124" t="s">
        <v>8</v>
      </c>
      <c r="D41" s="126"/>
      <c r="E41" s="126"/>
      <c r="F41" s="126"/>
      <c r="G41" s="126"/>
      <c r="H41" s="126"/>
      <c r="I41" s="126"/>
      <c r="K41" s="148"/>
      <c r="L41" s="149"/>
      <c r="M41" s="117"/>
    </row>
    <row r="42" spans="1:13" ht="23.25" customHeight="1">
      <c r="A42" s="118" t="s">
        <v>147</v>
      </c>
      <c r="D42" s="126"/>
      <c r="E42" s="126">
        <v>15</v>
      </c>
      <c r="F42" s="126"/>
      <c r="G42" s="139">
        <v>30000000</v>
      </c>
      <c r="H42" s="126"/>
      <c r="I42" s="139" t="s">
        <v>22</v>
      </c>
      <c r="J42" s="128"/>
      <c r="K42" s="139">
        <v>30000000</v>
      </c>
      <c r="L42" s="140"/>
      <c r="M42" s="139" t="s">
        <v>22</v>
      </c>
    </row>
    <row r="43" spans="1:13" ht="23.25" customHeight="1">
      <c r="A43" s="118" t="s">
        <v>113</v>
      </c>
      <c r="D43" s="126"/>
      <c r="E43" s="126" t="s">
        <v>220</v>
      </c>
      <c r="F43" s="126"/>
      <c r="G43" s="139">
        <v>192678385</v>
      </c>
      <c r="H43" s="126"/>
      <c r="I43" s="139">
        <v>215413799</v>
      </c>
      <c r="J43" s="128"/>
      <c r="K43" s="139">
        <v>192617385</v>
      </c>
      <c r="L43" s="140"/>
      <c r="M43" s="139">
        <v>215352799</v>
      </c>
    </row>
    <row r="44" spans="1:13" ht="23.25" customHeight="1">
      <c r="A44" s="118" t="s">
        <v>154</v>
      </c>
      <c r="D44" s="126"/>
      <c r="E44" s="126"/>
      <c r="F44" s="126"/>
      <c r="G44" s="139"/>
      <c r="H44" s="126"/>
      <c r="I44" s="139"/>
      <c r="J44" s="128"/>
      <c r="K44" s="139"/>
      <c r="L44" s="140"/>
      <c r="M44" s="139"/>
    </row>
    <row r="45" spans="1:13" ht="23.25" customHeight="1">
      <c r="A45" s="118" t="s">
        <v>155</v>
      </c>
      <c r="D45" s="126"/>
      <c r="E45" s="126"/>
      <c r="F45" s="126"/>
      <c r="G45" s="139">
        <v>10549852</v>
      </c>
      <c r="H45" s="126"/>
      <c r="I45" s="139">
        <v>13734514</v>
      </c>
      <c r="J45" s="128"/>
      <c r="K45" s="139">
        <v>10549852</v>
      </c>
      <c r="L45" s="140"/>
      <c r="M45" s="139">
        <v>13734514</v>
      </c>
    </row>
    <row r="46" spans="1:13" ht="23.25" customHeight="1">
      <c r="A46" s="118" t="s">
        <v>156</v>
      </c>
      <c r="D46" s="126"/>
      <c r="E46" s="126"/>
      <c r="F46" s="126"/>
      <c r="G46" s="139"/>
      <c r="H46" s="126"/>
      <c r="I46" s="139"/>
      <c r="J46" s="128"/>
      <c r="K46" s="139"/>
      <c r="L46" s="140"/>
      <c r="M46" s="139"/>
    </row>
    <row r="47" spans="1:13" ht="23.25" customHeight="1">
      <c r="A47" s="118" t="s">
        <v>151</v>
      </c>
      <c r="D47" s="126"/>
      <c r="E47" s="126">
        <v>17</v>
      </c>
      <c r="F47" s="126"/>
      <c r="G47" s="139">
        <v>366012502</v>
      </c>
      <c r="H47" s="126"/>
      <c r="I47" s="139">
        <v>307299066</v>
      </c>
      <c r="J47" s="128"/>
      <c r="K47" s="139">
        <v>366012502</v>
      </c>
      <c r="L47" s="140"/>
      <c r="M47" s="139">
        <v>307299066</v>
      </c>
    </row>
    <row r="48" spans="1:13" ht="23.25" customHeight="1">
      <c r="A48" s="118" t="s">
        <v>175</v>
      </c>
      <c r="D48" s="126"/>
      <c r="E48" s="126">
        <v>18</v>
      </c>
      <c r="F48" s="126"/>
      <c r="G48" s="139">
        <v>0</v>
      </c>
      <c r="H48" s="126"/>
      <c r="I48" s="139">
        <v>659435516</v>
      </c>
      <c r="J48" s="128"/>
      <c r="K48" s="139">
        <v>0</v>
      </c>
      <c r="L48" s="140"/>
      <c r="M48" s="139">
        <v>659435516</v>
      </c>
    </row>
    <row r="49" spans="1:13" ht="23.25" customHeight="1">
      <c r="A49" s="118" t="s">
        <v>57</v>
      </c>
      <c r="D49" s="126"/>
      <c r="E49" s="126"/>
      <c r="F49" s="126"/>
      <c r="G49" s="150">
        <v>22137615</v>
      </c>
      <c r="H49" s="126"/>
      <c r="I49" s="150">
        <v>22705244</v>
      </c>
      <c r="J49" s="128"/>
      <c r="K49" s="151">
        <v>22130781</v>
      </c>
      <c r="L49" s="128"/>
      <c r="M49" s="151">
        <v>22698111</v>
      </c>
    </row>
    <row r="50" spans="1:13" ht="23.25" customHeight="1">
      <c r="A50" s="124" t="s">
        <v>11</v>
      </c>
      <c r="D50" s="126"/>
      <c r="E50" s="126"/>
      <c r="F50" s="126"/>
      <c r="G50" s="150">
        <f>SUM(G42:G49)</f>
        <v>621378354</v>
      </c>
      <c r="H50" s="126"/>
      <c r="I50" s="150">
        <f>SUM(I42:I49)</f>
        <v>1218588139</v>
      </c>
      <c r="K50" s="152">
        <f>SUM(K42:K49)</f>
        <v>621310520</v>
      </c>
      <c r="L50" s="153"/>
      <c r="M50" s="152">
        <f>SUM(M42:M49)</f>
        <v>1218520006</v>
      </c>
    </row>
    <row r="51" spans="1:13" ht="23.25" customHeight="1">
      <c r="A51" s="124" t="s">
        <v>103</v>
      </c>
      <c r="D51" s="126"/>
      <c r="E51" s="126"/>
      <c r="F51" s="126"/>
      <c r="G51" s="139"/>
      <c r="H51" s="126"/>
      <c r="I51" s="139"/>
      <c r="K51" s="135"/>
      <c r="L51" s="142"/>
      <c r="M51" s="135"/>
    </row>
    <row r="52" spans="1:13" ht="23.25" customHeight="1">
      <c r="A52" s="118" t="s">
        <v>154</v>
      </c>
      <c r="D52" s="126"/>
      <c r="E52" s="126"/>
      <c r="F52" s="126"/>
      <c r="G52" s="139"/>
      <c r="H52" s="126"/>
      <c r="I52" s="139"/>
      <c r="J52" s="128"/>
      <c r="K52" s="136"/>
      <c r="L52" s="140"/>
      <c r="M52" s="136"/>
    </row>
    <row r="53" spans="1:13" ht="23.25" customHeight="1">
      <c r="A53" s="118" t="s">
        <v>157</v>
      </c>
      <c r="D53" s="126"/>
      <c r="E53" s="126"/>
      <c r="F53" s="126"/>
      <c r="G53" s="139">
        <v>6180310</v>
      </c>
      <c r="H53" s="126"/>
      <c r="I53" s="139">
        <v>5976590</v>
      </c>
      <c r="J53" s="128"/>
      <c r="K53" s="136">
        <v>6180310</v>
      </c>
      <c r="L53" s="140"/>
      <c r="M53" s="136">
        <v>5976590</v>
      </c>
    </row>
    <row r="54" spans="1:13" ht="23.25" customHeight="1">
      <c r="A54" s="118" t="s">
        <v>158</v>
      </c>
      <c r="D54" s="126"/>
      <c r="E54" s="126"/>
      <c r="F54" s="126"/>
      <c r="G54" s="139"/>
      <c r="H54" s="126"/>
      <c r="I54" s="139"/>
      <c r="J54" s="128"/>
      <c r="K54" s="136"/>
      <c r="L54" s="140"/>
      <c r="M54" s="136"/>
    </row>
    <row r="55" spans="1:13" ht="23.25" customHeight="1">
      <c r="A55" s="118" t="s">
        <v>159</v>
      </c>
      <c r="D55" s="126"/>
      <c r="E55" s="126">
        <v>17</v>
      </c>
      <c r="F55" s="126"/>
      <c r="G55" s="139">
        <v>959368850</v>
      </c>
      <c r="H55" s="126"/>
      <c r="I55" s="139">
        <v>896876590</v>
      </c>
      <c r="J55" s="128"/>
      <c r="K55" s="136">
        <v>959368850</v>
      </c>
      <c r="L55" s="140"/>
      <c r="M55" s="136">
        <v>896876590</v>
      </c>
    </row>
    <row r="56" spans="1:13" ht="23.25" customHeight="1">
      <c r="A56" s="118" t="s">
        <v>104</v>
      </c>
      <c r="D56" s="126"/>
      <c r="E56" s="126">
        <v>19</v>
      </c>
      <c r="F56" s="126"/>
      <c r="G56" s="150">
        <v>31566006</v>
      </c>
      <c r="H56" s="126"/>
      <c r="I56" s="150">
        <v>29552699</v>
      </c>
      <c r="J56" s="128"/>
      <c r="K56" s="150">
        <v>31566006</v>
      </c>
      <c r="L56" s="140"/>
      <c r="M56" s="150">
        <v>29552699</v>
      </c>
    </row>
    <row r="57" spans="1:13" ht="23.25" customHeight="1">
      <c r="A57" s="124" t="s">
        <v>105</v>
      </c>
      <c r="D57" s="126"/>
      <c r="E57" s="126"/>
      <c r="F57" s="126"/>
      <c r="G57" s="150">
        <f>SUM(G52:G56)</f>
        <v>997115166</v>
      </c>
      <c r="H57" s="126"/>
      <c r="I57" s="150">
        <f>SUM(I52:I56)</f>
        <v>932405879</v>
      </c>
      <c r="K57" s="152">
        <f>SUM(K52:K56)</f>
        <v>997115166</v>
      </c>
      <c r="L57" s="153"/>
      <c r="M57" s="152">
        <f>SUM(M52:M56)</f>
        <v>932405879</v>
      </c>
    </row>
    <row r="58" spans="1:13" ht="23.25" customHeight="1">
      <c r="A58" s="124" t="s">
        <v>12</v>
      </c>
      <c r="D58" s="126"/>
      <c r="E58" s="126"/>
      <c r="F58" s="126"/>
      <c r="G58" s="150">
        <f>SUM(G50,G57)</f>
        <v>1618493520</v>
      </c>
      <c r="H58" s="126"/>
      <c r="I58" s="150">
        <f>SUM(I50,I57)</f>
        <v>2150994018</v>
      </c>
      <c r="K58" s="152">
        <f>SUM(K50,K57)</f>
        <v>1618425686</v>
      </c>
      <c r="L58" s="153"/>
      <c r="M58" s="152">
        <f>SUM(M50,M57)</f>
        <v>2150925885</v>
      </c>
    </row>
    <row r="59" spans="1:13" ht="23.25" customHeight="1">
      <c r="A59" s="124"/>
      <c r="D59" s="126"/>
      <c r="E59" s="126"/>
      <c r="F59" s="126"/>
      <c r="G59" s="126"/>
      <c r="H59" s="126"/>
      <c r="I59" s="135"/>
      <c r="K59" s="135"/>
      <c r="L59" s="153"/>
      <c r="M59" s="135"/>
    </row>
    <row r="60" spans="1:13">
      <c r="A60" s="118" t="s">
        <v>5</v>
      </c>
      <c r="J60" s="115"/>
      <c r="K60" s="116"/>
      <c r="L60" s="116"/>
      <c r="M60" s="116"/>
    </row>
    <row r="61" spans="1:13" s="113" customFormat="1" ht="20.25" customHeight="1">
      <c r="A61" s="113" t="s">
        <v>126</v>
      </c>
      <c r="D61" s="114"/>
      <c r="E61" s="114"/>
      <c r="F61" s="114"/>
      <c r="G61" s="114"/>
      <c r="H61" s="114"/>
      <c r="I61" s="114"/>
      <c r="K61" s="114"/>
      <c r="L61" s="114"/>
      <c r="M61" s="114"/>
    </row>
    <row r="62" spans="1:13" s="113" customFormat="1" ht="20.25" customHeight="1">
      <c r="A62" s="113" t="s">
        <v>132</v>
      </c>
      <c r="D62" s="114"/>
      <c r="E62" s="114"/>
      <c r="F62" s="114"/>
      <c r="G62" s="114"/>
      <c r="H62" s="114"/>
      <c r="I62" s="114"/>
      <c r="K62" s="114"/>
      <c r="L62" s="114"/>
      <c r="M62" s="114"/>
    </row>
    <row r="63" spans="1:13" s="113" customFormat="1" ht="23.25" customHeight="1">
      <c r="A63" s="113" t="s">
        <v>181</v>
      </c>
      <c r="D63" s="114"/>
      <c r="E63" s="114"/>
      <c r="F63" s="114"/>
      <c r="G63" s="114"/>
      <c r="H63" s="114"/>
      <c r="I63" s="114"/>
      <c r="K63" s="114"/>
      <c r="L63" s="114"/>
      <c r="M63" s="114"/>
    </row>
    <row r="64" spans="1:13">
      <c r="A64" s="115"/>
      <c r="B64" s="115"/>
      <c r="C64" s="115"/>
      <c r="D64" s="116"/>
      <c r="E64" s="116"/>
      <c r="F64" s="116"/>
      <c r="G64" s="116"/>
      <c r="H64" s="116"/>
      <c r="I64" s="116"/>
      <c r="J64" s="115"/>
      <c r="K64" s="116"/>
      <c r="L64" s="116"/>
      <c r="M64" s="117" t="s">
        <v>99</v>
      </c>
    </row>
    <row r="65" spans="1:13" s="119" customFormat="1" ht="21.6" customHeight="1">
      <c r="B65" s="120"/>
      <c r="G65" s="165" t="s">
        <v>124</v>
      </c>
      <c r="H65" s="165"/>
      <c r="I65" s="165"/>
      <c r="K65" s="165" t="s">
        <v>125</v>
      </c>
      <c r="L65" s="165"/>
      <c r="M65" s="165"/>
    </row>
    <row r="66" spans="1:13" s="119" customFormat="1" ht="21.6" customHeight="1">
      <c r="E66" s="121" t="s">
        <v>0</v>
      </c>
      <c r="F66" s="122"/>
      <c r="G66" s="123" t="s">
        <v>180</v>
      </c>
      <c r="I66" s="123" t="s">
        <v>164</v>
      </c>
      <c r="K66" s="123" t="s">
        <v>180</v>
      </c>
      <c r="M66" s="123" t="s">
        <v>164</v>
      </c>
    </row>
    <row r="67" spans="1:13" ht="23.25" customHeight="1">
      <c r="A67" s="132" t="s">
        <v>13</v>
      </c>
      <c r="D67" s="126"/>
      <c r="E67" s="126"/>
      <c r="F67" s="126"/>
      <c r="G67" s="126"/>
      <c r="H67" s="126"/>
      <c r="I67" s="154"/>
      <c r="K67" s="154"/>
      <c r="L67" s="155"/>
      <c r="M67" s="154"/>
    </row>
    <row r="68" spans="1:13" ht="23.25" customHeight="1">
      <c r="A68" s="130" t="s">
        <v>58</v>
      </c>
      <c r="D68" s="126"/>
      <c r="E68" s="126">
        <v>20</v>
      </c>
      <c r="F68" s="126"/>
      <c r="G68" s="126"/>
      <c r="H68" s="126"/>
      <c r="I68" s="154"/>
      <c r="K68" s="154"/>
      <c r="L68" s="134"/>
      <c r="M68" s="154"/>
    </row>
    <row r="69" spans="1:13" ht="23.25" customHeight="1">
      <c r="A69" s="130" t="s">
        <v>91</v>
      </c>
      <c r="D69" s="126"/>
      <c r="E69" s="126"/>
      <c r="F69" s="126"/>
      <c r="G69" s="126"/>
      <c r="H69" s="126"/>
      <c r="I69" s="154"/>
      <c r="K69" s="154"/>
      <c r="L69" s="134"/>
      <c r="M69" s="154"/>
    </row>
    <row r="70" spans="1:13" ht="23.25" customHeight="1" thickBot="1">
      <c r="A70" s="130" t="s">
        <v>160</v>
      </c>
      <c r="D70" s="126"/>
      <c r="E70" s="118"/>
      <c r="F70" s="126"/>
      <c r="G70" s="156">
        <v>433654887</v>
      </c>
      <c r="H70" s="126"/>
      <c r="I70" s="156">
        <v>433654887</v>
      </c>
      <c r="J70" s="128"/>
      <c r="K70" s="156">
        <v>433654887</v>
      </c>
      <c r="L70" s="129"/>
      <c r="M70" s="156">
        <v>433654887</v>
      </c>
    </row>
    <row r="71" spans="1:13" ht="23.25" customHeight="1" thickTop="1">
      <c r="A71" s="130" t="s">
        <v>98</v>
      </c>
      <c r="D71" s="126"/>
      <c r="E71" s="126"/>
      <c r="F71" s="126"/>
      <c r="G71" s="139"/>
      <c r="H71" s="126"/>
      <c r="I71" s="139"/>
      <c r="J71" s="128"/>
      <c r="K71" s="139"/>
      <c r="L71" s="129"/>
      <c r="M71" s="139"/>
    </row>
    <row r="72" spans="1:13" ht="23.25" customHeight="1">
      <c r="A72" s="130" t="s">
        <v>160</v>
      </c>
      <c r="D72" s="126"/>
      <c r="E72" s="126"/>
      <c r="F72" s="126"/>
      <c r="G72" s="139">
        <v>433654887</v>
      </c>
      <c r="H72" s="126"/>
      <c r="I72" s="139">
        <v>433654887</v>
      </c>
      <c r="J72" s="128"/>
      <c r="K72" s="139">
        <v>433654887</v>
      </c>
      <c r="L72" s="139"/>
      <c r="M72" s="139">
        <v>433654887</v>
      </c>
    </row>
    <row r="73" spans="1:13" ht="23.25" customHeight="1">
      <c r="A73" s="130" t="s">
        <v>100</v>
      </c>
      <c r="D73" s="126"/>
      <c r="E73" s="126"/>
      <c r="F73" s="126"/>
      <c r="G73" s="139">
        <v>1384395054</v>
      </c>
      <c r="H73" s="126"/>
      <c r="I73" s="139">
        <v>1384395054</v>
      </c>
      <c r="J73" s="128"/>
      <c r="K73" s="139">
        <v>1384395054</v>
      </c>
      <c r="L73" s="139"/>
      <c r="M73" s="139">
        <v>1384395054</v>
      </c>
    </row>
    <row r="74" spans="1:13" ht="23.25" customHeight="1">
      <c r="A74" s="130" t="s">
        <v>128</v>
      </c>
      <c r="D74" s="126"/>
      <c r="E74" s="126"/>
      <c r="F74" s="126"/>
      <c r="G74" s="139">
        <v>26348514</v>
      </c>
      <c r="H74" s="126"/>
      <c r="I74" s="139">
        <v>26348514</v>
      </c>
      <c r="J74" s="128"/>
      <c r="K74" s="139">
        <v>26348514</v>
      </c>
      <c r="L74" s="139"/>
      <c r="M74" s="139">
        <v>26348514</v>
      </c>
    </row>
    <row r="75" spans="1:13" ht="23.25" customHeight="1">
      <c r="A75" s="157" t="s">
        <v>59</v>
      </c>
      <c r="D75" s="126"/>
      <c r="E75" s="126"/>
      <c r="F75" s="126"/>
      <c r="G75" s="139"/>
      <c r="H75" s="126"/>
      <c r="I75" s="139"/>
      <c r="J75" s="128"/>
      <c r="K75" s="139"/>
      <c r="L75" s="158"/>
      <c r="M75" s="139"/>
    </row>
    <row r="76" spans="1:13" ht="23.25" customHeight="1">
      <c r="A76" s="157" t="s">
        <v>68</v>
      </c>
      <c r="D76" s="126"/>
      <c r="E76" s="126">
        <v>21</v>
      </c>
      <c r="F76" s="126"/>
      <c r="G76" s="139">
        <v>43365489</v>
      </c>
      <c r="H76" s="126"/>
      <c r="I76" s="139">
        <v>43365489</v>
      </c>
      <c r="J76" s="128"/>
      <c r="K76" s="139">
        <v>43365489</v>
      </c>
      <c r="L76" s="158"/>
      <c r="M76" s="139">
        <v>43365489</v>
      </c>
    </row>
    <row r="77" spans="1:13" ht="23.25" customHeight="1">
      <c r="A77" s="157" t="s">
        <v>60</v>
      </c>
      <c r="D77" s="126"/>
      <c r="E77" s="126"/>
      <c r="F77" s="126"/>
      <c r="G77" s="150">
        <v>469448873</v>
      </c>
      <c r="H77" s="126"/>
      <c r="I77" s="150">
        <v>431655377</v>
      </c>
      <c r="J77" s="159"/>
      <c r="K77" s="150">
        <v>467922019</v>
      </c>
      <c r="L77" s="127"/>
      <c r="M77" s="150">
        <v>430023536</v>
      </c>
    </row>
    <row r="78" spans="1:13" ht="23.25" customHeight="1">
      <c r="A78" s="132" t="s">
        <v>50</v>
      </c>
      <c r="D78" s="126"/>
      <c r="E78" s="126"/>
      <c r="F78" s="126"/>
      <c r="G78" s="150">
        <f>SUM(G72:G77)</f>
        <v>2357212817</v>
      </c>
      <c r="H78" s="126"/>
      <c r="I78" s="150">
        <f>SUM(I72:I77)</f>
        <v>2319419321</v>
      </c>
      <c r="J78" s="146"/>
      <c r="K78" s="133">
        <f>SUM(K72:K77)</f>
        <v>2355685963</v>
      </c>
      <c r="L78" s="142"/>
      <c r="M78" s="133">
        <f>SUM(M72:M77)</f>
        <v>2317787480</v>
      </c>
    </row>
    <row r="79" spans="1:13" ht="23.25" customHeight="1" thickBot="1">
      <c r="A79" s="132" t="s">
        <v>15</v>
      </c>
      <c r="D79" s="126"/>
      <c r="E79" s="126"/>
      <c r="F79" s="126"/>
      <c r="G79" s="156">
        <f>SUM(G58,G78)</f>
        <v>3975706337</v>
      </c>
      <c r="H79" s="126"/>
      <c r="I79" s="156">
        <f>SUM(I58,I78)</f>
        <v>4470413339</v>
      </c>
      <c r="K79" s="144">
        <f>SUM(K78,K58)</f>
        <v>3974111649</v>
      </c>
      <c r="L79" s="153"/>
      <c r="M79" s="144">
        <f>SUM(M78,M58)</f>
        <v>4468713365</v>
      </c>
    </row>
    <row r="80" spans="1:13" ht="13.5" customHeight="1" thickTop="1">
      <c r="D80" s="126"/>
      <c r="E80" s="126"/>
      <c r="F80" s="126"/>
      <c r="G80" s="160">
        <f>G79-G31</f>
        <v>0</v>
      </c>
      <c r="H80" s="126"/>
      <c r="I80" s="160">
        <f>I79-I31</f>
        <v>0</v>
      </c>
      <c r="K80" s="160">
        <f>K79-K31</f>
        <v>0</v>
      </c>
      <c r="L80" s="153"/>
      <c r="M80" s="160">
        <f>M79-M31</f>
        <v>0</v>
      </c>
    </row>
    <row r="81" spans="1:13" ht="23.25" customHeight="1">
      <c r="A81" s="118" t="s">
        <v>5</v>
      </c>
      <c r="D81" s="126"/>
      <c r="E81" s="126"/>
      <c r="F81" s="126"/>
      <c r="G81" s="126"/>
      <c r="H81" s="126"/>
      <c r="I81" s="126"/>
      <c r="K81" s="126"/>
      <c r="L81" s="126"/>
      <c r="M81" s="126"/>
    </row>
    <row r="82" spans="1:13" ht="18.75" customHeight="1">
      <c r="D82" s="126"/>
      <c r="E82" s="126"/>
      <c r="F82" s="126"/>
      <c r="G82" s="126"/>
      <c r="H82" s="126"/>
      <c r="I82" s="126"/>
      <c r="K82" s="126"/>
      <c r="L82" s="126"/>
      <c r="M82" s="126"/>
    </row>
    <row r="83" spans="1:13" ht="23.25" customHeight="1">
      <c r="A83" s="161"/>
      <c r="B83" s="161"/>
      <c r="C83" s="161"/>
      <c r="D83" s="161"/>
      <c r="E83" s="126"/>
      <c r="F83" s="126"/>
      <c r="G83" s="126"/>
      <c r="H83" s="126"/>
      <c r="I83" s="126"/>
      <c r="K83" s="126"/>
      <c r="L83" s="126"/>
      <c r="M83" s="126"/>
    </row>
    <row r="84" spans="1:13" ht="23.25" customHeight="1">
      <c r="D84" s="126"/>
      <c r="E84" s="126"/>
      <c r="F84" s="126"/>
      <c r="G84" s="126"/>
      <c r="H84" s="126"/>
      <c r="I84" s="126"/>
      <c r="K84" s="154"/>
      <c r="L84" s="153"/>
      <c r="M84" s="154"/>
    </row>
    <row r="85" spans="1:13" ht="20.25" customHeight="1">
      <c r="A85" s="146"/>
      <c r="B85" s="146"/>
      <c r="C85" s="146"/>
      <c r="D85" s="162"/>
      <c r="E85" s="118" t="s">
        <v>16</v>
      </c>
      <c r="F85" s="118"/>
      <c r="G85" s="118"/>
      <c r="H85" s="118"/>
      <c r="I85" s="118"/>
      <c r="L85" s="126"/>
    </row>
    <row r="86" spans="1:13">
      <c r="A86" s="161"/>
      <c r="B86" s="161"/>
      <c r="C86" s="161"/>
      <c r="D86" s="161"/>
      <c r="E86" s="118"/>
      <c r="F86" s="118"/>
      <c r="G86" s="118"/>
      <c r="H86" s="118"/>
      <c r="I86" s="118"/>
      <c r="J86" s="115"/>
      <c r="K86" s="116"/>
      <c r="L86" s="126"/>
      <c r="M86" s="116"/>
    </row>
    <row r="87" spans="1:13" s="163" customFormat="1" ht="23.25" customHeight="1">
      <c r="A87" s="119"/>
      <c r="C87" s="119"/>
      <c r="E87" s="164"/>
      <c r="F87" s="164"/>
      <c r="G87" s="164"/>
      <c r="H87" s="164"/>
      <c r="I87" s="164"/>
    </row>
  </sheetData>
  <mergeCells count="6">
    <mergeCell ref="G5:I5"/>
    <mergeCell ref="G38:I38"/>
    <mergeCell ref="G65:I65"/>
    <mergeCell ref="K5:M5"/>
    <mergeCell ref="K38:M38"/>
    <mergeCell ref="K65:M65"/>
  </mergeCells>
  <phoneticPr fontId="0" type="noConversion"/>
  <printOptions gridLinesSet="0"/>
  <pageMargins left="0.7" right="0.19685039370078741" top="0.78740157480314965" bottom="0.27559055118110237" header="0.19685039370078741" footer="0.19685039370078741"/>
  <pageSetup paperSize="9" scale="91" orientation="portrait" r:id="rId1"/>
  <headerFooter alignWithMargins="0"/>
  <rowBreaks count="2" manualBreakCount="2">
    <brk id="33" max="16383" man="1"/>
    <brk id="6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7"/>
  <sheetViews>
    <sheetView showGridLines="0" view="pageBreakPreview" zoomScale="82" zoomScaleNormal="100" zoomScaleSheetLayoutView="82" workbookViewId="0">
      <selection activeCell="I14" sqref="I14"/>
    </sheetView>
  </sheetViews>
  <sheetFormatPr defaultColWidth="10.7109375" defaultRowHeight="23.25"/>
  <cols>
    <col min="1" max="1" width="8.85546875" style="1" customWidth="1"/>
    <col min="2" max="2" width="10.7109375" style="1" customWidth="1"/>
    <col min="3" max="3" width="15.140625" style="1" customWidth="1"/>
    <col min="4" max="4" width="16" style="39" customWidth="1"/>
    <col min="5" max="5" width="7" style="39" customWidth="1"/>
    <col min="6" max="6" width="1.7109375" style="39" customWidth="1"/>
    <col min="7" max="7" width="15.28515625" style="39" customWidth="1"/>
    <col min="8" max="8" width="1.7109375" style="39" customWidth="1"/>
    <col min="9" max="9" width="14.7109375" style="39" customWidth="1"/>
    <col min="10" max="10" width="1.7109375" style="1" customWidth="1"/>
    <col min="11" max="11" width="14.7109375" style="39" customWidth="1"/>
    <col min="12" max="12" width="1.7109375" style="39" customWidth="1"/>
    <col min="13" max="13" width="14.7109375" style="39" customWidth="1"/>
    <col min="14" max="14" width="1.28515625" style="1" customWidth="1"/>
    <col min="15" max="16384" width="10.7109375" style="1"/>
  </cols>
  <sheetData>
    <row r="1" spans="1:13" s="111" customFormat="1">
      <c r="A1" s="111" t="s">
        <v>126</v>
      </c>
      <c r="D1" s="30"/>
      <c r="E1" s="30"/>
      <c r="F1" s="30"/>
      <c r="G1" s="30"/>
      <c r="H1" s="30"/>
      <c r="I1" s="30"/>
      <c r="K1" s="30"/>
      <c r="L1" s="30"/>
      <c r="M1" s="37"/>
    </row>
    <row r="2" spans="1:13" s="111" customFormat="1">
      <c r="A2" s="111" t="s">
        <v>133</v>
      </c>
      <c r="D2" s="30"/>
      <c r="E2" s="30"/>
      <c r="F2" s="30"/>
      <c r="G2" s="30"/>
      <c r="H2" s="30"/>
      <c r="I2" s="30"/>
      <c r="K2" s="30"/>
      <c r="L2" s="30"/>
      <c r="M2" s="30"/>
    </row>
    <row r="3" spans="1:13" s="111" customFormat="1">
      <c r="A3" s="111" t="s">
        <v>182</v>
      </c>
      <c r="D3" s="30"/>
      <c r="E3" s="30"/>
      <c r="F3" s="30"/>
      <c r="G3" s="30"/>
      <c r="H3" s="30"/>
      <c r="I3" s="30"/>
      <c r="K3" s="30"/>
      <c r="L3" s="30"/>
      <c r="M3" s="30"/>
    </row>
    <row r="4" spans="1:13">
      <c r="A4" s="31"/>
      <c r="B4" s="31"/>
      <c r="C4" s="31"/>
      <c r="D4" s="32"/>
      <c r="E4" s="32"/>
      <c r="F4" s="32"/>
      <c r="G4" s="32"/>
      <c r="H4" s="32"/>
      <c r="I4" s="32"/>
      <c r="J4" s="31"/>
      <c r="K4" s="32"/>
      <c r="L4" s="32"/>
      <c r="M4" s="33" t="s">
        <v>99</v>
      </c>
    </row>
    <row r="5" spans="1:13" s="24" customFormat="1" ht="21.6" customHeight="1">
      <c r="B5" s="78"/>
      <c r="G5" s="167" t="s">
        <v>124</v>
      </c>
      <c r="H5" s="167"/>
      <c r="I5" s="167"/>
      <c r="K5" s="166" t="s">
        <v>125</v>
      </c>
      <c r="L5" s="166"/>
      <c r="M5" s="166"/>
    </row>
    <row r="6" spans="1:13" s="24" customFormat="1" ht="21.6" customHeight="1">
      <c r="E6" s="79" t="s">
        <v>0</v>
      </c>
      <c r="F6" s="37"/>
      <c r="G6" s="102" t="s">
        <v>180</v>
      </c>
      <c r="I6" s="102" t="s">
        <v>164</v>
      </c>
      <c r="K6" s="79">
        <v>2562</v>
      </c>
      <c r="L6" s="80"/>
      <c r="M6" s="79">
        <v>2561</v>
      </c>
    </row>
    <row r="7" spans="1:13" s="24" customFormat="1" ht="21.6" customHeight="1">
      <c r="A7" s="110" t="s">
        <v>150</v>
      </c>
      <c r="E7" s="37"/>
      <c r="F7" s="37"/>
      <c r="G7" s="109"/>
      <c r="I7" s="109"/>
      <c r="K7" s="37"/>
      <c r="L7" s="80"/>
      <c r="M7" s="37"/>
    </row>
    <row r="8" spans="1:13">
      <c r="A8" s="38" t="s">
        <v>61</v>
      </c>
      <c r="D8" s="36"/>
      <c r="E8" s="36"/>
      <c r="F8" s="36"/>
      <c r="G8" s="36"/>
      <c r="H8" s="36"/>
      <c r="I8" s="36"/>
      <c r="K8" s="54"/>
      <c r="L8" s="56"/>
      <c r="M8" s="54"/>
    </row>
    <row r="9" spans="1:13" s="34" customFormat="1" ht="23.25" customHeight="1">
      <c r="A9" s="34" t="s">
        <v>185</v>
      </c>
      <c r="D9" s="1"/>
      <c r="E9" s="40" t="s">
        <v>188</v>
      </c>
      <c r="F9" s="40"/>
      <c r="G9" s="81">
        <v>1291957807</v>
      </c>
      <c r="H9" s="40"/>
      <c r="I9" s="81">
        <v>1323670293</v>
      </c>
      <c r="J9" s="82"/>
      <c r="K9" s="81">
        <v>1291957807</v>
      </c>
      <c r="L9" s="81"/>
      <c r="M9" s="81">
        <v>1323670294</v>
      </c>
    </row>
    <row r="10" spans="1:13" ht="23.25" customHeight="1">
      <c r="A10" s="34" t="s">
        <v>66</v>
      </c>
      <c r="B10" s="34"/>
      <c r="C10" s="34"/>
      <c r="D10" s="1"/>
      <c r="E10" s="40"/>
      <c r="F10" s="40"/>
      <c r="G10" s="93">
        <v>16529806</v>
      </c>
      <c r="H10" s="40"/>
      <c r="I10" s="93">
        <v>15649079</v>
      </c>
      <c r="J10" s="82"/>
      <c r="K10" s="93">
        <v>16525368</v>
      </c>
      <c r="L10" s="83"/>
      <c r="M10" s="93">
        <v>15643896</v>
      </c>
    </row>
    <row r="11" spans="1:13" ht="23.25" customHeight="1">
      <c r="A11" s="57" t="s">
        <v>62</v>
      </c>
      <c r="B11" s="34"/>
      <c r="C11" s="34"/>
      <c r="D11" s="1"/>
      <c r="E11" s="40"/>
      <c r="F11" s="40"/>
      <c r="G11" s="93">
        <f>SUM(G9:G10)</f>
        <v>1308487613</v>
      </c>
      <c r="H11" s="40"/>
      <c r="I11" s="93">
        <f>SUM(I9:I10)</f>
        <v>1339319372</v>
      </c>
      <c r="K11" s="3">
        <f>SUM(K9:K10)</f>
        <v>1308483175</v>
      </c>
      <c r="L11" s="49"/>
      <c r="M11" s="3">
        <f>SUM(M9:M10)</f>
        <v>1339314190</v>
      </c>
    </row>
    <row r="12" spans="1:13" ht="23.25" customHeight="1">
      <c r="A12" s="57" t="s">
        <v>63</v>
      </c>
      <c r="B12" s="34"/>
      <c r="C12" s="34"/>
      <c r="D12" s="1"/>
      <c r="G12" s="81"/>
      <c r="I12" s="81"/>
      <c r="K12" s="41"/>
      <c r="L12" s="58"/>
      <c r="M12" s="41"/>
    </row>
    <row r="13" spans="1:13" ht="23.25" customHeight="1">
      <c r="A13" s="34" t="s">
        <v>161</v>
      </c>
      <c r="B13" s="34"/>
      <c r="C13" s="34"/>
      <c r="D13" s="1"/>
      <c r="E13" s="40">
        <v>7</v>
      </c>
      <c r="F13" s="40"/>
      <c r="G13" s="81">
        <v>866606909</v>
      </c>
      <c r="H13" s="40"/>
      <c r="I13" s="81">
        <v>863873541</v>
      </c>
      <c r="J13" s="82"/>
      <c r="K13" s="81">
        <v>866606909</v>
      </c>
      <c r="L13" s="94"/>
      <c r="M13" s="81">
        <v>863873541</v>
      </c>
    </row>
    <row r="14" spans="1:13" ht="23.25" customHeight="1">
      <c r="A14" s="34" t="s">
        <v>176</v>
      </c>
      <c r="B14" s="34"/>
      <c r="C14" s="34"/>
      <c r="D14" s="1"/>
      <c r="E14" s="40"/>
      <c r="F14" s="40"/>
      <c r="G14" s="81">
        <v>77879366</v>
      </c>
      <c r="H14" s="40"/>
      <c r="I14" s="81">
        <v>65087537</v>
      </c>
      <c r="J14" s="82"/>
      <c r="K14" s="81">
        <v>77879366</v>
      </c>
      <c r="L14" s="94"/>
      <c r="M14" s="81">
        <v>65087537</v>
      </c>
    </row>
    <row r="15" spans="1:13" ht="23.25" customHeight="1">
      <c r="A15" s="34" t="s">
        <v>83</v>
      </c>
      <c r="B15" s="34"/>
      <c r="C15" s="34"/>
      <c r="D15" s="1"/>
      <c r="E15" s="40"/>
      <c r="F15" s="40"/>
      <c r="G15" s="93">
        <v>232137828</v>
      </c>
      <c r="H15" s="40"/>
      <c r="I15" s="93">
        <v>232641765</v>
      </c>
      <c r="J15" s="82"/>
      <c r="K15" s="93">
        <v>232028403</v>
      </c>
      <c r="L15" s="95"/>
      <c r="M15" s="93">
        <v>232426249</v>
      </c>
    </row>
    <row r="16" spans="1:13" ht="23.25" customHeight="1">
      <c r="A16" s="57" t="s">
        <v>64</v>
      </c>
      <c r="B16" s="34"/>
      <c r="C16" s="34"/>
      <c r="D16" s="1"/>
      <c r="G16" s="93">
        <f>SUM(G13:G15)</f>
        <v>1176624103</v>
      </c>
      <c r="I16" s="93">
        <f>SUM(I13:I15)</f>
        <v>1161602843</v>
      </c>
      <c r="K16" s="52">
        <f>SUM(K13:K15)</f>
        <v>1176514678</v>
      </c>
      <c r="L16" s="58"/>
      <c r="M16" s="52">
        <f>SUM(M13:M15)</f>
        <v>1161387327</v>
      </c>
    </row>
    <row r="17" spans="1:13" ht="23.25" customHeight="1">
      <c r="A17" s="57" t="s">
        <v>194</v>
      </c>
      <c r="B17" s="34"/>
      <c r="C17" s="34"/>
      <c r="D17" s="1"/>
      <c r="G17" s="81">
        <f>SUM(G11-G16)</f>
        <v>131863510</v>
      </c>
      <c r="I17" s="81">
        <f>SUM(I11-I16)</f>
        <v>177716529</v>
      </c>
      <c r="K17" s="4">
        <f>SUM(K11-K16)</f>
        <v>131968497</v>
      </c>
      <c r="L17" s="58"/>
      <c r="M17" s="4">
        <f>SUM(M11-M16)</f>
        <v>177926863</v>
      </c>
    </row>
    <row r="18" spans="1:13" ht="23.25" customHeight="1">
      <c r="A18" s="34" t="s">
        <v>84</v>
      </c>
      <c r="B18" s="34"/>
      <c r="C18" s="34"/>
      <c r="D18" s="1"/>
      <c r="E18" s="40">
        <v>24</v>
      </c>
      <c r="F18" s="40"/>
      <c r="G18" s="93">
        <v>-75942756</v>
      </c>
      <c r="H18" s="40"/>
      <c r="I18" s="93">
        <v>-96688516</v>
      </c>
      <c r="J18" s="82"/>
      <c r="K18" s="93">
        <v>-75942756</v>
      </c>
      <c r="L18" s="94"/>
      <c r="M18" s="93">
        <v>-96688516</v>
      </c>
    </row>
    <row r="19" spans="1:13" ht="23.25" customHeight="1">
      <c r="A19" s="57" t="s">
        <v>195</v>
      </c>
      <c r="B19" s="34"/>
      <c r="C19" s="34"/>
      <c r="D19" s="1"/>
      <c r="E19" s="40"/>
      <c r="F19" s="40"/>
      <c r="G19" s="81">
        <f>SUM(G17:G18)</f>
        <v>55920754</v>
      </c>
      <c r="H19" s="40"/>
      <c r="I19" s="81">
        <f>SUM(I17:I18)</f>
        <v>81028013</v>
      </c>
      <c r="K19" s="4">
        <f>SUM(K17:K18)</f>
        <v>56025741</v>
      </c>
      <c r="L19" s="58"/>
      <c r="M19" s="4">
        <f>SUM(M17:M18)</f>
        <v>81238347</v>
      </c>
    </row>
    <row r="20" spans="1:13" ht="23.25" customHeight="1">
      <c r="A20" s="34" t="s">
        <v>196</v>
      </c>
      <c r="B20" s="34"/>
      <c r="C20" s="34"/>
      <c r="D20" s="1"/>
      <c r="E20" s="40">
        <v>25</v>
      </c>
      <c r="F20" s="40"/>
      <c r="G20" s="93">
        <v>-11210483</v>
      </c>
      <c r="H20" s="40"/>
      <c r="I20" s="93">
        <v>-16218426</v>
      </c>
      <c r="J20" s="82"/>
      <c r="K20" s="93">
        <v>-11210483</v>
      </c>
      <c r="L20" s="94"/>
      <c r="M20" s="93">
        <v>-16158912</v>
      </c>
    </row>
    <row r="21" spans="1:13" ht="23.25" customHeight="1">
      <c r="A21" s="57" t="s">
        <v>120</v>
      </c>
      <c r="B21" s="34"/>
      <c r="C21" s="34"/>
      <c r="D21" s="1"/>
      <c r="E21" s="40"/>
      <c r="F21" s="40"/>
      <c r="G21" s="93">
        <f>SUM(G19:G20)</f>
        <v>44710271</v>
      </c>
      <c r="H21" s="40"/>
      <c r="I21" s="93">
        <f>SUM(I19:I20)</f>
        <v>64809587</v>
      </c>
      <c r="K21" s="45">
        <f>SUM(K19:K20)</f>
        <v>44815258</v>
      </c>
      <c r="L21" s="58"/>
      <c r="M21" s="45">
        <f>SUM(M19:M20)</f>
        <v>65079435</v>
      </c>
    </row>
    <row r="22" spans="1:13">
      <c r="A22" s="57"/>
      <c r="B22" s="34"/>
      <c r="C22" s="34"/>
      <c r="D22" s="1"/>
      <c r="E22" s="40"/>
      <c r="F22" s="40"/>
      <c r="G22" s="81"/>
      <c r="H22" s="40"/>
      <c r="I22" s="81"/>
      <c r="K22" s="1"/>
      <c r="L22" s="1"/>
      <c r="M22" s="1"/>
    </row>
    <row r="23" spans="1:13">
      <c r="A23" s="57" t="s">
        <v>107</v>
      </c>
      <c r="B23" s="34"/>
      <c r="C23" s="34"/>
      <c r="D23" s="1"/>
      <c r="E23" s="40"/>
      <c r="F23" s="40"/>
      <c r="G23" s="81"/>
      <c r="H23" s="40"/>
      <c r="I23" s="81"/>
      <c r="K23" s="1"/>
      <c r="L23" s="1"/>
      <c r="M23" s="1"/>
    </row>
    <row r="24" spans="1:13">
      <c r="A24" s="47" t="s">
        <v>169</v>
      </c>
      <c r="B24" s="34"/>
      <c r="C24" s="34"/>
      <c r="D24" s="1"/>
      <c r="E24" s="40"/>
      <c r="F24" s="40"/>
      <c r="G24" s="81"/>
      <c r="H24" s="40"/>
      <c r="I24" s="81"/>
      <c r="K24" s="1"/>
      <c r="L24" s="1"/>
      <c r="M24" s="1"/>
    </row>
    <row r="25" spans="1:13">
      <c r="A25" s="34" t="s">
        <v>170</v>
      </c>
      <c r="B25" s="34"/>
      <c r="C25" s="34"/>
      <c r="D25" s="1"/>
      <c r="E25" s="40"/>
      <c r="F25" s="40"/>
      <c r="G25" s="81">
        <v>11374971</v>
      </c>
      <c r="H25" s="40"/>
      <c r="I25" s="81">
        <v>3280966</v>
      </c>
      <c r="K25" s="1">
        <v>11374971</v>
      </c>
      <c r="L25" s="1"/>
      <c r="M25" s="1">
        <v>3280966</v>
      </c>
    </row>
    <row r="26" spans="1:13">
      <c r="A26" s="34" t="s">
        <v>171</v>
      </c>
      <c r="B26" s="34"/>
      <c r="C26" s="34"/>
      <c r="D26" s="1"/>
      <c r="E26" s="40"/>
      <c r="F26" s="40"/>
      <c r="G26" s="93">
        <v>-2274994</v>
      </c>
      <c r="H26" s="40"/>
      <c r="I26" s="93">
        <v>-656193</v>
      </c>
      <c r="K26" s="72">
        <v>-2274994</v>
      </c>
      <c r="L26" s="1"/>
      <c r="M26" s="72">
        <v>-656193</v>
      </c>
    </row>
    <row r="27" spans="1:13">
      <c r="A27" s="34" t="s">
        <v>169</v>
      </c>
      <c r="B27" s="34"/>
      <c r="C27" s="34"/>
      <c r="D27" s="1"/>
      <c r="E27" s="40"/>
      <c r="F27" s="40"/>
      <c r="G27" s="81"/>
      <c r="H27" s="40"/>
      <c r="I27" s="81"/>
      <c r="K27" s="1"/>
      <c r="L27" s="1"/>
      <c r="M27" s="1"/>
    </row>
    <row r="28" spans="1:13">
      <c r="A28" s="34" t="s">
        <v>172</v>
      </c>
      <c r="B28" s="34"/>
      <c r="C28" s="34"/>
      <c r="D28" s="1"/>
      <c r="E28" s="40"/>
      <c r="F28" s="40"/>
      <c r="G28" s="93">
        <f>SUM(G25:G27)</f>
        <v>9099977</v>
      </c>
      <c r="H28" s="40"/>
      <c r="I28" s="93">
        <f>SUM(I25:I27)</f>
        <v>2624773</v>
      </c>
      <c r="K28" s="93">
        <f>SUM(K25:K27)</f>
        <v>9099977</v>
      </c>
      <c r="L28" s="1"/>
      <c r="M28" s="93">
        <f>SUM(M25:M27)</f>
        <v>2624773</v>
      </c>
    </row>
    <row r="29" spans="1:13">
      <c r="A29" s="57" t="s">
        <v>116</v>
      </c>
      <c r="B29" s="34"/>
      <c r="C29" s="34"/>
      <c r="D29" s="1"/>
      <c r="E29" s="40"/>
      <c r="F29" s="40"/>
      <c r="G29" s="93">
        <f>SUM(G28)</f>
        <v>9099977</v>
      </c>
      <c r="H29" s="40"/>
      <c r="I29" s="93">
        <f>SUM(I28)</f>
        <v>2624773</v>
      </c>
      <c r="K29" s="93">
        <f>SUM(K28)</f>
        <v>9099977</v>
      </c>
      <c r="L29" s="40"/>
      <c r="M29" s="93">
        <f>SUM(M28)</f>
        <v>2624773</v>
      </c>
    </row>
    <row r="30" spans="1:13" ht="24" thickBot="1">
      <c r="A30" s="57" t="s">
        <v>115</v>
      </c>
      <c r="B30" s="34"/>
      <c r="C30" s="34"/>
      <c r="D30" s="1"/>
      <c r="E30" s="40"/>
      <c r="F30" s="40"/>
      <c r="G30" s="103">
        <f>SUM(G21,G29)</f>
        <v>53810248</v>
      </c>
      <c r="H30" s="40"/>
      <c r="I30" s="103">
        <f>SUM(I21,I29)</f>
        <v>67434360</v>
      </c>
      <c r="K30" s="103">
        <f>SUM(K21,K29)</f>
        <v>53915235</v>
      </c>
      <c r="L30" s="58"/>
      <c r="M30" s="103">
        <f>SUM(M21,M29)</f>
        <v>67704208</v>
      </c>
    </row>
    <row r="31" spans="1:13" ht="24" thickTop="1">
      <c r="A31" s="34"/>
      <c r="B31" s="34"/>
      <c r="C31" s="34"/>
      <c r="D31" s="1"/>
      <c r="E31" s="40"/>
      <c r="F31" s="40"/>
      <c r="G31" s="81"/>
      <c r="H31" s="40"/>
      <c r="I31" s="81"/>
      <c r="K31" s="34"/>
      <c r="M31" s="34"/>
    </row>
    <row r="32" spans="1:13">
      <c r="A32" s="57" t="s">
        <v>162</v>
      </c>
      <c r="B32" s="34"/>
      <c r="C32" s="34"/>
      <c r="D32" s="1"/>
      <c r="E32" s="40">
        <v>26</v>
      </c>
      <c r="F32" s="40"/>
      <c r="H32" s="40"/>
      <c r="K32" s="1"/>
      <c r="M32" s="1"/>
    </row>
    <row r="33" spans="1:13">
      <c r="A33" s="34" t="s">
        <v>177</v>
      </c>
      <c r="B33" s="34"/>
      <c r="C33" s="34"/>
      <c r="D33" s="1"/>
      <c r="G33" s="1"/>
      <c r="H33" s="1"/>
      <c r="I33" s="1"/>
      <c r="K33" s="1"/>
      <c r="L33" s="1"/>
      <c r="M33" s="1"/>
    </row>
    <row r="34" spans="1:13" ht="24" thickBot="1">
      <c r="A34" s="34" t="s">
        <v>218</v>
      </c>
      <c r="B34" s="34"/>
      <c r="C34" s="34"/>
      <c r="D34" s="1"/>
      <c r="G34" s="66">
        <v>0.1</v>
      </c>
      <c r="I34" s="66">
        <v>0.15</v>
      </c>
      <c r="J34" s="59"/>
      <c r="K34" s="66">
        <v>0.1</v>
      </c>
      <c r="L34" s="60"/>
      <c r="M34" s="66">
        <v>0.15</v>
      </c>
    </row>
    <row r="35" spans="1:13" ht="24" thickTop="1">
      <c r="A35" s="34"/>
      <c r="B35" s="34"/>
      <c r="C35" s="34"/>
      <c r="D35" s="1"/>
      <c r="G35" s="106"/>
      <c r="I35" s="106"/>
      <c r="J35" s="59"/>
      <c r="K35" s="106"/>
      <c r="L35" s="60"/>
      <c r="M35" s="106"/>
    </row>
    <row r="36" spans="1:13">
      <c r="A36" s="1" t="s">
        <v>5</v>
      </c>
      <c r="G36" s="60"/>
      <c r="K36" s="60"/>
      <c r="L36" s="47"/>
    </row>
    <row r="37" spans="1:13">
      <c r="A37" s="34"/>
      <c r="B37" s="34"/>
      <c r="C37" s="34"/>
      <c r="D37" s="1"/>
      <c r="J37" s="59"/>
      <c r="K37" s="61"/>
      <c r="L37" s="60"/>
      <c r="M37" s="61"/>
    </row>
  </sheetData>
  <mergeCells count="2">
    <mergeCell ref="K5:M5"/>
    <mergeCell ref="G5:I5"/>
  </mergeCells>
  <printOptions gridLinesSet="0"/>
  <pageMargins left="0.75" right="0.19685039370078741" top="0.78740157480314965" bottom="0.27559055118110237" header="0.19685039370078741" footer="0.19685039370078741"/>
  <pageSetup paperSize="9" scale="7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800"/>
  <sheetViews>
    <sheetView showGridLines="0" view="pageBreakPreview" topLeftCell="A10" zoomScaleNormal="100" zoomScaleSheetLayoutView="100" workbookViewId="0">
      <selection activeCell="A20" sqref="A20"/>
    </sheetView>
  </sheetViews>
  <sheetFormatPr defaultColWidth="10.7109375" defaultRowHeight="23.25"/>
  <cols>
    <col min="1" max="1" width="44" style="1" customWidth="1"/>
    <col min="2" max="2" width="2.140625" style="1" customWidth="1"/>
    <col min="3" max="3" width="1.7109375" style="1" customWidth="1"/>
    <col min="4" max="4" width="8.140625" style="1" customWidth="1"/>
    <col min="5" max="5" width="1.7109375" style="1" customWidth="1"/>
    <col min="6" max="6" width="15.5703125" style="39" bestFit="1" customWidth="1"/>
    <col min="7" max="7" width="1.7109375" style="39" customWidth="1"/>
    <col min="8" max="8" width="13.85546875" style="39" bestFit="1" customWidth="1"/>
    <col min="9" max="9" width="1.7109375" style="39" customWidth="1"/>
    <col min="10" max="10" width="17.140625" style="39" customWidth="1"/>
    <col min="11" max="11" width="1.7109375" style="39" customWidth="1"/>
    <col min="12" max="12" width="16.42578125" style="1" bestFit="1" customWidth="1"/>
    <col min="13" max="13" width="1.7109375" style="39" customWidth="1"/>
    <col min="14" max="14" width="13.85546875" style="1" customWidth="1"/>
    <col min="15" max="15" width="1.7109375" style="1" customWidth="1"/>
    <col min="16" max="16" width="16.140625" style="1" customWidth="1"/>
    <col min="17" max="16384" width="10.7109375" style="1"/>
  </cols>
  <sheetData>
    <row r="1" spans="1:16" s="111" customFormat="1">
      <c r="A1" s="168" t="s">
        <v>126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s="111" customFormat="1">
      <c r="A2" s="168" t="s">
        <v>51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s="111" customFormat="1">
      <c r="A3" s="168" t="s">
        <v>182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>
      <c r="A4" s="31"/>
      <c r="B4" s="31"/>
      <c r="C4" s="31"/>
      <c r="D4" s="31"/>
      <c r="E4" s="31"/>
      <c r="F4" s="32"/>
      <c r="G4" s="32"/>
      <c r="H4" s="32"/>
      <c r="I4" s="32"/>
      <c r="J4" s="32"/>
      <c r="K4" s="32"/>
      <c r="L4" s="34"/>
      <c r="M4" s="32"/>
      <c r="N4" s="34"/>
      <c r="P4" s="33" t="s">
        <v>99</v>
      </c>
    </row>
    <row r="5" spans="1:16">
      <c r="A5" s="31"/>
      <c r="B5" s="31"/>
      <c r="C5" s="31"/>
      <c r="D5" s="31"/>
      <c r="E5" s="31"/>
      <c r="F5" s="169" t="s">
        <v>124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6" s="34" customFormat="1">
      <c r="F6" s="32"/>
      <c r="G6" s="32"/>
      <c r="H6" s="32"/>
      <c r="I6" s="32"/>
      <c r="J6" s="32"/>
      <c r="K6" s="32"/>
      <c r="L6" s="170" t="s">
        <v>59</v>
      </c>
      <c r="M6" s="170"/>
      <c r="N6" s="170"/>
      <c r="O6" s="37"/>
      <c r="P6" s="56"/>
    </row>
    <row r="7" spans="1:16" s="34" customFormat="1">
      <c r="F7" s="37" t="s">
        <v>55</v>
      </c>
      <c r="G7" s="37"/>
      <c r="H7" s="37" t="s">
        <v>101</v>
      </c>
      <c r="I7" s="37"/>
      <c r="J7" s="37" t="s">
        <v>129</v>
      </c>
      <c r="K7" s="37"/>
      <c r="L7" s="37" t="s">
        <v>148</v>
      </c>
      <c r="M7" s="37"/>
      <c r="N7" s="37"/>
      <c r="O7" s="37"/>
      <c r="P7" s="56"/>
    </row>
    <row r="8" spans="1:16" s="34" customFormat="1">
      <c r="D8" s="68" t="s">
        <v>0</v>
      </c>
      <c r="F8" s="68" t="s">
        <v>27</v>
      </c>
      <c r="G8" s="37"/>
      <c r="H8" s="68" t="s">
        <v>102</v>
      </c>
      <c r="I8" s="37"/>
      <c r="J8" s="68" t="s">
        <v>130</v>
      </c>
      <c r="K8" s="37"/>
      <c r="L8" s="68" t="s">
        <v>81</v>
      </c>
      <c r="M8" s="37"/>
      <c r="N8" s="68" t="s">
        <v>54</v>
      </c>
      <c r="O8" s="56"/>
      <c r="P8" s="112" t="s">
        <v>28</v>
      </c>
    </row>
    <row r="9" spans="1:16">
      <c r="A9" s="88" t="s">
        <v>165</v>
      </c>
      <c r="B9" s="82"/>
      <c r="C9" s="82"/>
      <c r="D9" s="84"/>
      <c r="E9" s="82"/>
      <c r="F9" s="86">
        <v>433654887</v>
      </c>
      <c r="G9" s="85"/>
      <c r="H9" s="86">
        <v>1384395054</v>
      </c>
      <c r="I9" s="85"/>
      <c r="J9" s="86">
        <v>26348514</v>
      </c>
      <c r="K9" s="85"/>
      <c r="L9" s="86">
        <v>33146335</v>
      </c>
      <c r="M9" s="85"/>
      <c r="N9" s="86">
        <v>374440171</v>
      </c>
      <c r="O9" s="86"/>
      <c r="P9" s="86">
        <f>SUM(F9:N9)</f>
        <v>2251984961</v>
      </c>
    </row>
    <row r="10" spans="1:16">
      <c r="A10" s="82" t="s">
        <v>120</v>
      </c>
      <c r="B10" s="82"/>
      <c r="C10" s="82"/>
      <c r="D10" s="84"/>
      <c r="E10" s="82"/>
      <c r="F10" s="83">
        <v>0</v>
      </c>
      <c r="G10" s="85"/>
      <c r="H10" s="83">
        <v>0</v>
      </c>
      <c r="I10" s="85"/>
      <c r="J10" s="83">
        <v>0</v>
      </c>
      <c r="K10" s="85"/>
      <c r="L10" s="83">
        <v>0</v>
      </c>
      <c r="M10" s="85"/>
      <c r="N10" s="86">
        <v>64809587</v>
      </c>
      <c r="O10" s="86"/>
      <c r="P10" s="86">
        <f t="shared" ref="P10:P14" si="0">SUM(F10:N10)</f>
        <v>64809587</v>
      </c>
    </row>
    <row r="11" spans="1:16">
      <c r="A11" s="82" t="s">
        <v>139</v>
      </c>
      <c r="B11" s="82"/>
      <c r="C11" s="82"/>
      <c r="D11" s="84"/>
      <c r="E11" s="82"/>
      <c r="F11" s="107">
        <v>0</v>
      </c>
      <c r="G11" s="85"/>
      <c r="H11" s="107">
        <v>0</v>
      </c>
      <c r="I11" s="85"/>
      <c r="J11" s="107">
        <v>0</v>
      </c>
      <c r="K11" s="85"/>
      <c r="L11" s="107">
        <v>0</v>
      </c>
      <c r="M11" s="85"/>
      <c r="N11" s="93">
        <v>2624773</v>
      </c>
      <c r="O11" s="86"/>
      <c r="P11" s="93">
        <f t="shared" si="0"/>
        <v>2624773</v>
      </c>
    </row>
    <row r="12" spans="1:16">
      <c r="A12" s="82" t="s">
        <v>140</v>
      </c>
      <c r="B12" s="82"/>
      <c r="C12" s="82"/>
      <c r="D12" s="84"/>
      <c r="E12" s="82"/>
      <c r="F12" s="83">
        <f>SUM(F10:F11)</f>
        <v>0</v>
      </c>
      <c r="G12" s="85"/>
      <c r="H12" s="83">
        <f>SUM(H10:H11)</f>
        <v>0</v>
      </c>
      <c r="I12" s="85"/>
      <c r="J12" s="83">
        <f>SUM(J10:J11)</f>
        <v>0</v>
      </c>
      <c r="K12" s="85"/>
      <c r="L12" s="83">
        <f>SUM(L10:L11)</f>
        <v>0</v>
      </c>
      <c r="M12" s="85"/>
      <c r="N12" s="86">
        <f>SUM(N10:N11)</f>
        <v>67434360</v>
      </c>
      <c r="O12" s="86"/>
      <c r="P12" s="86">
        <f t="shared" si="0"/>
        <v>67434360</v>
      </c>
    </row>
    <row r="13" spans="1:16">
      <c r="A13" s="82" t="s">
        <v>153</v>
      </c>
      <c r="B13" s="82"/>
      <c r="C13" s="82"/>
      <c r="D13" s="84">
        <v>20</v>
      </c>
      <c r="E13" s="82"/>
      <c r="F13" s="83">
        <v>0</v>
      </c>
      <c r="G13" s="85"/>
      <c r="H13" s="83">
        <v>0</v>
      </c>
      <c r="I13" s="85"/>
      <c r="J13" s="83">
        <v>0</v>
      </c>
      <c r="K13" s="85"/>
      <c r="L13" s="83">
        <v>10219154</v>
      </c>
      <c r="M13" s="85"/>
      <c r="N13" s="86">
        <v>-10219154</v>
      </c>
      <c r="O13" s="86"/>
      <c r="P13" s="93">
        <f t="shared" si="0"/>
        <v>0</v>
      </c>
    </row>
    <row r="14" spans="1:16" ht="24" thickBot="1">
      <c r="A14" s="88" t="s">
        <v>166</v>
      </c>
      <c r="B14" s="82"/>
      <c r="C14" s="82"/>
      <c r="D14" s="82"/>
      <c r="E14" s="82"/>
      <c r="F14" s="89">
        <f>SUM(F9,F12:F13)</f>
        <v>433654887</v>
      </c>
      <c r="G14" s="87"/>
      <c r="H14" s="89">
        <f>SUM(H9,H12:H13)</f>
        <v>1384395054</v>
      </c>
      <c r="I14" s="87"/>
      <c r="J14" s="89">
        <f>SUM(J9,J12:J13)</f>
        <v>26348514</v>
      </c>
      <c r="K14" s="87"/>
      <c r="L14" s="89">
        <f>SUM(L9,L12:L13)</f>
        <v>43365489</v>
      </c>
      <c r="M14" s="87"/>
      <c r="N14" s="89">
        <f>SUM(N9,N12:N13)</f>
        <v>431655377</v>
      </c>
      <c r="O14" s="81"/>
      <c r="P14" s="89">
        <f t="shared" si="0"/>
        <v>2319419321</v>
      </c>
    </row>
    <row r="15" spans="1:16" ht="24" thickTop="1">
      <c r="A15" s="88"/>
      <c r="B15" s="82"/>
      <c r="C15" s="82"/>
      <c r="D15" s="82"/>
      <c r="E15" s="82"/>
      <c r="F15" s="86"/>
      <c r="G15" s="85"/>
      <c r="H15" s="86"/>
      <c r="I15" s="85"/>
      <c r="J15" s="86"/>
      <c r="K15" s="85"/>
      <c r="L15" s="86"/>
      <c r="M15" s="85"/>
      <c r="N15" s="86"/>
      <c r="O15" s="86"/>
      <c r="P15" s="86"/>
    </row>
    <row r="16" spans="1:16">
      <c r="A16" s="88" t="s">
        <v>221</v>
      </c>
      <c r="B16" s="82"/>
      <c r="C16" s="82"/>
      <c r="D16" s="84"/>
      <c r="E16" s="82"/>
      <c r="F16" s="86">
        <f>F14</f>
        <v>433654887</v>
      </c>
      <c r="G16" s="85"/>
      <c r="H16" s="86">
        <f>H14</f>
        <v>1384395054</v>
      </c>
      <c r="I16" s="85"/>
      <c r="J16" s="86">
        <f>J14</f>
        <v>26348514</v>
      </c>
      <c r="K16" s="85"/>
      <c r="L16" s="86">
        <f>L14</f>
        <v>43365489</v>
      </c>
      <c r="M16" s="85"/>
      <c r="N16" s="86">
        <f>N14</f>
        <v>431655377</v>
      </c>
      <c r="O16" s="86"/>
      <c r="P16" s="86">
        <f>P14</f>
        <v>2319419321</v>
      </c>
    </row>
    <row r="17" spans="1:16">
      <c r="A17" s="82" t="s">
        <v>197</v>
      </c>
      <c r="B17" s="82"/>
      <c r="C17" s="82"/>
      <c r="D17" s="84"/>
      <c r="E17" s="82"/>
      <c r="F17" s="86"/>
      <c r="G17" s="85"/>
      <c r="H17" s="86"/>
      <c r="I17" s="85"/>
      <c r="J17" s="86"/>
      <c r="K17" s="85"/>
      <c r="L17" s="86"/>
      <c r="M17" s="85"/>
      <c r="N17" s="86"/>
      <c r="O17" s="86"/>
      <c r="P17" s="86"/>
    </row>
    <row r="18" spans="1:16">
      <c r="A18" s="82" t="s">
        <v>198</v>
      </c>
      <c r="B18" s="82"/>
      <c r="C18" s="82"/>
      <c r="D18" s="84"/>
      <c r="E18" s="82"/>
      <c r="F18" s="86"/>
      <c r="G18" s="85"/>
      <c r="H18" s="86"/>
      <c r="I18" s="85"/>
      <c r="J18" s="86"/>
      <c r="K18" s="85"/>
      <c r="L18" s="86"/>
      <c r="M18" s="85"/>
      <c r="N18" s="86"/>
      <c r="O18" s="86"/>
      <c r="P18" s="86"/>
    </row>
    <row r="19" spans="1:16">
      <c r="A19" s="82" t="s">
        <v>199</v>
      </c>
      <c r="B19" s="82"/>
      <c r="C19" s="82"/>
      <c r="D19" s="84">
        <v>4</v>
      </c>
      <c r="E19" s="82"/>
      <c r="F19" s="93">
        <v>0</v>
      </c>
      <c r="G19" s="85"/>
      <c r="H19" s="93">
        <v>0</v>
      </c>
      <c r="I19" s="85"/>
      <c r="J19" s="93">
        <v>0</v>
      </c>
      <c r="K19" s="85"/>
      <c r="L19" s="93">
        <v>0</v>
      </c>
      <c r="M19" s="85"/>
      <c r="N19" s="93">
        <v>-3007109</v>
      </c>
      <c r="O19" s="86"/>
      <c r="P19" s="93">
        <f>SUM(F19:N19)</f>
        <v>-3007109</v>
      </c>
    </row>
    <row r="20" spans="1:16">
      <c r="A20" s="88" t="s">
        <v>222</v>
      </c>
      <c r="B20" s="82"/>
      <c r="C20" s="82"/>
      <c r="D20" s="84"/>
      <c r="E20" s="82"/>
      <c r="F20" s="86">
        <f>SUM(F16:F19)</f>
        <v>433654887</v>
      </c>
      <c r="G20" s="85"/>
      <c r="H20" s="86">
        <f>SUM(H16:H19)</f>
        <v>1384395054</v>
      </c>
      <c r="I20" s="85"/>
      <c r="J20" s="86">
        <f>SUM(J16:J19)</f>
        <v>26348514</v>
      </c>
      <c r="K20" s="85"/>
      <c r="L20" s="86">
        <f>SUM(L16:L19)</f>
        <v>43365489</v>
      </c>
      <c r="M20" s="85"/>
      <c r="N20" s="86">
        <f>SUM(N16:N19)</f>
        <v>428648268</v>
      </c>
      <c r="O20" s="86"/>
      <c r="P20" s="86">
        <f>SUM(P16:P19)</f>
        <v>2316412212</v>
      </c>
    </row>
    <row r="21" spans="1:16">
      <c r="A21" s="82" t="s">
        <v>120</v>
      </c>
      <c r="B21" s="82"/>
      <c r="C21" s="82"/>
      <c r="D21" s="84"/>
      <c r="E21" s="82"/>
      <c r="F21" s="83">
        <v>0</v>
      </c>
      <c r="G21" s="85"/>
      <c r="H21" s="83">
        <v>0</v>
      </c>
      <c r="I21" s="85"/>
      <c r="J21" s="83">
        <v>0</v>
      </c>
      <c r="K21" s="85"/>
      <c r="L21" s="83">
        <v>0</v>
      </c>
      <c r="M21" s="85"/>
      <c r="N21" s="86">
        <f>PL!G21</f>
        <v>44710271</v>
      </c>
      <c r="O21" s="86"/>
      <c r="P21" s="86">
        <f t="shared" ref="P21:P23" si="1">SUM(F21,H21,J21,L21,N21)</f>
        <v>44710271</v>
      </c>
    </row>
    <row r="22" spans="1:16">
      <c r="A22" s="82" t="s">
        <v>139</v>
      </c>
      <c r="B22" s="82"/>
      <c r="C22" s="82"/>
      <c r="D22" s="84"/>
      <c r="E22" s="82"/>
      <c r="F22" s="107">
        <v>0</v>
      </c>
      <c r="G22" s="85"/>
      <c r="H22" s="107">
        <v>0</v>
      </c>
      <c r="I22" s="85"/>
      <c r="J22" s="107">
        <v>0</v>
      </c>
      <c r="K22" s="85"/>
      <c r="L22" s="107">
        <v>0</v>
      </c>
      <c r="M22" s="85"/>
      <c r="N22" s="93">
        <v>9099977</v>
      </c>
      <c r="O22" s="86"/>
      <c r="P22" s="93">
        <f t="shared" si="1"/>
        <v>9099977</v>
      </c>
    </row>
    <row r="23" spans="1:16">
      <c r="A23" s="82" t="s">
        <v>140</v>
      </c>
      <c r="B23" s="82"/>
      <c r="C23" s="82"/>
      <c r="D23" s="84"/>
      <c r="E23" s="82"/>
      <c r="F23" s="83">
        <f>SUM(F21:F22)</f>
        <v>0</v>
      </c>
      <c r="G23" s="85"/>
      <c r="H23" s="83">
        <f>SUM(H21:H22)</f>
        <v>0</v>
      </c>
      <c r="I23" s="85"/>
      <c r="J23" s="83">
        <f>SUM(J21:J22)</f>
        <v>0</v>
      </c>
      <c r="K23" s="85"/>
      <c r="L23" s="83">
        <f>SUM(L21:L22)</f>
        <v>0</v>
      </c>
      <c r="M23" s="85"/>
      <c r="N23" s="86">
        <f>SUM(N21:N22)</f>
        <v>53810248</v>
      </c>
      <c r="O23" s="86"/>
      <c r="P23" s="86">
        <f t="shared" si="1"/>
        <v>53810248</v>
      </c>
    </row>
    <row r="24" spans="1:16">
      <c r="A24" s="82" t="s">
        <v>200</v>
      </c>
      <c r="B24" s="82"/>
      <c r="C24" s="82"/>
      <c r="D24" s="84">
        <v>29</v>
      </c>
      <c r="E24" s="82"/>
      <c r="F24" s="83">
        <v>0</v>
      </c>
      <c r="G24" s="85"/>
      <c r="H24" s="83">
        <v>0</v>
      </c>
      <c r="I24" s="85"/>
      <c r="J24" s="83">
        <v>0</v>
      </c>
      <c r="K24" s="85"/>
      <c r="L24" s="83">
        <v>0</v>
      </c>
      <c r="M24" s="85"/>
      <c r="N24" s="86">
        <v>-13009643</v>
      </c>
      <c r="O24" s="86"/>
      <c r="P24" s="86">
        <f>SUM(F24,H24,J24,L24,N24)</f>
        <v>-13009643</v>
      </c>
    </row>
    <row r="25" spans="1:16" ht="24" thickBot="1">
      <c r="A25" s="88" t="s">
        <v>183</v>
      </c>
      <c r="B25" s="82"/>
      <c r="C25" s="82"/>
      <c r="D25" s="82"/>
      <c r="E25" s="82"/>
      <c r="F25" s="89">
        <f>SUM(F16,F23:F24)</f>
        <v>433654887</v>
      </c>
      <c r="G25" s="87"/>
      <c r="H25" s="89">
        <f>SUM(H16,H23:H24)</f>
        <v>1384395054</v>
      </c>
      <c r="I25" s="87"/>
      <c r="J25" s="89">
        <f>SUM(J16,J23:J24)</f>
        <v>26348514</v>
      </c>
      <c r="K25" s="87"/>
      <c r="L25" s="89">
        <f>SUM(L16,L23:L24)</f>
        <v>43365489</v>
      </c>
      <c r="M25" s="87"/>
      <c r="N25" s="89">
        <f>SUM(N20,N23:N24)</f>
        <v>469448873</v>
      </c>
      <c r="O25" s="81"/>
      <c r="P25" s="89">
        <f>SUM(P20,P23:P24)</f>
        <v>2357212817</v>
      </c>
    </row>
    <row r="26" spans="1:16" ht="24" thickTop="1">
      <c r="A26" s="88"/>
      <c r="B26" s="82"/>
      <c r="C26" s="82"/>
      <c r="D26" s="82"/>
      <c r="E26" s="82"/>
      <c r="F26" s="86">
        <f>F14-BS!I72</f>
        <v>0</v>
      </c>
      <c r="G26" s="87"/>
      <c r="H26" s="86">
        <f>H14-BS!I73</f>
        <v>0</v>
      </c>
      <c r="I26" s="87"/>
      <c r="J26" s="86">
        <f>J14-BS!I74</f>
        <v>0</v>
      </c>
      <c r="K26" s="87"/>
      <c r="L26" s="86">
        <f>L14-BS!I76</f>
        <v>0</v>
      </c>
      <c r="M26" s="87"/>
      <c r="N26" s="86">
        <f>N14-BS!I77</f>
        <v>0</v>
      </c>
      <c r="O26" s="81"/>
      <c r="P26" s="86">
        <f>P14-BS!I78</f>
        <v>0</v>
      </c>
    </row>
    <row r="27" spans="1:16">
      <c r="A27" s="44" t="s">
        <v>5</v>
      </c>
      <c r="F27" s="4">
        <f>F25-BS!G72</f>
        <v>0</v>
      </c>
      <c r="G27" s="42"/>
      <c r="H27" s="4">
        <f>H25-BS!G73</f>
        <v>0</v>
      </c>
      <c r="I27" s="42"/>
      <c r="J27" s="4">
        <f>J25-BS!G74</f>
        <v>0</v>
      </c>
      <c r="K27" s="42"/>
      <c r="L27" s="4">
        <f>L25-BS!G76</f>
        <v>0</v>
      </c>
      <c r="M27" s="42"/>
      <c r="N27" s="4">
        <f>N25-BS!G77</f>
        <v>0</v>
      </c>
      <c r="O27" s="41"/>
      <c r="P27" s="4">
        <f>P25-BS!G78</f>
        <v>0</v>
      </c>
    </row>
    <row r="28" spans="1:16">
      <c r="A28" s="43"/>
      <c r="F28" s="34"/>
      <c r="G28" s="47"/>
      <c r="H28" s="34"/>
      <c r="I28" s="47"/>
      <c r="J28" s="47"/>
      <c r="K28" s="47"/>
      <c r="M28" s="47"/>
    </row>
    <row r="29" spans="1:16">
      <c r="A29" s="43"/>
      <c r="F29" s="34"/>
      <c r="G29" s="47"/>
      <c r="H29" s="34"/>
      <c r="I29" s="47"/>
      <c r="J29" s="47"/>
      <c r="K29" s="47"/>
      <c r="M29" s="47"/>
    </row>
    <row r="30" spans="1:16">
      <c r="A30" s="43"/>
      <c r="F30" s="34"/>
      <c r="G30" s="47"/>
      <c r="H30" s="34"/>
      <c r="I30" s="47"/>
      <c r="J30" s="47"/>
      <c r="K30" s="47"/>
      <c r="M30" s="47"/>
    </row>
    <row r="31" spans="1:16">
      <c r="A31" s="43"/>
      <c r="F31" s="34"/>
      <c r="G31" s="47"/>
      <c r="H31" s="34"/>
      <c r="I31" s="47"/>
      <c r="J31" s="47"/>
      <c r="K31" s="47"/>
      <c r="M31" s="47"/>
    </row>
    <row r="32" spans="1:16">
      <c r="A32" s="43"/>
      <c r="F32" s="34"/>
      <c r="G32" s="47"/>
      <c r="H32" s="34"/>
      <c r="I32" s="47"/>
      <c r="J32" s="47"/>
      <c r="K32" s="47"/>
      <c r="M32" s="47"/>
    </row>
    <row r="33" spans="1:13">
      <c r="A33" s="43"/>
      <c r="F33" s="34"/>
      <c r="G33" s="47"/>
      <c r="H33" s="34"/>
      <c r="I33" s="47"/>
      <c r="J33" s="47"/>
      <c r="K33" s="47"/>
      <c r="M33" s="47"/>
    </row>
    <row r="34" spans="1:13">
      <c r="A34" s="43"/>
      <c r="F34" s="34"/>
      <c r="G34" s="47"/>
      <c r="H34" s="34"/>
      <c r="I34" s="47"/>
      <c r="J34" s="47"/>
      <c r="K34" s="47"/>
      <c r="M34" s="47"/>
    </row>
    <row r="35" spans="1:13">
      <c r="A35" s="43"/>
      <c r="F35" s="34"/>
      <c r="G35" s="47"/>
      <c r="H35" s="34"/>
      <c r="I35" s="47"/>
      <c r="J35" s="47"/>
      <c r="K35" s="47"/>
      <c r="M35" s="47"/>
    </row>
    <row r="36" spans="1:13">
      <c r="A36" s="43"/>
      <c r="F36" s="34"/>
      <c r="G36" s="47"/>
      <c r="H36" s="34"/>
      <c r="I36" s="47"/>
      <c r="J36" s="47"/>
      <c r="K36" s="47"/>
      <c r="M36" s="47"/>
    </row>
    <row r="37" spans="1:13">
      <c r="A37" s="43"/>
      <c r="F37" s="34"/>
      <c r="G37" s="47"/>
      <c r="H37" s="34"/>
      <c r="I37" s="47"/>
      <c r="J37" s="47"/>
      <c r="K37" s="47"/>
      <c r="M37" s="47"/>
    </row>
    <row r="38" spans="1:13">
      <c r="A38" s="43"/>
      <c r="F38" s="34"/>
      <c r="G38" s="47"/>
      <c r="H38" s="34"/>
      <c r="I38" s="47"/>
      <c r="J38" s="47"/>
      <c r="K38" s="47"/>
      <c r="M38" s="47"/>
    </row>
    <row r="39" spans="1:13">
      <c r="A39" s="43"/>
      <c r="F39" s="34"/>
      <c r="G39" s="47"/>
      <c r="H39" s="34"/>
      <c r="I39" s="47"/>
      <c r="J39" s="47"/>
      <c r="K39" s="47"/>
      <c r="M39" s="47"/>
    </row>
    <row r="40" spans="1:13">
      <c r="A40" s="43"/>
      <c r="F40" s="34"/>
      <c r="G40" s="47"/>
      <c r="H40" s="34"/>
      <c r="I40" s="47"/>
      <c r="J40" s="47"/>
      <c r="K40" s="47"/>
      <c r="M40" s="47"/>
    </row>
    <row r="41" spans="1:13">
      <c r="A41" s="43"/>
      <c r="F41" s="34"/>
      <c r="G41" s="47"/>
      <c r="H41" s="34"/>
      <c r="I41" s="47"/>
      <c r="J41" s="47"/>
      <c r="K41" s="47"/>
      <c r="M41" s="47"/>
    </row>
    <row r="42" spans="1:13">
      <c r="A42" s="43"/>
      <c r="F42" s="34"/>
      <c r="G42" s="47"/>
      <c r="H42" s="34"/>
      <c r="I42" s="47"/>
      <c r="J42" s="47"/>
      <c r="K42" s="47"/>
      <c r="M42" s="47"/>
    </row>
    <row r="43" spans="1:13">
      <c r="A43" s="43"/>
      <c r="F43" s="34"/>
      <c r="G43" s="47"/>
      <c r="H43" s="34"/>
      <c r="I43" s="47"/>
      <c r="J43" s="47"/>
      <c r="K43" s="47"/>
      <c r="M43" s="47"/>
    </row>
    <row r="44" spans="1:13">
      <c r="A44" s="43"/>
      <c r="F44" s="34"/>
      <c r="G44" s="47"/>
      <c r="H44" s="34"/>
      <c r="I44" s="47"/>
      <c r="J44" s="47"/>
      <c r="K44" s="47"/>
      <c r="M44" s="47"/>
    </row>
    <row r="45" spans="1:13">
      <c r="A45" s="43"/>
      <c r="F45" s="34"/>
      <c r="G45" s="47"/>
      <c r="H45" s="34"/>
      <c r="I45" s="47"/>
      <c r="J45" s="47"/>
      <c r="K45" s="47"/>
      <c r="M45" s="47"/>
    </row>
    <row r="46" spans="1:13">
      <c r="A46" s="43"/>
      <c r="F46" s="34"/>
      <c r="G46" s="47"/>
      <c r="H46" s="34"/>
      <c r="I46" s="47"/>
      <c r="J46" s="47"/>
      <c r="K46" s="47"/>
      <c r="M46" s="47"/>
    </row>
    <row r="47" spans="1:13">
      <c r="A47" s="43"/>
      <c r="F47" s="34"/>
      <c r="G47" s="47"/>
      <c r="H47" s="34"/>
      <c r="I47" s="47"/>
      <c r="J47" s="47"/>
      <c r="K47" s="47"/>
      <c r="M47" s="47"/>
    </row>
    <row r="48" spans="1:13">
      <c r="A48" s="43"/>
      <c r="F48" s="34"/>
      <c r="G48" s="47"/>
      <c r="H48" s="34"/>
      <c r="I48" s="47"/>
      <c r="J48" s="47"/>
      <c r="K48" s="47"/>
      <c r="M48" s="47"/>
    </row>
    <row r="49" spans="1:13">
      <c r="A49" s="43"/>
      <c r="F49" s="34"/>
      <c r="G49" s="47"/>
      <c r="H49" s="34"/>
      <c r="I49" s="47"/>
      <c r="J49" s="47"/>
      <c r="K49" s="47"/>
      <c r="M49" s="47"/>
    </row>
    <row r="50" spans="1:13">
      <c r="A50" s="43"/>
      <c r="F50" s="34"/>
      <c r="G50" s="47"/>
      <c r="H50" s="34"/>
      <c r="I50" s="47"/>
      <c r="J50" s="47"/>
      <c r="K50" s="47"/>
      <c r="M50" s="47"/>
    </row>
    <row r="51" spans="1:13">
      <c r="A51" s="43"/>
      <c r="F51" s="34"/>
      <c r="G51" s="47"/>
      <c r="H51" s="34"/>
      <c r="I51" s="47"/>
      <c r="J51" s="47"/>
      <c r="K51" s="47"/>
      <c r="M51" s="47"/>
    </row>
    <row r="52" spans="1:13">
      <c r="A52" s="43"/>
      <c r="F52" s="34"/>
      <c r="G52" s="47"/>
      <c r="H52" s="34"/>
      <c r="I52" s="47"/>
      <c r="J52" s="47"/>
      <c r="K52" s="47"/>
      <c r="M52" s="47"/>
    </row>
    <row r="53" spans="1:13">
      <c r="A53" s="43"/>
      <c r="F53" s="34"/>
      <c r="G53" s="47"/>
      <c r="H53" s="34"/>
      <c r="I53" s="47"/>
      <c r="J53" s="47"/>
      <c r="K53" s="47"/>
      <c r="M53" s="47"/>
    </row>
    <row r="54" spans="1:13">
      <c r="A54" s="43"/>
      <c r="F54" s="34"/>
      <c r="G54" s="47"/>
      <c r="H54" s="34"/>
      <c r="I54" s="47"/>
      <c r="J54" s="47"/>
      <c r="K54" s="47"/>
      <c r="M54" s="47"/>
    </row>
    <row r="55" spans="1:13">
      <c r="A55" s="43"/>
      <c r="F55" s="34"/>
      <c r="G55" s="47"/>
      <c r="H55" s="34"/>
      <c r="I55" s="47"/>
      <c r="J55" s="47"/>
      <c r="K55" s="47"/>
      <c r="M55" s="47"/>
    </row>
    <row r="56" spans="1:13">
      <c r="A56" s="43"/>
      <c r="F56" s="34"/>
      <c r="G56" s="47"/>
      <c r="H56" s="34"/>
      <c r="I56" s="47"/>
      <c r="J56" s="47"/>
      <c r="K56" s="47"/>
      <c r="M56" s="47"/>
    </row>
    <row r="57" spans="1:13">
      <c r="A57" s="43"/>
      <c r="F57" s="34"/>
      <c r="G57" s="47"/>
      <c r="H57" s="34"/>
      <c r="I57" s="47"/>
      <c r="J57" s="47"/>
      <c r="K57" s="47"/>
      <c r="M57" s="47"/>
    </row>
    <row r="58" spans="1:13">
      <c r="A58" s="43"/>
      <c r="F58" s="34"/>
      <c r="G58" s="47"/>
      <c r="H58" s="34"/>
      <c r="I58" s="47"/>
      <c r="J58" s="47"/>
      <c r="K58" s="47"/>
      <c r="M58" s="47"/>
    </row>
    <row r="59" spans="1:13">
      <c r="A59" s="43"/>
      <c r="F59" s="34"/>
      <c r="G59" s="47"/>
      <c r="H59" s="34"/>
      <c r="I59" s="47"/>
      <c r="J59" s="47"/>
      <c r="K59" s="47"/>
      <c r="M59" s="47"/>
    </row>
    <row r="60" spans="1:13">
      <c r="A60" s="43"/>
      <c r="F60" s="34"/>
      <c r="G60" s="47"/>
      <c r="H60" s="34"/>
      <c r="I60" s="47"/>
      <c r="J60" s="47"/>
      <c r="K60" s="47"/>
      <c r="M60" s="47"/>
    </row>
    <row r="61" spans="1:13">
      <c r="A61" s="43"/>
      <c r="F61" s="34"/>
      <c r="G61" s="47"/>
      <c r="H61" s="34"/>
      <c r="I61" s="47"/>
      <c r="J61" s="47"/>
      <c r="K61" s="47"/>
      <c r="M61" s="47"/>
    </row>
    <row r="62" spans="1:13">
      <c r="A62" s="43"/>
      <c r="F62" s="34"/>
      <c r="G62" s="47"/>
      <c r="H62" s="34"/>
      <c r="I62" s="47"/>
      <c r="J62" s="47"/>
      <c r="K62" s="47"/>
      <c r="M62" s="47"/>
    </row>
    <row r="63" spans="1:13">
      <c r="A63" s="43"/>
      <c r="F63" s="34"/>
      <c r="G63" s="47"/>
      <c r="H63" s="34"/>
      <c r="I63" s="47"/>
      <c r="J63" s="47"/>
      <c r="K63" s="47"/>
      <c r="M63" s="47"/>
    </row>
    <row r="64" spans="1:13">
      <c r="A64" s="43"/>
      <c r="F64" s="34"/>
      <c r="G64" s="47"/>
      <c r="H64" s="34"/>
      <c r="I64" s="47"/>
      <c r="J64" s="47"/>
      <c r="K64" s="47"/>
      <c r="M64" s="47"/>
    </row>
    <row r="65" spans="1:13">
      <c r="A65" s="43"/>
      <c r="F65" s="34"/>
      <c r="G65" s="47"/>
      <c r="H65" s="34"/>
      <c r="I65" s="47"/>
      <c r="J65" s="47"/>
      <c r="K65" s="47"/>
      <c r="M65" s="47"/>
    </row>
    <row r="66" spans="1:13">
      <c r="A66" s="43"/>
      <c r="F66" s="34"/>
      <c r="G66" s="47"/>
      <c r="H66" s="34"/>
      <c r="I66" s="47"/>
      <c r="J66" s="47"/>
      <c r="K66" s="47"/>
      <c r="M66" s="47"/>
    </row>
    <row r="67" spans="1:13">
      <c r="A67" s="43"/>
      <c r="F67" s="34"/>
      <c r="G67" s="47"/>
      <c r="H67" s="34"/>
      <c r="I67" s="47"/>
      <c r="J67" s="47"/>
      <c r="K67" s="47"/>
      <c r="M67" s="47"/>
    </row>
    <row r="68" spans="1:13">
      <c r="A68" s="43"/>
      <c r="F68" s="34"/>
      <c r="G68" s="47"/>
      <c r="H68" s="34"/>
      <c r="I68" s="47"/>
      <c r="J68" s="47"/>
      <c r="K68" s="47"/>
      <c r="M68" s="47"/>
    </row>
    <row r="69" spans="1:13">
      <c r="A69" s="43"/>
      <c r="F69" s="34"/>
      <c r="G69" s="47"/>
      <c r="H69" s="34"/>
      <c r="I69" s="47"/>
      <c r="J69" s="47"/>
      <c r="K69" s="47"/>
      <c r="M69" s="47"/>
    </row>
    <row r="70" spans="1:13">
      <c r="A70" s="43"/>
      <c r="F70" s="34"/>
      <c r="G70" s="47"/>
      <c r="H70" s="34"/>
      <c r="I70" s="47"/>
      <c r="J70" s="47"/>
      <c r="K70" s="47"/>
      <c r="M70" s="47"/>
    </row>
    <row r="71" spans="1:13">
      <c r="A71" s="43"/>
      <c r="F71" s="34"/>
      <c r="G71" s="47"/>
      <c r="H71" s="34"/>
      <c r="I71" s="47"/>
      <c r="J71" s="47"/>
      <c r="K71" s="47"/>
      <c r="M71" s="47"/>
    </row>
    <row r="72" spans="1:13">
      <c r="A72" s="43"/>
      <c r="F72" s="34"/>
      <c r="G72" s="47"/>
      <c r="H72" s="34"/>
      <c r="I72" s="47"/>
      <c r="J72" s="47"/>
      <c r="K72" s="47"/>
      <c r="M72" s="47"/>
    </row>
    <row r="73" spans="1:13">
      <c r="A73" s="43"/>
      <c r="F73" s="34"/>
      <c r="G73" s="47"/>
      <c r="H73" s="34"/>
      <c r="I73" s="47"/>
      <c r="J73" s="47"/>
      <c r="K73" s="47"/>
      <c r="M73" s="47"/>
    </row>
    <row r="74" spans="1:13">
      <c r="A74" s="43"/>
      <c r="F74" s="34"/>
      <c r="G74" s="47"/>
      <c r="H74" s="34"/>
      <c r="I74" s="47"/>
      <c r="J74" s="47"/>
      <c r="K74" s="47"/>
      <c r="M74" s="47"/>
    </row>
    <row r="75" spans="1:13">
      <c r="A75" s="43"/>
      <c r="F75" s="34"/>
      <c r="G75" s="47"/>
      <c r="H75" s="34"/>
      <c r="I75" s="47"/>
      <c r="J75" s="47"/>
      <c r="K75" s="47"/>
      <c r="M75" s="47"/>
    </row>
    <row r="76" spans="1:13">
      <c r="A76" s="43"/>
      <c r="F76" s="34"/>
      <c r="G76" s="47"/>
      <c r="H76" s="34"/>
      <c r="I76" s="47"/>
      <c r="J76" s="47"/>
      <c r="K76" s="47"/>
      <c r="M76" s="47"/>
    </row>
    <row r="77" spans="1:13">
      <c r="A77" s="43"/>
      <c r="F77" s="34"/>
      <c r="G77" s="47"/>
      <c r="H77" s="34"/>
      <c r="I77" s="47"/>
      <c r="J77" s="47"/>
      <c r="K77" s="47"/>
      <c r="M77" s="47"/>
    </row>
    <row r="78" spans="1:13">
      <c r="A78" s="43"/>
      <c r="F78" s="34"/>
      <c r="G78" s="47"/>
      <c r="H78" s="34"/>
      <c r="I78" s="47"/>
      <c r="J78" s="47"/>
      <c r="K78" s="47"/>
      <c r="M78" s="47"/>
    </row>
    <row r="79" spans="1:13">
      <c r="A79" s="43"/>
      <c r="F79" s="34"/>
      <c r="G79" s="47"/>
      <c r="H79" s="34"/>
      <c r="I79" s="47"/>
      <c r="J79" s="47"/>
      <c r="K79" s="47"/>
      <c r="M79" s="47"/>
    </row>
    <row r="80" spans="1:13">
      <c r="A80" s="43"/>
      <c r="F80" s="34"/>
      <c r="G80" s="47"/>
      <c r="H80" s="34"/>
      <c r="I80" s="47"/>
      <c r="J80" s="47"/>
      <c r="K80" s="47"/>
      <c r="M80" s="47"/>
    </row>
    <row r="81" spans="1:13">
      <c r="A81" s="43"/>
      <c r="F81" s="34"/>
      <c r="G81" s="47"/>
      <c r="H81" s="34"/>
      <c r="I81" s="47"/>
      <c r="J81" s="47"/>
      <c r="K81" s="47"/>
      <c r="M81" s="47"/>
    </row>
    <row r="82" spans="1:13">
      <c r="A82" s="43"/>
      <c r="F82" s="34"/>
      <c r="G82" s="47"/>
      <c r="H82" s="34"/>
      <c r="I82" s="47"/>
      <c r="J82" s="47"/>
      <c r="K82" s="47"/>
      <c r="M82" s="47"/>
    </row>
    <row r="83" spans="1:13">
      <c r="A83" s="43"/>
      <c r="F83" s="34"/>
      <c r="G83" s="47"/>
      <c r="H83" s="34"/>
      <c r="I83" s="47"/>
      <c r="J83" s="47"/>
      <c r="K83" s="47"/>
      <c r="M83" s="47"/>
    </row>
    <row r="84" spans="1:13">
      <c r="A84" s="43"/>
      <c r="F84" s="34"/>
      <c r="G84" s="47"/>
      <c r="H84" s="34"/>
      <c r="I84" s="47"/>
      <c r="J84" s="47"/>
      <c r="K84" s="47"/>
      <c r="M84" s="47"/>
    </row>
    <row r="85" spans="1:13">
      <c r="A85" s="43"/>
      <c r="F85" s="34"/>
      <c r="G85" s="47"/>
      <c r="H85" s="34"/>
      <c r="I85" s="47"/>
      <c r="J85" s="47"/>
      <c r="K85" s="47"/>
      <c r="M85" s="47"/>
    </row>
    <row r="86" spans="1:13">
      <c r="A86" s="43"/>
      <c r="F86" s="34"/>
      <c r="G86" s="47"/>
      <c r="H86" s="34"/>
      <c r="I86" s="47"/>
      <c r="J86" s="47"/>
      <c r="K86" s="47"/>
      <c r="M86" s="47"/>
    </row>
    <row r="87" spans="1:13">
      <c r="A87" s="43"/>
      <c r="F87" s="34"/>
      <c r="G87" s="47"/>
      <c r="H87" s="34"/>
      <c r="I87" s="47"/>
      <c r="J87" s="47"/>
      <c r="K87" s="47"/>
      <c r="M87" s="47"/>
    </row>
    <row r="88" spans="1:13">
      <c r="A88" s="43"/>
      <c r="F88" s="34"/>
      <c r="G88" s="47"/>
      <c r="H88" s="34"/>
      <c r="I88" s="47"/>
      <c r="J88" s="47"/>
      <c r="K88" s="47"/>
      <c r="M88" s="47"/>
    </row>
    <row r="89" spans="1:13">
      <c r="A89" s="43"/>
      <c r="F89" s="34"/>
      <c r="G89" s="47"/>
      <c r="H89" s="34"/>
      <c r="I89" s="47"/>
      <c r="J89" s="47"/>
      <c r="K89" s="47"/>
      <c r="M89" s="47"/>
    </row>
    <row r="90" spans="1:13">
      <c r="A90" s="43"/>
      <c r="F90" s="34"/>
      <c r="G90" s="47"/>
      <c r="H90" s="34"/>
      <c r="I90" s="47"/>
      <c r="J90" s="47"/>
      <c r="K90" s="47"/>
      <c r="M90" s="47"/>
    </row>
    <row r="91" spans="1:13">
      <c r="A91" s="43"/>
      <c r="F91" s="34"/>
      <c r="G91" s="47"/>
      <c r="H91" s="34"/>
      <c r="I91" s="47"/>
      <c r="J91" s="47"/>
      <c r="K91" s="47"/>
      <c r="M91" s="47"/>
    </row>
    <row r="92" spans="1:13">
      <c r="A92" s="43"/>
      <c r="F92" s="34"/>
      <c r="G92" s="47"/>
      <c r="H92" s="34"/>
      <c r="I92" s="47"/>
      <c r="J92" s="47"/>
      <c r="K92" s="47"/>
      <c r="M92" s="47"/>
    </row>
    <row r="93" spans="1:13">
      <c r="A93" s="43"/>
      <c r="F93" s="34"/>
      <c r="G93" s="47"/>
      <c r="H93" s="34"/>
      <c r="I93" s="47"/>
      <c r="J93" s="47"/>
      <c r="K93" s="47"/>
      <c r="M93" s="47"/>
    </row>
    <row r="94" spans="1:13">
      <c r="A94" s="43"/>
      <c r="F94" s="34"/>
      <c r="G94" s="47"/>
      <c r="H94" s="34"/>
      <c r="I94" s="47"/>
      <c r="J94" s="47"/>
      <c r="K94" s="47"/>
      <c r="M94" s="47"/>
    </row>
    <row r="95" spans="1:13">
      <c r="A95" s="43"/>
      <c r="F95" s="34"/>
      <c r="G95" s="47"/>
      <c r="H95" s="34"/>
      <c r="I95" s="47"/>
      <c r="J95" s="47"/>
      <c r="K95" s="47"/>
      <c r="M95" s="47"/>
    </row>
    <row r="96" spans="1:13">
      <c r="A96" s="43"/>
      <c r="F96" s="34"/>
      <c r="G96" s="47"/>
      <c r="H96" s="34"/>
      <c r="I96" s="47"/>
      <c r="J96" s="47"/>
      <c r="K96" s="47"/>
      <c r="M96" s="47"/>
    </row>
    <row r="97" spans="1:13">
      <c r="A97" s="43"/>
      <c r="F97" s="34"/>
      <c r="G97" s="47"/>
      <c r="H97" s="34"/>
      <c r="I97" s="47"/>
      <c r="J97" s="47"/>
      <c r="K97" s="47"/>
      <c r="M97" s="47"/>
    </row>
    <row r="98" spans="1:13">
      <c r="A98" s="43"/>
      <c r="F98" s="34"/>
      <c r="G98" s="47"/>
      <c r="H98" s="34"/>
      <c r="I98" s="47"/>
      <c r="J98" s="47"/>
      <c r="K98" s="47"/>
      <c r="M98" s="47"/>
    </row>
    <row r="99" spans="1:13">
      <c r="A99" s="43"/>
      <c r="F99" s="34"/>
      <c r="G99" s="47"/>
      <c r="H99" s="34"/>
      <c r="I99" s="47"/>
      <c r="J99" s="47"/>
      <c r="K99" s="47"/>
      <c r="M99" s="47"/>
    </row>
    <row r="100" spans="1:13">
      <c r="A100" s="43"/>
      <c r="F100" s="34"/>
      <c r="G100" s="47"/>
      <c r="H100" s="34"/>
      <c r="I100" s="47"/>
      <c r="J100" s="47"/>
      <c r="K100" s="47"/>
      <c r="M100" s="47"/>
    </row>
    <row r="101" spans="1:13">
      <c r="A101" s="43"/>
      <c r="F101" s="34"/>
      <c r="G101" s="47"/>
      <c r="H101" s="34"/>
      <c r="I101" s="47"/>
      <c r="J101" s="47"/>
      <c r="K101" s="47"/>
      <c r="M101" s="47"/>
    </row>
    <row r="102" spans="1:13">
      <c r="A102" s="43"/>
      <c r="F102" s="34"/>
      <c r="G102" s="47"/>
      <c r="H102" s="34"/>
      <c r="I102" s="47"/>
      <c r="J102" s="47"/>
      <c r="K102" s="47"/>
      <c r="M102" s="47"/>
    </row>
    <row r="103" spans="1:13">
      <c r="A103" s="43"/>
      <c r="F103" s="34"/>
      <c r="G103" s="47"/>
      <c r="H103" s="34"/>
      <c r="I103" s="47"/>
      <c r="J103" s="47"/>
      <c r="K103" s="47"/>
      <c r="M103" s="47"/>
    </row>
    <row r="104" spans="1:13">
      <c r="A104" s="43"/>
      <c r="F104" s="34"/>
      <c r="G104" s="47"/>
      <c r="H104" s="34"/>
      <c r="I104" s="47"/>
      <c r="J104" s="47"/>
      <c r="K104" s="47"/>
      <c r="M104" s="47"/>
    </row>
    <row r="105" spans="1:13">
      <c r="A105" s="43"/>
      <c r="F105" s="34"/>
      <c r="G105" s="47"/>
      <c r="H105" s="34"/>
      <c r="I105" s="47"/>
      <c r="J105" s="47"/>
      <c r="K105" s="47"/>
      <c r="M105" s="47"/>
    </row>
    <row r="106" spans="1:13">
      <c r="A106" s="43"/>
      <c r="F106" s="34"/>
      <c r="G106" s="47"/>
      <c r="H106" s="34"/>
      <c r="I106" s="47"/>
      <c r="J106" s="47"/>
      <c r="K106" s="47"/>
      <c r="M106" s="47"/>
    </row>
    <row r="107" spans="1:13">
      <c r="A107" s="43"/>
      <c r="F107" s="34"/>
      <c r="G107" s="47"/>
      <c r="H107" s="34"/>
      <c r="I107" s="47"/>
      <c r="J107" s="47"/>
      <c r="K107" s="47"/>
      <c r="M107" s="47"/>
    </row>
    <row r="108" spans="1:13">
      <c r="A108" s="43"/>
      <c r="F108" s="34"/>
      <c r="G108" s="47"/>
      <c r="H108" s="34"/>
      <c r="I108" s="47"/>
      <c r="J108" s="47"/>
      <c r="K108" s="47"/>
      <c r="M108" s="47"/>
    </row>
    <row r="109" spans="1:13">
      <c r="A109" s="43"/>
      <c r="F109" s="34"/>
      <c r="G109" s="47"/>
      <c r="H109" s="34"/>
      <c r="I109" s="47"/>
      <c r="J109" s="47"/>
      <c r="K109" s="47"/>
      <c r="M109" s="47"/>
    </row>
    <row r="110" spans="1:13">
      <c r="A110" s="43"/>
      <c r="F110" s="34"/>
      <c r="G110" s="47"/>
      <c r="H110" s="34"/>
      <c r="I110" s="47"/>
      <c r="J110" s="47"/>
      <c r="K110" s="47"/>
      <c r="M110" s="47"/>
    </row>
    <row r="111" spans="1:13">
      <c r="A111" s="43"/>
      <c r="F111" s="34"/>
      <c r="G111" s="47"/>
      <c r="H111" s="34"/>
      <c r="I111" s="47"/>
      <c r="J111" s="47"/>
      <c r="K111" s="47"/>
      <c r="M111" s="47"/>
    </row>
    <row r="112" spans="1:13">
      <c r="A112" s="43"/>
      <c r="F112" s="34"/>
      <c r="G112" s="47"/>
      <c r="H112" s="34"/>
      <c r="I112" s="47"/>
      <c r="J112" s="47"/>
      <c r="K112" s="47"/>
      <c r="M112" s="47"/>
    </row>
    <row r="113" spans="1:13">
      <c r="A113" s="43"/>
      <c r="F113" s="34"/>
      <c r="G113" s="47"/>
      <c r="H113" s="34"/>
      <c r="I113" s="47"/>
      <c r="J113" s="47"/>
      <c r="K113" s="47"/>
      <c r="M113" s="47"/>
    </row>
    <row r="114" spans="1:13">
      <c r="A114" s="43"/>
      <c r="F114" s="34"/>
      <c r="G114" s="47"/>
      <c r="H114" s="34"/>
      <c r="I114" s="47"/>
      <c r="J114" s="47"/>
      <c r="K114" s="47"/>
      <c r="M114" s="47"/>
    </row>
    <row r="115" spans="1:13">
      <c r="A115" s="43"/>
      <c r="F115" s="34"/>
      <c r="G115" s="47"/>
      <c r="H115" s="34"/>
      <c r="I115" s="47"/>
      <c r="J115" s="47"/>
      <c r="K115" s="47"/>
      <c r="M115" s="47"/>
    </row>
    <row r="116" spans="1:13">
      <c r="A116" s="43"/>
      <c r="F116" s="34"/>
      <c r="G116" s="47"/>
      <c r="H116" s="34"/>
      <c r="I116" s="47"/>
      <c r="J116" s="47"/>
      <c r="K116" s="47"/>
      <c r="M116" s="47"/>
    </row>
    <row r="117" spans="1:13">
      <c r="A117" s="43"/>
      <c r="F117" s="34"/>
      <c r="G117" s="47"/>
      <c r="H117" s="34"/>
      <c r="I117" s="47"/>
      <c r="J117" s="47"/>
      <c r="K117" s="47"/>
      <c r="M117" s="47"/>
    </row>
    <row r="118" spans="1:13">
      <c r="A118" s="43"/>
      <c r="F118" s="34"/>
      <c r="G118" s="47"/>
      <c r="H118" s="34"/>
      <c r="I118" s="47"/>
      <c r="J118" s="47"/>
      <c r="K118" s="47"/>
      <c r="M118" s="47"/>
    </row>
    <row r="119" spans="1:13">
      <c r="A119" s="43"/>
      <c r="F119" s="34"/>
      <c r="G119" s="47"/>
      <c r="H119" s="34"/>
      <c r="I119" s="47"/>
      <c r="J119" s="47"/>
      <c r="K119" s="47"/>
      <c r="M119" s="47"/>
    </row>
    <row r="120" spans="1:13">
      <c r="A120" s="43"/>
      <c r="F120" s="34"/>
      <c r="G120" s="47"/>
      <c r="H120" s="34"/>
      <c r="I120" s="47"/>
      <c r="J120" s="47"/>
      <c r="K120" s="47"/>
      <c r="M120" s="47"/>
    </row>
    <row r="121" spans="1:13">
      <c r="A121" s="43"/>
      <c r="F121" s="34"/>
      <c r="G121" s="47"/>
      <c r="H121" s="34"/>
      <c r="I121" s="47"/>
      <c r="J121" s="47"/>
      <c r="K121" s="47"/>
      <c r="M121" s="47"/>
    </row>
    <row r="122" spans="1:13">
      <c r="A122" s="43"/>
      <c r="F122" s="34"/>
      <c r="G122" s="47"/>
      <c r="H122" s="34"/>
      <c r="I122" s="47"/>
      <c r="J122" s="47"/>
      <c r="K122" s="47"/>
      <c r="M122" s="47"/>
    </row>
    <row r="123" spans="1:13">
      <c r="A123" s="43"/>
      <c r="F123" s="34"/>
      <c r="G123" s="47"/>
      <c r="H123" s="34"/>
      <c r="I123" s="47"/>
      <c r="J123" s="47"/>
      <c r="K123" s="47"/>
      <c r="M123" s="47"/>
    </row>
    <row r="124" spans="1:13">
      <c r="A124" s="43"/>
      <c r="F124" s="34"/>
      <c r="G124" s="47"/>
      <c r="H124" s="34"/>
      <c r="I124" s="47"/>
      <c r="J124" s="47"/>
      <c r="K124" s="47"/>
      <c r="M124" s="47"/>
    </row>
    <row r="125" spans="1:13">
      <c r="A125" s="43"/>
      <c r="F125" s="34"/>
      <c r="G125" s="47"/>
      <c r="H125" s="34"/>
      <c r="I125" s="47"/>
      <c r="J125" s="47"/>
      <c r="K125" s="47"/>
      <c r="M125" s="47"/>
    </row>
    <row r="126" spans="1:13">
      <c r="A126" s="43"/>
      <c r="F126" s="34"/>
      <c r="G126" s="47"/>
      <c r="H126" s="34"/>
      <c r="I126" s="47"/>
      <c r="J126" s="47"/>
      <c r="K126" s="47"/>
      <c r="M126" s="47"/>
    </row>
    <row r="127" spans="1:13">
      <c r="A127" s="43"/>
      <c r="F127" s="34"/>
      <c r="G127" s="47"/>
      <c r="H127" s="34"/>
      <c r="I127" s="47"/>
      <c r="J127" s="47"/>
      <c r="K127" s="47"/>
      <c r="M127" s="47"/>
    </row>
    <row r="128" spans="1:13">
      <c r="A128" s="43"/>
      <c r="F128" s="34"/>
      <c r="G128" s="47"/>
      <c r="H128" s="34"/>
      <c r="I128" s="47"/>
      <c r="J128" s="47"/>
      <c r="K128" s="47"/>
      <c r="M128" s="47"/>
    </row>
    <row r="129" spans="1:13">
      <c r="A129" s="43"/>
      <c r="F129" s="34"/>
      <c r="G129" s="47"/>
      <c r="H129" s="34"/>
      <c r="I129" s="47"/>
      <c r="J129" s="47"/>
      <c r="K129" s="47"/>
      <c r="M129" s="47"/>
    </row>
    <row r="130" spans="1:13">
      <c r="A130" s="43"/>
      <c r="F130" s="34"/>
      <c r="G130" s="47"/>
      <c r="H130" s="34"/>
      <c r="I130" s="47"/>
      <c r="J130" s="47"/>
      <c r="K130" s="47"/>
      <c r="M130" s="47"/>
    </row>
    <row r="131" spans="1:13">
      <c r="A131" s="43"/>
      <c r="F131" s="34"/>
      <c r="G131" s="47"/>
      <c r="H131" s="34"/>
      <c r="I131" s="47"/>
      <c r="J131" s="47"/>
      <c r="K131" s="47"/>
      <c r="M131" s="47"/>
    </row>
    <row r="132" spans="1:13">
      <c r="A132" s="43"/>
      <c r="F132" s="34"/>
      <c r="G132" s="47"/>
      <c r="H132" s="34"/>
      <c r="I132" s="47"/>
      <c r="J132" s="47"/>
      <c r="K132" s="47"/>
      <c r="M132" s="47"/>
    </row>
    <row r="133" spans="1:13">
      <c r="A133" s="43"/>
      <c r="F133" s="34"/>
      <c r="G133" s="47"/>
      <c r="H133" s="34"/>
      <c r="I133" s="47"/>
      <c r="J133" s="47"/>
      <c r="K133" s="47"/>
      <c r="M133" s="47"/>
    </row>
    <row r="134" spans="1:13">
      <c r="A134" s="43"/>
      <c r="F134" s="34"/>
      <c r="G134" s="47"/>
      <c r="H134" s="34"/>
      <c r="I134" s="47"/>
      <c r="J134" s="47"/>
      <c r="K134" s="47"/>
      <c r="M134" s="47"/>
    </row>
    <row r="135" spans="1:13">
      <c r="A135" s="43"/>
      <c r="F135" s="34"/>
      <c r="G135" s="47"/>
      <c r="H135" s="34"/>
      <c r="I135" s="47"/>
      <c r="J135" s="47"/>
      <c r="K135" s="47"/>
      <c r="M135" s="47"/>
    </row>
    <row r="136" spans="1:13">
      <c r="A136" s="43"/>
      <c r="F136" s="34"/>
      <c r="G136" s="47"/>
      <c r="H136" s="34"/>
      <c r="I136" s="47"/>
      <c r="J136" s="47"/>
      <c r="K136" s="47"/>
      <c r="M136" s="47"/>
    </row>
    <row r="137" spans="1:13">
      <c r="A137" s="43"/>
      <c r="F137" s="34"/>
      <c r="G137" s="47"/>
      <c r="H137" s="34"/>
      <c r="I137" s="47"/>
      <c r="J137" s="47"/>
      <c r="K137" s="47"/>
      <c r="M137" s="47"/>
    </row>
    <row r="138" spans="1:13">
      <c r="A138" s="43"/>
      <c r="F138" s="34"/>
      <c r="G138" s="47"/>
      <c r="H138" s="34"/>
      <c r="I138" s="47"/>
      <c r="J138" s="47"/>
      <c r="K138" s="47"/>
      <c r="M138" s="47"/>
    </row>
    <row r="139" spans="1:13">
      <c r="A139" s="43"/>
      <c r="F139" s="34"/>
      <c r="G139" s="47"/>
      <c r="H139" s="34"/>
      <c r="I139" s="47"/>
      <c r="J139" s="47"/>
      <c r="K139" s="47"/>
      <c r="M139" s="47"/>
    </row>
    <row r="140" spans="1:13">
      <c r="A140" s="43"/>
      <c r="F140" s="34"/>
      <c r="G140" s="47"/>
      <c r="H140" s="34"/>
      <c r="I140" s="47"/>
      <c r="J140" s="47"/>
      <c r="K140" s="47"/>
      <c r="M140" s="47"/>
    </row>
    <row r="141" spans="1:13">
      <c r="A141" s="43"/>
      <c r="F141" s="34"/>
      <c r="G141" s="47"/>
      <c r="H141" s="34"/>
      <c r="I141" s="47"/>
      <c r="J141" s="47"/>
      <c r="K141" s="47"/>
      <c r="M141" s="47"/>
    </row>
    <row r="142" spans="1:13">
      <c r="A142" s="43"/>
      <c r="F142" s="34"/>
      <c r="G142" s="47"/>
      <c r="H142" s="34"/>
      <c r="I142" s="47"/>
      <c r="J142" s="47"/>
      <c r="K142" s="47"/>
      <c r="M142" s="47"/>
    </row>
    <row r="143" spans="1:13">
      <c r="A143" s="43"/>
      <c r="F143" s="34"/>
      <c r="G143" s="47"/>
      <c r="H143" s="34"/>
      <c r="I143" s="47"/>
      <c r="J143" s="47"/>
      <c r="K143" s="47"/>
      <c r="M143" s="47"/>
    </row>
    <row r="144" spans="1:13">
      <c r="A144" s="43"/>
      <c r="F144" s="34"/>
      <c r="G144" s="47"/>
      <c r="H144" s="34"/>
      <c r="I144" s="47"/>
      <c r="J144" s="47"/>
      <c r="K144" s="47"/>
      <c r="M144" s="47"/>
    </row>
    <row r="145" spans="1:13">
      <c r="A145" s="43"/>
      <c r="F145" s="34"/>
      <c r="G145" s="47"/>
      <c r="H145" s="34"/>
      <c r="I145" s="47"/>
      <c r="J145" s="47"/>
      <c r="K145" s="47"/>
      <c r="M145" s="47"/>
    </row>
    <row r="146" spans="1:13">
      <c r="A146" s="43"/>
      <c r="F146" s="34"/>
      <c r="G146" s="47"/>
      <c r="H146" s="34"/>
      <c r="I146" s="47"/>
      <c r="J146" s="47"/>
      <c r="K146" s="47"/>
      <c r="M146" s="47"/>
    </row>
    <row r="147" spans="1:13">
      <c r="A147" s="43"/>
      <c r="F147" s="34"/>
      <c r="G147" s="47"/>
      <c r="H147" s="34"/>
      <c r="I147" s="47"/>
      <c r="J147" s="47"/>
      <c r="K147" s="47"/>
      <c r="M147" s="47"/>
    </row>
    <row r="148" spans="1:13">
      <c r="A148" s="43"/>
      <c r="F148" s="34"/>
      <c r="G148" s="47"/>
      <c r="H148" s="34"/>
      <c r="I148" s="47"/>
      <c r="J148" s="47"/>
      <c r="K148" s="47"/>
      <c r="M148" s="47"/>
    </row>
    <row r="149" spans="1:13">
      <c r="A149" s="43"/>
      <c r="F149" s="34"/>
      <c r="G149" s="47"/>
      <c r="H149" s="34"/>
      <c r="I149" s="47"/>
      <c r="J149" s="47"/>
      <c r="K149" s="47"/>
      <c r="M149" s="47"/>
    </row>
    <row r="150" spans="1:13">
      <c r="A150" s="43"/>
      <c r="F150" s="34"/>
      <c r="G150" s="47"/>
      <c r="H150" s="34"/>
      <c r="I150" s="47"/>
      <c r="J150" s="47"/>
      <c r="K150" s="47"/>
      <c r="M150" s="47"/>
    </row>
    <row r="151" spans="1:13">
      <c r="A151" s="43"/>
      <c r="F151" s="34"/>
      <c r="G151" s="47"/>
      <c r="H151" s="34"/>
      <c r="I151" s="47"/>
      <c r="J151" s="47"/>
      <c r="K151" s="47"/>
      <c r="M151" s="47"/>
    </row>
    <row r="152" spans="1:13">
      <c r="A152" s="43"/>
      <c r="F152" s="34"/>
      <c r="G152" s="47"/>
      <c r="H152" s="34"/>
      <c r="I152" s="47"/>
      <c r="J152" s="47"/>
      <c r="K152" s="47"/>
      <c r="M152" s="47"/>
    </row>
    <row r="153" spans="1:13">
      <c r="A153" s="43"/>
      <c r="F153" s="34"/>
      <c r="G153" s="47"/>
      <c r="H153" s="34"/>
      <c r="I153" s="47"/>
      <c r="J153" s="47"/>
      <c r="K153" s="47"/>
      <c r="M153" s="47"/>
    </row>
    <row r="154" spans="1:13">
      <c r="A154" s="43"/>
      <c r="F154" s="34"/>
      <c r="G154" s="47"/>
      <c r="H154" s="34"/>
      <c r="I154" s="47"/>
      <c r="J154" s="47"/>
      <c r="K154" s="47"/>
      <c r="M154" s="47"/>
    </row>
    <row r="155" spans="1:13">
      <c r="A155" s="43"/>
      <c r="F155" s="34"/>
      <c r="G155" s="47"/>
      <c r="H155" s="34"/>
      <c r="I155" s="47"/>
      <c r="J155" s="47"/>
      <c r="K155" s="47"/>
      <c r="M155" s="47"/>
    </row>
    <row r="156" spans="1:13">
      <c r="A156" s="43"/>
      <c r="F156" s="34"/>
      <c r="G156" s="47"/>
      <c r="H156" s="34"/>
      <c r="I156" s="47"/>
      <c r="J156" s="47"/>
      <c r="K156" s="47"/>
      <c r="M156" s="47"/>
    </row>
    <row r="157" spans="1:13">
      <c r="A157" s="43"/>
      <c r="F157" s="34"/>
      <c r="G157" s="47"/>
      <c r="H157" s="34"/>
      <c r="I157" s="47"/>
      <c r="J157" s="47"/>
      <c r="K157" s="47"/>
      <c r="M157" s="47"/>
    </row>
    <row r="158" spans="1:13">
      <c r="A158" s="43"/>
      <c r="F158" s="34"/>
      <c r="G158" s="47"/>
      <c r="H158" s="34"/>
      <c r="I158" s="47"/>
      <c r="J158" s="47"/>
      <c r="K158" s="47"/>
      <c r="M158" s="47"/>
    </row>
    <row r="159" spans="1:13">
      <c r="A159" s="43"/>
      <c r="F159" s="34"/>
      <c r="G159" s="47"/>
      <c r="H159" s="34"/>
      <c r="I159" s="47"/>
      <c r="J159" s="47"/>
      <c r="K159" s="47"/>
      <c r="M159" s="47"/>
    </row>
    <row r="160" spans="1:13">
      <c r="A160" s="43"/>
      <c r="F160" s="34"/>
      <c r="G160" s="47"/>
      <c r="H160" s="34"/>
      <c r="I160" s="47"/>
      <c r="J160" s="47"/>
      <c r="K160" s="47"/>
      <c r="M160" s="47"/>
    </row>
    <row r="161" spans="1:13">
      <c r="A161" s="43"/>
      <c r="F161" s="34"/>
      <c r="G161" s="47"/>
      <c r="H161" s="34"/>
      <c r="I161" s="47"/>
      <c r="J161" s="47"/>
      <c r="K161" s="47"/>
      <c r="M161" s="47"/>
    </row>
    <row r="162" spans="1:13">
      <c r="A162" s="43"/>
      <c r="F162" s="34"/>
      <c r="G162" s="47"/>
      <c r="H162" s="34"/>
      <c r="I162" s="47"/>
      <c r="J162" s="47"/>
      <c r="K162" s="47"/>
      <c r="M162" s="47"/>
    </row>
    <row r="163" spans="1:13">
      <c r="A163" s="43"/>
      <c r="F163" s="34"/>
      <c r="G163" s="47"/>
      <c r="H163" s="34"/>
      <c r="I163" s="47"/>
      <c r="J163" s="47"/>
      <c r="K163" s="47"/>
      <c r="M163" s="47"/>
    </row>
    <row r="164" spans="1:13">
      <c r="A164" s="43"/>
      <c r="F164" s="34"/>
      <c r="G164" s="47"/>
      <c r="H164" s="34"/>
      <c r="I164" s="47"/>
      <c r="J164" s="47"/>
      <c r="K164" s="47"/>
      <c r="M164" s="47"/>
    </row>
    <row r="165" spans="1:13">
      <c r="A165" s="43"/>
      <c r="F165" s="34"/>
      <c r="G165" s="47"/>
      <c r="H165" s="34"/>
      <c r="I165" s="47"/>
      <c r="J165" s="47"/>
      <c r="K165" s="47"/>
      <c r="M165" s="47"/>
    </row>
    <row r="166" spans="1:13">
      <c r="A166" s="43"/>
      <c r="F166" s="34"/>
      <c r="G166" s="47"/>
      <c r="H166" s="34"/>
      <c r="I166" s="47"/>
      <c r="J166" s="47"/>
      <c r="K166" s="47"/>
      <c r="M166" s="47"/>
    </row>
    <row r="167" spans="1:13">
      <c r="A167" s="43"/>
      <c r="F167" s="34"/>
      <c r="G167" s="47"/>
      <c r="H167" s="34"/>
      <c r="I167" s="47"/>
      <c r="J167" s="47"/>
      <c r="K167" s="47"/>
      <c r="M167" s="47"/>
    </row>
    <row r="168" spans="1:13">
      <c r="A168" s="43"/>
      <c r="F168" s="34"/>
      <c r="G168" s="47"/>
      <c r="H168" s="34"/>
      <c r="I168" s="47"/>
      <c r="J168" s="47"/>
      <c r="K168" s="47"/>
      <c r="M168" s="47"/>
    </row>
    <row r="169" spans="1:13">
      <c r="A169" s="43"/>
      <c r="F169" s="34"/>
      <c r="G169" s="47"/>
      <c r="H169" s="34"/>
      <c r="I169" s="47"/>
      <c r="J169" s="47"/>
      <c r="K169" s="47"/>
      <c r="M169" s="47"/>
    </row>
    <row r="170" spans="1:13">
      <c r="A170" s="43"/>
      <c r="F170" s="34"/>
      <c r="G170" s="47"/>
      <c r="H170" s="34"/>
      <c r="I170" s="47"/>
      <c r="J170" s="47"/>
      <c r="K170" s="47"/>
      <c r="M170" s="47"/>
    </row>
    <row r="171" spans="1:13">
      <c r="A171" s="43"/>
      <c r="F171" s="34"/>
      <c r="G171" s="47"/>
      <c r="H171" s="34"/>
      <c r="I171" s="47"/>
      <c r="J171" s="47"/>
      <c r="K171" s="47"/>
      <c r="M171" s="47"/>
    </row>
    <row r="172" spans="1:13">
      <c r="A172" s="43"/>
      <c r="F172" s="34"/>
      <c r="G172" s="47"/>
      <c r="H172" s="34"/>
      <c r="I172" s="47"/>
      <c r="J172" s="47"/>
      <c r="K172" s="47"/>
      <c r="M172" s="47"/>
    </row>
    <row r="173" spans="1:13">
      <c r="A173" s="43"/>
      <c r="F173" s="34"/>
      <c r="G173" s="47"/>
      <c r="H173" s="34"/>
      <c r="I173" s="47"/>
      <c r="J173" s="47"/>
      <c r="K173" s="47"/>
      <c r="M173" s="47"/>
    </row>
    <row r="174" spans="1:13">
      <c r="A174" s="43"/>
      <c r="F174" s="34"/>
      <c r="G174" s="47"/>
      <c r="H174" s="34"/>
      <c r="I174" s="47"/>
      <c r="J174" s="47"/>
      <c r="K174" s="47"/>
      <c r="M174" s="47"/>
    </row>
    <row r="175" spans="1:13">
      <c r="A175" s="43"/>
      <c r="F175" s="34"/>
      <c r="G175" s="47"/>
      <c r="H175" s="34"/>
      <c r="I175" s="47"/>
      <c r="J175" s="47"/>
      <c r="K175" s="47"/>
      <c r="M175" s="47"/>
    </row>
    <row r="176" spans="1:13">
      <c r="A176" s="43"/>
      <c r="F176" s="34"/>
      <c r="G176" s="47"/>
      <c r="H176" s="34"/>
      <c r="I176" s="47"/>
      <c r="J176" s="47"/>
      <c r="K176" s="47"/>
      <c r="M176" s="47"/>
    </row>
    <row r="177" spans="1:13">
      <c r="A177" s="43"/>
      <c r="F177" s="34"/>
      <c r="G177" s="47"/>
      <c r="H177" s="34"/>
      <c r="I177" s="47"/>
      <c r="J177" s="47"/>
      <c r="K177" s="47"/>
      <c r="M177" s="47"/>
    </row>
    <row r="178" spans="1:13">
      <c r="A178" s="43"/>
      <c r="F178" s="34"/>
      <c r="G178" s="47"/>
      <c r="H178" s="34"/>
      <c r="I178" s="47"/>
      <c r="J178" s="47"/>
      <c r="K178" s="47"/>
      <c r="M178" s="47"/>
    </row>
    <row r="179" spans="1:13">
      <c r="A179" s="43"/>
      <c r="F179" s="34"/>
      <c r="G179" s="47"/>
      <c r="H179" s="34"/>
      <c r="I179" s="47"/>
      <c r="J179" s="47"/>
      <c r="K179" s="47"/>
      <c r="M179" s="47"/>
    </row>
    <row r="180" spans="1:13">
      <c r="A180" s="43"/>
      <c r="F180" s="34"/>
      <c r="G180" s="47"/>
      <c r="H180" s="34"/>
      <c r="I180" s="47"/>
      <c r="J180" s="47"/>
      <c r="K180" s="47"/>
      <c r="M180" s="47"/>
    </row>
    <row r="181" spans="1:13">
      <c r="A181" s="43"/>
      <c r="F181" s="34"/>
      <c r="G181" s="47"/>
      <c r="H181" s="34"/>
      <c r="I181" s="47"/>
      <c r="J181" s="47"/>
      <c r="K181" s="47"/>
      <c r="M181" s="47"/>
    </row>
    <row r="182" spans="1:13">
      <c r="A182" s="43"/>
      <c r="F182" s="34"/>
      <c r="G182" s="47"/>
      <c r="H182" s="34"/>
      <c r="I182" s="47"/>
      <c r="J182" s="47"/>
      <c r="K182" s="47"/>
      <c r="M182" s="47"/>
    </row>
    <row r="183" spans="1:13">
      <c r="A183" s="43"/>
      <c r="F183" s="34"/>
      <c r="G183" s="47"/>
      <c r="H183" s="34"/>
      <c r="I183" s="47"/>
      <c r="J183" s="47"/>
      <c r="K183" s="47"/>
      <c r="M183" s="47"/>
    </row>
    <row r="184" spans="1:13">
      <c r="A184" s="43"/>
      <c r="F184" s="34"/>
      <c r="G184" s="47"/>
      <c r="H184" s="34"/>
      <c r="I184" s="47"/>
      <c r="J184" s="47"/>
      <c r="K184" s="47"/>
      <c r="M184" s="47"/>
    </row>
    <row r="185" spans="1:13">
      <c r="A185" s="43"/>
      <c r="F185" s="34"/>
      <c r="G185" s="47"/>
      <c r="H185" s="34"/>
      <c r="I185" s="47"/>
      <c r="J185" s="47"/>
      <c r="K185" s="47"/>
      <c r="M185" s="47"/>
    </row>
    <row r="186" spans="1:13">
      <c r="A186" s="43"/>
      <c r="F186" s="34"/>
      <c r="G186" s="47"/>
      <c r="H186" s="34"/>
      <c r="I186" s="47"/>
      <c r="J186" s="47"/>
      <c r="K186" s="47"/>
      <c r="M186" s="47"/>
    </row>
    <row r="187" spans="1:13">
      <c r="A187" s="43"/>
      <c r="F187" s="34"/>
      <c r="G187" s="47"/>
      <c r="H187" s="34"/>
      <c r="I187" s="47"/>
      <c r="J187" s="47"/>
      <c r="K187" s="47"/>
      <c r="M187" s="47"/>
    </row>
    <row r="188" spans="1:13">
      <c r="A188" s="43"/>
      <c r="F188" s="34"/>
      <c r="G188" s="47"/>
      <c r="H188" s="34"/>
      <c r="I188" s="47"/>
      <c r="J188" s="47"/>
      <c r="K188" s="47"/>
      <c r="M188" s="47"/>
    </row>
    <row r="189" spans="1:13">
      <c r="A189" s="43"/>
      <c r="F189" s="34"/>
      <c r="G189" s="47"/>
      <c r="H189" s="34"/>
      <c r="I189" s="47"/>
      <c r="J189" s="47"/>
      <c r="K189" s="47"/>
      <c r="M189" s="47"/>
    </row>
    <row r="190" spans="1:13">
      <c r="A190" s="43"/>
      <c r="F190" s="34"/>
      <c r="G190" s="47"/>
      <c r="H190" s="34"/>
      <c r="I190" s="47"/>
      <c r="J190" s="47"/>
      <c r="K190" s="47"/>
      <c r="M190" s="47"/>
    </row>
    <row r="191" spans="1:13">
      <c r="A191" s="43"/>
      <c r="F191" s="34"/>
      <c r="G191" s="47"/>
      <c r="H191" s="34"/>
      <c r="I191" s="47"/>
      <c r="J191" s="47"/>
      <c r="K191" s="47"/>
      <c r="M191" s="47"/>
    </row>
    <row r="192" spans="1:13">
      <c r="A192" s="43"/>
      <c r="F192" s="34"/>
      <c r="G192" s="47"/>
      <c r="H192" s="34"/>
      <c r="I192" s="47"/>
      <c r="J192" s="47"/>
      <c r="K192" s="47"/>
      <c r="M192" s="47"/>
    </row>
    <row r="193" spans="1:13">
      <c r="A193" s="43"/>
      <c r="F193" s="34"/>
      <c r="G193" s="47"/>
      <c r="H193" s="34"/>
      <c r="I193" s="47"/>
      <c r="J193" s="47"/>
      <c r="K193" s="47"/>
      <c r="M193" s="47"/>
    </row>
    <row r="194" spans="1:13">
      <c r="A194" s="43"/>
      <c r="F194" s="34"/>
      <c r="G194" s="47"/>
      <c r="H194" s="34"/>
      <c r="I194" s="47"/>
      <c r="J194" s="47"/>
      <c r="K194" s="47"/>
      <c r="M194" s="47"/>
    </row>
    <row r="195" spans="1:13">
      <c r="A195" s="43"/>
      <c r="F195" s="34"/>
      <c r="G195" s="47"/>
      <c r="H195" s="34"/>
      <c r="I195" s="47"/>
      <c r="J195" s="47"/>
      <c r="K195" s="47"/>
      <c r="M195" s="47"/>
    </row>
    <row r="196" spans="1:13">
      <c r="A196" s="43"/>
      <c r="F196" s="34"/>
      <c r="G196" s="47"/>
      <c r="H196" s="34"/>
      <c r="I196" s="47"/>
      <c r="J196" s="47"/>
      <c r="K196" s="47"/>
      <c r="M196" s="47"/>
    </row>
    <row r="197" spans="1:13">
      <c r="A197" s="43"/>
      <c r="F197" s="34"/>
      <c r="G197" s="47"/>
      <c r="H197" s="34"/>
      <c r="I197" s="47"/>
      <c r="J197" s="47"/>
      <c r="K197" s="47"/>
      <c r="M197" s="47"/>
    </row>
    <row r="198" spans="1:13">
      <c r="A198" s="43"/>
      <c r="F198" s="34"/>
      <c r="G198" s="47"/>
      <c r="H198" s="34"/>
      <c r="I198" s="47"/>
      <c r="J198" s="47"/>
      <c r="K198" s="47"/>
      <c r="M198" s="47"/>
    </row>
    <row r="199" spans="1:13">
      <c r="A199" s="43"/>
      <c r="F199" s="34"/>
      <c r="G199" s="47"/>
      <c r="H199" s="34"/>
      <c r="I199" s="47"/>
      <c r="J199" s="47"/>
      <c r="K199" s="47"/>
      <c r="M199" s="47"/>
    </row>
    <row r="200" spans="1:13">
      <c r="A200" s="43"/>
      <c r="F200" s="34"/>
      <c r="G200" s="47"/>
      <c r="H200" s="34"/>
      <c r="I200" s="47"/>
      <c r="J200" s="47"/>
      <c r="K200" s="47"/>
      <c r="M200" s="47"/>
    </row>
    <row r="201" spans="1:13">
      <c r="A201" s="43"/>
      <c r="F201" s="34"/>
      <c r="G201" s="47"/>
      <c r="H201" s="34"/>
      <c r="I201" s="47"/>
      <c r="J201" s="47"/>
      <c r="K201" s="47"/>
      <c r="M201" s="47"/>
    </row>
    <row r="202" spans="1:13">
      <c r="A202" s="43"/>
      <c r="F202" s="34"/>
      <c r="G202" s="47"/>
      <c r="H202" s="34"/>
      <c r="I202" s="47"/>
      <c r="J202" s="47"/>
      <c r="K202" s="47"/>
      <c r="M202" s="47"/>
    </row>
    <row r="203" spans="1:13">
      <c r="A203" s="43"/>
      <c r="F203" s="34"/>
      <c r="G203" s="47"/>
      <c r="H203" s="34"/>
      <c r="I203" s="47"/>
      <c r="J203" s="47"/>
      <c r="K203" s="47"/>
      <c r="M203" s="47"/>
    </row>
    <row r="204" spans="1:13">
      <c r="A204" s="43"/>
      <c r="F204" s="34"/>
      <c r="G204" s="47"/>
      <c r="H204" s="34"/>
      <c r="I204" s="47"/>
      <c r="J204" s="47"/>
      <c r="K204" s="47"/>
      <c r="M204" s="47"/>
    </row>
    <row r="205" spans="1:13">
      <c r="A205" s="43"/>
      <c r="F205" s="34"/>
      <c r="G205" s="47"/>
      <c r="H205" s="34"/>
      <c r="I205" s="47"/>
      <c r="J205" s="47"/>
      <c r="K205" s="47"/>
      <c r="M205" s="47"/>
    </row>
    <row r="206" spans="1:13">
      <c r="A206" s="43"/>
      <c r="F206" s="34"/>
      <c r="G206" s="47"/>
      <c r="H206" s="34"/>
      <c r="I206" s="47"/>
      <c r="J206" s="47"/>
      <c r="K206" s="47"/>
      <c r="M206" s="47"/>
    </row>
    <row r="207" spans="1:13">
      <c r="A207" s="43"/>
      <c r="F207" s="34"/>
      <c r="G207" s="47"/>
      <c r="H207" s="34"/>
      <c r="I207" s="47"/>
      <c r="J207" s="47"/>
      <c r="K207" s="47"/>
      <c r="M207" s="47"/>
    </row>
    <row r="208" spans="1:13">
      <c r="A208" s="43"/>
      <c r="F208" s="34"/>
      <c r="G208" s="47"/>
      <c r="H208" s="34"/>
      <c r="I208" s="47"/>
      <c r="J208" s="47"/>
      <c r="K208" s="47"/>
      <c r="M208" s="47"/>
    </row>
    <row r="209" spans="1:13">
      <c r="A209" s="43"/>
      <c r="F209" s="34"/>
      <c r="G209" s="47"/>
      <c r="H209" s="34"/>
      <c r="I209" s="47"/>
      <c r="J209" s="47"/>
      <c r="K209" s="47"/>
      <c r="M209" s="47"/>
    </row>
    <row r="210" spans="1:13">
      <c r="A210" s="43"/>
      <c r="F210" s="34"/>
      <c r="G210" s="47"/>
      <c r="H210" s="34"/>
      <c r="I210" s="47"/>
      <c r="J210" s="47"/>
      <c r="K210" s="47"/>
      <c r="M210" s="47"/>
    </row>
    <row r="211" spans="1:13">
      <c r="A211" s="43"/>
      <c r="F211" s="34"/>
      <c r="G211" s="47"/>
      <c r="H211" s="34"/>
      <c r="I211" s="47"/>
      <c r="J211" s="47"/>
      <c r="K211" s="47"/>
      <c r="M211" s="47"/>
    </row>
    <row r="212" spans="1:13">
      <c r="A212" s="43"/>
      <c r="F212" s="34"/>
      <c r="G212" s="47"/>
      <c r="H212" s="34"/>
      <c r="I212" s="47"/>
      <c r="J212" s="47"/>
      <c r="K212" s="47"/>
      <c r="M212" s="47"/>
    </row>
    <row r="213" spans="1:13">
      <c r="A213" s="43"/>
      <c r="F213" s="34"/>
      <c r="G213" s="47"/>
      <c r="H213" s="34"/>
      <c r="I213" s="47"/>
      <c r="J213" s="47"/>
      <c r="K213" s="47"/>
      <c r="M213" s="47"/>
    </row>
    <row r="214" spans="1:13">
      <c r="A214" s="43"/>
      <c r="F214" s="34"/>
      <c r="G214" s="47"/>
      <c r="H214" s="34"/>
      <c r="I214" s="47"/>
      <c r="J214" s="47"/>
      <c r="K214" s="47"/>
      <c r="M214" s="47"/>
    </row>
    <row r="215" spans="1:13">
      <c r="A215" s="43"/>
      <c r="F215" s="34"/>
      <c r="G215" s="47"/>
      <c r="H215" s="34"/>
      <c r="I215" s="47"/>
      <c r="J215" s="47"/>
      <c r="K215" s="47"/>
      <c r="M215" s="47"/>
    </row>
    <row r="216" spans="1:13">
      <c r="A216" s="43"/>
      <c r="F216" s="34"/>
      <c r="G216" s="47"/>
      <c r="H216" s="34"/>
      <c r="I216" s="47"/>
      <c r="J216" s="47"/>
      <c r="K216" s="47"/>
      <c r="M216" s="47"/>
    </row>
    <row r="217" spans="1:13">
      <c r="A217" s="43"/>
      <c r="F217" s="34"/>
      <c r="G217" s="47"/>
      <c r="H217" s="34"/>
      <c r="I217" s="47"/>
      <c r="J217" s="47"/>
      <c r="K217" s="47"/>
      <c r="M217" s="47"/>
    </row>
    <row r="218" spans="1:13">
      <c r="A218" s="43"/>
      <c r="F218" s="34"/>
      <c r="G218" s="47"/>
      <c r="H218" s="34"/>
      <c r="I218" s="47"/>
      <c r="J218" s="47"/>
      <c r="K218" s="47"/>
      <c r="M218" s="47"/>
    </row>
    <row r="219" spans="1:13">
      <c r="A219" s="43"/>
      <c r="F219" s="34"/>
      <c r="G219" s="47"/>
      <c r="H219" s="34"/>
      <c r="I219" s="47"/>
      <c r="J219" s="47"/>
      <c r="K219" s="47"/>
      <c r="M219" s="47"/>
    </row>
    <row r="220" spans="1:13">
      <c r="A220" s="43"/>
      <c r="F220" s="34"/>
      <c r="G220" s="47"/>
      <c r="H220" s="34"/>
      <c r="I220" s="47"/>
      <c r="J220" s="47"/>
      <c r="K220" s="47"/>
      <c r="M220" s="47"/>
    </row>
    <row r="221" spans="1:13">
      <c r="A221" s="43"/>
      <c r="F221" s="34"/>
      <c r="G221" s="47"/>
      <c r="H221" s="34"/>
      <c r="I221" s="47"/>
      <c r="J221" s="47"/>
      <c r="K221" s="47"/>
      <c r="M221" s="47"/>
    </row>
    <row r="222" spans="1:13">
      <c r="A222" s="43"/>
      <c r="F222" s="34"/>
      <c r="G222" s="47"/>
      <c r="H222" s="34"/>
      <c r="I222" s="47"/>
      <c r="J222" s="47"/>
      <c r="K222" s="47"/>
      <c r="M222" s="47"/>
    </row>
    <row r="223" spans="1:13">
      <c r="A223" s="43"/>
      <c r="F223" s="34"/>
      <c r="G223" s="47"/>
      <c r="H223" s="34"/>
      <c r="I223" s="47"/>
      <c r="J223" s="47"/>
      <c r="K223" s="47"/>
      <c r="M223" s="47"/>
    </row>
    <row r="224" spans="1:13">
      <c r="A224" s="43"/>
      <c r="F224" s="34"/>
      <c r="G224" s="47"/>
      <c r="H224" s="34"/>
      <c r="I224" s="47"/>
      <c r="J224" s="47"/>
      <c r="K224" s="47"/>
      <c r="M224" s="47"/>
    </row>
    <row r="225" spans="1:13">
      <c r="A225" s="43"/>
      <c r="F225" s="34"/>
      <c r="G225" s="47"/>
      <c r="H225" s="34"/>
      <c r="I225" s="47"/>
      <c r="J225" s="47"/>
      <c r="K225" s="47"/>
      <c r="M225" s="47"/>
    </row>
    <row r="226" spans="1:13">
      <c r="A226" s="43"/>
      <c r="F226" s="34"/>
      <c r="G226" s="47"/>
      <c r="H226" s="34"/>
      <c r="I226" s="47"/>
      <c r="J226" s="47"/>
      <c r="K226" s="47"/>
      <c r="M226" s="47"/>
    </row>
    <row r="227" spans="1:13">
      <c r="A227" s="43"/>
      <c r="F227" s="34"/>
      <c r="G227" s="47"/>
      <c r="H227" s="34"/>
      <c r="I227" s="47"/>
      <c r="J227" s="47"/>
      <c r="K227" s="47"/>
      <c r="M227" s="47"/>
    </row>
    <row r="228" spans="1:13">
      <c r="A228" s="43"/>
      <c r="F228" s="34"/>
      <c r="G228" s="47"/>
      <c r="H228" s="34"/>
      <c r="I228" s="47"/>
      <c r="J228" s="47"/>
      <c r="K228" s="47"/>
      <c r="M228" s="47"/>
    </row>
    <row r="229" spans="1:13">
      <c r="A229" s="43"/>
      <c r="F229" s="34"/>
      <c r="G229" s="47"/>
      <c r="H229" s="34"/>
      <c r="I229" s="47"/>
      <c r="J229" s="47"/>
      <c r="K229" s="47"/>
      <c r="M229" s="47"/>
    </row>
    <row r="230" spans="1:13">
      <c r="A230" s="43"/>
      <c r="F230" s="34"/>
      <c r="G230" s="47"/>
      <c r="H230" s="34"/>
      <c r="I230" s="47"/>
      <c r="J230" s="47"/>
      <c r="K230" s="47"/>
      <c r="M230" s="47"/>
    </row>
    <row r="231" spans="1:13">
      <c r="A231" s="43"/>
      <c r="F231" s="34"/>
      <c r="G231" s="47"/>
      <c r="H231" s="34"/>
      <c r="I231" s="47"/>
      <c r="J231" s="47"/>
      <c r="K231" s="47"/>
      <c r="M231" s="47"/>
    </row>
    <row r="232" spans="1:13">
      <c r="A232" s="43"/>
      <c r="F232" s="34"/>
      <c r="G232" s="47"/>
      <c r="H232" s="34"/>
      <c r="I232" s="47"/>
      <c r="J232" s="47"/>
      <c r="K232" s="47"/>
      <c r="M232" s="47"/>
    </row>
    <row r="233" spans="1:13">
      <c r="A233" s="43"/>
      <c r="F233" s="34"/>
      <c r="G233" s="47"/>
      <c r="H233" s="34"/>
      <c r="I233" s="47"/>
      <c r="J233" s="47"/>
      <c r="K233" s="47"/>
      <c r="M233" s="47"/>
    </row>
    <row r="234" spans="1:13">
      <c r="A234" s="43"/>
      <c r="F234" s="34"/>
      <c r="G234" s="47"/>
      <c r="H234" s="34"/>
      <c r="I234" s="47"/>
      <c r="J234" s="47"/>
      <c r="K234" s="47"/>
      <c r="M234" s="47"/>
    </row>
    <row r="235" spans="1:13">
      <c r="A235" s="43"/>
      <c r="F235" s="34"/>
      <c r="G235" s="47"/>
      <c r="H235" s="34"/>
      <c r="I235" s="47"/>
      <c r="J235" s="47"/>
      <c r="K235" s="47"/>
      <c r="M235" s="47"/>
    </row>
    <row r="236" spans="1:13">
      <c r="A236" s="43"/>
      <c r="F236" s="34"/>
      <c r="G236" s="47"/>
      <c r="H236" s="34"/>
      <c r="I236" s="47"/>
      <c r="J236" s="47"/>
      <c r="K236" s="47"/>
      <c r="M236" s="47"/>
    </row>
    <row r="237" spans="1:13">
      <c r="A237" s="43"/>
      <c r="F237" s="34"/>
      <c r="G237" s="47"/>
      <c r="H237" s="34"/>
      <c r="I237" s="47"/>
      <c r="J237" s="47"/>
      <c r="K237" s="47"/>
      <c r="M237" s="47"/>
    </row>
    <row r="238" spans="1:13">
      <c r="A238" s="43"/>
      <c r="F238" s="34"/>
      <c r="G238" s="47"/>
      <c r="H238" s="34"/>
      <c r="I238" s="47"/>
      <c r="J238" s="47"/>
      <c r="K238" s="47"/>
      <c r="M238" s="47"/>
    </row>
    <row r="239" spans="1:13">
      <c r="A239" s="43"/>
      <c r="F239" s="34"/>
      <c r="G239" s="47"/>
      <c r="H239" s="34"/>
      <c r="I239" s="47"/>
      <c r="J239" s="47"/>
      <c r="K239" s="47"/>
      <c r="M239" s="47"/>
    </row>
    <row r="240" spans="1:13">
      <c r="A240" s="43"/>
      <c r="F240" s="34"/>
      <c r="G240" s="47"/>
      <c r="H240" s="34"/>
      <c r="I240" s="47"/>
      <c r="J240" s="47"/>
      <c r="K240" s="47"/>
      <c r="M240" s="47"/>
    </row>
    <row r="241" spans="1:13">
      <c r="A241" s="43"/>
      <c r="F241" s="34"/>
      <c r="G241" s="47"/>
      <c r="H241" s="34"/>
      <c r="I241" s="47"/>
      <c r="J241" s="47"/>
      <c r="K241" s="47"/>
      <c r="M241" s="47"/>
    </row>
    <row r="242" spans="1:13">
      <c r="A242" s="43"/>
      <c r="F242" s="34"/>
      <c r="G242" s="47"/>
      <c r="H242" s="34"/>
      <c r="I242" s="47"/>
      <c r="J242" s="47"/>
      <c r="K242" s="47"/>
      <c r="M242" s="47"/>
    </row>
    <row r="243" spans="1:13">
      <c r="A243" s="43"/>
      <c r="F243" s="34"/>
      <c r="G243" s="47"/>
      <c r="H243" s="34"/>
      <c r="I243" s="47"/>
      <c r="J243" s="47"/>
      <c r="K243" s="47"/>
      <c r="M243" s="47"/>
    </row>
    <row r="244" spans="1:13">
      <c r="A244" s="43"/>
      <c r="F244" s="34"/>
      <c r="G244" s="47"/>
      <c r="H244" s="34"/>
      <c r="I244" s="47"/>
      <c r="J244" s="47"/>
      <c r="K244" s="47"/>
      <c r="M244" s="47"/>
    </row>
    <row r="245" spans="1:13">
      <c r="A245" s="43"/>
      <c r="F245" s="34"/>
      <c r="G245" s="47"/>
      <c r="H245" s="34"/>
      <c r="I245" s="47"/>
      <c r="J245" s="47"/>
      <c r="K245" s="47"/>
      <c r="M245" s="47"/>
    </row>
    <row r="246" spans="1:13">
      <c r="A246" s="43"/>
      <c r="F246" s="34"/>
      <c r="G246" s="47"/>
      <c r="H246" s="34"/>
      <c r="I246" s="47"/>
      <c r="J246" s="47"/>
      <c r="K246" s="47"/>
      <c r="M246" s="47"/>
    </row>
    <row r="247" spans="1:13">
      <c r="A247" s="43"/>
      <c r="F247" s="34"/>
      <c r="G247" s="47"/>
      <c r="H247" s="34"/>
      <c r="I247" s="47"/>
      <c r="J247" s="47"/>
      <c r="K247" s="47"/>
      <c r="M247" s="47"/>
    </row>
    <row r="248" spans="1:13">
      <c r="A248" s="43"/>
      <c r="F248" s="34"/>
      <c r="G248" s="47"/>
      <c r="H248" s="34"/>
      <c r="I248" s="47"/>
      <c r="J248" s="47"/>
      <c r="K248" s="47"/>
      <c r="M248" s="47"/>
    </row>
    <row r="249" spans="1:13">
      <c r="A249" s="43"/>
      <c r="F249" s="34"/>
      <c r="G249" s="47"/>
      <c r="H249" s="34"/>
      <c r="I249" s="47"/>
      <c r="J249" s="47"/>
      <c r="K249" s="47"/>
      <c r="M249" s="47"/>
    </row>
    <row r="250" spans="1:13">
      <c r="A250" s="43"/>
      <c r="F250" s="34"/>
      <c r="G250" s="47"/>
      <c r="H250" s="34"/>
      <c r="I250" s="47"/>
      <c r="J250" s="47"/>
      <c r="K250" s="47"/>
      <c r="M250" s="47"/>
    </row>
    <row r="251" spans="1:13">
      <c r="A251" s="43"/>
      <c r="F251" s="34"/>
      <c r="G251" s="47"/>
      <c r="H251" s="34"/>
      <c r="I251" s="47"/>
      <c r="J251" s="47"/>
      <c r="K251" s="47"/>
      <c r="M251" s="47"/>
    </row>
    <row r="252" spans="1:13">
      <c r="A252" s="43"/>
      <c r="F252" s="34"/>
      <c r="G252" s="47"/>
      <c r="H252" s="34"/>
      <c r="I252" s="47"/>
      <c r="J252" s="47"/>
      <c r="K252" s="47"/>
      <c r="M252" s="47"/>
    </row>
    <row r="253" spans="1:13">
      <c r="A253" s="43"/>
      <c r="F253" s="34"/>
      <c r="G253" s="47"/>
      <c r="H253" s="34"/>
      <c r="I253" s="47"/>
      <c r="J253" s="47"/>
      <c r="K253" s="47"/>
      <c r="M253" s="47"/>
    </row>
    <row r="254" spans="1:13">
      <c r="A254" s="43"/>
      <c r="F254" s="34"/>
      <c r="G254" s="47"/>
      <c r="H254" s="34"/>
      <c r="I254" s="47"/>
      <c r="J254" s="47"/>
      <c r="K254" s="47"/>
      <c r="M254" s="47"/>
    </row>
    <row r="255" spans="1:13">
      <c r="A255" s="43"/>
      <c r="F255" s="34"/>
      <c r="G255" s="47"/>
      <c r="H255" s="34"/>
      <c r="I255" s="47"/>
      <c r="J255" s="47"/>
      <c r="K255" s="47"/>
      <c r="M255" s="47"/>
    </row>
    <row r="256" spans="1:13">
      <c r="A256" s="43"/>
      <c r="F256" s="34"/>
      <c r="G256" s="47"/>
      <c r="H256" s="34"/>
      <c r="I256" s="47"/>
      <c r="J256" s="47"/>
      <c r="K256" s="47"/>
      <c r="M256" s="47"/>
    </row>
    <row r="257" spans="1:13">
      <c r="A257" s="43"/>
      <c r="F257" s="34"/>
      <c r="G257" s="47"/>
      <c r="H257" s="34"/>
      <c r="I257" s="47"/>
      <c r="J257" s="47"/>
      <c r="K257" s="47"/>
      <c r="M257" s="47"/>
    </row>
    <row r="258" spans="1:13">
      <c r="A258" s="43"/>
      <c r="F258" s="34"/>
      <c r="G258" s="47"/>
      <c r="H258" s="34"/>
      <c r="I258" s="47"/>
      <c r="J258" s="47"/>
      <c r="K258" s="47"/>
      <c r="M258" s="47"/>
    </row>
    <row r="259" spans="1:13">
      <c r="A259" s="43"/>
      <c r="F259" s="34"/>
      <c r="G259" s="47"/>
      <c r="H259" s="34"/>
      <c r="I259" s="47"/>
      <c r="J259" s="47"/>
      <c r="K259" s="47"/>
      <c r="M259" s="47"/>
    </row>
    <row r="260" spans="1:13">
      <c r="A260" s="43"/>
      <c r="F260" s="34"/>
      <c r="G260" s="47"/>
      <c r="H260" s="34"/>
      <c r="I260" s="47"/>
      <c r="J260" s="47"/>
      <c r="K260" s="47"/>
      <c r="M260" s="47"/>
    </row>
    <row r="261" spans="1:13">
      <c r="A261" s="43"/>
      <c r="F261" s="34"/>
      <c r="G261" s="47"/>
      <c r="H261" s="34"/>
      <c r="I261" s="47"/>
      <c r="J261" s="47"/>
      <c r="K261" s="47"/>
      <c r="M261" s="47"/>
    </row>
    <row r="262" spans="1:13">
      <c r="A262" s="43"/>
      <c r="F262" s="34"/>
      <c r="G262" s="47"/>
      <c r="H262" s="34"/>
      <c r="I262" s="47"/>
      <c r="J262" s="47"/>
      <c r="K262" s="47"/>
      <c r="M262" s="47"/>
    </row>
    <row r="263" spans="1:13">
      <c r="A263" s="43"/>
      <c r="F263" s="34"/>
      <c r="G263" s="47"/>
      <c r="H263" s="34"/>
      <c r="I263" s="47"/>
      <c r="J263" s="47"/>
      <c r="K263" s="47"/>
      <c r="M263" s="47"/>
    </row>
    <row r="264" spans="1:13">
      <c r="A264" s="43"/>
      <c r="F264" s="34"/>
      <c r="G264" s="47"/>
      <c r="H264" s="34"/>
      <c r="I264" s="47"/>
      <c r="J264" s="47"/>
      <c r="K264" s="47"/>
      <c r="M264" s="47"/>
    </row>
    <row r="265" spans="1:13">
      <c r="A265" s="43"/>
      <c r="F265" s="34"/>
      <c r="G265" s="47"/>
      <c r="H265" s="34"/>
      <c r="I265" s="47"/>
      <c r="J265" s="47"/>
      <c r="K265" s="47"/>
      <c r="M265" s="47"/>
    </row>
    <row r="266" spans="1:13">
      <c r="A266" s="43"/>
      <c r="F266" s="34"/>
      <c r="G266" s="47"/>
      <c r="H266" s="34"/>
      <c r="I266" s="47"/>
      <c r="J266" s="47"/>
      <c r="K266" s="47"/>
      <c r="M266" s="47"/>
    </row>
    <row r="267" spans="1:13">
      <c r="A267" s="43"/>
      <c r="F267" s="34"/>
      <c r="G267" s="47"/>
      <c r="H267" s="34"/>
      <c r="I267" s="47"/>
      <c r="J267" s="47"/>
      <c r="K267" s="47"/>
      <c r="M267" s="47"/>
    </row>
    <row r="268" spans="1:13">
      <c r="A268" s="43"/>
      <c r="F268" s="34"/>
      <c r="G268" s="47"/>
      <c r="H268" s="34"/>
      <c r="I268" s="47"/>
      <c r="J268" s="47"/>
      <c r="K268" s="47"/>
      <c r="M268" s="47"/>
    </row>
    <row r="269" spans="1:13">
      <c r="A269" s="43"/>
      <c r="F269" s="34"/>
      <c r="G269" s="47"/>
      <c r="H269" s="34"/>
      <c r="I269" s="47"/>
      <c r="J269" s="47"/>
      <c r="K269" s="47"/>
      <c r="M269" s="47"/>
    </row>
    <row r="270" spans="1:13">
      <c r="A270" s="43"/>
      <c r="F270" s="34"/>
      <c r="G270" s="47"/>
      <c r="H270" s="34"/>
      <c r="I270" s="47"/>
      <c r="J270" s="47"/>
      <c r="K270" s="47"/>
      <c r="M270" s="47"/>
    </row>
    <row r="271" spans="1:13">
      <c r="A271" s="43"/>
      <c r="F271" s="34"/>
      <c r="G271" s="47"/>
      <c r="H271" s="34"/>
      <c r="I271" s="47"/>
      <c r="J271" s="47"/>
      <c r="K271" s="47"/>
      <c r="M271" s="47"/>
    </row>
    <row r="272" spans="1:13">
      <c r="A272" s="43"/>
      <c r="F272" s="34"/>
      <c r="G272" s="47"/>
      <c r="H272" s="34"/>
      <c r="I272" s="47"/>
      <c r="J272" s="47"/>
      <c r="K272" s="47"/>
      <c r="M272" s="47"/>
    </row>
    <row r="273" spans="1:13">
      <c r="A273" s="43"/>
      <c r="F273" s="34"/>
      <c r="G273" s="47"/>
      <c r="H273" s="34"/>
      <c r="I273" s="47"/>
      <c r="J273" s="47"/>
      <c r="K273" s="47"/>
      <c r="M273" s="47"/>
    </row>
    <row r="274" spans="1:13">
      <c r="A274" s="43"/>
      <c r="F274" s="34"/>
      <c r="G274" s="47"/>
      <c r="H274" s="34"/>
      <c r="I274" s="47"/>
      <c r="J274" s="47"/>
      <c r="K274" s="47"/>
      <c r="M274" s="47"/>
    </row>
    <row r="275" spans="1:13">
      <c r="A275" s="43"/>
      <c r="F275" s="34"/>
      <c r="G275" s="47"/>
      <c r="H275" s="34"/>
      <c r="I275" s="47"/>
      <c r="J275" s="47"/>
      <c r="K275" s="47"/>
      <c r="M275" s="47"/>
    </row>
    <row r="276" spans="1:13">
      <c r="A276" s="43"/>
      <c r="F276" s="34"/>
      <c r="G276" s="47"/>
      <c r="H276" s="34"/>
      <c r="I276" s="47"/>
      <c r="J276" s="47"/>
      <c r="K276" s="47"/>
      <c r="M276" s="47"/>
    </row>
    <row r="277" spans="1:13">
      <c r="A277" s="43"/>
      <c r="F277" s="34"/>
      <c r="G277" s="47"/>
      <c r="H277" s="34"/>
      <c r="I277" s="47"/>
      <c r="J277" s="47"/>
      <c r="K277" s="47"/>
      <c r="M277" s="47"/>
    </row>
    <row r="278" spans="1:13">
      <c r="A278" s="43"/>
      <c r="F278" s="34"/>
      <c r="G278" s="47"/>
      <c r="H278" s="34"/>
      <c r="I278" s="47"/>
      <c r="J278" s="47"/>
      <c r="K278" s="47"/>
      <c r="M278" s="47"/>
    </row>
    <row r="279" spans="1:13">
      <c r="A279" s="43"/>
      <c r="F279" s="34"/>
      <c r="G279" s="47"/>
      <c r="H279" s="34"/>
      <c r="I279" s="47"/>
      <c r="J279" s="47"/>
      <c r="K279" s="47"/>
      <c r="M279" s="47"/>
    </row>
    <row r="280" spans="1:13">
      <c r="A280" s="43"/>
      <c r="F280" s="34"/>
      <c r="G280" s="47"/>
      <c r="H280" s="34"/>
      <c r="I280" s="47"/>
      <c r="J280" s="47"/>
      <c r="K280" s="47"/>
      <c r="M280" s="47"/>
    </row>
    <row r="281" spans="1:13">
      <c r="A281" s="43"/>
      <c r="F281" s="34"/>
      <c r="G281" s="47"/>
      <c r="H281" s="34"/>
      <c r="I281" s="47"/>
      <c r="J281" s="47"/>
      <c r="K281" s="47"/>
      <c r="M281" s="47"/>
    </row>
    <row r="282" spans="1:13">
      <c r="A282" s="43"/>
      <c r="F282" s="34"/>
      <c r="G282" s="47"/>
      <c r="H282" s="34"/>
      <c r="I282" s="47"/>
      <c r="J282" s="47"/>
      <c r="K282" s="47"/>
      <c r="M282" s="47"/>
    </row>
    <row r="283" spans="1:13">
      <c r="A283" s="43"/>
      <c r="F283" s="34"/>
      <c r="G283" s="47"/>
      <c r="H283" s="34"/>
      <c r="I283" s="47"/>
      <c r="J283" s="47"/>
      <c r="K283" s="47"/>
      <c r="M283" s="47"/>
    </row>
    <row r="284" spans="1:13">
      <c r="A284" s="43"/>
      <c r="F284" s="34"/>
      <c r="G284" s="47"/>
      <c r="H284" s="34"/>
      <c r="I284" s="47"/>
      <c r="J284" s="47"/>
      <c r="K284" s="47"/>
      <c r="M284" s="47"/>
    </row>
    <row r="285" spans="1:13">
      <c r="A285" s="43"/>
      <c r="F285" s="34"/>
      <c r="G285" s="47"/>
      <c r="H285" s="34"/>
      <c r="I285" s="47"/>
      <c r="J285" s="47"/>
      <c r="K285" s="47"/>
      <c r="M285" s="47"/>
    </row>
    <row r="286" spans="1:13">
      <c r="A286" s="43"/>
      <c r="F286" s="34"/>
      <c r="G286" s="47"/>
      <c r="H286" s="34"/>
      <c r="I286" s="47"/>
      <c r="J286" s="47"/>
      <c r="K286" s="47"/>
      <c r="M286" s="47"/>
    </row>
    <row r="287" spans="1:13">
      <c r="A287" s="43"/>
      <c r="F287" s="34"/>
      <c r="G287" s="47"/>
      <c r="H287" s="34"/>
      <c r="I287" s="47"/>
      <c r="J287" s="47"/>
      <c r="K287" s="47"/>
      <c r="M287" s="47"/>
    </row>
    <row r="288" spans="1:13">
      <c r="A288" s="43"/>
      <c r="F288" s="34"/>
      <c r="G288" s="47"/>
      <c r="H288" s="34"/>
      <c r="I288" s="47"/>
      <c r="J288" s="47"/>
      <c r="K288" s="47"/>
      <c r="M288" s="47"/>
    </row>
    <row r="289" spans="1:13">
      <c r="A289" s="43"/>
      <c r="F289" s="34"/>
      <c r="G289" s="47"/>
      <c r="H289" s="34"/>
      <c r="I289" s="47"/>
      <c r="J289" s="47"/>
      <c r="K289" s="47"/>
      <c r="M289" s="47"/>
    </row>
    <row r="290" spans="1:13">
      <c r="A290" s="43"/>
      <c r="F290" s="34"/>
      <c r="G290" s="47"/>
      <c r="H290" s="34"/>
      <c r="I290" s="47"/>
      <c r="J290" s="47"/>
      <c r="K290" s="47"/>
      <c r="M290" s="47"/>
    </row>
    <row r="291" spans="1:13">
      <c r="A291" s="43"/>
      <c r="F291" s="34"/>
      <c r="G291" s="47"/>
      <c r="H291" s="34"/>
      <c r="I291" s="47"/>
      <c r="J291" s="47"/>
      <c r="K291" s="47"/>
      <c r="M291" s="47"/>
    </row>
    <row r="292" spans="1:13">
      <c r="A292" s="43"/>
      <c r="F292" s="34"/>
      <c r="G292" s="47"/>
      <c r="H292" s="34"/>
      <c r="I292" s="47"/>
      <c r="J292" s="47"/>
      <c r="K292" s="47"/>
      <c r="M292" s="47"/>
    </row>
    <row r="293" spans="1:13">
      <c r="A293" s="43"/>
      <c r="F293" s="34"/>
      <c r="G293" s="47"/>
      <c r="H293" s="34"/>
      <c r="I293" s="47"/>
      <c r="J293" s="47"/>
      <c r="K293" s="47"/>
      <c r="M293" s="47"/>
    </row>
    <row r="294" spans="1:13">
      <c r="A294" s="43"/>
      <c r="F294" s="34"/>
      <c r="G294" s="47"/>
      <c r="H294" s="34"/>
      <c r="I294" s="47"/>
      <c r="J294" s="47"/>
      <c r="K294" s="47"/>
      <c r="M294" s="47"/>
    </row>
    <row r="295" spans="1:13">
      <c r="A295" s="43"/>
      <c r="F295" s="34"/>
      <c r="G295" s="47"/>
      <c r="H295" s="34"/>
      <c r="I295" s="47"/>
      <c r="J295" s="47"/>
      <c r="K295" s="47"/>
      <c r="M295" s="47"/>
    </row>
    <row r="296" spans="1:13">
      <c r="A296" s="43"/>
      <c r="F296" s="34"/>
      <c r="G296" s="47"/>
      <c r="H296" s="34"/>
      <c r="I296" s="47"/>
      <c r="J296" s="47"/>
      <c r="K296" s="47"/>
      <c r="M296" s="47"/>
    </row>
    <row r="297" spans="1:13">
      <c r="A297" s="43"/>
      <c r="F297" s="34"/>
      <c r="G297" s="47"/>
      <c r="H297" s="34"/>
      <c r="I297" s="47"/>
      <c r="J297" s="47"/>
      <c r="K297" s="47"/>
      <c r="M297" s="47"/>
    </row>
    <row r="298" spans="1:13">
      <c r="A298" s="43"/>
      <c r="F298" s="34"/>
      <c r="G298" s="47"/>
      <c r="H298" s="34"/>
      <c r="I298" s="47"/>
      <c r="J298" s="47"/>
      <c r="K298" s="47"/>
      <c r="M298" s="47"/>
    </row>
    <row r="299" spans="1:13">
      <c r="A299" s="43"/>
      <c r="F299" s="34"/>
      <c r="G299" s="47"/>
      <c r="H299" s="34"/>
      <c r="I299" s="47"/>
      <c r="J299" s="47"/>
      <c r="K299" s="47"/>
      <c r="M299" s="47"/>
    </row>
    <row r="300" spans="1:13">
      <c r="A300" s="43"/>
      <c r="F300" s="34"/>
      <c r="G300" s="47"/>
      <c r="H300" s="34"/>
      <c r="I300" s="47"/>
      <c r="J300" s="47"/>
      <c r="K300" s="47"/>
      <c r="M300" s="47"/>
    </row>
    <row r="301" spans="1:13">
      <c r="A301" s="43"/>
      <c r="F301" s="34"/>
      <c r="G301" s="47"/>
      <c r="H301" s="34"/>
      <c r="I301" s="47"/>
      <c r="J301" s="47"/>
      <c r="K301" s="47"/>
      <c r="M301" s="47"/>
    </row>
    <row r="302" spans="1:13">
      <c r="A302" s="43"/>
      <c r="F302" s="34"/>
      <c r="G302" s="47"/>
      <c r="H302" s="34"/>
      <c r="I302" s="47"/>
      <c r="J302" s="47"/>
      <c r="K302" s="47"/>
      <c r="M302" s="47"/>
    </row>
    <row r="303" spans="1:13">
      <c r="A303" s="43"/>
      <c r="F303" s="34"/>
      <c r="G303" s="47"/>
      <c r="H303" s="34"/>
      <c r="I303" s="47"/>
      <c r="J303" s="47"/>
      <c r="K303" s="47"/>
      <c r="M303" s="47"/>
    </row>
    <row r="304" spans="1:13">
      <c r="A304" s="43"/>
      <c r="F304" s="34"/>
      <c r="G304" s="47"/>
      <c r="H304" s="34"/>
      <c r="I304" s="47"/>
      <c r="J304" s="47"/>
      <c r="K304" s="47"/>
      <c r="M304" s="47"/>
    </row>
    <row r="305" spans="1:13">
      <c r="A305" s="43"/>
      <c r="F305" s="34"/>
      <c r="G305" s="47"/>
      <c r="H305" s="34"/>
      <c r="I305" s="47"/>
      <c r="J305" s="47"/>
      <c r="K305" s="47"/>
      <c r="M305" s="47"/>
    </row>
    <row r="306" spans="1:13">
      <c r="A306" s="43"/>
      <c r="F306" s="34"/>
      <c r="G306" s="47"/>
      <c r="H306" s="34"/>
      <c r="I306" s="47"/>
      <c r="J306" s="47"/>
      <c r="K306" s="47"/>
      <c r="M306" s="47"/>
    </row>
    <row r="307" spans="1:13">
      <c r="A307" s="43"/>
      <c r="F307" s="34"/>
      <c r="G307" s="47"/>
      <c r="H307" s="34"/>
      <c r="I307" s="47"/>
      <c r="J307" s="47"/>
      <c r="K307" s="47"/>
      <c r="M307" s="47"/>
    </row>
    <row r="308" spans="1:13">
      <c r="A308" s="43"/>
      <c r="F308" s="34"/>
      <c r="G308" s="47"/>
      <c r="H308" s="34"/>
      <c r="I308" s="47"/>
      <c r="J308" s="47"/>
      <c r="K308" s="47"/>
      <c r="M308" s="47"/>
    </row>
    <row r="309" spans="1:13">
      <c r="A309" s="43"/>
      <c r="F309" s="34"/>
      <c r="G309" s="47"/>
      <c r="H309" s="34"/>
      <c r="I309" s="47"/>
      <c r="J309" s="47"/>
      <c r="K309" s="47"/>
      <c r="M309" s="47"/>
    </row>
    <row r="310" spans="1:13">
      <c r="A310" s="43"/>
      <c r="F310" s="34"/>
      <c r="G310" s="47"/>
      <c r="H310" s="34"/>
      <c r="I310" s="47"/>
      <c r="J310" s="47"/>
      <c r="K310" s="47"/>
      <c r="M310" s="47"/>
    </row>
    <row r="311" spans="1:13">
      <c r="A311" s="43"/>
      <c r="F311" s="34"/>
      <c r="G311" s="47"/>
      <c r="H311" s="34"/>
      <c r="I311" s="47"/>
      <c r="J311" s="47"/>
      <c r="K311" s="47"/>
      <c r="M311" s="47"/>
    </row>
    <row r="312" spans="1:13">
      <c r="A312" s="43"/>
      <c r="F312" s="34"/>
      <c r="G312" s="47"/>
      <c r="H312" s="34"/>
      <c r="I312" s="47"/>
      <c r="J312" s="47"/>
      <c r="K312" s="47"/>
      <c r="M312" s="47"/>
    </row>
    <row r="313" spans="1:13">
      <c r="A313" s="43"/>
      <c r="F313" s="34"/>
      <c r="G313" s="47"/>
      <c r="H313" s="34"/>
      <c r="I313" s="47"/>
      <c r="J313" s="47"/>
      <c r="K313" s="47"/>
      <c r="M313" s="47"/>
    </row>
    <row r="314" spans="1:13">
      <c r="A314" s="43"/>
      <c r="F314" s="34"/>
      <c r="G314" s="47"/>
      <c r="H314" s="34"/>
      <c r="I314" s="47"/>
      <c r="J314" s="47"/>
      <c r="K314" s="47"/>
      <c r="M314" s="47"/>
    </row>
    <row r="315" spans="1:13">
      <c r="A315" s="43"/>
      <c r="F315" s="34"/>
      <c r="G315" s="47"/>
      <c r="H315" s="34"/>
      <c r="I315" s="47"/>
      <c r="J315" s="47"/>
      <c r="K315" s="47"/>
      <c r="M315" s="47"/>
    </row>
    <row r="316" spans="1:13">
      <c r="A316" s="43"/>
      <c r="F316" s="34"/>
      <c r="G316" s="47"/>
      <c r="H316" s="34"/>
      <c r="I316" s="47"/>
      <c r="J316" s="47"/>
      <c r="K316" s="47"/>
      <c r="M316" s="47"/>
    </row>
    <row r="317" spans="1:13">
      <c r="A317" s="43"/>
      <c r="F317" s="34"/>
      <c r="G317" s="47"/>
      <c r="H317" s="34"/>
      <c r="I317" s="47"/>
      <c r="J317" s="47"/>
      <c r="K317" s="47"/>
      <c r="M317" s="47"/>
    </row>
    <row r="318" spans="1:13">
      <c r="A318" s="43"/>
      <c r="F318" s="34"/>
      <c r="G318" s="47"/>
      <c r="H318" s="34"/>
      <c r="I318" s="47"/>
      <c r="J318" s="47"/>
      <c r="K318" s="47"/>
      <c r="M318" s="47"/>
    </row>
    <row r="319" spans="1:13">
      <c r="A319" s="43"/>
      <c r="F319" s="34"/>
      <c r="G319" s="47"/>
      <c r="H319" s="34"/>
      <c r="I319" s="47"/>
      <c r="J319" s="47"/>
      <c r="K319" s="47"/>
      <c r="M319" s="47"/>
    </row>
    <row r="320" spans="1:13">
      <c r="A320" s="43"/>
      <c r="F320" s="34"/>
      <c r="G320" s="47"/>
      <c r="H320" s="34"/>
      <c r="I320" s="47"/>
      <c r="J320" s="47"/>
      <c r="K320" s="47"/>
      <c r="M320" s="47"/>
    </row>
    <row r="321" spans="1:13">
      <c r="A321" s="43"/>
      <c r="F321" s="34"/>
      <c r="G321" s="47"/>
      <c r="H321" s="34"/>
      <c r="I321" s="47"/>
      <c r="J321" s="47"/>
      <c r="K321" s="47"/>
      <c r="M321" s="47"/>
    </row>
    <row r="322" spans="1:13">
      <c r="A322" s="43"/>
      <c r="F322" s="34"/>
      <c r="G322" s="47"/>
      <c r="H322" s="34"/>
      <c r="I322" s="47"/>
      <c r="J322" s="47"/>
      <c r="K322" s="47"/>
      <c r="M322" s="47"/>
    </row>
    <row r="323" spans="1:13">
      <c r="A323" s="43"/>
      <c r="F323" s="34"/>
      <c r="G323" s="47"/>
      <c r="H323" s="34"/>
      <c r="I323" s="47"/>
      <c r="J323" s="47"/>
      <c r="K323" s="47"/>
      <c r="M323" s="47"/>
    </row>
    <row r="324" spans="1:13">
      <c r="A324" s="43"/>
      <c r="F324" s="34"/>
      <c r="G324" s="47"/>
      <c r="H324" s="34"/>
      <c r="I324" s="47"/>
      <c r="J324" s="47"/>
      <c r="K324" s="47"/>
      <c r="M324" s="47"/>
    </row>
    <row r="325" spans="1:13">
      <c r="A325" s="43"/>
      <c r="F325" s="34"/>
      <c r="G325" s="47"/>
      <c r="H325" s="34"/>
      <c r="I325" s="47"/>
      <c r="J325" s="47"/>
      <c r="K325" s="47"/>
      <c r="M325" s="47"/>
    </row>
    <row r="326" spans="1:13">
      <c r="A326" s="43"/>
      <c r="F326" s="34"/>
      <c r="G326" s="47"/>
      <c r="H326" s="34"/>
      <c r="I326" s="47"/>
      <c r="J326" s="47"/>
      <c r="K326" s="47"/>
      <c r="M326" s="47"/>
    </row>
    <row r="327" spans="1:13">
      <c r="A327" s="43"/>
      <c r="F327" s="34"/>
      <c r="G327" s="47"/>
      <c r="H327" s="34"/>
      <c r="I327" s="47"/>
      <c r="J327" s="47"/>
      <c r="K327" s="47"/>
      <c r="M327" s="47"/>
    </row>
    <row r="328" spans="1:13">
      <c r="A328" s="43"/>
      <c r="F328" s="34"/>
      <c r="G328" s="47"/>
      <c r="H328" s="34"/>
      <c r="I328" s="47"/>
      <c r="J328" s="47"/>
      <c r="K328" s="47"/>
      <c r="M328" s="47"/>
    </row>
    <row r="329" spans="1:13">
      <c r="A329" s="43"/>
      <c r="F329" s="34"/>
      <c r="G329" s="47"/>
      <c r="H329" s="34"/>
      <c r="I329" s="47"/>
      <c r="J329" s="47"/>
      <c r="K329" s="47"/>
      <c r="M329" s="47"/>
    </row>
    <row r="330" spans="1:13">
      <c r="A330" s="43"/>
      <c r="F330" s="34"/>
      <c r="G330" s="47"/>
      <c r="H330" s="34"/>
      <c r="I330" s="47"/>
      <c r="J330" s="47"/>
      <c r="K330" s="47"/>
      <c r="M330" s="47"/>
    </row>
    <row r="331" spans="1:13">
      <c r="A331" s="43"/>
      <c r="F331" s="34"/>
      <c r="G331" s="47"/>
      <c r="H331" s="34"/>
      <c r="I331" s="47"/>
      <c r="J331" s="47"/>
      <c r="K331" s="47"/>
      <c r="M331" s="47"/>
    </row>
    <row r="332" spans="1:13">
      <c r="A332" s="43"/>
      <c r="F332" s="34"/>
      <c r="G332" s="47"/>
      <c r="H332" s="34"/>
      <c r="I332" s="47"/>
      <c r="J332" s="47"/>
      <c r="K332" s="47"/>
      <c r="M332" s="47"/>
    </row>
    <row r="333" spans="1:13">
      <c r="A333" s="43"/>
      <c r="F333" s="34"/>
      <c r="G333" s="47"/>
      <c r="H333" s="34"/>
      <c r="I333" s="47"/>
      <c r="J333" s="47"/>
      <c r="K333" s="47"/>
      <c r="M333" s="47"/>
    </row>
    <row r="334" spans="1:13">
      <c r="A334" s="43"/>
      <c r="F334" s="34"/>
      <c r="G334" s="47"/>
      <c r="H334" s="34"/>
      <c r="I334" s="47"/>
      <c r="J334" s="47"/>
      <c r="K334" s="47"/>
      <c r="M334" s="47"/>
    </row>
    <row r="335" spans="1:13">
      <c r="A335" s="43"/>
      <c r="F335" s="34"/>
      <c r="G335" s="47"/>
      <c r="H335" s="34"/>
      <c r="I335" s="47"/>
      <c r="J335" s="47"/>
      <c r="K335" s="47"/>
      <c r="M335" s="47"/>
    </row>
    <row r="336" spans="1:13">
      <c r="A336" s="43"/>
      <c r="F336" s="34"/>
      <c r="G336" s="47"/>
      <c r="H336" s="34"/>
      <c r="I336" s="47"/>
      <c r="J336" s="47"/>
      <c r="K336" s="47"/>
      <c r="M336" s="47"/>
    </row>
    <row r="337" spans="1:13">
      <c r="A337" s="43"/>
      <c r="F337" s="34"/>
      <c r="G337" s="47"/>
      <c r="H337" s="34"/>
      <c r="I337" s="47"/>
      <c r="J337" s="47"/>
      <c r="K337" s="47"/>
      <c r="M337" s="47"/>
    </row>
    <row r="338" spans="1:13">
      <c r="A338" s="43"/>
      <c r="F338" s="34"/>
      <c r="G338" s="47"/>
      <c r="H338" s="34"/>
      <c r="I338" s="47"/>
      <c r="J338" s="47"/>
      <c r="K338" s="47"/>
      <c r="M338" s="47"/>
    </row>
    <row r="339" spans="1:13">
      <c r="A339" s="43"/>
      <c r="F339" s="34"/>
      <c r="G339" s="47"/>
      <c r="H339" s="34"/>
      <c r="I339" s="47"/>
      <c r="J339" s="47"/>
      <c r="K339" s="47"/>
      <c r="M339" s="47"/>
    </row>
    <row r="340" spans="1:13">
      <c r="A340" s="43"/>
      <c r="F340" s="34"/>
      <c r="G340" s="47"/>
      <c r="H340" s="34"/>
      <c r="I340" s="47"/>
      <c r="J340" s="47"/>
      <c r="K340" s="47"/>
      <c r="M340" s="47"/>
    </row>
    <row r="341" spans="1:13">
      <c r="A341" s="43"/>
      <c r="F341" s="34"/>
      <c r="G341" s="47"/>
      <c r="H341" s="34"/>
      <c r="I341" s="47"/>
      <c r="J341" s="47"/>
      <c r="K341" s="47"/>
      <c r="M341" s="47"/>
    </row>
    <row r="342" spans="1:13">
      <c r="A342" s="43"/>
      <c r="F342" s="34"/>
      <c r="G342" s="47"/>
      <c r="H342" s="34"/>
      <c r="I342" s="47"/>
      <c r="J342" s="47"/>
      <c r="K342" s="47"/>
      <c r="M342" s="47"/>
    </row>
    <row r="343" spans="1:13">
      <c r="A343" s="43"/>
      <c r="F343" s="34"/>
      <c r="G343" s="47"/>
      <c r="H343" s="34"/>
      <c r="I343" s="47"/>
      <c r="J343" s="47"/>
      <c r="K343" s="47"/>
      <c r="M343" s="47"/>
    </row>
    <row r="344" spans="1:13">
      <c r="A344" s="43"/>
      <c r="F344" s="34"/>
      <c r="G344" s="47"/>
      <c r="H344" s="34"/>
      <c r="I344" s="47"/>
      <c r="J344" s="47"/>
      <c r="K344" s="47"/>
      <c r="M344" s="47"/>
    </row>
    <row r="345" spans="1:13">
      <c r="A345" s="43"/>
      <c r="F345" s="34"/>
      <c r="G345" s="47"/>
      <c r="H345" s="34"/>
      <c r="I345" s="47"/>
      <c r="J345" s="47"/>
      <c r="K345" s="47"/>
      <c r="M345" s="47"/>
    </row>
    <row r="346" spans="1:13">
      <c r="A346" s="43"/>
      <c r="F346" s="34"/>
      <c r="G346" s="47"/>
      <c r="H346" s="34"/>
      <c r="I346" s="47"/>
      <c r="J346" s="47"/>
      <c r="K346" s="47"/>
      <c r="M346" s="47"/>
    </row>
    <row r="347" spans="1:13">
      <c r="A347" s="43"/>
      <c r="F347" s="34"/>
      <c r="G347" s="47"/>
      <c r="H347" s="34"/>
      <c r="I347" s="47"/>
      <c r="J347" s="47"/>
      <c r="K347" s="47"/>
      <c r="M347" s="47"/>
    </row>
    <row r="348" spans="1:13">
      <c r="A348" s="43"/>
      <c r="F348" s="34"/>
      <c r="G348" s="47"/>
      <c r="H348" s="34"/>
      <c r="I348" s="47"/>
      <c r="J348" s="47"/>
      <c r="K348" s="47"/>
      <c r="M348" s="47"/>
    </row>
    <row r="349" spans="1:13">
      <c r="A349" s="43"/>
      <c r="F349" s="34"/>
      <c r="G349" s="47"/>
      <c r="H349" s="34"/>
      <c r="I349" s="47"/>
      <c r="J349" s="47"/>
      <c r="K349" s="47"/>
      <c r="M349" s="47"/>
    </row>
    <row r="350" spans="1:13">
      <c r="A350" s="43"/>
      <c r="F350" s="34"/>
      <c r="G350" s="47"/>
      <c r="H350" s="34"/>
      <c r="I350" s="47"/>
      <c r="J350" s="47"/>
      <c r="K350" s="47"/>
      <c r="M350" s="47"/>
    </row>
    <row r="351" spans="1:13">
      <c r="A351" s="43"/>
      <c r="F351" s="34"/>
      <c r="G351" s="47"/>
      <c r="H351" s="34"/>
      <c r="I351" s="47"/>
      <c r="J351" s="47"/>
      <c r="K351" s="47"/>
      <c r="M351" s="47"/>
    </row>
    <row r="352" spans="1:13">
      <c r="A352" s="43"/>
      <c r="F352" s="34"/>
      <c r="G352" s="47"/>
      <c r="H352" s="34"/>
      <c r="I352" s="47"/>
      <c r="J352" s="47"/>
      <c r="K352" s="47"/>
      <c r="M352" s="47"/>
    </row>
    <row r="353" spans="1:13">
      <c r="A353" s="43"/>
      <c r="F353" s="34"/>
      <c r="G353" s="47"/>
      <c r="H353" s="34"/>
      <c r="I353" s="47"/>
      <c r="J353" s="47"/>
      <c r="K353" s="47"/>
      <c r="M353" s="47"/>
    </row>
    <row r="354" spans="1:13">
      <c r="A354" s="43"/>
      <c r="F354" s="34"/>
      <c r="G354" s="47"/>
      <c r="H354" s="34"/>
      <c r="I354" s="47"/>
      <c r="J354" s="47"/>
      <c r="K354" s="47"/>
      <c r="M354" s="47"/>
    </row>
    <row r="355" spans="1:13">
      <c r="A355" s="43"/>
      <c r="F355" s="34"/>
      <c r="G355" s="47"/>
      <c r="H355" s="34"/>
      <c r="I355" s="47"/>
      <c r="J355" s="47"/>
      <c r="K355" s="47"/>
      <c r="M355" s="47"/>
    </row>
    <row r="356" spans="1:13">
      <c r="A356" s="43"/>
      <c r="F356" s="34"/>
      <c r="G356" s="47"/>
      <c r="H356" s="34"/>
      <c r="I356" s="47"/>
      <c r="J356" s="47"/>
      <c r="K356" s="47"/>
      <c r="M356" s="47"/>
    </row>
    <row r="357" spans="1:13">
      <c r="A357" s="43"/>
      <c r="F357" s="34"/>
      <c r="G357" s="47"/>
      <c r="H357" s="34"/>
      <c r="I357" s="47"/>
      <c r="J357" s="47"/>
      <c r="K357" s="47"/>
      <c r="M357" s="47"/>
    </row>
    <row r="358" spans="1:13">
      <c r="A358" s="43"/>
      <c r="F358" s="34"/>
      <c r="G358" s="47"/>
      <c r="H358" s="34"/>
      <c r="I358" s="47"/>
      <c r="J358" s="47"/>
      <c r="K358" s="47"/>
      <c r="M358" s="47"/>
    </row>
    <row r="359" spans="1:13">
      <c r="A359" s="43"/>
      <c r="F359" s="34"/>
      <c r="G359" s="47"/>
      <c r="H359" s="34"/>
      <c r="I359" s="47"/>
      <c r="J359" s="47"/>
      <c r="K359" s="47"/>
      <c r="M359" s="47"/>
    </row>
    <row r="360" spans="1:13">
      <c r="A360" s="43"/>
      <c r="F360" s="34"/>
      <c r="G360" s="47"/>
      <c r="H360" s="34"/>
      <c r="I360" s="47"/>
      <c r="J360" s="47"/>
      <c r="K360" s="47"/>
      <c r="M360" s="47"/>
    </row>
    <row r="361" spans="1:13">
      <c r="A361" s="43"/>
      <c r="F361" s="34"/>
      <c r="G361" s="47"/>
      <c r="H361" s="34"/>
      <c r="I361" s="47"/>
      <c r="J361" s="47"/>
      <c r="K361" s="47"/>
      <c r="M361" s="47"/>
    </row>
    <row r="362" spans="1:13">
      <c r="A362" s="43"/>
      <c r="F362" s="34"/>
      <c r="G362" s="47"/>
      <c r="H362" s="34"/>
      <c r="I362" s="47"/>
      <c r="J362" s="47"/>
      <c r="K362" s="47"/>
      <c r="M362" s="47"/>
    </row>
    <row r="363" spans="1:13">
      <c r="A363" s="43"/>
      <c r="F363" s="34"/>
      <c r="G363" s="47"/>
      <c r="H363" s="34"/>
      <c r="I363" s="47"/>
      <c r="J363" s="47"/>
      <c r="K363" s="47"/>
      <c r="M363" s="47"/>
    </row>
    <row r="364" spans="1:13">
      <c r="A364" s="43"/>
      <c r="F364" s="34"/>
      <c r="G364" s="47"/>
      <c r="H364" s="34"/>
      <c r="I364" s="47"/>
      <c r="J364" s="47"/>
      <c r="K364" s="47"/>
      <c r="M364" s="47"/>
    </row>
    <row r="365" spans="1:13">
      <c r="A365" s="43"/>
      <c r="F365" s="34"/>
      <c r="G365" s="47"/>
      <c r="H365" s="34"/>
      <c r="I365" s="47"/>
      <c r="J365" s="47"/>
      <c r="K365" s="47"/>
      <c r="M365" s="47"/>
    </row>
    <row r="366" spans="1:13">
      <c r="A366" s="43"/>
      <c r="F366" s="34"/>
      <c r="G366" s="47"/>
      <c r="H366" s="34"/>
      <c r="I366" s="47"/>
      <c r="J366" s="47"/>
      <c r="K366" s="47"/>
      <c r="M366" s="47"/>
    </row>
    <row r="367" spans="1:13">
      <c r="A367" s="43"/>
      <c r="F367" s="34"/>
      <c r="G367" s="47"/>
      <c r="H367" s="34"/>
      <c r="I367" s="47"/>
      <c r="J367" s="47"/>
      <c r="K367" s="47"/>
      <c r="M367" s="47"/>
    </row>
    <row r="368" spans="1:13">
      <c r="A368" s="43"/>
      <c r="F368" s="34"/>
      <c r="G368" s="47"/>
      <c r="H368" s="34"/>
      <c r="I368" s="47"/>
      <c r="J368" s="47"/>
      <c r="K368" s="47"/>
      <c r="M368" s="47"/>
    </row>
    <row r="369" spans="1:13">
      <c r="A369" s="43"/>
      <c r="F369" s="34"/>
      <c r="G369" s="47"/>
      <c r="H369" s="34"/>
      <c r="I369" s="47"/>
      <c r="J369" s="47"/>
      <c r="K369" s="47"/>
      <c r="M369" s="47"/>
    </row>
    <row r="370" spans="1:13">
      <c r="A370" s="43"/>
      <c r="F370" s="34"/>
      <c r="G370" s="47"/>
      <c r="H370" s="34"/>
      <c r="I370" s="47"/>
      <c r="J370" s="47"/>
      <c r="K370" s="47"/>
      <c r="M370" s="47"/>
    </row>
    <row r="371" spans="1:13">
      <c r="A371" s="43"/>
      <c r="F371" s="34"/>
      <c r="G371" s="47"/>
      <c r="H371" s="34"/>
      <c r="I371" s="47"/>
      <c r="J371" s="47"/>
      <c r="K371" s="47"/>
      <c r="M371" s="47"/>
    </row>
    <row r="372" spans="1:13">
      <c r="A372" s="43"/>
      <c r="F372" s="34"/>
      <c r="G372" s="47"/>
      <c r="H372" s="34"/>
      <c r="I372" s="47"/>
      <c r="J372" s="47"/>
      <c r="K372" s="47"/>
      <c r="M372" s="47"/>
    </row>
    <row r="373" spans="1:13">
      <c r="A373" s="43"/>
      <c r="F373" s="34"/>
      <c r="G373" s="47"/>
      <c r="H373" s="34"/>
      <c r="I373" s="47"/>
      <c r="J373" s="47"/>
      <c r="K373" s="47"/>
      <c r="M373" s="47"/>
    </row>
    <row r="374" spans="1:13">
      <c r="A374" s="43"/>
      <c r="F374" s="34"/>
      <c r="G374" s="47"/>
      <c r="H374" s="34"/>
      <c r="I374" s="47"/>
      <c r="J374" s="47"/>
      <c r="K374" s="47"/>
      <c r="M374" s="47"/>
    </row>
    <row r="375" spans="1:13">
      <c r="A375" s="43"/>
      <c r="F375" s="34"/>
      <c r="G375" s="47"/>
      <c r="H375" s="34"/>
      <c r="I375" s="47"/>
      <c r="J375" s="47"/>
      <c r="K375" s="47"/>
      <c r="M375" s="47"/>
    </row>
    <row r="376" spans="1:13">
      <c r="A376" s="43"/>
      <c r="F376" s="34"/>
      <c r="G376" s="47"/>
      <c r="H376" s="34"/>
      <c r="I376" s="47"/>
      <c r="J376" s="47"/>
      <c r="K376" s="47"/>
      <c r="M376" s="47"/>
    </row>
    <row r="377" spans="1:13">
      <c r="A377" s="43"/>
      <c r="F377" s="34"/>
      <c r="G377" s="47"/>
      <c r="H377" s="34"/>
      <c r="I377" s="47"/>
      <c r="J377" s="47"/>
      <c r="K377" s="47"/>
      <c r="M377" s="47"/>
    </row>
    <row r="378" spans="1:13">
      <c r="A378" s="43"/>
      <c r="F378" s="34"/>
      <c r="G378" s="47"/>
      <c r="H378" s="34"/>
      <c r="I378" s="47"/>
      <c r="J378" s="47"/>
      <c r="K378" s="47"/>
      <c r="M378" s="47"/>
    </row>
    <row r="379" spans="1:13">
      <c r="A379" s="43"/>
      <c r="F379" s="34"/>
      <c r="G379" s="47"/>
      <c r="H379" s="34"/>
      <c r="I379" s="47"/>
      <c r="J379" s="47"/>
      <c r="K379" s="47"/>
      <c r="M379" s="47"/>
    </row>
    <row r="380" spans="1:13">
      <c r="A380" s="43"/>
      <c r="F380" s="34"/>
      <c r="G380" s="47"/>
      <c r="H380" s="34"/>
      <c r="I380" s="47"/>
      <c r="J380" s="47"/>
      <c r="K380" s="47"/>
      <c r="M380" s="47"/>
    </row>
    <row r="381" spans="1:13">
      <c r="A381" s="43"/>
      <c r="F381" s="34"/>
      <c r="G381" s="47"/>
      <c r="H381" s="34"/>
      <c r="I381" s="47"/>
      <c r="J381" s="47"/>
      <c r="K381" s="47"/>
      <c r="M381" s="47"/>
    </row>
    <row r="382" spans="1:13">
      <c r="A382" s="43"/>
      <c r="F382" s="34"/>
      <c r="G382" s="47"/>
      <c r="H382" s="34"/>
      <c r="I382" s="47"/>
      <c r="J382" s="47"/>
      <c r="K382" s="47"/>
      <c r="M382" s="47"/>
    </row>
    <row r="383" spans="1:13">
      <c r="A383" s="43"/>
      <c r="F383" s="34"/>
      <c r="G383" s="47"/>
      <c r="H383" s="34"/>
      <c r="I383" s="47"/>
      <c r="J383" s="47"/>
      <c r="K383" s="47"/>
      <c r="M383" s="47"/>
    </row>
    <row r="384" spans="1:13">
      <c r="A384" s="43"/>
      <c r="F384" s="34"/>
      <c r="G384" s="47"/>
      <c r="H384" s="34"/>
      <c r="I384" s="47"/>
      <c r="J384" s="47"/>
      <c r="K384" s="47"/>
      <c r="M384" s="47"/>
    </row>
    <row r="385" spans="1:13">
      <c r="A385" s="43"/>
      <c r="F385" s="34"/>
      <c r="G385" s="47"/>
      <c r="H385" s="34"/>
      <c r="I385" s="47"/>
      <c r="J385" s="47"/>
      <c r="K385" s="47"/>
      <c r="M385" s="47"/>
    </row>
    <row r="386" spans="1:13">
      <c r="A386" s="43"/>
      <c r="F386" s="34"/>
      <c r="G386" s="47"/>
      <c r="H386" s="34"/>
      <c r="I386" s="47"/>
      <c r="J386" s="47"/>
      <c r="K386" s="47"/>
      <c r="M386" s="47"/>
    </row>
    <row r="387" spans="1:13">
      <c r="A387" s="43"/>
      <c r="F387" s="34"/>
      <c r="G387" s="47"/>
      <c r="H387" s="34"/>
      <c r="I387" s="47"/>
      <c r="J387" s="47"/>
      <c r="K387" s="47"/>
      <c r="M387" s="47"/>
    </row>
    <row r="388" spans="1:13">
      <c r="A388" s="43"/>
      <c r="F388" s="34"/>
      <c r="G388" s="47"/>
      <c r="H388" s="34"/>
      <c r="I388" s="47"/>
      <c r="J388" s="47"/>
      <c r="K388" s="47"/>
      <c r="M388" s="47"/>
    </row>
    <row r="389" spans="1:13">
      <c r="A389" s="43"/>
      <c r="F389" s="34"/>
      <c r="G389" s="47"/>
      <c r="H389" s="34"/>
      <c r="I389" s="47"/>
      <c r="J389" s="47"/>
      <c r="K389" s="47"/>
      <c r="M389" s="47"/>
    </row>
    <row r="390" spans="1:13">
      <c r="A390" s="43"/>
      <c r="F390" s="34"/>
      <c r="G390" s="47"/>
      <c r="H390" s="34"/>
      <c r="I390" s="47"/>
      <c r="J390" s="47"/>
      <c r="K390" s="47"/>
      <c r="M390" s="47"/>
    </row>
    <row r="391" spans="1:13">
      <c r="A391" s="43"/>
      <c r="F391" s="34"/>
      <c r="G391" s="47"/>
      <c r="H391" s="34"/>
      <c r="I391" s="47"/>
      <c r="J391" s="47"/>
      <c r="K391" s="47"/>
      <c r="M391" s="47"/>
    </row>
    <row r="392" spans="1:13">
      <c r="A392" s="43"/>
      <c r="F392" s="34"/>
      <c r="G392" s="47"/>
      <c r="H392" s="34"/>
      <c r="I392" s="47"/>
      <c r="J392" s="47"/>
      <c r="K392" s="47"/>
      <c r="M392" s="47"/>
    </row>
    <row r="393" spans="1:13">
      <c r="A393" s="43"/>
      <c r="F393" s="34"/>
      <c r="G393" s="47"/>
      <c r="H393" s="34"/>
      <c r="I393" s="47"/>
      <c r="J393" s="47"/>
      <c r="K393" s="47"/>
      <c r="M393" s="47"/>
    </row>
    <row r="394" spans="1:13">
      <c r="A394" s="43"/>
      <c r="F394" s="34"/>
      <c r="G394" s="47"/>
      <c r="H394" s="34"/>
      <c r="I394" s="47"/>
      <c r="J394" s="47"/>
      <c r="K394" s="47"/>
      <c r="M394" s="47"/>
    </row>
    <row r="395" spans="1:13">
      <c r="A395" s="43"/>
      <c r="F395" s="34"/>
      <c r="G395" s="47"/>
      <c r="H395" s="34"/>
      <c r="I395" s="47"/>
      <c r="J395" s="47"/>
      <c r="K395" s="47"/>
      <c r="M395" s="47"/>
    </row>
    <row r="396" spans="1:13">
      <c r="A396" s="43"/>
      <c r="F396" s="34"/>
      <c r="G396" s="47"/>
      <c r="H396" s="34"/>
      <c r="I396" s="47"/>
      <c r="J396" s="47"/>
      <c r="K396" s="47"/>
      <c r="M396" s="47"/>
    </row>
    <row r="397" spans="1:13">
      <c r="A397" s="43"/>
      <c r="F397" s="34"/>
      <c r="G397" s="47"/>
      <c r="H397" s="34"/>
      <c r="I397" s="47"/>
      <c r="J397" s="47"/>
      <c r="K397" s="47"/>
      <c r="M397" s="47"/>
    </row>
    <row r="398" spans="1:13">
      <c r="A398" s="43"/>
      <c r="F398" s="34"/>
      <c r="G398" s="47"/>
      <c r="H398" s="34"/>
      <c r="I398" s="47"/>
      <c r="J398" s="47"/>
      <c r="K398" s="47"/>
      <c r="M398" s="47"/>
    </row>
    <row r="399" spans="1:13">
      <c r="A399" s="43"/>
      <c r="F399" s="34"/>
      <c r="G399" s="47"/>
      <c r="H399" s="34"/>
      <c r="I399" s="47"/>
      <c r="J399" s="47"/>
      <c r="K399" s="47"/>
      <c r="M399" s="47"/>
    </row>
    <row r="400" spans="1:13">
      <c r="A400" s="43"/>
      <c r="F400" s="34"/>
      <c r="G400" s="47"/>
      <c r="H400" s="34"/>
      <c r="I400" s="47"/>
      <c r="J400" s="47"/>
      <c r="K400" s="47"/>
      <c r="M400" s="47"/>
    </row>
    <row r="401" spans="1:13">
      <c r="A401" s="43"/>
      <c r="F401" s="34"/>
      <c r="G401" s="47"/>
      <c r="H401" s="34"/>
      <c r="I401" s="47"/>
      <c r="J401" s="47"/>
      <c r="K401" s="47"/>
      <c r="M401" s="47"/>
    </row>
    <row r="402" spans="1:13">
      <c r="A402" s="43"/>
      <c r="F402" s="34"/>
      <c r="G402" s="47"/>
      <c r="H402" s="34"/>
      <c r="I402" s="47"/>
      <c r="J402" s="47"/>
      <c r="K402" s="47"/>
      <c r="M402" s="47"/>
    </row>
    <row r="403" spans="1:13">
      <c r="A403" s="43"/>
      <c r="F403" s="34"/>
      <c r="G403" s="47"/>
      <c r="H403" s="34"/>
      <c r="I403" s="47"/>
      <c r="J403" s="47"/>
      <c r="K403" s="47"/>
      <c r="M403" s="47"/>
    </row>
    <row r="404" spans="1:13">
      <c r="A404" s="43"/>
      <c r="F404" s="34"/>
      <c r="G404" s="47"/>
      <c r="H404" s="34"/>
      <c r="I404" s="47"/>
      <c r="J404" s="47"/>
      <c r="K404" s="47"/>
      <c r="M404" s="47"/>
    </row>
    <row r="405" spans="1:13">
      <c r="A405" s="43"/>
      <c r="F405" s="34"/>
      <c r="G405" s="47"/>
      <c r="H405" s="34"/>
      <c r="I405" s="47"/>
      <c r="J405" s="47"/>
      <c r="K405" s="47"/>
      <c r="M405" s="47"/>
    </row>
    <row r="406" spans="1:13">
      <c r="A406" s="43"/>
      <c r="F406" s="34"/>
      <c r="G406" s="47"/>
      <c r="H406" s="34"/>
      <c r="I406" s="47"/>
      <c r="J406" s="47"/>
      <c r="K406" s="47"/>
      <c r="M406" s="47"/>
    </row>
    <row r="407" spans="1:13">
      <c r="A407" s="43"/>
      <c r="F407" s="34"/>
      <c r="G407" s="47"/>
      <c r="H407" s="34"/>
      <c r="I407" s="47"/>
      <c r="J407" s="47"/>
      <c r="K407" s="47"/>
      <c r="M407" s="47"/>
    </row>
    <row r="408" spans="1:13">
      <c r="A408" s="43"/>
      <c r="F408" s="34"/>
      <c r="G408" s="47"/>
      <c r="H408" s="34"/>
      <c r="I408" s="47"/>
      <c r="J408" s="47"/>
      <c r="K408" s="47"/>
      <c r="M408" s="47"/>
    </row>
    <row r="409" spans="1:13">
      <c r="A409" s="43"/>
      <c r="F409" s="34"/>
      <c r="G409" s="47"/>
      <c r="H409" s="34"/>
      <c r="I409" s="47"/>
      <c r="J409" s="47"/>
      <c r="K409" s="47"/>
      <c r="M409" s="47"/>
    </row>
    <row r="410" spans="1:13">
      <c r="A410" s="43"/>
      <c r="F410" s="34"/>
      <c r="G410" s="47"/>
      <c r="H410" s="34"/>
      <c r="I410" s="47"/>
      <c r="J410" s="47"/>
      <c r="K410" s="47"/>
      <c r="M410" s="47"/>
    </row>
    <row r="411" spans="1:13">
      <c r="A411" s="43"/>
      <c r="F411" s="34"/>
      <c r="G411" s="47"/>
      <c r="H411" s="34"/>
      <c r="I411" s="47"/>
      <c r="J411" s="47"/>
      <c r="K411" s="47"/>
      <c r="M411" s="47"/>
    </row>
    <row r="412" spans="1:13">
      <c r="A412" s="43"/>
      <c r="F412" s="34"/>
      <c r="G412" s="47"/>
      <c r="H412" s="34"/>
      <c r="I412" s="47"/>
      <c r="J412" s="47"/>
      <c r="K412" s="47"/>
      <c r="M412" s="47"/>
    </row>
    <row r="413" spans="1:13">
      <c r="A413" s="43"/>
      <c r="F413" s="34"/>
      <c r="G413" s="47"/>
      <c r="H413" s="34"/>
      <c r="I413" s="47"/>
      <c r="J413" s="47"/>
      <c r="K413" s="47"/>
      <c r="M413" s="47"/>
    </row>
    <row r="414" spans="1:13">
      <c r="A414" s="43"/>
      <c r="F414" s="34"/>
      <c r="G414" s="47"/>
      <c r="H414" s="34"/>
      <c r="I414" s="47"/>
      <c r="J414" s="47"/>
      <c r="K414" s="47"/>
      <c r="M414" s="47"/>
    </row>
    <row r="415" spans="1:13">
      <c r="A415" s="43"/>
      <c r="F415" s="34"/>
      <c r="G415" s="47"/>
      <c r="H415" s="34"/>
      <c r="I415" s="47"/>
      <c r="J415" s="47"/>
      <c r="K415" s="47"/>
      <c r="M415" s="47"/>
    </row>
    <row r="416" spans="1:13">
      <c r="A416" s="43"/>
      <c r="F416" s="34"/>
      <c r="G416" s="47"/>
      <c r="H416" s="34"/>
      <c r="I416" s="47"/>
      <c r="J416" s="47"/>
      <c r="K416" s="47"/>
      <c r="M416" s="47"/>
    </row>
    <row r="417" spans="1:13">
      <c r="A417" s="43"/>
      <c r="F417" s="34"/>
      <c r="G417" s="47"/>
      <c r="H417" s="34"/>
      <c r="I417" s="47"/>
      <c r="J417" s="47"/>
      <c r="K417" s="47"/>
      <c r="M417" s="47"/>
    </row>
    <row r="418" spans="1:13">
      <c r="A418" s="43"/>
      <c r="F418" s="34"/>
      <c r="G418" s="47"/>
      <c r="H418" s="34"/>
      <c r="I418" s="47"/>
      <c r="J418" s="47"/>
      <c r="K418" s="47"/>
      <c r="M418" s="47"/>
    </row>
    <row r="419" spans="1:13">
      <c r="A419" s="43"/>
      <c r="F419" s="34"/>
      <c r="G419" s="47"/>
      <c r="H419" s="34"/>
      <c r="I419" s="47"/>
      <c r="J419" s="47"/>
      <c r="K419" s="47"/>
      <c r="M419" s="47"/>
    </row>
    <row r="420" spans="1:13">
      <c r="A420" s="43"/>
      <c r="F420" s="34"/>
      <c r="G420" s="47"/>
      <c r="H420" s="34"/>
      <c r="I420" s="47"/>
      <c r="J420" s="47"/>
      <c r="K420" s="47"/>
      <c r="M420" s="47"/>
    </row>
    <row r="421" spans="1:13">
      <c r="A421" s="43"/>
      <c r="F421" s="34"/>
      <c r="G421" s="47"/>
      <c r="H421" s="34"/>
      <c r="I421" s="47"/>
      <c r="J421" s="47"/>
      <c r="K421" s="47"/>
      <c r="M421" s="47"/>
    </row>
    <row r="422" spans="1:13">
      <c r="A422" s="43"/>
      <c r="F422" s="34"/>
      <c r="G422" s="47"/>
      <c r="H422" s="34"/>
      <c r="I422" s="47"/>
      <c r="J422" s="47"/>
      <c r="K422" s="47"/>
      <c r="M422" s="47"/>
    </row>
    <row r="423" spans="1:13">
      <c r="A423" s="43"/>
      <c r="F423" s="34"/>
      <c r="G423" s="47"/>
      <c r="H423" s="34"/>
      <c r="I423" s="47"/>
      <c r="J423" s="47"/>
      <c r="K423" s="47"/>
      <c r="M423" s="47"/>
    </row>
    <row r="424" spans="1:13">
      <c r="A424" s="43"/>
      <c r="F424" s="34"/>
      <c r="G424" s="47"/>
      <c r="H424" s="34"/>
      <c r="I424" s="47"/>
      <c r="J424" s="47"/>
      <c r="K424" s="47"/>
      <c r="M424" s="47"/>
    </row>
    <row r="425" spans="1:13">
      <c r="A425" s="43"/>
      <c r="F425" s="34"/>
      <c r="G425" s="47"/>
      <c r="H425" s="34"/>
      <c r="I425" s="47"/>
      <c r="J425" s="47"/>
      <c r="K425" s="47"/>
      <c r="M425" s="47"/>
    </row>
    <row r="426" spans="1:13">
      <c r="A426" s="43"/>
      <c r="F426" s="34"/>
      <c r="G426" s="47"/>
      <c r="H426" s="34"/>
      <c r="I426" s="47"/>
      <c r="J426" s="47"/>
      <c r="K426" s="47"/>
      <c r="M426" s="47"/>
    </row>
    <row r="427" spans="1:13">
      <c r="A427" s="43"/>
      <c r="F427" s="34"/>
      <c r="G427" s="47"/>
      <c r="H427" s="34"/>
      <c r="I427" s="47"/>
      <c r="J427" s="47"/>
      <c r="K427" s="47"/>
      <c r="M427" s="47"/>
    </row>
    <row r="428" spans="1:13">
      <c r="A428" s="43"/>
      <c r="F428" s="34"/>
      <c r="G428" s="47"/>
      <c r="H428" s="34"/>
      <c r="I428" s="47"/>
      <c r="J428" s="47"/>
      <c r="K428" s="47"/>
      <c r="M428" s="47"/>
    </row>
    <row r="429" spans="1:13">
      <c r="A429" s="43"/>
      <c r="F429" s="34"/>
      <c r="G429" s="47"/>
      <c r="H429" s="34"/>
      <c r="I429" s="47"/>
      <c r="J429" s="47"/>
      <c r="K429" s="47"/>
      <c r="M429" s="47"/>
    </row>
    <row r="430" spans="1:13">
      <c r="A430" s="43"/>
      <c r="F430" s="34"/>
      <c r="G430" s="47"/>
      <c r="H430" s="34"/>
      <c r="I430" s="47"/>
      <c r="J430" s="47"/>
      <c r="K430" s="47"/>
      <c r="M430" s="47"/>
    </row>
    <row r="431" spans="1:13">
      <c r="A431" s="43"/>
      <c r="F431" s="34"/>
      <c r="G431" s="47"/>
      <c r="H431" s="34"/>
      <c r="I431" s="47"/>
      <c r="J431" s="47"/>
      <c r="K431" s="47"/>
      <c r="M431" s="47"/>
    </row>
    <row r="432" spans="1:13">
      <c r="A432" s="43"/>
      <c r="F432" s="34"/>
      <c r="G432" s="47"/>
      <c r="H432" s="34"/>
      <c r="I432" s="47"/>
      <c r="J432" s="47"/>
      <c r="K432" s="47"/>
      <c r="M432" s="47"/>
    </row>
    <row r="433" spans="1:13">
      <c r="A433" s="43"/>
      <c r="F433" s="34"/>
      <c r="G433" s="47"/>
      <c r="H433" s="34"/>
      <c r="I433" s="47"/>
      <c r="J433" s="47"/>
      <c r="K433" s="47"/>
      <c r="M433" s="47"/>
    </row>
    <row r="434" spans="1:13">
      <c r="A434" s="43"/>
      <c r="F434" s="34"/>
      <c r="G434" s="47"/>
      <c r="H434" s="34"/>
      <c r="I434" s="47"/>
      <c r="J434" s="47"/>
      <c r="K434" s="47"/>
      <c r="M434" s="47"/>
    </row>
    <row r="435" spans="1:13">
      <c r="A435" s="43"/>
      <c r="F435" s="34"/>
      <c r="G435" s="47"/>
      <c r="H435" s="34"/>
      <c r="I435" s="47"/>
      <c r="J435" s="47"/>
      <c r="K435" s="47"/>
      <c r="M435" s="47"/>
    </row>
    <row r="436" spans="1:13">
      <c r="A436" s="43"/>
      <c r="F436" s="34"/>
      <c r="G436" s="47"/>
      <c r="H436" s="34"/>
      <c r="I436" s="47"/>
      <c r="J436" s="47"/>
      <c r="K436" s="47"/>
      <c r="M436" s="47"/>
    </row>
    <row r="437" spans="1:13">
      <c r="A437" s="43"/>
      <c r="F437" s="34"/>
      <c r="G437" s="47"/>
      <c r="H437" s="34"/>
      <c r="I437" s="47"/>
      <c r="J437" s="47"/>
      <c r="K437" s="47"/>
      <c r="M437" s="47"/>
    </row>
    <row r="438" spans="1:13">
      <c r="A438" s="43"/>
      <c r="F438" s="34"/>
      <c r="G438" s="47"/>
      <c r="H438" s="34"/>
      <c r="I438" s="47"/>
      <c r="J438" s="47"/>
      <c r="K438" s="47"/>
      <c r="M438" s="47"/>
    </row>
    <row r="439" spans="1:13">
      <c r="A439" s="43"/>
      <c r="F439" s="34"/>
      <c r="G439" s="47"/>
      <c r="H439" s="34"/>
      <c r="I439" s="47"/>
      <c r="J439" s="47"/>
      <c r="K439" s="47"/>
      <c r="M439" s="47"/>
    </row>
    <row r="440" spans="1:13">
      <c r="A440" s="43"/>
      <c r="F440" s="34"/>
      <c r="G440" s="47"/>
      <c r="H440" s="34"/>
      <c r="I440" s="47"/>
      <c r="J440" s="47"/>
      <c r="K440" s="47"/>
      <c r="M440" s="47"/>
    </row>
    <row r="441" spans="1:13">
      <c r="A441" s="43"/>
      <c r="F441" s="34"/>
      <c r="G441" s="47"/>
      <c r="H441" s="34"/>
      <c r="I441" s="47"/>
      <c r="J441" s="47"/>
      <c r="K441" s="47"/>
      <c r="M441" s="47"/>
    </row>
    <row r="442" spans="1:13">
      <c r="A442" s="43"/>
      <c r="F442" s="34"/>
      <c r="G442" s="47"/>
      <c r="H442" s="34"/>
      <c r="I442" s="47"/>
      <c r="J442" s="47"/>
      <c r="K442" s="47"/>
      <c r="M442" s="47"/>
    </row>
    <row r="443" spans="1:13">
      <c r="A443" s="43"/>
      <c r="F443" s="34"/>
      <c r="G443" s="47"/>
      <c r="H443" s="34"/>
      <c r="I443" s="47"/>
      <c r="J443" s="47"/>
      <c r="K443" s="47"/>
      <c r="M443" s="47"/>
    </row>
    <row r="444" spans="1:13">
      <c r="A444" s="43"/>
      <c r="F444" s="34"/>
      <c r="G444" s="47"/>
      <c r="H444" s="34"/>
      <c r="I444" s="47"/>
      <c r="J444" s="47"/>
      <c r="K444" s="47"/>
      <c r="M444" s="47"/>
    </row>
    <row r="445" spans="1:13">
      <c r="A445" s="43"/>
      <c r="F445" s="34"/>
      <c r="G445" s="47"/>
      <c r="H445" s="34"/>
      <c r="I445" s="47"/>
      <c r="J445" s="47"/>
      <c r="K445" s="47"/>
      <c r="M445" s="47"/>
    </row>
    <row r="446" spans="1:13">
      <c r="A446" s="43"/>
      <c r="F446" s="34"/>
      <c r="G446" s="47"/>
      <c r="H446" s="34"/>
      <c r="I446" s="47"/>
      <c r="J446" s="47"/>
      <c r="K446" s="47"/>
      <c r="M446" s="47"/>
    </row>
    <row r="447" spans="1:13">
      <c r="A447" s="43"/>
      <c r="F447" s="34"/>
      <c r="G447" s="47"/>
      <c r="H447" s="34"/>
      <c r="I447" s="47"/>
      <c r="J447" s="47"/>
      <c r="K447" s="47"/>
      <c r="M447" s="47"/>
    </row>
    <row r="448" spans="1:13">
      <c r="A448" s="43"/>
      <c r="F448" s="34"/>
      <c r="G448" s="47"/>
      <c r="H448" s="34"/>
      <c r="I448" s="47"/>
      <c r="J448" s="47"/>
      <c r="K448" s="47"/>
      <c r="M448" s="47"/>
    </row>
    <row r="449" spans="1:13">
      <c r="A449" s="43"/>
      <c r="F449" s="34"/>
      <c r="G449" s="47"/>
      <c r="H449" s="34"/>
      <c r="I449" s="47"/>
      <c r="J449" s="47"/>
      <c r="K449" s="47"/>
      <c r="M449" s="47"/>
    </row>
    <row r="450" spans="1:13">
      <c r="A450" s="43"/>
      <c r="F450" s="34"/>
      <c r="G450" s="47"/>
      <c r="H450" s="34"/>
      <c r="I450" s="47"/>
      <c r="J450" s="47"/>
      <c r="K450" s="47"/>
      <c r="M450" s="47"/>
    </row>
    <row r="451" spans="1:13">
      <c r="A451" s="43"/>
      <c r="F451" s="34"/>
      <c r="G451" s="47"/>
      <c r="H451" s="34"/>
      <c r="I451" s="47"/>
      <c r="J451" s="47"/>
      <c r="K451" s="47"/>
      <c r="M451" s="47"/>
    </row>
    <row r="452" spans="1:13">
      <c r="A452" s="43"/>
      <c r="F452" s="34"/>
      <c r="G452" s="47"/>
      <c r="H452" s="34"/>
      <c r="I452" s="47"/>
      <c r="J452" s="47"/>
      <c r="K452" s="47"/>
      <c r="M452" s="47"/>
    </row>
    <row r="453" spans="1:13">
      <c r="A453" s="43"/>
      <c r="F453" s="34"/>
      <c r="G453" s="47"/>
      <c r="H453" s="34"/>
      <c r="I453" s="47"/>
      <c r="J453" s="47"/>
      <c r="K453" s="47"/>
      <c r="M453" s="47"/>
    </row>
    <row r="454" spans="1:13">
      <c r="A454" s="43"/>
      <c r="F454" s="34"/>
      <c r="G454" s="47"/>
      <c r="H454" s="34"/>
      <c r="I454" s="47"/>
      <c r="J454" s="47"/>
      <c r="K454" s="47"/>
      <c r="M454" s="47"/>
    </row>
    <row r="455" spans="1:13">
      <c r="A455" s="43"/>
      <c r="F455" s="34"/>
      <c r="G455" s="47"/>
      <c r="H455" s="34"/>
      <c r="I455" s="47"/>
      <c r="J455" s="47"/>
      <c r="K455" s="47"/>
      <c r="M455" s="47"/>
    </row>
    <row r="456" spans="1:13">
      <c r="A456" s="43"/>
      <c r="F456" s="34"/>
      <c r="G456" s="47"/>
      <c r="H456" s="34"/>
      <c r="I456" s="47"/>
      <c r="J456" s="47"/>
      <c r="K456" s="47"/>
      <c r="M456" s="47"/>
    </row>
    <row r="457" spans="1:13">
      <c r="A457" s="43"/>
      <c r="F457" s="34"/>
      <c r="G457" s="47"/>
      <c r="H457" s="34"/>
      <c r="I457" s="47"/>
      <c r="J457" s="47"/>
      <c r="K457" s="47"/>
      <c r="M457" s="47"/>
    </row>
    <row r="458" spans="1:13">
      <c r="A458" s="43"/>
      <c r="F458" s="34"/>
      <c r="G458" s="47"/>
      <c r="H458" s="34"/>
      <c r="I458" s="47"/>
      <c r="J458" s="47"/>
      <c r="K458" s="47"/>
      <c r="M458" s="47"/>
    </row>
    <row r="459" spans="1:13">
      <c r="A459" s="43"/>
      <c r="F459" s="34"/>
      <c r="G459" s="47"/>
      <c r="H459" s="34"/>
      <c r="I459" s="47"/>
      <c r="J459" s="47"/>
      <c r="K459" s="47"/>
      <c r="M459" s="47"/>
    </row>
    <row r="460" spans="1:13">
      <c r="A460" s="43"/>
      <c r="F460" s="34"/>
      <c r="G460" s="47"/>
      <c r="H460" s="34"/>
      <c r="I460" s="47"/>
      <c r="J460" s="47"/>
      <c r="K460" s="47"/>
      <c r="M460" s="47"/>
    </row>
    <row r="461" spans="1:13">
      <c r="A461" s="43"/>
      <c r="F461" s="34"/>
      <c r="G461" s="47"/>
      <c r="H461" s="34"/>
      <c r="I461" s="47"/>
      <c r="J461" s="47"/>
      <c r="K461" s="47"/>
      <c r="M461" s="47"/>
    </row>
    <row r="462" spans="1:13">
      <c r="A462" s="43"/>
      <c r="F462" s="34"/>
      <c r="G462" s="47"/>
      <c r="H462" s="34"/>
      <c r="I462" s="47"/>
      <c r="J462" s="47"/>
      <c r="K462" s="47"/>
      <c r="M462" s="47"/>
    </row>
    <row r="463" spans="1:13">
      <c r="A463" s="43"/>
      <c r="F463" s="34"/>
      <c r="G463" s="47"/>
      <c r="H463" s="34"/>
      <c r="I463" s="47"/>
      <c r="J463" s="47"/>
      <c r="K463" s="47"/>
      <c r="M463" s="47"/>
    </row>
    <row r="464" spans="1:13">
      <c r="A464" s="43"/>
      <c r="F464" s="34"/>
      <c r="G464" s="47"/>
      <c r="H464" s="34"/>
      <c r="I464" s="47"/>
      <c r="J464" s="47"/>
      <c r="K464" s="47"/>
      <c r="M464" s="47"/>
    </row>
    <row r="465" spans="1:13">
      <c r="A465" s="43"/>
      <c r="F465" s="34"/>
      <c r="G465" s="47"/>
      <c r="H465" s="34"/>
      <c r="I465" s="47"/>
      <c r="J465" s="47"/>
      <c r="K465" s="47"/>
      <c r="M465" s="47"/>
    </row>
    <row r="466" spans="1:13">
      <c r="A466" s="43"/>
      <c r="F466" s="34"/>
      <c r="G466" s="47"/>
      <c r="H466" s="34"/>
      <c r="I466" s="47"/>
      <c r="J466" s="47"/>
      <c r="K466" s="47"/>
      <c r="M466" s="47"/>
    </row>
    <row r="467" spans="1:13">
      <c r="A467" s="43"/>
      <c r="F467" s="34"/>
      <c r="G467" s="47"/>
      <c r="H467" s="34"/>
      <c r="I467" s="47"/>
      <c r="J467" s="47"/>
      <c r="K467" s="47"/>
      <c r="M467" s="47"/>
    </row>
    <row r="468" spans="1:13">
      <c r="A468" s="43"/>
      <c r="F468" s="34"/>
      <c r="G468" s="47"/>
      <c r="H468" s="34"/>
      <c r="I468" s="47"/>
      <c r="J468" s="47"/>
      <c r="K468" s="47"/>
      <c r="M468" s="47"/>
    </row>
    <row r="469" spans="1:13">
      <c r="A469" s="43"/>
      <c r="F469" s="34"/>
      <c r="G469" s="47"/>
      <c r="H469" s="34"/>
      <c r="I469" s="47"/>
      <c r="J469" s="47"/>
      <c r="K469" s="47"/>
      <c r="M469" s="47"/>
    </row>
    <row r="470" spans="1:13">
      <c r="A470" s="43"/>
      <c r="F470" s="34"/>
      <c r="G470" s="47"/>
      <c r="H470" s="34"/>
      <c r="I470" s="47"/>
      <c r="J470" s="47"/>
      <c r="K470" s="47"/>
      <c r="M470" s="47"/>
    </row>
    <row r="471" spans="1:13">
      <c r="A471" s="43"/>
      <c r="F471" s="34"/>
      <c r="G471" s="47"/>
      <c r="H471" s="34"/>
      <c r="I471" s="47"/>
      <c r="J471" s="47"/>
      <c r="K471" s="47"/>
      <c r="M471" s="47"/>
    </row>
    <row r="472" spans="1:13">
      <c r="A472" s="43"/>
      <c r="F472" s="34"/>
      <c r="G472" s="47"/>
      <c r="H472" s="34"/>
      <c r="I472" s="47"/>
      <c r="J472" s="47"/>
      <c r="K472" s="47"/>
      <c r="M472" s="47"/>
    </row>
    <row r="473" spans="1:13">
      <c r="A473" s="43"/>
      <c r="F473" s="34"/>
      <c r="G473" s="47"/>
      <c r="H473" s="34"/>
      <c r="I473" s="47"/>
      <c r="J473" s="47"/>
      <c r="K473" s="47"/>
      <c r="M473" s="47"/>
    </row>
    <row r="474" spans="1:13">
      <c r="A474" s="43"/>
      <c r="F474" s="34"/>
      <c r="G474" s="47"/>
      <c r="H474" s="34"/>
      <c r="I474" s="47"/>
      <c r="J474" s="47"/>
      <c r="K474" s="47"/>
      <c r="M474" s="47"/>
    </row>
    <row r="475" spans="1:13">
      <c r="A475" s="43"/>
      <c r="F475" s="34"/>
      <c r="G475" s="47"/>
      <c r="H475" s="34"/>
      <c r="I475" s="47"/>
      <c r="J475" s="47"/>
      <c r="K475" s="47"/>
      <c r="M475" s="47"/>
    </row>
    <row r="476" spans="1:13">
      <c r="A476" s="43"/>
      <c r="F476" s="34"/>
      <c r="G476" s="47"/>
      <c r="H476" s="34"/>
      <c r="I476" s="47"/>
      <c r="J476" s="47"/>
      <c r="K476" s="47"/>
      <c r="M476" s="47"/>
    </row>
    <row r="477" spans="1:13">
      <c r="A477" s="43"/>
      <c r="F477" s="34"/>
      <c r="G477" s="47"/>
      <c r="H477" s="34"/>
      <c r="I477" s="47"/>
      <c r="J477" s="47"/>
      <c r="K477" s="47"/>
      <c r="M477" s="47"/>
    </row>
    <row r="478" spans="1:13">
      <c r="A478" s="43"/>
      <c r="F478" s="34"/>
      <c r="G478" s="47"/>
      <c r="H478" s="34"/>
      <c r="I478" s="47"/>
      <c r="J478" s="47"/>
      <c r="K478" s="47"/>
      <c r="M478" s="47"/>
    </row>
    <row r="479" spans="1:13">
      <c r="A479" s="43"/>
      <c r="F479" s="34"/>
      <c r="G479" s="47"/>
      <c r="H479" s="34"/>
      <c r="I479" s="47"/>
      <c r="J479" s="47"/>
      <c r="K479" s="47"/>
      <c r="M479" s="47"/>
    </row>
    <row r="480" spans="1:13">
      <c r="A480" s="43"/>
      <c r="F480" s="34"/>
      <c r="G480" s="47"/>
      <c r="H480" s="34"/>
      <c r="I480" s="47"/>
      <c r="J480" s="47"/>
      <c r="K480" s="47"/>
      <c r="M480" s="47"/>
    </row>
    <row r="481" spans="1:13">
      <c r="A481" s="43"/>
      <c r="F481" s="34"/>
      <c r="G481" s="47"/>
      <c r="H481" s="34"/>
      <c r="I481" s="47"/>
      <c r="J481" s="47"/>
      <c r="K481" s="47"/>
      <c r="M481" s="47"/>
    </row>
    <row r="482" spans="1:13">
      <c r="A482" s="43"/>
      <c r="F482" s="34"/>
      <c r="G482" s="47"/>
      <c r="H482" s="34"/>
      <c r="I482" s="47"/>
      <c r="J482" s="47"/>
      <c r="K482" s="47"/>
      <c r="M482" s="47"/>
    </row>
    <row r="483" spans="1:13">
      <c r="A483" s="43"/>
      <c r="F483" s="34"/>
      <c r="G483" s="47"/>
      <c r="H483" s="34"/>
      <c r="I483" s="47"/>
      <c r="J483" s="47"/>
      <c r="K483" s="47"/>
      <c r="M483" s="47"/>
    </row>
    <row r="484" spans="1:13">
      <c r="A484" s="43"/>
      <c r="F484" s="34"/>
      <c r="G484" s="47"/>
      <c r="H484" s="34"/>
      <c r="I484" s="47"/>
      <c r="J484" s="47"/>
      <c r="K484" s="47"/>
      <c r="M484" s="47"/>
    </row>
    <row r="485" spans="1:13">
      <c r="A485" s="43"/>
      <c r="F485" s="34"/>
      <c r="G485" s="47"/>
      <c r="H485" s="34"/>
      <c r="I485" s="47"/>
      <c r="J485" s="47"/>
      <c r="K485" s="47"/>
      <c r="M485" s="47"/>
    </row>
    <row r="486" spans="1:13">
      <c r="A486" s="43"/>
      <c r="F486" s="34"/>
      <c r="G486" s="47"/>
      <c r="H486" s="34"/>
      <c r="I486" s="47"/>
      <c r="J486" s="47"/>
      <c r="K486" s="47"/>
      <c r="M486" s="47"/>
    </row>
    <row r="487" spans="1:13">
      <c r="A487" s="43"/>
      <c r="F487" s="34"/>
      <c r="G487" s="47"/>
      <c r="H487" s="34"/>
      <c r="I487" s="47"/>
      <c r="J487" s="47"/>
      <c r="K487" s="47"/>
      <c r="M487" s="47"/>
    </row>
    <row r="488" spans="1:13">
      <c r="A488" s="43"/>
      <c r="F488" s="34"/>
      <c r="G488" s="47"/>
      <c r="H488" s="34"/>
      <c r="I488" s="47"/>
      <c r="J488" s="47"/>
      <c r="K488" s="47"/>
      <c r="M488" s="47"/>
    </row>
    <row r="489" spans="1:13">
      <c r="A489" s="43"/>
      <c r="F489" s="34"/>
      <c r="G489" s="47"/>
      <c r="H489" s="34"/>
      <c r="I489" s="47"/>
      <c r="J489" s="47"/>
      <c r="K489" s="47"/>
      <c r="M489" s="47"/>
    </row>
    <row r="490" spans="1:13">
      <c r="A490" s="43"/>
      <c r="F490" s="34"/>
      <c r="G490" s="47"/>
      <c r="H490" s="34"/>
      <c r="I490" s="47"/>
      <c r="J490" s="47"/>
      <c r="K490" s="47"/>
      <c r="M490" s="47"/>
    </row>
    <row r="491" spans="1:13">
      <c r="A491" s="43"/>
      <c r="F491" s="34"/>
      <c r="G491" s="47"/>
      <c r="H491" s="34"/>
      <c r="I491" s="47"/>
      <c r="J491" s="47"/>
      <c r="K491" s="47"/>
      <c r="M491" s="47"/>
    </row>
    <row r="492" spans="1:13">
      <c r="A492" s="43"/>
      <c r="F492" s="34"/>
      <c r="G492" s="47"/>
      <c r="H492" s="34"/>
      <c r="I492" s="47"/>
      <c r="J492" s="47"/>
      <c r="K492" s="47"/>
      <c r="M492" s="47"/>
    </row>
    <row r="493" spans="1:13">
      <c r="A493" s="43"/>
      <c r="F493" s="34"/>
      <c r="G493" s="47"/>
      <c r="H493" s="34"/>
      <c r="I493" s="47"/>
      <c r="J493" s="47"/>
      <c r="K493" s="47"/>
      <c r="M493" s="47"/>
    </row>
    <row r="494" spans="1:13">
      <c r="A494" s="43"/>
      <c r="F494" s="34"/>
      <c r="G494" s="47"/>
      <c r="H494" s="34"/>
      <c r="I494" s="47"/>
      <c r="J494" s="47"/>
      <c r="K494" s="47"/>
      <c r="M494" s="47"/>
    </row>
    <row r="495" spans="1:13">
      <c r="A495" s="43"/>
      <c r="F495" s="34"/>
      <c r="G495" s="47"/>
      <c r="H495" s="34"/>
      <c r="I495" s="47"/>
      <c r="J495" s="47"/>
      <c r="K495" s="47"/>
      <c r="M495" s="47"/>
    </row>
    <row r="496" spans="1:13">
      <c r="A496" s="43"/>
      <c r="F496" s="34"/>
      <c r="G496" s="47"/>
      <c r="H496" s="34"/>
      <c r="I496" s="47"/>
      <c r="J496" s="47"/>
      <c r="K496" s="47"/>
      <c r="M496" s="47"/>
    </row>
    <row r="497" spans="1:13">
      <c r="A497" s="43"/>
      <c r="F497" s="34"/>
      <c r="G497" s="47"/>
      <c r="H497" s="34"/>
      <c r="I497" s="47"/>
      <c r="J497" s="47"/>
      <c r="K497" s="47"/>
      <c r="M497" s="47"/>
    </row>
    <row r="498" spans="1:13">
      <c r="A498" s="43"/>
      <c r="F498" s="34"/>
      <c r="G498" s="47"/>
      <c r="H498" s="34"/>
      <c r="I498" s="47"/>
      <c r="J498" s="47"/>
      <c r="K498" s="47"/>
      <c r="M498" s="47"/>
    </row>
    <row r="499" spans="1:13">
      <c r="A499" s="43"/>
      <c r="F499" s="34"/>
      <c r="G499" s="47"/>
      <c r="H499" s="34"/>
      <c r="I499" s="47"/>
      <c r="J499" s="47"/>
      <c r="K499" s="47"/>
      <c r="M499" s="47"/>
    </row>
    <row r="500" spans="1:13">
      <c r="A500" s="43"/>
      <c r="F500" s="34"/>
      <c r="G500" s="47"/>
      <c r="H500" s="34"/>
      <c r="I500" s="47"/>
      <c r="J500" s="47"/>
      <c r="K500" s="47"/>
      <c r="M500" s="47"/>
    </row>
    <row r="501" spans="1:13">
      <c r="A501" s="43"/>
      <c r="F501" s="34"/>
      <c r="G501" s="47"/>
      <c r="H501" s="34"/>
      <c r="I501" s="47"/>
      <c r="J501" s="47"/>
      <c r="K501" s="47"/>
      <c r="M501" s="47"/>
    </row>
    <row r="502" spans="1:13">
      <c r="A502" s="43"/>
      <c r="F502" s="34"/>
      <c r="G502" s="47"/>
      <c r="H502" s="34"/>
      <c r="I502" s="47"/>
      <c r="J502" s="47"/>
      <c r="K502" s="47"/>
      <c r="M502" s="47"/>
    </row>
    <row r="503" spans="1:13">
      <c r="A503" s="43"/>
      <c r="F503" s="34"/>
      <c r="G503" s="47"/>
      <c r="H503" s="34"/>
      <c r="I503" s="47"/>
      <c r="J503" s="47"/>
      <c r="K503" s="47"/>
      <c r="M503" s="47"/>
    </row>
    <row r="504" spans="1:13">
      <c r="A504" s="43"/>
      <c r="F504" s="34"/>
      <c r="G504" s="47"/>
      <c r="H504" s="34"/>
      <c r="I504" s="47"/>
      <c r="J504" s="47"/>
      <c r="K504" s="47"/>
      <c r="M504" s="47"/>
    </row>
    <row r="505" spans="1:13">
      <c r="A505" s="43"/>
      <c r="F505" s="34"/>
      <c r="G505" s="47"/>
      <c r="H505" s="34"/>
      <c r="I505" s="47"/>
      <c r="J505" s="47"/>
      <c r="K505" s="47"/>
      <c r="M505" s="47"/>
    </row>
    <row r="506" spans="1:13">
      <c r="A506" s="43"/>
      <c r="F506" s="34"/>
      <c r="G506" s="47"/>
      <c r="H506" s="34"/>
      <c r="I506" s="47"/>
      <c r="J506" s="47"/>
      <c r="K506" s="47"/>
      <c r="M506" s="47"/>
    </row>
    <row r="507" spans="1:13">
      <c r="A507" s="43"/>
      <c r="F507" s="34"/>
      <c r="G507" s="47"/>
      <c r="H507" s="34"/>
      <c r="I507" s="47"/>
      <c r="J507" s="47"/>
      <c r="K507" s="47"/>
      <c r="M507" s="47"/>
    </row>
    <row r="508" spans="1:13">
      <c r="A508" s="43"/>
      <c r="F508" s="34"/>
      <c r="G508" s="47"/>
      <c r="H508" s="34"/>
      <c r="I508" s="47"/>
      <c r="J508" s="47"/>
      <c r="K508" s="47"/>
      <c r="M508" s="47"/>
    </row>
    <row r="509" spans="1:13">
      <c r="A509" s="43"/>
      <c r="F509" s="34"/>
      <c r="G509" s="47"/>
      <c r="H509" s="34"/>
      <c r="I509" s="47"/>
      <c r="J509" s="47"/>
      <c r="K509" s="47"/>
      <c r="M509" s="47"/>
    </row>
    <row r="510" spans="1:13">
      <c r="A510" s="43"/>
      <c r="F510" s="34"/>
      <c r="G510" s="47"/>
      <c r="H510" s="34"/>
      <c r="I510" s="47"/>
      <c r="J510" s="47"/>
      <c r="K510" s="47"/>
      <c r="M510" s="47"/>
    </row>
    <row r="511" spans="1:13">
      <c r="A511" s="43"/>
      <c r="F511" s="34"/>
      <c r="G511" s="47"/>
      <c r="H511" s="34"/>
      <c r="I511" s="47"/>
      <c r="J511" s="47"/>
      <c r="K511" s="47"/>
      <c r="M511" s="47"/>
    </row>
    <row r="512" spans="1:13">
      <c r="A512" s="43"/>
      <c r="F512" s="34"/>
      <c r="G512" s="47"/>
      <c r="H512" s="34"/>
      <c r="I512" s="47"/>
      <c r="J512" s="47"/>
      <c r="K512" s="47"/>
      <c r="M512" s="47"/>
    </row>
    <row r="513" spans="1:13">
      <c r="A513" s="43"/>
      <c r="F513" s="34"/>
      <c r="G513" s="47"/>
      <c r="H513" s="34"/>
      <c r="I513" s="47"/>
      <c r="J513" s="47"/>
      <c r="K513" s="47"/>
      <c r="M513" s="47"/>
    </row>
    <row r="514" spans="1:13">
      <c r="A514" s="43"/>
      <c r="F514" s="34"/>
      <c r="G514" s="47"/>
      <c r="H514" s="34"/>
      <c r="I514" s="47"/>
      <c r="J514" s="47"/>
      <c r="K514" s="47"/>
      <c r="M514" s="47"/>
    </row>
    <row r="515" spans="1:13">
      <c r="A515" s="43"/>
      <c r="F515" s="34"/>
      <c r="G515" s="47"/>
      <c r="H515" s="34"/>
      <c r="I515" s="47"/>
      <c r="J515" s="47"/>
      <c r="K515" s="47"/>
      <c r="M515" s="47"/>
    </row>
    <row r="516" spans="1:13">
      <c r="A516" s="43"/>
      <c r="F516" s="34"/>
      <c r="G516" s="47"/>
      <c r="H516" s="34"/>
      <c r="I516" s="47"/>
      <c r="J516" s="47"/>
      <c r="K516" s="47"/>
      <c r="M516" s="47"/>
    </row>
    <row r="517" spans="1:13">
      <c r="A517" s="43"/>
      <c r="F517" s="34"/>
      <c r="G517" s="47"/>
      <c r="H517" s="34"/>
      <c r="I517" s="47"/>
      <c r="J517" s="47"/>
      <c r="K517" s="47"/>
      <c r="M517" s="47"/>
    </row>
    <row r="518" spans="1:13">
      <c r="A518" s="43"/>
      <c r="F518" s="34"/>
      <c r="G518" s="47"/>
      <c r="H518" s="34"/>
      <c r="I518" s="47"/>
      <c r="J518" s="47"/>
      <c r="K518" s="47"/>
      <c r="M518" s="47"/>
    </row>
    <row r="519" spans="1:13">
      <c r="A519" s="43"/>
      <c r="F519" s="34"/>
      <c r="G519" s="47"/>
      <c r="H519" s="34"/>
      <c r="I519" s="47"/>
      <c r="J519" s="47"/>
      <c r="K519" s="47"/>
      <c r="M519" s="47"/>
    </row>
    <row r="520" spans="1:13">
      <c r="A520" s="43"/>
      <c r="F520" s="34"/>
      <c r="G520" s="47"/>
      <c r="H520" s="34"/>
      <c r="I520" s="47"/>
      <c r="J520" s="47"/>
      <c r="K520" s="47"/>
      <c r="M520" s="47"/>
    </row>
    <row r="521" spans="1:13">
      <c r="A521" s="43"/>
      <c r="F521" s="34"/>
      <c r="G521" s="47"/>
      <c r="H521" s="34"/>
      <c r="I521" s="47"/>
      <c r="J521" s="47"/>
      <c r="K521" s="47"/>
      <c r="M521" s="47"/>
    </row>
    <row r="522" spans="1:13">
      <c r="A522" s="43"/>
      <c r="F522" s="34"/>
      <c r="G522" s="47"/>
      <c r="H522" s="34"/>
      <c r="I522" s="47"/>
      <c r="J522" s="47"/>
      <c r="K522" s="47"/>
      <c r="M522" s="47"/>
    </row>
    <row r="523" spans="1:13">
      <c r="A523" s="43"/>
      <c r="F523" s="34"/>
      <c r="G523" s="47"/>
      <c r="H523" s="34"/>
      <c r="I523" s="47"/>
      <c r="J523" s="47"/>
      <c r="K523" s="47"/>
      <c r="M523" s="47"/>
    </row>
    <row r="524" spans="1:13">
      <c r="A524" s="43"/>
      <c r="F524" s="34"/>
      <c r="G524" s="47"/>
      <c r="H524" s="34"/>
      <c r="I524" s="47"/>
      <c r="J524" s="47"/>
      <c r="K524" s="47"/>
      <c r="M524" s="47"/>
    </row>
    <row r="525" spans="1:13">
      <c r="A525" s="43"/>
      <c r="F525" s="34"/>
      <c r="G525" s="47"/>
      <c r="H525" s="34"/>
      <c r="I525" s="47"/>
      <c r="J525" s="47"/>
      <c r="K525" s="47"/>
      <c r="M525" s="47"/>
    </row>
    <row r="526" spans="1:13">
      <c r="A526" s="43"/>
      <c r="F526" s="34"/>
      <c r="G526" s="47"/>
      <c r="H526" s="34"/>
      <c r="I526" s="47"/>
      <c r="J526" s="47"/>
      <c r="K526" s="47"/>
      <c r="M526" s="47"/>
    </row>
    <row r="527" spans="1:13">
      <c r="A527" s="43"/>
      <c r="F527" s="34"/>
      <c r="G527" s="47"/>
      <c r="H527" s="34"/>
      <c r="I527" s="47"/>
      <c r="J527" s="47"/>
      <c r="K527" s="47"/>
      <c r="M527" s="47"/>
    </row>
    <row r="528" spans="1:13">
      <c r="A528" s="43"/>
      <c r="F528" s="34"/>
      <c r="G528" s="47"/>
      <c r="H528" s="34"/>
      <c r="I528" s="47"/>
      <c r="J528" s="47"/>
      <c r="K528" s="47"/>
      <c r="M528" s="47"/>
    </row>
    <row r="529" spans="1:13">
      <c r="A529" s="43"/>
      <c r="F529" s="34"/>
      <c r="G529" s="47"/>
      <c r="H529" s="34"/>
      <c r="I529" s="47"/>
      <c r="J529" s="47"/>
      <c r="K529" s="47"/>
      <c r="M529" s="47"/>
    </row>
    <row r="530" spans="1:13">
      <c r="A530" s="43"/>
      <c r="F530" s="34"/>
      <c r="G530" s="47"/>
      <c r="H530" s="34"/>
      <c r="I530" s="47"/>
      <c r="J530" s="47"/>
      <c r="K530" s="47"/>
      <c r="M530" s="47"/>
    </row>
    <row r="531" spans="1:13">
      <c r="A531" s="43"/>
      <c r="F531" s="34"/>
      <c r="G531" s="47"/>
      <c r="H531" s="34"/>
      <c r="I531" s="47"/>
      <c r="J531" s="47"/>
      <c r="K531" s="47"/>
      <c r="M531" s="47"/>
    </row>
    <row r="532" spans="1:13">
      <c r="A532" s="43"/>
      <c r="F532" s="34"/>
      <c r="G532" s="47"/>
      <c r="H532" s="34"/>
      <c r="I532" s="47"/>
      <c r="J532" s="47"/>
      <c r="K532" s="47"/>
      <c r="M532" s="47"/>
    </row>
    <row r="533" spans="1:13">
      <c r="A533" s="43"/>
      <c r="F533" s="34"/>
      <c r="G533" s="47"/>
      <c r="H533" s="34"/>
      <c r="I533" s="47"/>
      <c r="J533" s="47"/>
      <c r="K533" s="47"/>
      <c r="M533" s="47"/>
    </row>
    <row r="534" spans="1:13">
      <c r="A534" s="43"/>
      <c r="F534" s="34"/>
      <c r="G534" s="47"/>
      <c r="H534" s="34"/>
      <c r="I534" s="47"/>
      <c r="J534" s="47"/>
      <c r="K534" s="47"/>
      <c r="M534" s="47"/>
    </row>
    <row r="535" spans="1:13">
      <c r="A535" s="43"/>
      <c r="F535" s="34"/>
      <c r="G535" s="47"/>
      <c r="H535" s="34"/>
      <c r="I535" s="47"/>
      <c r="J535" s="47"/>
      <c r="K535" s="47"/>
      <c r="M535" s="47"/>
    </row>
    <row r="536" spans="1:13">
      <c r="A536" s="43"/>
      <c r="F536" s="34"/>
      <c r="G536" s="47"/>
      <c r="H536" s="34"/>
      <c r="I536" s="47"/>
      <c r="J536" s="47"/>
      <c r="K536" s="47"/>
      <c r="M536" s="47"/>
    </row>
    <row r="537" spans="1:13">
      <c r="A537" s="43"/>
      <c r="F537" s="34"/>
      <c r="G537" s="47"/>
      <c r="H537" s="34"/>
      <c r="I537" s="47"/>
      <c r="J537" s="47"/>
      <c r="K537" s="47"/>
      <c r="M537" s="47"/>
    </row>
    <row r="538" spans="1:13">
      <c r="A538" s="43"/>
      <c r="F538" s="34"/>
      <c r="G538" s="47"/>
      <c r="H538" s="34"/>
      <c r="I538" s="47"/>
      <c r="J538" s="47"/>
      <c r="K538" s="47"/>
      <c r="M538" s="47"/>
    </row>
    <row r="539" spans="1:13">
      <c r="A539" s="43"/>
      <c r="F539" s="34"/>
      <c r="G539" s="47"/>
      <c r="H539" s="34"/>
      <c r="I539" s="47"/>
      <c r="J539" s="47"/>
      <c r="K539" s="47"/>
      <c r="M539" s="47"/>
    </row>
    <row r="540" spans="1:13">
      <c r="A540" s="43"/>
      <c r="F540" s="34"/>
      <c r="G540" s="47"/>
      <c r="H540" s="34"/>
      <c r="I540" s="47"/>
      <c r="J540" s="47"/>
      <c r="K540" s="47"/>
      <c r="M540" s="47"/>
    </row>
    <row r="541" spans="1:13">
      <c r="A541" s="43"/>
      <c r="F541" s="34"/>
      <c r="G541" s="47"/>
      <c r="H541" s="34"/>
      <c r="I541" s="47"/>
      <c r="J541" s="47"/>
      <c r="K541" s="47"/>
      <c r="M541" s="47"/>
    </row>
    <row r="542" spans="1:13">
      <c r="A542" s="43"/>
      <c r="F542" s="34"/>
      <c r="G542" s="47"/>
      <c r="H542" s="34"/>
      <c r="I542" s="47"/>
      <c r="J542" s="47"/>
      <c r="K542" s="47"/>
      <c r="M542" s="47"/>
    </row>
    <row r="543" spans="1:13">
      <c r="A543" s="43"/>
      <c r="F543" s="34"/>
      <c r="G543" s="47"/>
      <c r="H543" s="34"/>
      <c r="I543" s="47"/>
      <c r="J543" s="47"/>
      <c r="K543" s="47"/>
      <c r="M543" s="47"/>
    </row>
    <row r="544" spans="1:13">
      <c r="A544" s="43"/>
      <c r="F544" s="34"/>
      <c r="G544" s="47"/>
      <c r="H544" s="34"/>
      <c r="I544" s="47"/>
      <c r="J544" s="47"/>
      <c r="K544" s="47"/>
      <c r="M544" s="47"/>
    </row>
    <row r="545" spans="1:13">
      <c r="A545" s="43"/>
      <c r="F545" s="34"/>
      <c r="G545" s="47"/>
      <c r="H545" s="34"/>
      <c r="I545" s="47"/>
      <c r="J545" s="47"/>
      <c r="K545" s="47"/>
      <c r="M545" s="47"/>
    </row>
    <row r="546" spans="1:13">
      <c r="A546" s="43"/>
      <c r="F546" s="34"/>
      <c r="G546" s="47"/>
      <c r="H546" s="34"/>
      <c r="I546" s="47"/>
      <c r="J546" s="47"/>
      <c r="K546" s="47"/>
      <c r="M546" s="47"/>
    </row>
    <row r="547" spans="1:13">
      <c r="A547" s="43"/>
      <c r="F547" s="34"/>
      <c r="G547" s="47"/>
      <c r="H547" s="34"/>
      <c r="I547" s="47"/>
      <c r="J547" s="47"/>
      <c r="K547" s="47"/>
      <c r="M547" s="47"/>
    </row>
    <row r="548" spans="1:13">
      <c r="A548" s="43"/>
      <c r="F548" s="34"/>
      <c r="G548" s="47"/>
      <c r="H548" s="34"/>
      <c r="I548" s="47"/>
      <c r="J548" s="47"/>
      <c r="K548" s="47"/>
      <c r="M548" s="47"/>
    </row>
    <row r="549" spans="1:13">
      <c r="A549" s="43"/>
      <c r="F549" s="34"/>
      <c r="G549" s="47"/>
      <c r="H549" s="34"/>
      <c r="I549" s="47"/>
      <c r="J549" s="47"/>
      <c r="K549" s="47"/>
      <c r="M549" s="47"/>
    </row>
    <row r="550" spans="1:13">
      <c r="A550" s="43"/>
      <c r="F550" s="34"/>
      <c r="G550" s="47"/>
      <c r="H550" s="34"/>
      <c r="I550" s="47"/>
      <c r="J550" s="47"/>
      <c r="K550" s="47"/>
      <c r="M550" s="47"/>
    </row>
    <row r="551" spans="1:13">
      <c r="A551" s="43"/>
      <c r="F551" s="34"/>
      <c r="G551" s="47"/>
      <c r="H551" s="34"/>
      <c r="I551" s="47"/>
      <c r="J551" s="47"/>
      <c r="K551" s="47"/>
      <c r="M551" s="47"/>
    </row>
    <row r="552" spans="1:13">
      <c r="A552" s="43"/>
      <c r="F552" s="34"/>
      <c r="G552" s="47"/>
      <c r="H552" s="34"/>
      <c r="I552" s="47"/>
      <c r="J552" s="47"/>
      <c r="K552" s="47"/>
      <c r="M552" s="47"/>
    </row>
    <row r="553" spans="1:13">
      <c r="A553" s="43"/>
      <c r="F553" s="34"/>
      <c r="G553" s="47"/>
      <c r="H553" s="34"/>
      <c r="I553" s="47"/>
      <c r="J553" s="47"/>
      <c r="K553" s="47"/>
      <c r="M553" s="47"/>
    </row>
    <row r="554" spans="1:13">
      <c r="A554" s="43"/>
      <c r="F554" s="34"/>
      <c r="G554" s="47"/>
      <c r="H554" s="34"/>
      <c r="I554" s="47"/>
      <c r="J554" s="47"/>
      <c r="K554" s="47"/>
      <c r="M554" s="47"/>
    </row>
    <row r="555" spans="1:13">
      <c r="A555" s="43"/>
      <c r="F555" s="34"/>
      <c r="G555" s="47"/>
      <c r="H555" s="34"/>
      <c r="I555" s="47"/>
      <c r="J555" s="47"/>
      <c r="K555" s="47"/>
      <c r="M555" s="47"/>
    </row>
    <row r="556" spans="1:13">
      <c r="A556" s="43"/>
      <c r="F556" s="34"/>
      <c r="G556" s="47"/>
      <c r="H556" s="34"/>
      <c r="I556" s="47"/>
      <c r="J556" s="47"/>
      <c r="K556" s="47"/>
      <c r="M556" s="47"/>
    </row>
    <row r="557" spans="1:13">
      <c r="A557" s="43"/>
      <c r="F557" s="34"/>
      <c r="G557" s="47"/>
      <c r="H557" s="34"/>
      <c r="I557" s="47"/>
      <c r="J557" s="47"/>
      <c r="K557" s="47"/>
      <c r="M557" s="47"/>
    </row>
    <row r="558" spans="1:13">
      <c r="A558" s="43"/>
      <c r="F558" s="34"/>
      <c r="G558" s="47"/>
      <c r="H558" s="34"/>
      <c r="I558" s="47"/>
      <c r="J558" s="47"/>
      <c r="K558" s="47"/>
      <c r="M558" s="47"/>
    </row>
    <row r="559" spans="1:13">
      <c r="A559" s="43"/>
      <c r="F559" s="34"/>
      <c r="G559" s="47"/>
      <c r="H559" s="34"/>
      <c r="I559" s="47"/>
      <c r="J559" s="47"/>
      <c r="K559" s="47"/>
      <c r="M559" s="47"/>
    </row>
    <row r="560" spans="1:13">
      <c r="A560" s="43"/>
      <c r="F560" s="34"/>
      <c r="G560" s="47"/>
      <c r="H560" s="34"/>
      <c r="I560" s="47"/>
      <c r="J560" s="47"/>
      <c r="K560" s="47"/>
      <c r="M560" s="47"/>
    </row>
    <row r="561" spans="1:13">
      <c r="A561" s="43"/>
      <c r="F561" s="34"/>
      <c r="G561" s="47"/>
      <c r="H561" s="34"/>
      <c r="I561" s="47"/>
      <c r="J561" s="47"/>
      <c r="K561" s="47"/>
      <c r="M561" s="47"/>
    </row>
    <row r="562" spans="1:13">
      <c r="A562" s="43"/>
      <c r="F562" s="34"/>
      <c r="G562" s="47"/>
      <c r="H562" s="34"/>
      <c r="I562" s="47"/>
      <c r="J562" s="47"/>
      <c r="K562" s="47"/>
      <c r="M562" s="47"/>
    </row>
    <row r="563" spans="1:13">
      <c r="A563" s="43"/>
      <c r="F563" s="34"/>
      <c r="G563" s="47"/>
      <c r="H563" s="34"/>
      <c r="I563" s="47"/>
      <c r="J563" s="47"/>
      <c r="K563" s="47"/>
      <c r="M563" s="47"/>
    </row>
    <row r="564" spans="1:13">
      <c r="A564" s="43"/>
      <c r="F564" s="34"/>
      <c r="G564" s="47"/>
      <c r="H564" s="34"/>
      <c r="I564" s="47"/>
      <c r="J564" s="47"/>
      <c r="K564" s="47"/>
      <c r="M564" s="47"/>
    </row>
    <row r="565" spans="1:13">
      <c r="A565" s="43"/>
      <c r="F565" s="34"/>
      <c r="G565" s="47"/>
      <c r="H565" s="34"/>
      <c r="I565" s="47"/>
      <c r="J565" s="47"/>
      <c r="K565" s="47"/>
      <c r="M565" s="47"/>
    </row>
    <row r="566" spans="1:13">
      <c r="A566" s="43"/>
      <c r="F566" s="34"/>
      <c r="G566" s="47"/>
      <c r="H566" s="34"/>
      <c r="I566" s="47"/>
      <c r="J566" s="47"/>
      <c r="K566" s="47"/>
      <c r="M566" s="47"/>
    </row>
    <row r="567" spans="1:13">
      <c r="A567" s="43"/>
      <c r="F567" s="34"/>
      <c r="G567" s="47"/>
      <c r="H567" s="34"/>
      <c r="I567" s="47"/>
      <c r="J567" s="47"/>
      <c r="K567" s="47"/>
      <c r="M567" s="47"/>
    </row>
    <row r="568" spans="1:13">
      <c r="A568" s="43"/>
      <c r="F568" s="34"/>
      <c r="G568" s="47"/>
      <c r="H568" s="34"/>
      <c r="I568" s="47"/>
      <c r="J568" s="47"/>
      <c r="K568" s="47"/>
      <c r="M568" s="47"/>
    </row>
    <row r="569" spans="1:13">
      <c r="A569" s="43"/>
      <c r="F569" s="34"/>
      <c r="G569" s="47"/>
      <c r="H569" s="34"/>
      <c r="I569" s="47"/>
      <c r="J569" s="47"/>
      <c r="K569" s="47"/>
      <c r="M569" s="47"/>
    </row>
    <row r="570" spans="1:13">
      <c r="A570" s="43"/>
      <c r="F570" s="34"/>
      <c r="G570" s="47"/>
      <c r="H570" s="34"/>
      <c r="I570" s="47"/>
      <c r="J570" s="47"/>
      <c r="K570" s="47"/>
      <c r="M570" s="47"/>
    </row>
    <row r="571" spans="1:13">
      <c r="A571" s="43"/>
      <c r="F571" s="34"/>
      <c r="G571" s="47"/>
      <c r="H571" s="34"/>
      <c r="I571" s="47"/>
      <c r="J571" s="47"/>
      <c r="K571" s="47"/>
      <c r="M571" s="47"/>
    </row>
    <row r="572" spans="1:13">
      <c r="A572" s="43"/>
      <c r="F572" s="34"/>
      <c r="G572" s="47"/>
      <c r="H572" s="34"/>
      <c r="I572" s="47"/>
      <c r="J572" s="47"/>
      <c r="K572" s="47"/>
      <c r="M572" s="47"/>
    </row>
    <row r="573" spans="1:13">
      <c r="A573" s="43"/>
      <c r="F573" s="34"/>
      <c r="G573" s="47"/>
      <c r="H573" s="34"/>
      <c r="I573" s="47"/>
      <c r="J573" s="47"/>
      <c r="K573" s="47"/>
      <c r="M573" s="47"/>
    </row>
    <row r="574" spans="1:13">
      <c r="A574" s="43"/>
      <c r="F574" s="34"/>
      <c r="G574" s="47"/>
      <c r="H574" s="34"/>
      <c r="I574" s="47"/>
      <c r="J574" s="47"/>
      <c r="K574" s="47"/>
      <c r="M574" s="47"/>
    </row>
    <row r="575" spans="1:13">
      <c r="A575" s="43"/>
      <c r="F575" s="34"/>
      <c r="G575" s="47"/>
      <c r="H575" s="34"/>
      <c r="I575" s="47"/>
      <c r="J575" s="47"/>
      <c r="K575" s="47"/>
      <c r="M575" s="47"/>
    </row>
    <row r="576" spans="1:13">
      <c r="A576" s="43"/>
      <c r="F576" s="34"/>
      <c r="G576" s="47"/>
      <c r="H576" s="34"/>
      <c r="I576" s="47"/>
      <c r="J576" s="47"/>
      <c r="K576" s="47"/>
      <c r="M576" s="47"/>
    </row>
    <row r="577" spans="1:13">
      <c r="A577" s="43"/>
      <c r="F577" s="34"/>
      <c r="G577" s="47"/>
      <c r="H577" s="34"/>
      <c r="I577" s="47"/>
      <c r="J577" s="47"/>
      <c r="K577" s="47"/>
      <c r="M577" s="47"/>
    </row>
    <row r="578" spans="1:13">
      <c r="A578" s="43"/>
      <c r="F578" s="34"/>
      <c r="G578" s="47"/>
      <c r="H578" s="34"/>
      <c r="I578" s="47"/>
      <c r="J578" s="47"/>
      <c r="K578" s="47"/>
      <c r="M578" s="47"/>
    </row>
    <row r="579" spans="1:13">
      <c r="A579" s="43"/>
      <c r="F579" s="34"/>
      <c r="G579" s="47"/>
      <c r="H579" s="34"/>
      <c r="I579" s="47"/>
      <c r="J579" s="47"/>
      <c r="K579" s="47"/>
      <c r="M579" s="47"/>
    </row>
    <row r="580" spans="1:13">
      <c r="A580" s="43"/>
      <c r="F580" s="34"/>
      <c r="G580" s="47"/>
      <c r="H580" s="34"/>
      <c r="I580" s="47"/>
      <c r="J580" s="47"/>
      <c r="K580" s="47"/>
      <c r="M580" s="47"/>
    </row>
    <row r="581" spans="1:13">
      <c r="A581" s="43"/>
      <c r="F581" s="34"/>
      <c r="G581" s="47"/>
      <c r="H581" s="34"/>
      <c r="I581" s="47"/>
      <c r="J581" s="47"/>
      <c r="K581" s="47"/>
      <c r="M581" s="47"/>
    </row>
    <row r="582" spans="1:13">
      <c r="A582" s="43"/>
      <c r="F582" s="34"/>
      <c r="G582" s="47"/>
      <c r="H582" s="34"/>
      <c r="I582" s="47"/>
      <c r="J582" s="47"/>
      <c r="K582" s="47"/>
      <c r="M582" s="47"/>
    </row>
    <row r="583" spans="1:13">
      <c r="A583" s="43"/>
      <c r="F583" s="34"/>
      <c r="G583" s="47"/>
      <c r="H583" s="34"/>
      <c r="I583" s="47"/>
      <c r="J583" s="47"/>
      <c r="K583" s="47"/>
      <c r="M583" s="47"/>
    </row>
    <row r="584" spans="1:13">
      <c r="A584" s="43"/>
      <c r="F584" s="34"/>
      <c r="G584" s="47"/>
      <c r="H584" s="34"/>
      <c r="I584" s="47"/>
      <c r="J584" s="47"/>
      <c r="K584" s="47"/>
      <c r="M584" s="47"/>
    </row>
    <row r="585" spans="1:13">
      <c r="A585" s="43"/>
      <c r="F585" s="34"/>
      <c r="G585" s="47"/>
      <c r="H585" s="34"/>
      <c r="I585" s="47"/>
      <c r="J585" s="47"/>
      <c r="K585" s="47"/>
      <c r="M585" s="47"/>
    </row>
    <row r="586" spans="1:13">
      <c r="A586" s="43"/>
      <c r="F586" s="34"/>
      <c r="G586" s="47"/>
      <c r="H586" s="34"/>
      <c r="I586" s="47"/>
      <c r="J586" s="47"/>
      <c r="K586" s="47"/>
      <c r="M586" s="47"/>
    </row>
    <row r="587" spans="1:13">
      <c r="A587" s="43"/>
      <c r="F587" s="34"/>
      <c r="G587" s="47"/>
      <c r="H587" s="34"/>
      <c r="I587" s="47"/>
      <c r="J587" s="47"/>
      <c r="K587" s="47"/>
      <c r="M587" s="47"/>
    </row>
    <row r="588" spans="1:13">
      <c r="A588" s="43"/>
      <c r="F588" s="34"/>
      <c r="G588" s="47"/>
      <c r="H588" s="34"/>
      <c r="I588" s="47"/>
      <c r="J588" s="47"/>
      <c r="K588" s="47"/>
      <c r="M588" s="47"/>
    </row>
    <row r="589" spans="1:13">
      <c r="A589" s="43"/>
      <c r="F589" s="34"/>
      <c r="G589" s="47"/>
      <c r="H589" s="34"/>
      <c r="I589" s="47"/>
      <c r="J589" s="47"/>
      <c r="K589" s="47"/>
      <c r="M589" s="47"/>
    </row>
    <row r="590" spans="1:13">
      <c r="A590" s="43"/>
      <c r="F590" s="34"/>
      <c r="G590" s="47"/>
      <c r="H590" s="34"/>
      <c r="I590" s="47"/>
      <c r="J590" s="47"/>
      <c r="K590" s="47"/>
      <c r="M590" s="47"/>
    </row>
    <row r="591" spans="1:13">
      <c r="A591" s="43"/>
      <c r="F591" s="34"/>
      <c r="G591" s="47"/>
      <c r="H591" s="34"/>
      <c r="I591" s="47"/>
      <c r="J591" s="47"/>
      <c r="K591" s="47"/>
      <c r="M591" s="47"/>
    </row>
    <row r="592" spans="1:13">
      <c r="A592" s="43"/>
      <c r="F592" s="34"/>
      <c r="G592" s="47"/>
      <c r="H592" s="34"/>
      <c r="I592" s="47"/>
      <c r="J592" s="47"/>
      <c r="K592" s="47"/>
      <c r="M592" s="47"/>
    </row>
    <row r="593" spans="1:13">
      <c r="A593" s="43"/>
      <c r="F593" s="34"/>
      <c r="G593" s="47"/>
      <c r="H593" s="34"/>
      <c r="I593" s="47"/>
      <c r="J593" s="47"/>
      <c r="K593" s="47"/>
      <c r="M593" s="47"/>
    </row>
    <row r="594" spans="1:13">
      <c r="A594" s="43"/>
      <c r="F594" s="34"/>
      <c r="G594" s="47"/>
      <c r="H594" s="34"/>
      <c r="I594" s="47"/>
      <c r="J594" s="47"/>
      <c r="K594" s="47"/>
      <c r="M594" s="47"/>
    </row>
    <row r="595" spans="1:13">
      <c r="A595" s="43"/>
      <c r="F595" s="34"/>
      <c r="G595" s="47"/>
      <c r="H595" s="34"/>
      <c r="I595" s="47"/>
      <c r="J595" s="47"/>
      <c r="K595" s="47"/>
      <c r="M595" s="47"/>
    </row>
    <row r="596" spans="1:13">
      <c r="A596" s="43"/>
      <c r="F596" s="34"/>
      <c r="G596" s="47"/>
      <c r="H596" s="34"/>
      <c r="I596" s="47"/>
      <c r="J596" s="47"/>
      <c r="K596" s="47"/>
      <c r="M596" s="47"/>
    </row>
    <row r="597" spans="1:13">
      <c r="A597" s="43"/>
      <c r="F597" s="34"/>
      <c r="G597" s="47"/>
      <c r="H597" s="34"/>
      <c r="I597" s="47"/>
      <c r="J597" s="47"/>
      <c r="K597" s="47"/>
      <c r="M597" s="47"/>
    </row>
    <row r="598" spans="1:13">
      <c r="A598" s="43"/>
      <c r="F598" s="34"/>
      <c r="G598" s="47"/>
      <c r="H598" s="34"/>
      <c r="I598" s="47"/>
      <c r="J598" s="47"/>
      <c r="K598" s="47"/>
      <c r="M598" s="47"/>
    </row>
    <row r="599" spans="1:13">
      <c r="A599" s="43"/>
      <c r="F599" s="34"/>
      <c r="G599" s="47"/>
      <c r="H599" s="34"/>
      <c r="I599" s="47"/>
      <c r="J599" s="47"/>
      <c r="K599" s="47"/>
      <c r="M599" s="47"/>
    </row>
    <row r="600" spans="1:13">
      <c r="A600" s="43"/>
      <c r="F600" s="34"/>
      <c r="G600" s="47"/>
      <c r="H600" s="34"/>
      <c r="I600" s="47"/>
      <c r="J600" s="47"/>
      <c r="K600" s="47"/>
      <c r="M600" s="47"/>
    </row>
    <row r="601" spans="1:13">
      <c r="A601" s="43"/>
      <c r="F601" s="34"/>
      <c r="G601" s="47"/>
      <c r="H601" s="34"/>
      <c r="I601" s="47"/>
      <c r="J601" s="47"/>
      <c r="K601" s="47"/>
      <c r="M601" s="47"/>
    </row>
    <row r="602" spans="1:13">
      <c r="A602" s="43"/>
      <c r="F602" s="34"/>
      <c r="G602" s="47"/>
      <c r="H602" s="34"/>
      <c r="I602" s="47"/>
      <c r="J602" s="47"/>
      <c r="K602" s="47"/>
      <c r="M602" s="47"/>
    </row>
    <row r="603" spans="1:13">
      <c r="A603" s="43"/>
      <c r="F603" s="34"/>
      <c r="G603" s="47"/>
      <c r="H603" s="34"/>
      <c r="I603" s="47"/>
      <c r="J603" s="47"/>
      <c r="K603" s="47"/>
      <c r="M603" s="47"/>
    </row>
    <row r="604" spans="1:13">
      <c r="A604" s="43"/>
      <c r="F604" s="34"/>
      <c r="G604" s="47"/>
      <c r="H604" s="34"/>
      <c r="I604" s="47"/>
      <c r="J604" s="47"/>
      <c r="K604" s="47"/>
      <c r="M604" s="47"/>
    </row>
    <row r="605" spans="1:13">
      <c r="A605" s="43"/>
      <c r="F605" s="34"/>
      <c r="G605" s="47"/>
      <c r="H605" s="34"/>
      <c r="I605" s="47"/>
      <c r="J605" s="47"/>
      <c r="K605" s="47"/>
      <c r="M605" s="47"/>
    </row>
    <row r="606" spans="1:13">
      <c r="A606" s="43"/>
      <c r="F606" s="34"/>
      <c r="G606" s="47"/>
      <c r="H606" s="34"/>
      <c r="I606" s="47"/>
      <c r="J606" s="47"/>
      <c r="K606" s="47"/>
      <c r="M606" s="47"/>
    </row>
    <row r="607" spans="1:13">
      <c r="A607" s="43"/>
      <c r="F607" s="34"/>
      <c r="G607" s="47"/>
      <c r="H607" s="34"/>
      <c r="I607" s="47"/>
      <c r="J607" s="47"/>
      <c r="K607" s="47"/>
      <c r="M607" s="47"/>
    </row>
    <row r="608" spans="1:13">
      <c r="A608" s="43"/>
      <c r="F608" s="34"/>
      <c r="G608" s="47"/>
      <c r="H608" s="34"/>
      <c r="I608" s="47"/>
      <c r="J608" s="47"/>
      <c r="K608" s="47"/>
      <c r="M608" s="47"/>
    </row>
    <row r="609" spans="1:13">
      <c r="A609" s="43"/>
      <c r="F609" s="34"/>
      <c r="G609" s="47"/>
      <c r="H609" s="34"/>
      <c r="I609" s="47"/>
      <c r="J609" s="47"/>
      <c r="K609" s="47"/>
      <c r="M609" s="47"/>
    </row>
    <row r="610" spans="1:13">
      <c r="A610" s="43"/>
      <c r="F610" s="34"/>
      <c r="G610" s="47"/>
      <c r="H610" s="34"/>
      <c r="I610" s="47"/>
      <c r="J610" s="47"/>
      <c r="K610" s="47"/>
      <c r="M610" s="47"/>
    </row>
    <row r="611" spans="1:13">
      <c r="A611" s="43"/>
      <c r="F611" s="34"/>
      <c r="G611" s="47"/>
      <c r="H611" s="34"/>
      <c r="I611" s="47"/>
      <c r="J611" s="47"/>
      <c r="K611" s="47"/>
      <c r="M611" s="47"/>
    </row>
    <row r="612" spans="1:13">
      <c r="A612" s="43"/>
      <c r="F612" s="34"/>
      <c r="G612" s="47"/>
      <c r="H612" s="34"/>
      <c r="I612" s="47"/>
      <c r="J612" s="47"/>
      <c r="K612" s="47"/>
      <c r="M612" s="47"/>
    </row>
    <row r="613" spans="1:13">
      <c r="A613" s="43"/>
      <c r="F613" s="34"/>
      <c r="G613" s="47"/>
      <c r="H613" s="34"/>
      <c r="I613" s="47"/>
      <c r="J613" s="47"/>
      <c r="K613" s="47"/>
      <c r="M613" s="47"/>
    </row>
    <row r="614" spans="1:13">
      <c r="A614" s="43"/>
      <c r="F614" s="34"/>
      <c r="G614" s="47"/>
      <c r="H614" s="34"/>
      <c r="I614" s="47"/>
      <c r="J614" s="47"/>
      <c r="K614" s="47"/>
      <c r="M614" s="47"/>
    </row>
    <row r="615" spans="1:13">
      <c r="A615" s="43"/>
      <c r="F615" s="34"/>
      <c r="G615" s="47"/>
      <c r="H615" s="34"/>
      <c r="I615" s="47"/>
      <c r="J615" s="47"/>
      <c r="K615" s="47"/>
      <c r="M615" s="47"/>
    </row>
    <row r="616" spans="1:13">
      <c r="A616" s="43"/>
      <c r="F616" s="34"/>
      <c r="G616" s="47"/>
      <c r="H616" s="34"/>
      <c r="I616" s="47"/>
      <c r="J616" s="47"/>
      <c r="K616" s="47"/>
      <c r="M616" s="47"/>
    </row>
    <row r="617" spans="1:13">
      <c r="A617" s="43"/>
      <c r="F617" s="34"/>
      <c r="G617" s="47"/>
      <c r="H617" s="34"/>
      <c r="I617" s="47"/>
      <c r="J617" s="47"/>
      <c r="K617" s="47"/>
      <c r="M617" s="47"/>
    </row>
    <row r="618" spans="1:13">
      <c r="A618" s="43"/>
      <c r="F618" s="34"/>
      <c r="G618" s="47"/>
      <c r="H618" s="34"/>
      <c r="I618" s="47"/>
      <c r="J618" s="47"/>
      <c r="K618" s="47"/>
      <c r="M618" s="47"/>
    </row>
    <row r="619" spans="1:13">
      <c r="A619" s="43"/>
      <c r="F619" s="34"/>
      <c r="G619" s="47"/>
      <c r="H619" s="34"/>
      <c r="I619" s="47"/>
      <c r="J619" s="47"/>
      <c r="K619" s="47"/>
      <c r="M619" s="47"/>
    </row>
    <row r="620" spans="1:13">
      <c r="A620" s="43"/>
      <c r="F620" s="34"/>
      <c r="G620" s="47"/>
      <c r="H620" s="34"/>
      <c r="I620" s="47"/>
      <c r="J620" s="47"/>
      <c r="K620" s="47"/>
      <c r="M620" s="47"/>
    </row>
    <row r="621" spans="1:13">
      <c r="A621" s="43"/>
      <c r="F621" s="34"/>
      <c r="G621" s="47"/>
      <c r="H621" s="34"/>
      <c r="I621" s="47"/>
      <c r="J621" s="47"/>
      <c r="K621" s="47"/>
      <c r="M621" s="47"/>
    </row>
    <row r="622" spans="1:13">
      <c r="A622" s="43"/>
      <c r="F622" s="34"/>
      <c r="G622" s="47"/>
      <c r="H622" s="34"/>
      <c r="I622" s="47"/>
      <c r="J622" s="47"/>
      <c r="K622" s="47"/>
      <c r="M622" s="47"/>
    </row>
    <row r="623" spans="1:13">
      <c r="A623" s="43"/>
      <c r="F623" s="34"/>
      <c r="G623" s="47"/>
      <c r="H623" s="34"/>
      <c r="I623" s="47"/>
      <c r="J623" s="47"/>
      <c r="K623" s="47"/>
      <c r="M623" s="47"/>
    </row>
    <row r="624" spans="1:13">
      <c r="A624" s="43"/>
      <c r="F624" s="34"/>
      <c r="G624" s="47"/>
      <c r="H624" s="34"/>
      <c r="I624" s="47"/>
      <c r="J624" s="47"/>
      <c r="K624" s="47"/>
      <c r="M624" s="47"/>
    </row>
    <row r="625" spans="1:14">
      <c r="A625" s="43"/>
      <c r="F625" s="34"/>
      <c r="G625" s="47"/>
      <c r="H625" s="34"/>
      <c r="I625" s="47"/>
      <c r="J625" s="47"/>
      <c r="K625" s="47"/>
      <c r="M625" s="47"/>
    </row>
    <row r="626" spans="1:14">
      <c r="A626" s="43"/>
      <c r="F626" s="34"/>
      <c r="G626" s="47"/>
      <c r="H626" s="34"/>
      <c r="I626" s="47"/>
      <c r="J626" s="47"/>
      <c r="K626" s="47"/>
      <c r="M626" s="47"/>
    </row>
    <row r="627" spans="1:14">
      <c r="A627" s="1" t="s">
        <v>5</v>
      </c>
      <c r="C627" s="31"/>
      <c r="D627" s="31"/>
      <c r="E627" s="31"/>
      <c r="F627" s="32"/>
      <c r="G627" s="32"/>
      <c r="H627" s="32"/>
      <c r="I627" s="32"/>
      <c r="J627" s="32"/>
      <c r="K627" s="32"/>
      <c r="M627" s="32"/>
    </row>
    <row r="628" spans="1:14">
      <c r="A628" s="31" t="s">
        <v>29</v>
      </c>
      <c r="B628" s="31"/>
      <c r="C628" s="31"/>
      <c r="D628" s="31"/>
      <c r="E628" s="31"/>
      <c r="F628" s="32"/>
      <c r="G628" s="32"/>
      <c r="H628" s="32"/>
      <c r="I628" s="32"/>
      <c r="J628" s="32"/>
      <c r="K628" s="32"/>
      <c r="M628" s="32"/>
    </row>
    <row r="629" spans="1:14">
      <c r="A629" s="31" t="s">
        <v>6</v>
      </c>
      <c r="B629" s="31"/>
      <c r="C629" s="31"/>
      <c r="D629" s="31"/>
      <c r="E629" s="31"/>
      <c r="F629" s="32"/>
      <c r="G629" s="32"/>
      <c r="H629" s="32"/>
      <c r="I629" s="32"/>
      <c r="J629" s="32"/>
      <c r="K629" s="32"/>
      <c r="M629" s="32"/>
    </row>
    <row r="630" spans="1:14">
      <c r="A630" s="31" t="s">
        <v>52</v>
      </c>
      <c r="B630" s="31"/>
      <c r="C630" s="31"/>
      <c r="D630" s="31"/>
      <c r="E630" s="31"/>
      <c r="F630" s="32"/>
      <c r="G630" s="32"/>
      <c r="H630" s="32"/>
      <c r="I630" s="32"/>
      <c r="J630" s="32"/>
      <c r="K630" s="32"/>
      <c r="M630" s="32"/>
    </row>
    <row r="631" spans="1:14">
      <c r="A631" s="31"/>
      <c r="B631" s="31"/>
      <c r="C631" s="31"/>
      <c r="D631" s="31"/>
      <c r="E631" s="31"/>
      <c r="F631" s="32"/>
      <c r="G631" s="32"/>
      <c r="H631" s="32"/>
      <c r="I631" s="32"/>
      <c r="J631" s="32"/>
      <c r="K631" s="32"/>
      <c r="L631" s="34"/>
      <c r="M631" s="32"/>
      <c r="N631" s="34"/>
    </row>
    <row r="632" spans="1:14" s="34" customFormat="1">
      <c r="F632" s="55">
        <v>2549</v>
      </c>
      <c r="G632" s="37"/>
      <c r="H632" s="55">
        <v>2549</v>
      </c>
      <c r="I632" s="37"/>
      <c r="J632" s="37"/>
      <c r="K632" s="37"/>
      <c r="M632" s="37"/>
    </row>
    <row r="633" spans="1:14">
      <c r="A633" s="71" t="s">
        <v>7</v>
      </c>
      <c r="F633" s="33"/>
      <c r="G633" s="40"/>
      <c r="H633" s="33"/>
      <c r="I633" s="40"/>
      <c r="J633" s="40"/>
      <c r="K633" s="40"/>
      <c r="M633" s="40"/>
    </row>
    <row r="634" spans="1:14">
      <c r="A634" s="1" t="s">
        <v>8</v>
      </c>
      <c r="F634" s="33"/>
      <c r="G634" s="48"/>
      <c r="H634" s="33"/>
      <c r="I634" s="48"/>
      <c r="J634" s="48"/>
      <c r="K634" s="48"/>
      <c r="M634" s="48"/>
    </row>
    <row r="635" spans="1:14">
      <c r="A635" s="1" t="s">
        <v>9</v>
      </c>
      <c r="F635" s="33"/>
      <c r="G635" s="48"/>
      <c r="H635" s="33"/>
      <c r="I635" s="48"/>
      <c r="J635" s="48"/>
      <c r="K635" s="48"/>
      <c r="L635" s="43"/>
      <c r="M635" s="48"/>
      <c r="N635" s="43"/>
    </row>
    <row r="636" spans="1:14">
      <c r="A636" s="1" t="s">
        <v>30</v>
      </c>
      <c r="F636" s="33"/>
      <c r="G636" s="48"/>
      <c r="H636" s="33"/>
      <c r="I636" s="48"/>
      <c r="J636" s="48"/>
      <c r="K636" s="48"/>
      <c r="L636" s="43"/>
      <c r="M636" s="48"/>
      <c r="N636" s="43"/>
    </row>
    <row r="637" spans="1:14">
      <c r="A637" s="1" t="s">
        <v>31</v>
      </c>
      <c r="F637" s="33"/>
      <c r="G637" s="48"/>
      <c r="H637" s="33"/>
      <c r="I637" s="48"/>
      <c r="J637" s="48"/>
      <c r="K637" s="48"/>
      <c r="L637" s="43"/>
      <c r="M637" s="48"/>
      <c r="N637" s="43"/>
    </row>
    <row r="638" spans="1:14">
      <c r="A638" s="1" t="s">
        <v>32</v>
      </c>
      <c r="F638" s="33"/>
      <c r="G638" s="48"/>
      <c r="H638" s="33"/>
      <c r="I638" s="48"/>
      <c r="J638" s="48"/>
      <c r="K638" s="48"/>
      <c r="L638" s="43"/>
      <c r="M638" s="48"/>
      <c r="N638" s="43"/>
    </row>
    <row r="639" spans="1:14">
      <c r="A639" s="1" t="s">
        <v>10</v>
      </c>
      <c r="C639" s="34"/>
      <c r="D639" s="34"/>
      <c r="E639" s="34"/>
      <c r="F639" s="112"/>
      <c r="G639" s="48"/>
      <c r="H639" s="112"/>
      <c r="I639" s="48"/>
      <c r="J639" s="48"/>
      <c r="K639" s="48"/>
      <c r="L639" s="43"/>
      <c r="M639" s="48"/>
      <c r="N639" s="43"/>
    </row>
    <row r="640" spans="1:14">
      <c r="A640" s="1" t="s">
        <v>11</v>
      </c>
      <c r="F640" s="34">
        <f>SUM(F635:F639)</f>
        <v>0</v>
      </c>
      <c r="G640" s="70"/>
      <c r="H640" s="34">
        <f>SUM(H635:H639)</f>
        <v>0</v>
      </c>
      <c r="I640" s="70"/>
      <c r="J640" s="70"/>
      <c r="K640" s="70"/>
      <c r="M640" s="70"/>
    </row>
    <row r="641" spans="1:13">
      <c r="A641" s="1" t="s">
        <v>33</v>
      </c>
      <c r="F641" s="72"/>
      <c r="G641" s="70"/>
      <c r="H641" s="72"/>
      <c r="I641" s="70"/>
      <c r="J641" s="70"/>
      <c r="K641" s="70"/>
      <c r="M641" s="70"/>
    </row>
    <row r="642" spans="1:13">
      <c r="A642" s="1" t="s">
        <v>12</v>
      </c>
      <c r="F642" s="72">
        <f>SUM(F640:F641)</f>
        <v>0</v>
      </c>
      <c r="G642" s="48"/>
      <c r="H642" s="72">
        <f>SUM(H640:H641)</f>
        <v>0</v>
      </c>
      <c r="I642" s="48"/>
      <c r="J642" s="48"/>
      <c r="K642" s="48"/>
      <c r="M642" s="48"/>
    </row>
    <row r="643" spans="1:13">
      <c r="A643" s="71" t="s">
        <v>13</v>
      </c>
      <c r="F643" s="51"/>
      <c r="G643" s="35"/>
      <c r="H643" s="51"/>
      <c r="I643" s="35"/>
      <c r="J643" s="35"/>
      <c r="K643" s="35"/>
      <c r="M643" s="35"/>
    </row>
    <row r="644" spans="1:13">
      <c r="A644" s="44" t="s">
        <v>14</v>
      </c>
      <c r="F644" s="51"/>
      <c r="G644" s="40"/>
      <c r="H644" s="51"/>
      <c r="I644" s="40"/>
      <c r="J644" s="40"/>
      <c r="K644" s="40"/>
      <c r="M644" s="40"/>
    </row>
    <row r="645" spans="1:13">
      <c r="A645" s="44" t="s">
        <v>34</v>
      </c>
      <c r="F645" s="51"/>
      <c r="G645" s="40"/>
      <c r="H645" s="51"/>
      <c r="I645" s="40"/>
      <c r="J645" s="40"/>
      <c r="K645" s="40"/>
      <c r="M645" s="40"/>
    </row>
    <row r="646" spans="1:13">
      <c r="A646" s="44" t="s">
        <v>35</v>
      </c>
      <c r="F646" s="51"/>
      <c r="G646" s="40"/>
      <c r="H646" s="51"/>
      <c r="I646" s="40"/>
      <c r="J646" s="40"/>
      <c r="K646" s="40"/>
      <c r="M646" s="40"/>
    </row>
    <row r="647" spans="1:13">
      <c r="A647" s="50" t="s">
        <v>36</v>
      </c>
      <c r="F647" s="51"/>
      <c r="G647" s="40"/>
      <c r="H647" s="51"/>
      <c r="I647" s="40"/>
      <c r="J647" s="40"/>
      <c r="K647" s="40"/>
      <c r="M647" s="40"/>
    </row>
    <row r="648" spans="1:13">
      <c r="A648" s="44" t="s">
        <v>37</v>
      </c>
      <c r="F648" s="51"/>
      <c r="G648" s="40"/>
      <c r="H648" s="51"/>
      <c r="I648" s="40"/>
      <c r="J648" s="40"/>
      <c r="K648" s="40"/>
      <c r="M648" s="40"/>
    </row>
    <row r="649" spans="1:13">
      <c r="A649" s="44" t="s">
        <v>38</v>
      </c>
      <c r="F649" s="73"/>
      <c r="G649" s="40"/>
      <c r="H649" s="73"/>
      <c r="I649" s="40"/>
      <c r="J649" s="40"/>
      <c r="K649" s="40"/>
      <c r="M649" s="40"/>
    </row>
    <row r="650" spans="1:13">
      <c r="A650" s="71" t="s">
        <v>39</v>
      </c>
      <c r="F650" s="72">
        <f>SUM(F646:F649)</f>
        <v>0</v>
      </c>
      <c r="G650" s="48"/>
      <c r="H650" s="72">
        <f>SUM(H646:H649)</f>
        <v>0</v>
      </c>
      <c r="I650" s="48"/>
      <c r="J650" s="48"/>
      <c r="K650" s="48"/>
      <c r="M650" s="48"/>
    </row>
    <row r="651" spans="1:13" ht="24" thickBot="1">
      <c r="A651" s="71" t="s">
        <v>15</v>
      </c>
      <c r="F651" s="74">
        <f>SUM(F642+F650)</f>
        <v>0</v>
      </c>
      <c r="G651" s="48"/>
      <c r="H651" s="74">
        <f>SUM(H642+H650)</f>
        <v>0</v>
      </c>
      <c r="I651" s="48"/>
      <c r="J651" s="48"/>
      <c r="K651" s="48"/>
      <c r="M651" s="48"/>
    </row>
    <row r="652" spans="1:13" ht="24" thickTop="1">
      <c r="F652" s="51" t="e">
        <f>F651-#REF!</f>
        <v>#REF!</v>
      </c>
      <c r="G652" s="48"/>
      <c r="H652" s="51" t="e">
        <f>H651-#REF!</f>
        <v>#REF!</v>
      </c>
      <c r="I652" s="48"/>
      <c r="J652" s="48"/>
      <c r="K652" s="48"/>
      <c r="M652" s="48"/>
    </row>
    <row r="653" spans="1:13">
      <c r="A653" s="1" t="s">
        <v>5</v>
      </c>
      <c r="F653" s="40"/>
      <c r="G653" s="40"/>
      <c r="H653" s="40"/>
      <c r="I653" s="40"/>
      <c r="J653" s="40"/>
      <c r="K653" s="40"/>
      <c r="M653" s="40"/>
    </row>
    <row r="654" spans="1:13">
      <c r="F654" s="40"/>
      <c r="G654" s="40"/>
      <c r="H654" s="40"/>
      <c r="I654" s="40"/>
      <c r="J654" s="40"/>
      <c r="K654" s="40"/>
      <c r="M654" s="40"/>
    </row>
    <row r="655" spans="1:13">
      <c r="A655" s="53"/>
      <c r="B655" s="53"/>
      <c r="F655" s="40"/>
      <c r="G655" s="40"/>
      <c r="H655" s="40"/>
      <c r="I655" s="40"/>
      <c r="J655" s="40"/>
      <c r="K655" s="40"/>
      <c r="M655" s="40"/>
    </row>
    <row r="656" spans="1:13">
      <c r="A656" s="34"/>
      <c r="B656" s="34"/>
      <c r="G656" s="40"/>
      <c r="I656" s="40"/>
      <c r="J656" s="40"/>
      <c r="K656" s="40"/>
      <c r="M656" s="40"/>
    </row>
    <row r="657" spans="1:14">
      <c r="A657" s="34"/>
      <c r="B657" s="34"/>
      <c r="G657" s="40"/>
      <c r="I657" s="40"/>
      <c r="J657" s="40"/>
      <c r="K657" s="40"/>
      <c r="M657" s="40"/>
    </row>
    <row r="658" spans="1:14">
      <c r="A658" s="53"/>
      <c r="B658" s="53"/>
      <c r="C658" s="31"/>
      <c r="D658" s="31"/>
      <c r="E658" s="31"/>
      <c r="F658" s="32"/>
      <c r="G658" s="40"/>
      <c r="H658" s="32"/>
      <c r="I658" s="40"/>
      <c r="J658" s="40"/>
      <c r="K658" s="40"/>
      <c r="M658" s="40"/>
    </row>
    <row r="659" spans="1:14">
      <c r="A659" s="31" t="s">
        <v>29</v>
      </c>
      <c r="B659" s="31"/>
      <c r="C659" s="31"/>
      <c r="D659" s="31"/>
      <c r="E659" s="31"/>
      <c r="F659" s="32"/>
      <c r="G659" s="32"/>
      <c r="H659" s="32"/>
      <c r="I659" s="32"/>
      <c r="J659" s="32"/>
      <c r="K659" s="32"/>
      <c r="M659" s="32"/>
    </row>
    <row r="660" spans="1:14">
      <c r="A660" s="31" t="s">
        <v>23</v>
      </c>
      <c r="B660" s="31"/>
      <c r="C660" s="31"/>
      <c r="D660" s="31"/>
      <c r="E660" s="31"/>
      <c r="F660" s="32"/>
      <c r="G660" s="32"/>
      <c r="H660" s="32"/>
      <c r="I660" s="32"/>
      <c r="J660" s="32"/>
      <c r="K660" s="32"/>
      <c r="M660" s="32"/>
    </row>
    <row r="661" spans="1:14">
      <c r="A661" s="31" t="s">
        <v>53</v>
      </c>
      <c r="B661" s="31"/>
      <c r="C661" s="31"/>
      <c r="D661" s="31"/>
      <c r="E661" s="31"/>
      <c r="F661" s="32"/>
      <c r="G661" s="32"/>
      <c r="H661" s="32"/>
      <c r="I661" s="32"/>
      <c r="J661" s="32"/>
      <c r="K661" s="32"/>
      <c r="M661" s="32"/>
    </row>
    <row r="662" spans="1:14">
      <c r="A662" s="31"/>
      <c r="B662" s="31"/>
      <c r="C662" s="31"/>
      <c r="D662" s="31"/>
      <c r="E662" s="31"/>
      <c r="F662" s="32"/>
      <c r="G662" s="32"/>
      <c r="H662" s="32"/>
      <c r="I662" s="32"/>
      <c r="J662" s="32"/>
      <c r="K662" s="32"/>
      <c r="L662" s="34"/>
      <c r="M662" s="32"/>
      <c r="N662" s="34"/>
    </row>
    <row r="663" spans="1:14" s="34" customFormat="1">
      <c r="F663" s="55">
        <v>2549</v>
      </c>
      <c r="G663" s="37"/>
      <c r="H663" s="55">
        <v>2549</v>
      </c>
      <c r="I663" s="37"/>
      <c r="J663" s="37"/>
      <c r="K663" s="37"/>
      <c r="L663" s="1"/>
      <c r="M663" s="37"/>
      <c r="N663" s="1"/>
    </row>
    <row r="664" spans="1:14">
      <c r="A664" s="1" t="s">
        <v>17</v>
      </c>
      <c r="F664" s="54"/>
      <c r="G664" s="56"/>
      <c r="H664" s="54"/>
      <c r="I664" s="56"/>
      <c r="J664" s="56"/>
      <c r="K664" s="56"/>
      <c r="L664" s="34"/>
      <c r="M664" s="56"/>
      <c r="N664" s="34"/>
    </row>
    <row r="665" spans="1:14" s="34" customFormat="1">
      <c r="A665" s="34" t="s">
        <v>40</v>
      </c>
      <c r="C665" s="1"/>
      <c r="D665" s="1"/>
      <c r="E665" s="1"/>
      <c r="F665" s="1"/>
      <c r="G665" s="1"/>
      <c r="H665" s="1"/>
      <c r="I665" s="1"/>
      <c r="J665" s="1"/>
      <c r="K665" s="1"/>
      <c r="M665" s="1"/>
    </row>
    <row r="666" spans="1:14">
      <c r="A666" s="34" t="s">
        <v>18</v>
      </c>
      <c r="B666" s="34"/>
      <c r="F666" s="72"/>
      <c r="G666" s="56"/>
      <c r="H666" s="72"/>
      <c r="I666" s="56"/>
      <c r="J666" s="56"/>
      <c r="K666" s="56"/>
      <c r="M666" s="56"/>
    </row>
    <row r="667" spans="1:14">
      <c r="A667" s="34" t="s">
        <v>19</v>
      </c>
      <c r="B667" s="34"/>
      <c r="F667" s="72">
        <f>SUM(F665:F666)</f>
        <v>0</v>
      </c>
      <c r="G667" s="56"/>
      <c r="H667" s="72">
        <f>SUM(H665:H666)</f>
        <v>0</v>
      </c>
      <c r="I667" s="56"/>
      <c r="J667" s="56"/>
      <c r="K667" s="56"/>
      <c r="M667" s="56"/>
    </row>
    <row r="668" spans="1:14">
      <c r="A668" s="34" t="s">
        <v>20</v>
      </c>
      <c r="B668" s="34"/>
      <c r="F668" s="1"/>
      <c r="H668" s="1"/>
    </row>
    <row r="669" spans="1:14">
      <c r="A669" s="34" t="s">
        <v>41</v>
      </c>
      <c r="B669" s="34"/>
      <c r="F669" s="1"/>
      <c r="H669" s="1"/>
    </row>
    <row r="670" spans="1:14">
      <c r="A670" s="34" t="s">
        <v>42</v>
      </c>
      <c r="B670" s="34"/>
      <c r="F670" s="1"/>
      <c r="H670" s="1"/>
    </row>
    <row r="671" spans="1:14">
      <c r="A671" s="34" t="s">
        <v>26</v>
      </c>
      <c r="B671" s="34"/>
      <c r="F671" s="1"/>
      <c r="H671" s="1"/>
    </row>
    <row r="672" spans="1:14">
      <c r="A672" s="34" t="s">
        <v>43</v>
      </c>
      <c r="B672" s="34"/>
      <c r="F672" s="34"/>
      <c r="H672" s="34"/>
    </row>
    <row r="673" spans="1:13">
      <c r="A673" s="34" t="s">
        <v>21</v>
      </c>
      <c r="B673" s="34"/>
      <c r="F673" s="75">
        <f>SUM(F669:F672)</f>
        <v>0</v>
      </c>
      <c r="H673" s="75">
        <f>SUM(H669:H672)</f>
        <v>0</v>
      </c>
    </row>
    <row r="674" spans="1:13">
      <c r="A674" s="34" t="s">
        <v>44</v>
      </c>
      <c r="B674" s="34"/>
      <c r="F674" s="34">
        <f>F667-F673</f>
        <v>0</v>
      </c>
      <c r="H674" s="34">
        <f>H667-H673</f>
        <v>0</v>
      </c>
    </row>
    <row r="675" spans="1:13">
      <c r="A675" s="34" t="s">
        <v>45</v>
      </c>
      <c r="B675" s="34"/>
      <c r="F675" s="34"/>
      <c r="H675" s="34"/>
    </row>
    <row r="676" spans="1:13">
      <c r="A676" s="34" t="s">
        <v>46</v>
      </c>
      <c r="B676" s="34"/>
      <c r="F676" s="112" t="s">
        <v>22</v>
      </c>
      <c r="H676" s="112" t="s">
        <v>22</v>
      </c>
    </row>
    <row r="677" spans="1:13" ht="24" thickBot="1">
      <c r="A677" s="34" t="s">
        <v>47</v>
      </c>
      <c r="B677" s="34"/>
      <c r="F677" s="76">
        <f>SUM(F674:F676)</f>
        <v>0</v>
      </c>
      <c r="H677" s="76">
        <f>SUM(H674:H676)</f>
        <v>0</v>
      </c>
    </row>
    <row r="678" spans="1:13" ht="24" thickTop="1">
      <c r="A678" s="34"/>
      <c r="B678" s="34"/>
      <c r="F678" s="34"/>
      <c r="H678" s="34"/>
    </row>
    <row r="679" spans="1:13">
      <c r="A679" s="34" t="s">
        <v>48</v>
      </c>
      <c r="B679" s="34"/>
      <c r="F679" s="1"/>
      <c r="H679" s="1"/>
    </row>
    <row r="680" spans="1:13" ht="24" thickBot="1">
      <c r="A680" s="34" t="s">
        <v>49</v>
      </c>
      <c r="B680" s="34"/>
      <c r="C680" s="59"/>
      <c r="D680" s="59"/>
      <c r="E680" s="59"/>
      <c r="F680" s="77">
        <f>F674/800000</f>
        <v>0</v>
      </c>
      <c r="G680" s="60"/>
      <c r="H680" s="77">
        <f>H674/800000</f>
        <v>0</v>
      </c>
      <c r="I680" s="60"/>
      <c r="J680" s="60"/>
      <c r="K680" s="60"/>
      <c r="M680" s="60"/>
    </row>
    <row r="681" spans="1:13" ht="24" thickTop="1">
      <c r="A681" s="34"/>
      <c r="B681" s="34"/>
      <c r="C681" s="59"/>
      <c r="D681" s="59"/>
      <c r="E681" s="59"/>
      <c r="F681" s="61"/>
      <c r="G681" s="60"/>
      <c r="H681" s="61"/>
      <c r="I681" s="60"/>
      <c r="J681" s="60"/>
      <c r="K681" s="60"/>
      <c r="M681" s="60"/>
    </row>
    <row r="682" spans="1:13">
      <c r="A682" s="34"/>
      <c r="B682" s="34"/>
      <c r="C682" s="59"/>
      <c r="D682" s="59"/>
      <c r="E682" s="59"/>
      <c r="F682" s="61"/>
      <c r="G682" s="60"/>
      <c r="H682" s="61"/>
      <c r="I682" s="60"/>
      <c r="J682" s="60"/>
      <c r="K682" s="60"/>
      <c r="M682" s="60"/>
    </row>
    <row r="683" spans="1:13">
      <c r="A683" s="1" t="s">
        <v>5</v>
      </c>
      <c r="B683" s="34"/>
      <c r="F683" s="1"/>
      <c r="H683" s="1"/>
    </row>
    <row r="684" spans="1:13">
      <c r="F684" s="1"/>
      <c r="G684" s="1"/>
      <c r="H684" s="1"/>
      <c r="I684" s="1"/>
      <c r="J684" s="1"/>
      <c r="K684" s="1"/>
      <c r="M684" s="1"/>
    </row>
    <row r="685" spans="1:13">
      <c r="F685" s="1"/>
      <c r="G685" s="1"/>
      <c r="H685" s="1"/>
      <c r="I685" s="1"/>
      <c r="J685" s="1"/>
      <c r="K685" s="1"/>
      <c r="M685" s="1"/>
    </row>
    <row r="686" spans="1:13">
      <c r="F686" s="1"/>
      <c r="G686" s="1"/>
      <c r="H686" s="1"/>
      <c r="I686" s="1"/>
      <c r="J686" s="1"/>
      <c r="K686" s="1"/>
      <c r="M686" s="1"/>
    </row>
    <row r="687" spans="1:13">
      <c r="F687" s="1"/>
      <c r="G687" s="1"/>
      <c r="H687" s="1"/>
      <c r="I687" s="1"/>
      <c r="J687" s="1"/>
      <c r="K687" s="1"/>
      <c r="M687" s="1"/>
    </row>
    <row r="688" spans="1:13">
      <c r="F688" s="1"/>
      <c r="G688" s="1"/>
      <c r="H688" s="1"/>
      <c r="I688" s="1"/>
      <c r="J688" s="1"/>
      <c r="K688" s="1"/>
      <c r="M688" s="1"/>
    </row>
    <row r="689" spans="6:13">
      <c r="F689" s="1"/>
      <c r="G689" s="1"/>
      <c r="H689" s="1"/>
      <c r="I689" s="1"/>
      <c r="J689" s="1"/>
      <c r="K689" s="1"/>
      <c r="M689" s="1"/>
    </row>
    <row r="690" spans="6:13">
      <c r="F690" s="1"/>
      <c r="G690" s="1"/>
      <c r="H690" s="1"/>
      <c r="I690" s="1"/>
      <c r="J690" s="1"/>
      <c r="K690" s="1"/>
      <c r="M690" s="1"/>
    </row>
    <row r="691" spans="6:13">
      <c r="F691" s="1"/>
      <c r="G691" s="1"/>
      <c r="H691" s="1"/>
      <c r="I691" s="1"/>
      <c r="J691" s="1"/>
      <c r="K691" s="1"/>
      <c r="M691" s="1"/>
    </row>
    <row r="692" spans="6:13">
      <c r="F692" s="1"/>
      <c r="G692" s="1"/>
      <c r="H692" s="1"/>
      <c r="I692" s="1"/>
      <c r="J692" s="1"/>
      <c r="K692" s="1"/>
      <c r="M692" s="1"/>
    </row>
    <row r="693" spans="6:13">
      <c r="F693" s="1"/>
      <c r="G693" s="1"/>
      <c r="H693" s="1"/>
      <c r="I693" s="1"/>
      <c r="J693" s="1"/>
      <c r="K693" s="1"/>
      <c r="M693" s="1"/>
    </row>
    <row r="694" spans="6:13">
      <c r="F694" s="1"/>
      <c r="G694" s="1"/>
      <c r="H694" s="1"/>
      <c r="I694" s="1"/>
      <c r="J694" s="1"/>
      <c r="K694" s="1"/>
      <c r="M694" s="1"/>
    </row>
    <row r="695" spans="6:13">
      <c r="F695" s="1"/>
      <c r="G695" s="1"/>
      <c r="H695" s="1"/>
      <c r="I695" s="1"/>
      <c r="J695" s="1"/>
      <c r="K695" s="1"/>
      <c r="M695" s="1"/>
    </row>
    <row r="696" spans="6:13">
      <c r="F696" s="1"/>
      <c r="G696" s="1"/>
      <c r="H696" s="1"/>
      <c r="I696" s="1"/>
      <c r="J696" s="1"/>
      <c r="K696" s="1"/>
      <c r="M696" s="1"/>
    </row>
    <row r="697" spans="6:13">
      <c r="F697" s="1"/>
      <c r="G697" s="1"/>
      <c r="H697" s="1"/>
      <c r="I697" s="1"/>
      <c r="J697" s="1"/>
      <c r="K697" s="1"/>
      <c r="M697" s="1"/>
    </row>
    <row r="698" spans="6:13">
      <c r="F698" s="1"/>
      <c r="G698" s="1"/>
      <c r="H698" s="1"/>
      <c r="I698" s="1"/>
      <c r="J698" s="1"/>
      <c r="K698" s="1"/>
      <c r="M698" s="1"/>
    </row>
    <row r="699" spans="6:13">
      <c r="F699" s="1"/>
      <c r="G699" s="1"/>
      <c r="H699" s="1"/>
      <c r="I699" s="1"/>
      <c r="J699" s="1"/>
      <c r="K699" s="1"/>
      <c r="M699" s="1"/>
    </row>
    <row r="700" spans="6:13">
      <c r="F700" s="1"/>
      <c r="G700" s="1"/>
      <c r="H700" s="1"/>
      <c r="I700" s="1"/>
      <c r="J700" s="1"/>
      <c r="K700" s="1"/>
      <c r="M700" s="1"/>
    </row>
    <row r="701" spans="6:13">
      <c r="F701" s="1"/>
      <c r="G701" s="1"/>
      <c r="H701" s="1"/>
      <c r="I701" s="1"/>
      <c r="J701" s="1"/>
      <c r="K701" s="1"/>
      <c r="M701" s="1"/>
    </row>
    <row r="702" spans="6:13">
      <c r="F702" s="1"/>
      <c r="G702" s="1"/>
      <c r="H702" s="1"/>
      <c r="I702" s="1"/>
      <c r="J702" s="1"/>
      <c r="K702" s="1"/>
      <c r="M702" s="1"/>
    </row>
    <row r="703" spans="6:13">
      <c r="F703" s="1"/>
      <c r="G703" s="1"/>
      <c r="H703" s="1"/>
      <c r="I703" s="1"/>
      <c r="J703" s="1"/>
      <c r="K703" s="1"/>
      <c r="M703" s="1"/>
    </row>
    <row r="704" spans="6:13">
      <c r="F704" s="1"/>
      <c r="G704" s="1"/>
      <c r="H704" s="1"/>
      <c r="I704" s="1"/>
      <c r="J704" s="1"/>
      <c r="K704" s="1"/>
      <c r="M704" s="1"/>
    </row>
    <row r="705" spans="6:13">
      <c r="F705" s="1"/>
      <c r="G705" s="1"/>
      <c r="H705" s="1"/>
      <c r="I705" s="1"/>
      <c r="J705" s="1"/>
      <c r="K705" s="1"/>
      <c r="M705" s="1"/>
    </row>
    <row r="706" spans="6:13">
      <c r="F706" s="1"/>
      <c r="G706" s="1"/>
      <c r="H706" s="1"/>
      <c r="I706" s="1"/>
      <c r="J706" s="1"/>
      <c r="K706" s="1"/>
      <c r="M706" s="1"/>
    </row>
    <row r="707" spans="6:13">
      <c r="F707" s="1"/>
      <c r="G707" s="1"/>
      <c r="H707" s="1"/>
      <c r="I707" s="1"/>
      <c r="J707" s="1"/>
      <c r="K707" s="1"/>
      <c r="M707" s="1"/>
    </row>
    <row r="708" spans="6:13">
      <c r="F708" s="1"/>
      <c r="G708" s="1"/>
      <c r="H708" s="1"/>
      <c r="I708" s="1"/>
      <c r="J708" s="1"/>
      <c r="K708" s="1"/>
      <c r="M708" s="1"/>
    </row>
    <row r="709" spans="6:13">
      <c r="F709" s="1"/>
      <c r="G709" s="1"/>
      <c r="H709" s="1"/>
      <c r="I709" s="1"/>
      <c r="J709" s="1"/>
      <c r="K709" s="1"/>
      <c r="M709" s="1"/>
    </row>
    <row r="710" spans="6:13">
      <c r="F710" s="1"/>
      <c r="G710" s="1"/>
      <c r="H710" s="1"/>
      <c r="I710" s="1"/>
      <c r="J710" s="1"/>
      <c r="K710" s="1"/>
      <c r="M710" s="1"/>
    </row>
    <row r="711" spans="6:13">
      <c r="F711" s="1"/>
      <c r="G711" s="1"/>
      <c r="H711" s="1"/>
      <c r="I711" s="1"/>
      <c r="J711" s="1"/>
      <c r="K711" s="1"/>
      <c r="M711" s="1"/>
    </row>
    <row r="712" spans="6:13">
      <c r="F712" s="1"/>
      <c r="G712" s="1"/>
      <c r="H712" s="1"/>
      <c r="I712" s="1"/>
      <c r="J712" s="1"/>
      <c r="K712" s="1"/>
      <c r="M712" s="1"/>
    </row>
    <row r="713" spans="6:13">
      <c r="F713" s="1"/>
      <c r="G713" s="1"/>
      <c r="H713" s="1"/>
      <c r="I713" s="1"/>
      <c r="J713" s="1"/>
      <c r="K713" s="1"/>
      <c r="M713" s="1"/>
    </row>
    <row r="716" spans="6:13">
      <c r="G716" s="1"/>
      <c r="I716" s="1"/>
      <c r="J716" s="1"/>
      <c r="K716" s="1"/>
      <c r="M716" s="1"/>
    </row>
    <row r="717" spans="6:13">
      <c r="G717" s="1"/>
      <c r="I717" s="1"/>
      <c r="J717" s="1"/>
      <c r="K717" s="1"/>
      <c r="M717" s="1"/>
    </row>
    <row r="718" spans="6:13">
      <c r="G718" s="1"/>
      <c r="I718" s="1"/>
      <c r="J718" s="1"/>
      <c r="K718" s="1"/>
      <c r="M718" s="1"/>
    </row>
    <row r="785" spans="1:14">
      <c r="A785" s="43"/>
      <c r="B785" s="43"/>
      <c r="C785" s="43"/>
      <c r="D785" s="43"/>
      <c r="E785" s="43"/>
      <c r="F785" s="43"/>
      <c r="H785" s="43"/>
    </row>
    <row r="786" spans="1:14">
      <c r="A786" s="43"/>
      <c r="B786" s="43"/>
      <c r="C786" s="43"/>
      <c r="D786" s="43"/>
      <c r="E786" s="43"/>
      <c r="F786" s="43"/>
      <c r="H786" s="43"/>
    </row>
    <row r="787" spans="1:14">
      <c r="A787" s="43"/>
      <c r="B787" s="43"/>
      <c r="C787" s="43"/>
      <c r="D787" s="43"/>
      <c r="E787" s="43"/>
      <c r="F787" s="43"/>
      <c r="H787" s="43"/>
    </row>
    <row r="788" spans="1:14">
      <c r="A788" s="43"/>
      <c r="B788" s="43"/>
      <c r="C788" s="43"/>
      <c r="D788" s="43"/>
      <c r="E788" s="43"/>
      <c r="F788" s="43"/>
      <c r="H788" s="43"/>
    </row>
    <row r="789" spans="1:14">
      <c r="A789" s="43"/>
      <c r="B789" s="43"/>
      <c r="C789" s="43"/>
      <c r="D789" s="43"/>
      <c r="E789" s="43"/>
      <c r="F789" s="43"/>
      <c r="H789" s="43"/>
    </row>
    <row r="795" spans="1:14">
      <c r="L795" s="43"/>
      <c r="N795" s="43"/>
    </row>
    <row r="796" spans="1:14" s="43" customFormat="1">
      <c r="A796" s="1"/>
      <c r="B796" s="1"/>
      <c r="C796" s="1"/>
      <c r="D796" s="1"/>
      <c r="E796" s="1"/>
      <c r="F796" s="39"/>
      <c r="H796" s="39"/>
    </row>
    <row r="797" spans="1:14" s="43" customFormat="1">
      <c r="A797" s="1"/>
      <c r="B797" s="1"/>
      <c r="C797" s="1"/>
      <c r="D797" s="1"/>
      <c r="E797" s="1"/>
      <c r="F797" s="39"/>
      <c r="H797" s="39"/>
    </row>
    <row r="798" spans="1:14" s="43" customFormat="1">
      <c r="A798" s="1"/>
      <c r="B798" s="1"/>
      <c r="C798" s="1"/>
      <c r="D798" s="1"/>
      <c r="E798" s="1"/>
      <c r="F798" s="39"/>
      <c r="H798" s="39"/>
    </row>
    <row r="799" spans="1:14" s="43" customFormat="1">
      <c r="A799" s="1"/>
      <c r="B799" s="1"/>
      <c r="C799" s="1"/>
      <c r="D799" s="1"/>
      <c r="E799" s="1"/>
      <c r="F799" s="39"/>
      <c r="H799" s="39"/>
    </row>
    <row r="800" spans="1:14" s="43" customFormat="1">
      <c r="A800" s="1"/>
      <c r="B800" s="1"/>
      <c r="C800" s="1"/>
      <c r="D800" s="1"/>
      <c r="E800" s="1"/>
      <c r="F800" s="39"/>
      <c r="H800" s="39"/>
      <c r="L800" s="1"/>
      <c r="N800" s="1"/>
    </row>
  </sheetData>
  <mergeCells count="5">
    <mergeCell ref="A1:P1"/>
    <mergeCell ref="A2:P2"/>
    <mergeCell ref="A3:P3"/>
    <mergeCell ref="F5:P5"/>
    <mergeCell ref="L6:N6"/>
  </mergeCells>
  <printOptions horizontalCentered="1"/>
  <pageMargins left="0.23622047244094491" right="0.23622047244094491" top="0.98425196850393704" bottom="0.19685039370078741" header="0.19685039370078741" footer="0.19685039370078741"/>
  <pageSetup paperSize="9" scale="77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01"/>
  <sheetViews>
    <sheetView showGridLines="0" view="pageBreakPreview" topLeftCell="A3" zoomScaleNormal="100" zoomScaleSheetLayoutView="100" workbookViewId="0">
      <selection activeCell="A18" sqref="A18"/>
    </sheetView>
  </sheetViews>
  <sheetFormatPr defaultColWidth="10.7109375" defaultRowHeight="22.7" customHeight="1"/>
  <cols>
    <col min="1" max="1" width="56.85546875" style="1" customWidth="1"/>
    <col min="2" max="3" width="1.42578125" style="1" customWidth="1"/>
    <col min="4" max="4" width="8.140625" style="1" customWidth="1"/>
    <col min="5" max="5" width="1.7109375" style="1" customWidth="1"/>
    <col min="6" max="6" width="15.5703125" style="39" bestFit="1" customWidth="1"/>
    <col min="7" max="7" width="1.7109375" style="39" customWidth="1"/>
    <col min="8" max="8" width="13.85546875" style="39" bestFit="1" customWidth="1"/>
    <col min="9" max="9" width="1.7109375" style="39" customWidth="1"/>
    <col min="10" max="10" width="17" style="39" customWidth="1"/>
    <col min="11" max="11" width="1.7109375" style="39" customWidth="1"/>
    <col min="12" max="12" width="16.42578125" style="1" bestFit="1" customWidth="1"/>
    <col min="13" max="13" width="1.7109375" style="39" customWidth="1"/>
    <col min="14" max="14" width="13.85546875" style="1" customWidth="1"/>
    <col min="15" max="15" width="1.7109375" style="1" customWidth="1"/>
    <col min="16" max="16" width="16" style="1" customWidth="1"/>
    <col min="17" max="16384" width="10.7109375" style="1"/>
  </cols>
  <sheetData>
    <row r="1" spans="1:16" s="111" customFormat="1" ht="22.35" customHeight="1">
      <c r="A1" s="168" t="s">
        <v>126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</row>
    <row r="2" spans="1:16" s="111" customFormat="1" ht="22.35" customHeight="1">
      <c r="A2" s="168" t="s">
        <v>149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6" s="111" customFormat="1" ht="22.35" customHeight="1">
      <c r="A3" s="168" t="s">
        <v>182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6" ht="22.35" customHeight="1">
      <c r="A4" s="31"/>
      <c r="B4" s="31"/>
      <c r="C4" s="31"/>
      <c r="D4" s="31"/>
      <c r="E4" s="31"/>
      <c r="F4" s="32"/>
      <c r="G4" s="32"/>
      <c r="H4" s="32"/>
      <c r="I4" s="32"/>
      <c r="J4" s="32"/>
      <c r="K4" s="32"/>
      <c r="L4" s="34"/>
      <c r="M4" s="32"/>
      <c r="N4" s="34"/>
      <c r="O4" s="34"/>
      <c r="P4" s="33" t="s">
        <v>99</v>
      </c>
    </row>
    <row r="5" spans="1:16" ht="22.35" customHeight="1">
      <c r="A5" s="31"/>
      <c r="B5" s="31"/>
      <c r="C5" s="31"/>
      <c r="D5" s="31"/>
      <c r="E5" s="31"/>
      <c r="F5" s="169" t="s">
        <v>125</v>
      </c>
      <c r="G5" s="169"/>
      <c r="H5" s="169"/>
      <c r="I5" s="169"/>
      <c r="J5" s="169"/>
      <c r="K5" s="169"/>
      <c r="L5" s="169"/>
      <c r="M5" s="169"/>
      <c r="N5" s="169"/>
      <c r="O5" s="169"/>
      <c r="P5" s="169"/>
    </row>
    <row r="6" spans="1:16" ht="22.35" customHeight="1">
      <c r="A6" s="31"/>
      <c r="B6" s="31"/>
      <c r="C6" s="31"/>
      <c r="D6" s="31"/>
      <c r="E6" s="31"/>
      <c r="F6" s="32"/>
      <c r="G6" s="32"/>
      <c r="H6" s="32"/>
      <c r="I6" s="32"/>
      <c r="J6" s="32"/>
      <c r="K6" s="32"/>
      <c r="L6" s="170" t="s">
        <v>59</v>
      </c>
      <c r="M6" s="170"/>
      <c r="N6" s="170"/>
      <c r="O6" s="56"/>
      <c r="P6" s="33"/>
    </row>
    <row r="7" spans="1:16" s="34" customFormat="1" ht="22.35" customHeight="1">
      <c r="F7" s="37" t="s">
        <v>55</v>
      </c>
      <c r="G7" s="37"/>
      <c r="H7" s="37" t="s">
        <v>101</v>
      </c>
      <c r="I7" s="37"/>
      <c r="J7" s="37" t="s">
        <v>129</v>
      </c>
      <c r="K7" s="37"/>
      <c r="L7" s="37" t="s">
        <v>148</v>
      </c>
      <c r="M7" s="37"/>
      <c r="N7" s="37"/>
      <c r="O7" s="37"/>
      <c r="P7" s="56"/>
    </row>
    <row r="8" spans="1:16" s="34" customFormat="1" ht="22.35" customHeight="1">
      <c r="D8" s="68" t="s">
        <v>0</v>
      </c>
      <c r="F8" s="68" t="s">
        <v>27</v>
      </c>
      <c r="G8" s="37"/>
      <c r="H8" s="68" t="s">
        <v>102</v>
      </c>
      <c r="I8" s="37"/>
      <c r="J8" s="68" t="s">
        <v>130</v>
      </c>
      <c r="K8" s="37"/>
      <c r="L8" s="68" t="s">
        <v>81</v>
      </c>
      <c r="M8" s="37"/>
      <c r="N8" s="68" t="s">
        <v>54</v>
      </c>
      <c r="O8" s="37"/>
      <c r="P8" s="112" t="s">
        <v>28</v>
      </c>
    </row>
    <row r="9" spans="1:16" ht="22.35" customHeight="1">
      <c r="A9" s="38" t="s">
        <v>165</v>
      </c>
      <c r="F9" s="4">
        <v>433654887</v>
      </c>
      <c r="G9" s="2"/>
      <c r="H9" s="4">
        <v>1384395054</v>
      </c>
      <c r="I9" s="2"/>
      <c r="J9" s="4">
        <v>26348514</v>
      </c>
      <c r="K9" s="2"/>
      <c r="L9" s="4">
        <v>33146335</v>
      </c>
      <c r="M9" s="2"/>
      <c r="N9" s="4">
        <v>372538482</v>
      </c>
      <c r="O9" s="4"/>
      <c r="P9" s="4">
        <f>SUM(F9:N9)</f>
        <v>2250083272</v>
      </c>
    </row>
    <row r="10" spans="1:16" ht="22.35" customHeight="1">
      <c r="A10" s="82" t="s">
        <v>120</v>
      </c>
      <c r="F10" s="83">
        <v>0</v>
      </c>
      <c r="G10" s="85"/>
      <c r="H10" s="83">
        <v>0</v>
      </c>
      <c r="I10" s="85"/>
      <c r="J10" s="83">
        <v>0</v>
      </c>
      <c r="K10" s="85"/>
      <c r="L10" s="83">
        <v>0</v>
      </c>
      <c r="M10" s="85"/>
      <c r="N10" s="86">
        <v>65079435</v>
      </c>
      <c r="O10" s="86"/>
      <c r="P10" s="4">
        <f t="shared" ref="P10:P14" si="0">SUM(F10:N10)</f>
        <v>65079435</v>
      </c>
    </row>
    <row r="11" spans="1:16" ht="22.35" customHeight="1">
      <c r="A11" s="82" t="s">
        <v>139</v>
      </c>
      <c r="F11" s="107">
        <v>0</v>
      </c>
      <c r="G11" s="85"/>
      <c r="H11" s="107">
        <v>0</v>
      </c>
      <c r="I11" s="85"/>
      <c r="J11" s="107">
        <v>0</v>
      </c>
      <c r="K11" s="85"/>
      <c r="L11" s="107">
        <v>0</v>
      </c>
      <c r="M11" s="85"/>
      <c r="N11" s="93">
        <v>2624773</v>
      </c>
      <c r="O11" s="86"/>
      <c r="P11" s="3">
        <f t="shared" si="0"/>
        <v>2624773</v>
      </c>
    </row>
    <row r="12" spans="1:16" ht="22.35" customHeight="1">
      <c r="A12" s="82" t="s">
        <v>140</v>
      </c>
      <c r="F12" s="83">
        <f>SUM(F10:F11)</f>
        <v>0</v>
      </c>
      <c r="G12" s="85"/>
      <c r="H12" s="83">
        <f>SUM(H10:H11)</f>
        <v>0</v>
      </c>
      <c r="I12" s="85"/>
      <c r="J12" s="83">
        <f>SUM(J10:J11)</f>
        <v>0</v>
      </c>
      <c r="K12" s="85"/>
      <c r="L12" s="83">
        <f>SUM(L10:L11)</f>
        <v>0</v>
      </c>
      <c r="M12" s="85"/>
      <c r="N12" s="83">
        <f>SUM(N10:N11)</f>
        <v>67704208</v>
      </c>
      <c r="O12" s="86"/>
      <c r="P12" s="4">
        <f t="shared" si="0"/>
        <v>67704208</v>
      </c>
    </row>
    <row r="13" spans="1:16" ht="22.35" customHeight="1">
      <c r="A13" s="82" t="s">
        <v>153</v>
      </c>
      <c r="D13" s="84">
        <v>20</v>
      </c>
      <c r="F13" s="83">
        <v>0</v>
      </c>
      <c r="G13" s="85"/>
      <c r="H13" s="83">
        <v>0</v>
      </c>
      <c r="I13" s="85"/>
      <c r="J13" s="83">
        <v>0</v>
      </c>
      <c r="K13" s="85"/>
      <c r="L13" s="83">
        <v>10219154</v>
      </c>
      <c r="M13" s="85"/>
      <c r="N13" s="83">
        <v>-10219154</v>
      </c>
      <c r="O13" s="86"/>
      <c r="P13" s="3">
        <f t="shared" si="0"/>
        <v>0</v>
      </c>
    </row>
    <row r="14" spans="1:16" ht="22.35" customHeight="1" thickBot="1">
      <c r="A14" s="38" t="s">
        <v>166</v>
      </c>
      <c r="D14" s="40"/>
      <c r="F14" s="69">
        <f>SUM(F9,F12:F13)</f>
        <v>433654887</v>
      </c>
      <c r="G14" s="42"/>
      <c r="H14" s="69">
        <f>SUM(H9,H12:H13)</f>
        <v>1384395054</v>
      </c>
      <c r="I14" s="42"/>
      <c r="J14" s="69">
        <f>SUM(J9,J12:J13)</f>
        <v>26348514</v>
      </c>
      <c r="K14" s="42"/>
      <c r="L14" s="69">
        <f>SUM(L9,L12:L13)</f>
        <v>43365489</v>
      </c>
      <c r="M14" s="42"/>
      <c r="N14" s="69">
        <f>SUM(N9,N12:N13)</f>
        <v>430023536</v>
      </c>
      <c r="O14" s="4"/>
      <c r="P14" s="69">
        <f t="shared" si="0"/>
        <v>2317787480</v>
      </c>
    </row>
    <row r="15" spans="1:16" s="34" customFormat="1" ht="22.35" customHeight="1" thickTop="1">
      <c r="D15" s="35"/>
      <c r="F15" s="37"/>
      <c r="G15" s="37"/>
      <c r="H15" s="37"/>
      <c r="I15" s="37"/>
      <c r="J15" s="37"/>
      <c r="K15" s="37"/>
      <c r="L15" s="37"/>
      <c r="M15" s="37"/>
    </row>
    <row r="16" spans="1:16" ht="22.35" customHeight="1">
      <c r="A16" s="88" t="s">
        <v>221</v>
      </c>
      <c r="D16" s="40"/>
      <c r="F16" s="4">
        <f>F14</f>
        <v>433654887</v>
      </c>
      <c r="G16" s="2"/>
      <c r="H16" s="4">
        <f>H14</f>
        <v>1384395054</v>
      </c>
      <c r="I16" s="2"/>
      <c r="J16" s="4">
        <f>J14</f>
        <v>26348514</v>
      </c>
      <c r="K16" s="2"/>
      <c r="L16" s="4">
        <f>L14</f>
        <v>43365489</v>
      </c>
      <c r="M16" s="2"/>
      <c r="N16" s="4">
        <f>N14</f>
        <v>430023536</v>
      </c>
      <c r="O16" s="4"/>
      <c r="P16" s="4">
        <f>P14</f>
        <v>2317787480</v>
      </c>
    </row>
    <row r="17" spans="1:16" ht="22.35" customHeight="1">
      <c r="A17" s="82" t="s">
        <v>197</v>
      </c>
      <c r="D17" s="40"/>
      <c r="F17" s="4"/>
      <c r="G17" s="2"/>
      <c r="H17" s="4"/>
      <c r="I17" s="2"/>
      <c r="J17" s="4"/>
      <c r="K17" s="2"/>
      <c r="L17" s="4"/>
      <c r="M17" s="2"/>
      <c r="N17" s="4"/>
      <c r="O17" s="4"/>
      <c r="P17" s="4"/>
    </row>
    <row r="18" spans="1:16" ht="22.35" customHeight="1">
      <c r="A18" s="82" t="s">
        <v>198</v>
      </c>
      <c r="D18" s="40"/>
      <c r="F18" s="4"/>
      <c r="G18" s="2"/>
      <c r="H18" s="4"/>
      <c r="I18" s="2"/>
      <c r="J18" s="4"/>
      <c r="K18" s="2"/>
      <c r="L18" s="4"/>
      <c r="M18" s="2"/>
      <c r="N18" s="4"/>
      <c r="O18" s="4"/>
      <c r="P18" s="4"/>
    </row>
    <row r="19" spans="1:16" ht="22.35" customHeight="1">
      <c r="A19" s="82" t="s">
        <v>199</v>
      </c>
      <c r="D19" s="40">
        <v>4</v>
      </c>
      <c r="F19" s="3">
        <v>0</v>
      </c>
      <c r="G19" s="2"/>
      <c r="H19" s="3">
        <v>0</v>
      </c>
      <c r="I19" s="2"/>
      <c r="J19" s="3">
        <v>0</v>
      </c>
      <c r="K19" s="2"/>
      <c r="L19" s="3">
        <v>0</v>
      </c>
      <c r="M19" s="2"/>
      <c r="N19" s="3">
        <v>-3007109</v>
      </c>
      <c r="O19" s="4"/>
      <c r="P19" s="3">
        <f t="shared" ref="P19" si="1">SUM(F19:N19)</f>
        <v>-3007109</v>
      </c>
    </row>
    <row r="20" spans="1:16" ht="22.35" customHeight="1">
      <c r="A20" s="88" t="s">
        <v>222</v>
      </c>
      <c r="D20" s="40"/>
      <c r="F20" s="4">
        <f>SUM(F16:F19)</f>
        <v>433654887</v>
      </c>
      <c r="G20" s="2"/>
      <c r="H20" s="4">
        <f>SUM(H16:H19)</f>
        <v>1384395054</v>
      </c>
      <c r="I20" s="2"/>
      <c r="J20" s="4">
        <f>SUM(J16:J19)</f>
        <v>26348514</v>
      </c>
      <c r="K20" s="2"/>
      <c r="L20" s="4">
        <f>SUM(L16:L19)</f>
        <v>43365489</v>
      </c>
      <c r="M20" s="2"/>
      <c r="N20" s="4">
        <f>SUM(N16:N19)</f>
        <v>427016427</v>
      </c>
      <c r="O20" s="4"/>
      <c r="P20" s="4">
        <f>SUM(P16:P19)</f>
        <v>2314780371</v>
      </c>
    </row>
    <row r="21" spans="1:16" ht="22.35" customHeight="1">
      <c r="A21" s="82" t="s">
        <v>120</v>
      </c>
      <c r="D21" s="40"/>
      <c r="F21" s="83">
        <v>0</v>
      </c>
      <c r="G21" s="85"/>
      <c r="H21" s="83">
        <v>0</v>
      </c>
      <c r="I21" s="85"/>
      <c r="J21" s="83">
        <v>0</v>
      </c>
      <c r="K21" s="85"/>
      <c r="L21" s="83">
        <v>0</v>
      </c>
      <c r="M21" s="85"/>
      <c r="N21" s="86">
        <f>PL!K21</f>
        <v>44815258</v>
      </c>
      <c r="O21" s="86"/>
      <c r="P21" s="86">
        <f t="shared" ref="P21:P24" si="2">SUM(F21:N21)</f>
        <v>44815258</v>
      </c>
    </row>
    <row r="22" spans="1:16" ht="22.35" customHeight="1">
      <c r="A22" s="82" t="s">
        <v>139</v>
      </c>
      <c r="D22" s="40"/>
      <c r="F22" s="107">
        <v>0</v>
      </c>
      <c r="G22" s="85"/>
      <c r="H22" s="107">
        <v>0</v>
      </c>
      <c r="I22" s="85"/>
      <c r="J22" s="107">
        <v>0</v>
      </c>
      <c r="K22" s="85"/>
      <c r="L22" s="107">
        <v>0</v>
      </c>
      <c r="M22" s="85"/>
      <c r="N22" s="93">
        <v>9099977</v>
      </c>
      <c r="O22" s="86"/>
      <c r="P22" s="93">
        <f t="shared" si="2"/>
        <v>9099977</v>
      </c>
    </row>
    <row r="23" spans="1:16" ht="22.35" customHeight="1">
      <c r="A23" s="82" t="s">
        <v>140</v>
      </c>
      <c r="D23" s="40"/>
      <c r="F23" s="83">
        <f>SUM(F21:F22)</f>
        <v>0</v>
      </c>
      <c r="G23" s="85"/>
      <c r="H23" s="83">
        <f>SUM(H21:H22)</f>
        <v>0</v>
      </c>
      <c r="I23" s="85"/>
      <c r="J23" s="83">
        <f>SUM(J21:J22)</f>
        <v>0</v>
      </c>
      <c r="K23" s="85"/>
      <c r="L23" s="83">
        <f>SUM(L21:L22)</f>
        <v>0</v>
      </c>
      <c r="M23" s="85"/>
      <c r="N23" s="83">
        <f>SUM(N21:N22)</f>
        <v>53915235</v>
      </c>
      <c r="O23" s="86"/>
      <c r="P23" s="86">
        <f t="shared" si="2"/>
        <v>53915235</v>
      </c>
    </row>
    <row r="24" spans="1:16" ht="22.35" customHeight="1">
      <c r="A24" s="82" t="s">
        <v>200</v>
      </c>
      <c r="D24" s="40">
        <v>29</v>
      </c>
      <c r="F24" s="83">
        <v>0</v>
      </c>
      <c r="G24" s="85"/>
      <c r="H24" s="83">
        <v>0</v>
      </c>
      <c r="I24" s="85"/>
      <c r="J24" s="83">
        <v>0</v>
      </c>
      <c r="K24" s="85"/>
      <c r="L24" s="83">
        <v>0</v>
      </c>
      <c r="M24" s="85"/>
      <c r="N24" s="83">
        <v>-13009643</v>
      </c>
      <c r="O24" s="86"/>
      <c r="P24" s="93">
        <f t="shared" si="2"/>
        <v>-13009643</v>
      </c>
    </row>
    <row r="25" spans="1:16" ht="22.35" customHeight="1" thickBot="1">
      <c r="A25" s="38" t="s">
        <v>183</v>
      </c>
      <c r="F25" s="69">
        <f>SUM(F16,F23:F24)</f>
        <v>433654887</v>
      </c>
      <c r="G25" s="42"/>
      <c r="H25" s="69">
        <f>SUM(H16,H23:H24)</f>
        <v>1384395054</v>
      </c>
      <c r="I25" s="42"/>
      <c r="J25" s="69">
        <f>SUM(J16,J23:J24)</f>
        <v>26348514</v>
      </c>
      <c r="K25" s="42"/>
      <c r="L25" s="69">
        <f>SUM(L16,L23:L24)</f>
        <v>43365489</v>
      </c>
      <c r="M25" s="42"/>
      <c r="N25" s="69">
        <f>SUM(N20,N23:N24)</f>
        <v>467922019</v>
      </c>
      <c r="O25" s="4"/>
      <c r="P25" s="69">
        <f t="shared" ref="P25" si="3">SUM(F25:N25)</f>
        <v>2355685963</v>
      </c>
    </row>
    <row r="26" spans="1:16" ht="21.75" customHeight="1" thickTop="1">
      <c r="F26" s="4">
        <f>F14-BS!M72</f>
        <v>0</v>
      </c>
      <c r="G26" s="42"/>
      <c r="H26" s="4">
        <f>H14-BS!M73</f>
        <v>0</v>
      </c>
      <c r="I26" s="42"/>
      <c r="J26" s="101">
        <f>J14-BS!M74</f>
        <v>0</v>
      </c>
      <c r="K26" s="42"/>
      <c r="L26" s="4">
        <f>L14-BS!M76</f>
        <v>0</v>
      </c>
      <c r="M26" s="42"/>
      <c r="N26" s="4">
        <f>N14-BS!M77</f>
        <v>0</v>
      </c>
      <c r="O26" s="4"/>
      <c r="P26" s="4">
        <f>P14-BS!M78</f>
        <v>0</v>
      </c>
    </row>
    <row r="27" spans="1:16" ht="21.75" customHeight="1">
      <c r="F27" s="4">
        <f>F25-BS!K72</f>
        <v>0</v>
      </c>
      <c r="G27" s="46"/>
      <c r="H27" s="4">
        <f>H25-BS!K73</f>
        <v>0</v>
      </c>
      <c r="I27" s="46"/>
      <c r="J27" s="46">
        <f>J25-BS!K74</f>
        <v>0</v>
      </c>
      <c r="K27" s="46"/>
      <c r="L27" s="41">
        <f>L25-BS!K76</f>
        <v>0</v>
      </c>
      <c r="M27" s="46"/>
      <c r="N27" s="41">
        <f>N25-BS!K77</f>
        <v>0</v>
      </c>
      <c r="O27" s="41"/>
      <c r="P27" s="41">
        <f>P25-BS!K78</f>
        <v>0</v>
      </c>
    </row>
    <row r="28" spans="1:16" ht="22.7" customHeight="1">
      <c r="A28" s="44" t="s">
        <v>5</v>
      </c>
      <c r="F28" s="1"/>
      <c r="G28" s="1"/>
      <c r="H28" s="1"/>
      <c r="I28" s="1"/>
      <c r="J28" s="1"/>
      <c r="K28" s="1"/>
      <c r="M28" s="1"/>
    </row>
    <row r="29" spans="1:16" ht="22.7" customHeight="1">
      <c r="A29" s="43"/>
      <c r="F29" s="34"/>
      <c r="G29" s="47"/>
      <c r="H29" s="34"/>
      <c r="I29" s="47"/>
      <c r="J29" s="47"/>
      <c r="K29" s="47"/>
      <c r="M29" s="47"/>
    </row>
    <row r="30" spans="1:16" ht="22.7" customHeight="1">
      <c r="A30" s="43"/>
      <c r="F30" s="34"/>
      <c r="G30" s="47"/>
      <c r="H30" s="34"/>
      <c r="I30" s="47"/>
      <c r="J30" s="47"/>
      <c r="K30" s="47"/>
      <c r="M30" s="47"/>
    </row>
    <row r="31" spans="1:16" ht="22.7" customHeight="1">
      <c r="A31" s="43"/>
      <c r="F31" s="108"/>
      <c r="G31" s="47"/>
      <c r="H31" s="34"/>
      <c r="I31" s="47"/>
      <c r="J31" s="47"/>
      <c r="K31" s="47"/>
      <c r="M31" s="47"/>
    </row>
    <row r="32" spans="1:16" ht="22.7" customHeight="1">
      <c r="A32" s="43"/>
      <c r="F32" s="108"/>
      <c r="G32" s="47"/>
      <c r="H32" s="34"/>
      <c r="I32" s="47"/>
      <c r="J32" s="47"/>
      <c r="K32" s="47"/>
      <c r="M32" s="47"/>
    </row>
    <row r="33" spans="1:13" ht="22.7" customHeight="1">
      <c r="A33" s="43"/>
      <c r="F33" s="108"/>
      <c r="G33" s="47"/>
      <c r="H33" s="34"/>
      <c r="I33" s="47"/>
      <c r="J33" s="47"/>
      <c r="K33" s="47"/>
      <c r="M33" s="47"/>
    </row>
    <row r="34" spans="1:13" ht="22.7" customHeight="1">
      <c r="A34" s="43"/>
      <c r="F34" s="108"/>
      <c r="G34" s="47"/>
      <c r="H34" s="34"/>
      <c r="I34" s="47"/>
      <c r="J34" s="47"/>
      <c r="K34" s="47"/>
      <c r="M34" s="47"/>
    </row>
    <row r="35" spans="1:13" ht="22.7" customHeight="1">
      <c r="A35" s="43"/>
      <c r="F35" s="108"/>
      <c r="G35" s="47"/>
      <c r="H35" s="34"/>
      <c r="I35" s="47"/>
      <c r="J35" s="47"/>
      <c r="K35" s="47"/>
      <c r="M35" s="47"/>
    </row>
    <row r="36" spans="1:13" ht="22.7" customHeight="1">
      <c r="A36" s="43"/>
      <c r="F36" s="108"/>
      <c r="G36" s="47"/>
      <c r="H36" s="34"/>
      <c r="I36" s="47"/>
      <c r="J36" s="47"/>
      <c r="K36" s="47"/>
      <c r="M36" s="47"/>
    </row>
    <row r="37" spans="1:13" ht="22.7" customHeight="1">
      <c r="A37" s="43"/>
      <c r="F37" s="108"/>
      <c r="G37" s="47"/>
      <c r="H37" s="34"/>
      <c r="I37" s="47"/>
      <c r="J37" s="47"/>
      <c r="K37" s="47"/>
      <c r="M37" s="47"/>
    </row>
    <row r="38" spans="1:13" ht="22.7" customHeight="1">
      <c r="A38" s="43"/>
      <c r="F38" s="34"/>
      <c r="G38" s="47"/>
      <c r="H38" s="34"/>
      <c r="I38" s="47"/>
      <c r="J38" s="47"/>
      <c r="K38" s="47"/>
      <c r="M38" s="47"/>
    </row>
    <row r="39" spans="1:13" ht="22.7" customHeight="1">
      <c r="A39" s="43"/>
      <c r="F39" s="34"/>
      <c r="G39" s="47"/>
      <c r="H39" s="34"/>
      <c r="I39" s="47"/>
      <c r="J39" s="47"/>
      <c r="K39" s="47"/>
      <c r="M39" s="47"/>
    </row>
    <row r="40" spans="1:13" ht="22.7" customHeight="1">
      <c r="A40" s="43"/>
      <c r="F40" s="34"/>
      <c r="G40" s="47"/>
      <c r="H40" s="34"/>
      <c r="I40" s="47"/>
      <c r="J40" s="47"/>
      <c r="K40" s="47"/>
      <c r="M40" s="47"/>
    </row>
    <row r="41" spans="1:13" ht="22.7" customHeight="1">
      <c r="A41" s="43"/>
      <c r="F41" s="34"/>
      <c r="G41" s="47"/>
      <c r="H41" s="34"/>
      <c r="I41" s="47"/>
      <c r="J41" s="47"/>
      <c r="K41" s="47"/>
      <c r="M41" s="47"/>
    </row>
    <row r="42" spans="1:13" ht="22.7" customHeight="1">
      <c r="A42" s="43"/>
      <c r="F42" s="34"/>
      <c r="G42" s="47"/>
      <c r="H42" s="34"/>
      <c r="I42" s="47"/>
      <c r="J42" s="47"/>
      <c r="K42" s="47"/>
      <c r="M42" s="47"/>
    </row>
    <row r="43" spans="1:13" ht="22.7" customHeight="1">
      <c r="A43" s="43"/>
      <c r="F43" s="34"/>
      <c r="G43" s="47"/>
      <c r="H43" s="34"/>
      <c r="I43" s="47"/>
      <c r="J43" s="47"/>
      <c r="K43" s="47"/>
      <c r="M43" s="47"/>
    </row>
    <row r="44" spans="1:13" ht="22.7" customHeight="1">
      <c r="A44" s="43"/>
      <c r="F44" s="34"/>
      <c r="G44" s="47"/>
      <c r="H44" s="34"/>
      <c r="I44" s="47"/>
      <c r="J44" s="47"/>
      <c r="K44" s="47"/>
      <c r="M44" s="47"/>
    </row>
    <row r="45" spans="1:13" ht="22.7" customHeight="1">
      <c r="A45" s="43"/>
      <c r="F45" s="34"/>
      <c r="G45" s="47"/>
      <c r="H45" s="34"/>
      <c r="I45" s="47"/>
      <c r="J45" s="47"/>
      <c r="K45" s="47"/>
      <c r="M45" s="47"/>
    </row>
    <row r="46" spans="1:13" ht="22.7" customHeight="1">
      <c r="A46" s="43"/>
      <c r="F46" s="34"/>
      <c r="G46" s="47"/>
      <c r="H46" s="34"/>
      <c r="I46" s="47"/>
      <c r="J46" s="47"/>
      <c r="K46" s="47"/>
      <c r="M46" s="47"/>
    </row>
    <row r="47" spans="1:13" ht="22.7" customHeight="1">
      <c r="A47" s="43"/>
      <c r="F47" s="34"/>
      <c r="G47" s="47"/>
      <c r="H47" s="34"/>
      <c r="I47" s="47"/>
      <c r="J47" s="47"/>
      <c r="K47" s="47"/>
      <c r="M47" s="47"/>
    </row>
    <row r="48" spans="1:13" ht="22.7" customHeight="1">
      <c r="A48" s="43"/>
      <c r="F48" s="34"/>
      <c r="G48" s="47"/>
      <c r="H48" s="34"/>
      <c r="I48" s="47"/>
      <c r="J48" s="47"/>
      <c r="K48" s="47"/>
      <c r="M48" s="47"/>
    </row>
    <row r="49" spans="1:13" ht="22.7" customHeight="1">
      <c r="A49" s="43"/>
      <c r="F49" s="34"/>
      <c r="G49" s="47"/>
      <c r="H49" s="34"/>
      <c r="I49" s="47"/>
      <c r="J49" s="47"/>
      <c r="K49" s="47"/>
      <c r="M49" s="47"/>
    </row>
    <row r="50" spans="1:13" ht="22.7" customHeight="1">
      <c r="A50" s="43"/>
      <c r="F50" s="34"/>
      <c r="G50" s="47"/>
      <c r="H50" s="34"/>
      <c r="I50" s="47"/>
      <c r="J50" s="47"/>
      <c r="K50" s="47"/>
      <c r="M50" s="47"/>
    </row>
    <row r="51" spans="1:13" ht="22.7" customHeight="1">
      <c r="A51" s="43"/>
      <c r="F51" s="34"/>
      <c r="G51" s="47"/>
      <c r="H51" s="34"/>
      <c r="I51" s="47"/>
      <c r="J51" s="47"/>
      <c r="K51" s="47"/>
      <c r="M51" s="47"/>
    </row>
    <row r="52" spans="1:13" ht="22.7" customHeight="1">
      <c r="A52" s="43"/>
      <c r="F52" s="34"/>
      <c r="G52" s="47"/>
      <c r="H52" s="34"/>
      <c r="I52" s="47"/>
      <c r="J52" s="47"/>
      <c r="K52" s="47"/>
      <c r="M52" s="47"/>
    </row>
    <row r="53" spans="1:13" ht="22.7" customHeight="1">
      <c r="A53" s="43"/>
      <c r="F53" s="34"/>
      <c r="G53" s="47"/>
      <c r="H53" s="34"/>
      <c r="I53" s="47"/>
      <c r="J53" s="47"/>
      <c r="K53" s="47"/>
      <c r="M53" s="47"/>
    </row>
    <row r="54" spans="1:13" ht="22.7" customHeight="1">
      <c r="A54" s="43"/>
      <c r="F54" s="34"/>
      <c r="G54" s="47"/>
      <c r="H54" s="34"/>
      <c r="I54" s="47"/>
      <c r="J54" s="47"/>
      <c r="K54" s="47"/>
      <c r="M54" s="47"/>
    </row>
    <row r="55" spans="1:13" ht="22.7" customHeight="1">
      <c r="A55" s="43"/>
      <c r="F55" s="34"/>
      <c r="G55" s="47"/>
      <c r="H55" s="34"/>
      <c r="I55" s="47"/>
      <c r="J55" s="47"/>
      <c r="K55" s="47"/>
      <c r="M55" s="47"/>
    </row>
    <row r="56" spans="1:13" ht="22.7" customHeight="1">
      <c r="A56" s="43"/>
      <c r="F56" s="34"/>
      <c r="G56" s="47"/>
      <c r="H56" s="34"/>
      <c r="I56" s="47"/>
      <c r="J56" s="47"/>
      <c r="K56" s="47"/>
      <c r="M56" s="47"/>
    </row>
    <row r="57" spans="1:13" ht="22.7" customHeight="1">
      <c r="A57" s="43"/>
      <c r="F57" s="34"/>
      <c r="G57" s="47"/>
      <c r="H57" s="34"/>
      <c r="I57" s="47"/>
      <c r="J57" s="47"/>
      <c r="K57" s="47"/>
      <c r="M57" s="47"/>
    </row>
    <row r="58" spans="1:13" ht="22.7" customHeight="1">
      <c r="A58" s="43"/>
      <c r="F58" s="34"/>
      <c r="G58" s="47"/>
      <c r="H58" s="34"/>
      <c r="I58" s="47"/>
      <c r="J58" s="47"/>
      <c r="K58" s="47"/>
      <c r="M58" s="47"/>
    </row>
    <row r="59" spans="1:13" ht="22.7" customHeight="1">
      <c r="A59" s="43"/>
      <c r="F59" s="34"/>
      <c r="G59" s="47"/>
      <c r="H59" s="34"/>
      <c r="I59" s="47"/>
      <c r="J59" s="47"/>
      <c r="K59" s="47"/>
      <c r="M59" s="47"/>
    </row>
    <row r="60" spans="1:13" ht="22.7" customHeight="1">
      <c r="A60" s="43"/>
      <c r="F60" s="34"/>
      <c r="G60" s="47"/>
      <c r="H60" s="34"/>
      <c r="I60" s="47"/>
      <c r="J60" s="47"/>
      <c r="K60" s="47"/>
      <c r="M60" s="47"/>
    </row>
    <row r="61" spans="1:13" ht="22.7" customHeight="1">
      <c r="A61" s="43"/>
      <c r="F61" s="34"/>
      <c r="G61" s="47"/>
      <c r="H61" s="34"/>
      <c r="I61" s="47"/>
      <c r="J61" s="47"/>
      <c r="K61" s="47"/>
      <c r="M61" s="47"/>
    </row>
    <row r="62" spans="1:13" ht="22.7" customHeight="1">
      <c r="A62" s="43"/>
      <c r="F62" s="34"/>
      <c r="G62" s="47"/>
      <c r="H62" s="34"/>
      <c r="I62" s="47"/>
      <c r="J62" s="47"/>
      <c r="K62" s="47"/>
      <c r="M62" s="47"/>
    </row>
    <row r="63" spans="1:13" ht="22.7" customHeight="1">
      <c r="A63" s="43"/>
      <c r="F63" s="34"/>
      <c r="G63" s="47"/>
      <c r="H63" s="34"/>
      <c r="I63" s="47"/>
      <c r="J63" s="47"/>
      <c r="K63" s="47"/>
      <c r="M63" s="47"/>
    </row>
    <row r="64" spans="1:13" ht="22.7" customHeight="1">
      <c r="A64" s="43"/>
      <c r="F64" s="34"/>
      <c r="G64" s="47"/>
      <c r="H64" s="34"/>
      <c r="I64" s="47"/>
      <c r="J64" s="47"/>
      <c r="K64" s="47"/>
      <c r="M64" s="47"/>
    </row>
    <row r="65" spans="1:13" ht="22.7" customHeight="1">
      <c r="A65" s="43"/>
      <c r="F65" s="34"/>
      <c r="G65" s="47"/>
      <c r="H65" s="34"/>
      <c r="I65" s="47"/>
      <c r="J65" s="47"/>
      <c r="K65" s="47"/>
      <c r="M65" s="47"/>
    </row>
    <row r="66" spans="1:13" ht="22.7" customHeight="1">
      <c r="A66" s="43"/>
      <c r="F66" s="34"/>
      <c r="G66" s="47"/>
      <c r="H66" s="34"/>
      <c r="I66" s="47"/>
      <c r="J66" s="47"/>
      <c r="K66" s="47"/>
      <c r="M66" s="47"/>
    </row>
    <row r="67" spans="1:13" ht="22.7" customHeight="1">
      <c r="A67" s="43"/>
      <c r="F67" s="34"/>
      <c r="G67" s="47"/>
      <c r="H67" s="34"/>
      <c r="I67" s="47"/>
      <c r="J67" s="47"/>
      <c r="K67" s="47"/>
      <c r="M67" s="47"/>
    </row>
    <row r="68" spans="1:13" ht="22.7" customHeight="1">
      <c r="A68" s="43"/>
      <c r="F68" s="34"/>
      <c r="G68" s="47"/>
      <c r="H68" s="34"/>
      <c r="I68" s="47"/>
      <c r="J68" s="47"/>
      <c r="K68" s="47"/>
      <c r="M68" s="47"/>
    </row>
    <row r="69" spans="1:13" ht="22.7" customHeight="1">
      <c r="A69" s="43"/>
      <c r="F69" s="34"/>
      <c r="G69" s="47"/>
      <c r="H69" s="34"/>
      <c r="I69" s="47"/>
      <c r="J69" s="47"/>
      <c r="K69" s="47"/>
      <c r="M69" s="47"/>
    </row>
    <row r="70" spans="1:13" ht="22.7" customHeight="1">
      <c r="A70" s="43"/>
      <c r="F70" s="34"/>
      <c r="G70" s="47"/>
      <c r="H70" s="34"/>
      <c r="I70" s="47"/>
      <c r="J70" s="47"/>
      <c r="K70" s="47"/>
      <c r="M70" s="47"/>
    </row>
    <row r="71" spans="1:13" ht="22.7" customHeight="1">
      <c r="A71" s="43"/>
      <c r="F71" s="34"/>
      <c r="G71" s="47"/>
      <c r="H71" s="34"/>
      <c r="I71" s="47"/>
      <c r="J71" s="47"/>
      <c r="K71" s="47"/>
      <c r="M71" s="47"/>
    </row>
    <row r="72" spans="1:13" ht="22.7" customHeight="1">
      <c r="A72" s="43"/>
      <c r="F72" s="34"/>
      <c r="G72" s="47"/>
      <c r="H72" s="34"/>
      <c r="I72" s="47"/>
      <c r="J72" s="47"/>
      <c r="K72" s="47"/>
      <c r="M72" s="47"/>
    </row>
    <row r="73" spans="1:13" ht="22.7" customHeight="1">
      <c r="A73" s="43"/>
      <c r="F73" s="34"/>
      <c r="G73" s="47"/>
      <c r="H73" s="34"/>
      <c r="I73" s="47"/>
      <c r="J73" s="47"/>
      <c r="K73" s="47"/>
      <c r="M73" s="47"/>
    </row>
    <row r="74" spans="1:13" ht="22.7" customHeight="1">
      <c r="A74" s="43"/>
      <c r="F74" s="34"/>
      <c r="G74" s="47"/>
      <c r="H74" s="34"/>
      <c r="I74" s="47"/>
      <c r="J74" s="47"/>
      <c r="K74" s="47"/>
      <c r="M74" s="47"/>
    </row>
    <row r="75" spans="1:13" ht="22.7" customHeight="1">
      <c r="A75" s="43"/>
      <c r="F75" s="34"/>
      <c r="G75" s="47"/>
      <c r="H75" s="34"/>
      <c r="I75" s="47"/>
      <c r="J75" s="47"/>
      <c r="K75" s="47"/>
      <c r="M75" s="47"/>
    </row>
    <row r="76" spans="1:13" ht="22.7" customHeight="1">
      <c r="A76" s="43"/>
      <c r="F76" s="34"/>
      <c r="G76" s="47"/>
      <c r="H76" s="34"/>
      <c r="I76" s="47"/>
      <c r="J76" s="47"/>
      <c r="K76" s="47"/>
      <c r="M76" s="47"/>
    </row>
    <row r="77" spans="1:13" ht="22.7" customHeight="1">
      <c r="A77" s="43"/>
      <c r="F77" s="34"/>
      <c r="G77" s="47"/>
      <c r="H77" s="34"/>
      <c r="I77" s="47"/>
      <c r="J77" s="47"/>
      <c r="K77" s="47"/>
      <c r="M77" s="47"/>
    </row>
    <row r="78" spans="1:13" ht="22.7" customHeight="1">
      <c r="A78" s="43"/>
      <c r="F78" s="34"/>
      <c r="G78" s="47"/>
      <c r="H78" s="34"/>
      <c r="I78" s="47"/>
      <c r="J78" s="47"/>
      <c r="K78" s="47"/>
      <c r="M78" s="47"/>
    </row>
    <row r="79" spans="1:13" ht="22.7" customHeight="1">
      <c r="A79" s="43"/>
      <c r="F79" s="34"/>
      <c r="G79" s="47"/>
      <c r="H79" s="34"/>
      <c r="I79" s="47"/>
      <c r="J79" s="47"/>
      <c r="K79" s="47"/>
      <c r="M79" s="47"/>
    </row>
    <row r="80" spans="1:13" ht="22.7" customHeight="1">
      <c r="A80" s="43"/>
      <c r="F80" s="34"/>
      <c r="G80" s="47"/>
      <c r="H80" s="34"/>
      <c r="I80" s="47"/>
      <c r="J80" s="47"/>
      <c r="K80" s="47"/>
      <c r="M80" s="47"/>
    </row>
    <row r="81" spans="1:13" ht="22.7" customHeight="1">
      <c r="A81" s="43"/>
      <c r="F81" s="34"/>
      <c r="G81" s="47"/>
      <c r="H81" s="34"/>
      <c r="I81" s="47"/>
      <c r="J81" s="47"/>
      <c r="K81" s="47"/>
      <c r="M81" s="47"/>
    </row>
    <row r="82" spans="1:13" ht="22.7" customHeight="1">
      <c r="A82" s="43"/>
      <c r="F82" s="34"/>
      <c r="G82" s="47"/>
      <c r="H82" s="34"/>
      <c r="I82" s="47"/>
      <c r="J82" s="47"/>
      <c r="K82" s="47"/>
      <c r="M82" s="47"/>
    </row>
    <row r="83" spans="1:13" ht="22.7" customHeight="1">
      <c r="A83" s="43"/>
      <c r="F83" s="34"/>
      <c r="G83" s="47"/>
      <c r="H83" s="34"/>
      <c r="I83" s="47"/>
      <c r="J83" s="47"/>
      <c r="K83" s="47"/>
      <c r="M83" s="47"/>
    </row>
    <row r="84" spans="1:13" ht="22.7" customHeight="1">
      <c r="A84" s="43"/>
      <c r="F84" s="34"/>
      <c r="G84" s="47"/>
      <c r="H84" s="34"/>
      <c r="I84" s="47"/>
      <c r="J84" s="47"/>
      <c r="K84" s="47"/>
      <c r="M84" s="47"/>
    </row>
    <row r="85" spans="1:13" ht="22.7" customHeight="1">
      <c r="A85" s="43"/>
      <c r="F85" s="34"/>
      <c r="G85" s="47"/>
      <c r="H85" s="34"/>
      <c r="I85" s="47"/>
      <c r="J85" s="47"/>
      <c r="K85" s="47"/>
      <c r="M85" s="47"/>
    </row>
    <row r="86" spans="1:13" ht="22.7" customHeight="1">
      <c r="A86" s="43"/>
      <c r="F86" s="34"/>
      <c r="G86" s="47"/>
      <c r="H86" s="34"/>
      <c r="I86" s="47"/>
      <c r="J86" s="47"/>
      <c r="K86" s="47"/>
      <c r="M86" s="47"/>
    </row>
    <row r="87" spans="1:13" ht="22.7" customHeight="1">
      <c r="A87" s="43"/>
      <c r="F87" s="34"/>
      <c r="G87" s="47"/>
      <c r="H87" s="34"/>
      <c r="I87" s="47"/>
      <c r="J87" s="47"/>
      <c r="K87" s="47"/>
      <c r="M87" s="47"/>
    </row>
    <row r="88" spans="1:13" ht="22.7" customHeight="1">
      <c r="A88" s="43"/>
      <c r="F88" s="34"/>
      <c r="G88" s="47"/>
      <c r="H88" s="34"/>
      <c r="I88" s="47"/>
      <c r="J88" s="47"/>
      <c r="K88" s="47"/>
      <c r="M88" s="47"/>
    </row>
    <row r="89" spans="1:13" ht="22.7" customHeight="1">
      <c r="A89" s="43"/>
      <c r="F89" s="34"/>
      <c r="G89" s="47"/>
      <c r="H89" s="34"/>
      <c r="I89" s="47"/>
      <c r="J89" s="47"/>
      <c r="K89" s="47"/>
      <c r="M89" s="47"/>
    </row>
    <row r="90" spans="1:13" ht="22.7" customHeight="1">
      <c r="A90" s="43"/>
      <c r="F90" s="34"/>
      <c r="G90" s="47"/>
      <c r="H90" s="34"/>
      <c r="I90" s="47"/>
      <c r="J90" s="47"/>
      <c r="K90" s="47"/>
      <c r="M90" s="47"/>
    </row>
    <row r="91" spans="1:13" ht="22.7" customHeight="1">
      <c r="A91" s="43"/>
      <c r="F91" s="34"/>
      <c r="G91" s="47"/>
      <c r="H91" s="34"/>
      <c r="I91" s="47"/>
      <c r="J91" s="47"/>
      <c r="K91" s="47"/>
      <c r="M91" s="47"/>
    </row>
    <row r="92" spans="1:13" ht="22.7" customHeight="1">
      <c r="A92" s="43"/>
      <c r="F92" s="34"/>
      <c r="G92" s="47"/>
      <c r="H92" s="34"/>
      <c r="I92" s="47"/>
      <c r="J92" s="47"/>
      <c r="K92" s="47"/>
      <c r="M92" s="47"/>
    </row>
    <row r="93" spans="1:13" ht="22.7" customHeight="1">
      <c r="A93" s="43"/>
      <c r="F93" s="34"/>
      <c r="G93" s="47"/>
      <c r="H93" s="34"/>
      <c r="I93" s="47"/>
      <c r="J93" s="47"/>
      <c r="K93" s="47"/>
      <c r="M93" s="47"/>
    </row>
    <row r="94" spans="1:13" ht="22.7" customHeight="1">
      <c r="A94" s="43"/>
      <c r="F94" s="34"/>
      <c r="G94" s="47"/>
      <c r="H94" s="34"/>
      <c r="I94" s="47"/>
      <c r="J94" s="47"/>
      <c r="K94" s="47"/>
      <c r="M94" s="47"/>
    </row>
    <row r="95" spans="1:13" ht="22.7" customHeight="1">
      <c r="A95" s="43"/>
      <c r="F95" s="34"/>
      <c r="G95" s="47"/>
      <c r="H95" s="34"/>
      <c r="I95" s="47"/>
      <c r="J95" s="47"/>
      <c r="K95" s="47"/>
      <c r="M95" s="47"/>
    </row>
    <row r="96" spans="1:13" ht="22.7" customHeight="1">
      <c r="A96" s="43"/>
      <c r="F96" s="34"/>
      <c r="G96" s="47"/>
      <c r="H96" s="34"/>
      <c r="I96" s="47"/>
      <c r="J96" s="47"/>
      <c r="K96" s="47"/>
      <c r="M96" s="47"/>
    </row>
    <row r="97" spans="1:13" ht="22.7" customHeight="1">
      <c r="A97" s="43"/>
      <c r="F97" s="34"/>
      <c r="G97" s="47"/>
      <c r="H97" s="34"/>
      <c r="I97" s="47"/>
      <c r="J97" s="47"/>
      <c r="K97" s="47"/>
      <c r="M97" s="47"/>
    </row>
    <row r="98" spans="1:13" ht="22.7" customHeight="1">
      <c r="A98" s="43"/>
      <c r="F98" s="34"/>
      <c r="G98" s="47"/>
      <c r="H98" s="34"/>
      <c r="I98" s="47"/>
      <c r="J98" s="47"/>
      <c r="K98" s="47"/>
      <c r="M98" s="47"/>
    </row>
    <row r="99" spans="1:13" ht="22.7" customHeight="1">
      <c r="A99" s="43"/>
      <c r="F99" s="34"/>
      <c r="G99" s="47"/>
      <c r="H99" s="34"/>
      <c r="I99" s="47"/>
      <c r="J99" s="47"/>
      <c r="K99" s="47"/>
      <c r="M99" s="47"/>
    </row>
    <row r="100" spans="1:13" ht="22.7" customHeight="1">
      <c r="A100" s="43"/>
      <c r="F100" s="34"/>
      <c r="G100" s="47"/>
      <c r="H100" s="34"/>
      <c r="I100" s="47"/>
      <c r="J100" s="47"/>
      <c r="K100" s="47"/>
      <c r="M100" s="47"/>
    </row>
    <row r="101" spans="1:13" ht="22.7" customHeight="1">
      <c r="A101" s="43"/>
      <c r="F101" s="34"/>
      <c r="G101" s="47"/>
      <c r="H101" s="34"/>
      <c r="I101" s="47"/>
      <c r="J101" s="47"/>
      <c r="K101" s="47"/>
      <c r="M101" s="47"/>
    </row>
    <row r="102" spans="1:13" ht="22.7" customHeight="1">
      <c r="A102" s="43"/>
      <c r="F102" s="34"/>
      <c r="G102" s="47"/>
      <c r="H102" s="34"/>
      <c r="I102" s="47"/>
      <c r="J102" s="47"/>
      <c r="K102" s="47"/>
      <c r="M102" s="47"/>
    </row>
    <row r="103" spans="1:13" ht="22.7" customHeight="1">
      <c r="A103" s="43"/>
      <c r="F103" s="34"/>
      <c r="G103" s="47"/>
      <c r="H103" s="34"/>
      <c r="I103" s="47"/>
      <c r="J103" s="47"/>
      <c r="K103" s="47"/>
      <c r="M103" s="47"/>
    </row>
    <row r="104" spans="1:13" ht="22.7" customHeight="1">
      <c r="A104" s="43"/>
      <c r="F104" s="34"/>
      <c r="G104" s="47"/>
      <c r="H104" s="34"/>
      <c r="I104" s="47"/>
      <c r="J104" s="47"/>
      <c r="K104" s="47"/>
      <c r="M104" s="47"/>
    </row>
    <row r="105" spans="1:13" ht="22.7" customHeight="1">
      <c r="A105" s="43"/>
      <c r="F105" s="34"/>
      <c r="G105" s="47"/>
      <c r="H105" s="34"/>
      <c r="I105" s="47"/>
      <c r="J105" s="47"/>
      <c r="K105" s="47"/>
      <c r="M105" s="47"/>
    </row>
    <row r="106" spans="1:13" ht="22.7" customHeight="1">
      <c r="A106" s="43"/>
      <c r="F106" s="34"/>
      <c r="G106" s="47"/>
      <c r="H106" s="34"/>
      <c r="I106" s="47"/>
      <c r="J106" s="47"/>
      <c r="K106" s="47"/>
      <c r="M106" s="47"/>
    </row>
    <row r="107" spans="1:13" ht="22.7" customHeight="1">
      <c r="A107" s="43"/>
      <c r="F107" s="34"/>
      <c r="G107" s="47"/>
      <c r="H107" s="34"/>
      <c r="I107" s="47"/>
      <c r="J107" s="47"/>
      <c r="K107" s="47"/>
      <c r="M107" s="47"/>
    </row>
    <row r="108" spans="1:13" ht="22.7" customHeight="1">
      <c r="A108" s="43"/>
      <c r="F108" s="34"/>
      <c r="G108" s="47"/>
      <c r="H108" s="34"/>
      <c r="I108" s="47"/>
      <c r="J108" s="47"/>
      <c r="K108" s="47"/>
      <c r="M108" s="47"/>
    </row>
    <row r="109" spans="1:13" ht="22.7" customHeight="1">
      <c r="A109" s="43"/>
      <c r="F109" s="34"/>
      <c r="G109" s="47"/>
      <c r="H109" s="34"/>
      <c r="I109" s="47"/>
      <c r="J109" s="47"/>
      <c r="K109" s="47"/>
      <c r="M109" s="47"/>
    </row>
    <row r="110" spans="1:13" ht="22.7" customHeight="1">
      <c r="A110" s="43"/>
      <c r="F110" s="34"/>
      <c r="G110" s="47"/>
      <c r="H110" s="34"/>
      <c r="I110" s="47"/>
      <c r="J110" s="47"/>
      <c r="K110" s="47"/>
      <c r="M110" s="47"/>
    </row>
    <row r="111" spans="1:13" ht="22.7" customHeight="1">
      <c r="A111" s="43"/>
      <c r="F111" s="34"/>
      <c r="G111" s="47"/>
      <c r="H111" s="34"/>
      <c r="I111" s="47"/>
      <c r="J111" s="47"/>
      <c r="K111" s="47"/>
      <c r="M111" s="47"/>
    </row>
    <row r="112" spans="1:13" ht="22.7" customHeight="1">
      <c r="A112" s="43"/>
      <c r="F112" s="34"/>
      <c r="G112" s="47"/>
      <c r="H112" s="34"/>
      <c r="I112" s="47"/>
      <c r="J112" s="47"/>
      <c r="K112" s="47"/>
      <c r="M112" s="47"/>
    </row>
    <row r="113" spans="1:13" ht="22.7" customHeight="1">
      <c r="A113" s="43"/>
      <c r="F113" s="34"/>
      <c r="G113" s="47"/>
      <c r="H113" s="34"/>
      <c r="I113" s="47"/>
      <c r="J113" s="47"/>
      <c r="K113" s="47"/>
      <c r="M113" s="47"/>
    </row>
    <row r="114" spans="1:13" ht="22.7" customHeight="1">
      <c r="A114" s="43"/>
      <c r="F114" s="34"/>
      <c r="G114" s="47"/>
      <c r="H114" s="34"/>
      <c r="I114" s="47"/>
      <c r="J114" s="47"/>
      <c r="K114" s="47"/>
      <c r="M114" s="47"/>
    </row>
    <row r="115" spans="1:13" ht="22.7" customHeight="1">
      <c r="A115" s="43"/>
      <c r="F115" s="34"/>
      <c r="G115" s="47"/>
      <c r="H115" s="34"/>
      <c r="I115" s="47"/>
      <c r="J115" s="47"/>
      <c r="K115" s="47"/>
      <c r="M115" s="47"/>
    </row>
    <row r="116" spans="1:13" ht="22.7" customHeight="1">
      <c r="A116" s="43"/>
      <c r="F116" s="34"/>
      <c r="G116" s="47"/>
      <c r="H116" s="34"/>
      <c r="I116" s="47"/>
      <c r="J116" s="47"/>
      <c r="K116" s="47"/>
      <c r="M116" s="47"/>
    </row>
    <row r="117" spans="1:13" ht="22.7" customHeight="1">
      <c r="A117" s="43"/>
      <c r="F117" s="34"/>
      <c r="G117" s="47"/>
      <c r="H117" s="34"/>
      <c r="I117" s="47"/>
      <c r="J117" s="47"/>
      <c r="K117" s="47"/>
      <c r="M117" s="47"/>
    </row>
    <row r="118" spans="1:13" ht="22.7" customHeight="1">
      <c r="A118" s="43"/>
      <c r="F118" s="34"/>
      <c r="G118" s="47"/>
      <c r="H118" s="34"/>
      <c r="I118" s="47"/>
      <c r="J118" s="47"/>
      <c r="K118" s="47"/>
      <c r="M118" s="47"/>
    </row>
    <row r="119" spans="1:13" ht="22.7" customHeight="1">
      <c r="A119" s="43"/>
      <c r="F119" s="34"/>
      <c r="G119" s="47"/>
      <c r="H119" s="34"/>
      <c r="I119" s="47"/>
      <c r="J119" s="47"/>
      <c r="K119" s="47"/>
      <c r="M119" s="47"/>
    </row>
    <row r="120" spans="1:13" ht="22.7" customHeight="1">
      <c r="A120" s="43"/>
      <c r="F120" s="34"/>
      <c r="G120" s="47"/>
      <c r="H120" s="34"/>
      <c r="I120" s="47"/>
      <c r="J120" s="47"/>
      <c r="K120" s="47"/>
      <c r="M120" s="47"/>
    </row>
    <row r="121" spans="1:13" ht="22.7" customHeight="1">
      <c r="A121" s="43"/>
      <c r="F121" s="34"/>
      <c r="G121" s="47"/>
      <c r="H121" s="34"/>
      <c r="I121" s="47"/>
      <c r="J121" s="47"/>
      <c r="K121" s="47"/>
      <c r="M121" s="47"/>
    </row>
    <row r="122" spans="1:13" ht="22.7" customHeight="1">
      <c r="A122" s="43"/>
      <c r="F122" s="34"/>
      <c r="G122" s="47"/>
      <c r="H122" s="34"/>
      <c r="I122" s="47"/>
      <c r="J122" s="47"/>
      <c r="K122" s="47"/>
      <c r="M122" s="47"/>
    </row>
    <row r="123" spans="1:13" ht="22.7" customHeight="1">
      <c r="A123" s="43"/>
      <c r="F123" s="34"/>
      <c r="G123" s="47"/>
      <c r="H123" s="34"/>
      <c r="I123" s="47"/>
      <c r="J123" s="47"/>
      <c r="K123" s="47"/>
      <c r="M123" s="47"/>
    </row>
    <row r="124" spans="1:13" ht="22.7" customHeight="1">
      <c r="A124" s="43"/>
      <c r="F124" s="34"/>
      <c r="G124" s="47"/>
      <c r="H124" s="34"/>
      <c r="I124" s="47"/>
      <c r="J124" s="47"/>
      <c r="K124" s="47"/>
      <c r="M124" s="47"/>
    </row>
    <row r="125" spans="1:13" ht="22.7" customHeight="1">
      <c r="A125" s="43"/>
      <c r="F125" s="34"/>
      <c r="G125" s="47"/>
      <c r="H125" s="34"/>
      <c r="I125" s="47"/>
      <c r="J125" s="47"/>
      <c r="K125" s="47"/>
      <c r="M125" s="47"/>
    </row>
    <row r="126" spans="1:13" ht="22.7" customHeight="1">
      <c r="A126" s="43"/>
      <c r="F126" s="34"/>
      <c r="G126" s="47"/>
      <c r="H126" s="34"/>
      <c r="I126" s="47"/>
      <c r="J126" s="47"/>
      <c r="K126" s="47"/>
      <c r="M126" s="47"/>
    </row>
    <row r="127" spans="1:13" ht="22.7" customHeight="1">
      <c r="A127" s="43"/>
      <c r="F127" s="34"/>
      <c r="G127" s="47"/>
      <c r="H127" s="34"/>
      <c r="I127" s="47"/>
      <c r="J127" s="47"/>
      <c r="K127" s="47"/>
      <c r="M127" s="47"/>
    </row>
    <row r="128" spans="1:13" ht="22.7" customHeight="1">
      <c r="A128" s="43"/>
      <c r="F128" s="34"/>
      <c r="G128" s="47"/>
      <c r="H128" s="34"/>
      <c r="I128" s="47"/>
      <c r="J128" s="47"/>
      <c r="K128" s="47"/>
      <c r="M128" s="47"/>
    </row>
    <row r="129" spans="1:13" ht="22.7" customHeight="1">
      <c r="A129" s="43"/>
      <c r="F129" s="34"/>
      <c r="G129" s="47"/>
      <c r="H129" s="34"/>
      <c r="I129" s="47"/>
      <c r="J129" s="47"/>
      <c r="K129" s="47"/>
      <c r="M129" s="47"/>
    </row>
    <row r="130" spans="1:13" ht="22.7" customHeight="1">
      <c r="A130" s="43"/>
      <c r="F130" s="34"/>
      <c r="G130" s="47"/>
      <c r="H130" s="34"/>
      <c r="I130" s="47"/>
      <c r="J130" s="47"/>
      <c r="K130" s="47"/>
      <c r="M130" s="47"/>
    </row>
    <row r="131" spans="1:13" ht="22.7" customHeight="1">
      <c r="A131" s="43"/>
      <c r="F131" s="34"/>
      <c r="G131" s="47"/>
      <c r="H131" s="34"/>
      <c r="I131" s="47"/>
      <c r="J131" s="47"/>
      <c r="K131" s="47"/>
      <c r="M131" s="47"/>
    </row>
    <row r="132" spans="1:13" ht="22.7" customHeight="1">
      <c r="A132" s="43"/>
      <c r="F132" s="34"/>
      <c r="G132" s="47"/>
      <c r="H132" s="34"/>
      <c r="I132" s="47"/>
      <c r="J132" s="47"/>
      <c r="K132" s="47"/>
      <c r="M132" s="47"/>
    </row>
    <row r="133" spans="1:13" ht="22.7" customHeight="1">
      <c r="A133" s="43"/>
      <c r="F133" s="34"/>
      <c r="G133" s="47"/>
      <c r="H133" s="34"/>
      <c r="I133" s="47"/>
      <c r="J133" s="47"/>
      <c r="K133" s="47"/>
      <c r="M133" s="47"/>
    </row>
    <row r="134" spans="1:13" ht="22.7" customHeight="1">
      <c r="A134" s="43"/>
      <c r="F134" s="34"/>
      <c r="G134" s="47"/>
      <c r="H134" s="34"/>
      <c r="I134" s="47"/>
      <c r="J134" s="47"/>
      <c r="K134" s="47"/>
      <c r="M134" s="47"/>
    </row>
    <row r="135" spans="1:13" ht="22.7" customHeight="1">
      <c r="A135" s="43"/>
      <c r="F135" s="34"/>
      <c r="G135" s="47"/>
      <c r="H135" s="34"/>
      <c r="I135" s="47"/>
      <c r="J135" s="47"/>
      <c r="K135" s="47"/>
      <c r="M135" s="47"/>
    </row>
    <row r="136" spans="1:13" ht="22.7" customHeight="1">
      <c r="A136" s="43"/>
      <c r="F136" s="34"/>
      <c r="G136" s="47"/>
      <c r="H136" s="34"/>
      <c r="I136" s="47"/>
      <c r="J136" s="47"/>
      <c r="K136" s="47"/>
      <c r="M136" s="47"/>
    </row>
    <row r="137" spans="1:13" ht="22.7" customHeight="1">
      <c r="A137" s="43"/>
      <c r="F137" s="34"/>
      <c r="G137" s="47"/>
      <c r="H137" s="34"/>
      <c r="I137" s="47"/>
      <c r="J137" s="47"/>
      <c r="K137" s="47"/>
      <c r="M137" s="47"/>
    </row>
    <row r="138" spans="1:13" ht="22.7" customHeight="1">
      <c r="A138" s="43"/>
      <c r="F138" s="34"/>
      <c r="G138" s="47"/>
      <c r="H138" s="34"/>
      <c r="I138" s="47"/>
      <c r="J138" s="47"/>
      <c r="K138" s="47"/>
      <c r="M138" s="47"/>
    </row>
    <row r="139" spans="1:13" ht="22.7" customHeight="1">
      <c r="A139" s="43"/>
      <c r="F139" s="34"/>
      <c r="G139" s="47"/>
      <c r="H139" s="34"/>
      <c r="I139" s="47"/>
      <c r="J139" s="47"/>
      <c r="K139" s="47"/>
      <c r="M139" s="47"/>
    </row>
    <row r="140" spans="1:13" ht="22.7" customHeight="1">
      <c r="A140" s="43"/>
      <c r="F140" s="34"/>
      <c r="G140" s="47"/>
      <c r="H140" s="34"/>
      <c r="I140" s="47"/>
      <c r="J140" s="47"/>
      <c r="K140" s="47"/>
      <c r="M140" s="47"/>
    </row>
    <row r="141" spans="1:13" ht="22.7" customHeight="1">
      <c r="A141" s="43"/>
      <c r="F141" s="34"/>
      <c r="G141" s="47"/>
      <c r="H141" s="34"/>
      <c r="I141" s="47"/>
      <c r="J141" s="47"/>
      <c r="K141" s="47"/>
      <c r="M141" s="47"/>
    </row>
    <row r="142" spans="1:13" ht="22.7" customHeight="1">
      <c r="A142" s="43"/>
      <c r="F142" s="34"/>
      <c r="G142" s="47"/>
      <c r="H142" s="34"/>
      <c r="I142" s="47"/>
      <c r="J142" s="47"/>
      <c r="K142" s="47"/>
      <c r="M142" s="47"/>
    </row>
    <row r="143" spans="1:13" ht="22.7" customHeight="1">
      <c r="A143" s="43"/>
      <c r="F143" s="34"/>
      <c r="G143" s="47"/>
      <c r="H143" s="34"/>
      <c r="I143" s="47"/>
      <c r="J143" s="47"/>
      <c r="K143" s="47"/>
      <c r="M143" s="47"/>
    </row>
    <row r="144" spans="1:13" ht="22.7" customHeight="1">
      <c r="A144" s="43"/>
      <c r="F144" s="34"/>
      <c r="G144" s="47"/>
      <c r="H144" s="34"/>
      <c r="I144" s="47"/>
      <c r="J144" s="47"/>
      <c r="K144" s="47"/>
      <c r="M144" s="47"/>
    </row>
    <row r="145" spans="1:13" ht="22.7" customHeight="1">
      <c r="A145" s="43"/>
      <c r="F145" s="34"/>
      <c r="G145" s="47"/>
      <c r="H145" s="34"/>
      <c r="I145" s="47"/>
      <c r="J145" s="47"/>
      <c r="K145" s="47"/>
      <c r="M145" s="47"/>
    </row>
    <row r="146" spans="1:13" ht="22.7" customHeight="1">
      <c r="A146" s="43"/>
      <c r="F146" s="34"/>
      <c r="G146" s="47"/>
      <c r="H146" s="34"/>
      <c r="I146" s="47"/>
      <c r="J146" s="47"/>
      <c r="K146" s="47"/>
      <c r="M146" s="47"/>
    </row>
    <row r="147" spans="1:13" ht="22.7" customHeight="1">
      <c r="A147" s="43"/>
      <c r="F147" s="34"/>
      <c r="G147" s="47"/>
      <c r="H147" s="34"/>
      <c r="I147" s="47"/>
      <c r="J147" s="47"/>
      <c r="K147" s="47"/>
      <c r="M147" s="47"/>
    </row>
    <row r="148" spans="1:13" ht="22.7" customHeight="1">
      <c r="A148" s="43"/>
      <c r="F148" s="34"/>
      <c r="G148" s="47"/>
      <c r="H148" s="34"/>
      <c r="I148" s="47"/>
      <c r="J148" s="47"/>
      <c r="K148" s="47"/>
      <c r="M148" s="47"/>
    </row>
    <row r="149" spans="1:13" ht="22.7" customHeight="1">
      <c r="A149" s="43"/>
      <c r="F149" s="34"/>
      <c r="G149" s="47"/>
      <c r="H149" s="34"/>
      <c r="I149" s="47"/>
      <c r="J149" s="47"/>
      <c r="K149" s="47"/>
      <c r="M149" s="47"/>
    </row>
    <row r="150" spans="1:13" ht="22.7" customHeight="1">
      <c r="A150" s="43"/>
      <c r="F150" s="34"/>
      <c r="G150" s="47"/>
      <c r="H150" s="34"/>
      <c r="I150" s="47"/>
      <c r="J150" s="47"/>
      <c r="K150" s="47"/>
      <c r="M150" s="47"/>
    </row>
    <row r="151" spans="1:13" ht="22.7" customHeight="1">
      <c r="A151" s="43"/>
      <c r="F151" s="34"/>
      <c r="G151" s="47"/>
      <c r="H151" s="34"/>
      <c r="I151" s="47"/>
      <c r="J151" s="47"/>
      <c r="K151" s="47"/>
      <c r="M151" s="47"/>
    </row>
    <row r="152" spans="1:13" ht="22.7" customHeight="1">
      <c r="A152" s="43"/>
      <c r="F152" s="34"/>
      <c r="G152" s="47"/>
      <c r="H152" s="34"/>
      <c r="I152" s="47"/>
      <c r="J152" s="47"/>
      <c r="K152" s="47"/>
      <c r="M152" s="47"/>
    </row>
    <row r="153" spans="1:13" ht="22.7" customHeight="1">
      <c r="A153" s="43"/>
      <c r="F153" s="34"/>
      <c r="G153" s="47"/>
      <c r="H153" s="34"/>
      <c r="I153" s="47"/>
      <c r="J153" s="47"/>
      <c r="K153" s="47"/>
      <c r="M153" s="47"/>
    </row>
    <row r="154" spans="1:13" ht="22.7" customHeight="1">
      <c r="A154" s="43"/>
      <c r="F154" s="34"/>
      <c r="G154" s="47"/>
      <c r="H154" s="34"/>
      <c r="I154" s="47"/>
      <c r="J154" s="47"/>
      <c r="K154" s="47"/>
      <c r="M154" s="47"/>
    </row>
    <row r="155" spans="1:13" ht="22.7" customHeight="1">
      <c r="A155" s="43"/>
      <c r="F155" s="34"/>
      <c r="G155" s="47"/>
      <c r="H155" s="34"/>
      <c r="I155" s="47"/>
      <c r="J155" s="47"/>
      <c r="K155" s="47"/>
      <c r="M155" s="47"/>
    </row>
    <row r="156" spans="1:13" ht="22.7" customHeight="1">
      <c r="A156" s="43"/>
      <c r="F156" s="34"/>
      <c r="G156" s="47"/>
      <c r="H156" s="34"/>
      <c r="I156" s="47"/>
      <c r="J156" s="47"/>
      <c r="K156" s="47"/>
      <c r="M156" s="47"/>
    </row>
    <row r="157" spans="1:13" ht="22.7" customHeight="1">
      <c r="A157" s="43"/>
      <c r="F157" s="34"/>
      <c r="G157" s="47"/>
      <c r="H157" s="34"/>
      <c r="I157" s="47"/>
      <c r="J157" s="47"/>
      <c r="K157" s="47"/>
      <c r="M157" s="47"/>
    </row>
    <row r="158" spans="1:13" ht="22.7" customHeight="1">
      <c r="A158" s="43"/>
      <c r="F158" s="34"/>
      <c r="G158" s="47"/>
      <c r="H158" s="34"/>
      <c r="I158" s="47"/>
      <c r="J158" s="47"/>
      <c r="K158" s="47"/>
      <c r="M158" s="47"/>
    </row>
    <row r="159" spans="1:13" ht="22.7" customHeight="1">
      <c r="A159" s="43"/>
      <c r="F159" s="34"/>
      <c r="G159" s="47"/>
      <c r="H159" s="34"/>
      <c r="I159" s="47"/>
      <c r="J159" s="47"/>
      <c r="K159" s="47"/>
      <c r="M159" s="47"/>
    </row>
    <row r="160" spans="1:13" ht="22.7" customHeight="1">
      <c r="A160" s="43"/>
      <c r="F160" s="34"/>
      <c r="G160" s="47"/>
      <c r="H160" s="34"/>
      <c r="I160" s="47"/>
      <c r="J160" s="47"/>
      <c r="K160" s="47"/>
      <c r="M160" s="47"/>
    </row>
    <row r="161" spans="1:13" ht="22.7" customHeight="1">
      <c r="A161" s="43"/>
      <c r="F161" s="34"/>
      <c r="G161" s="47"/>
      <c r="H161" s="34"/>
      <c r="I161" s="47"/>
      <c r="J161" s="47"/>
      <c r="K161" s="47"/>
      <c r="M161" s="47"/>
    </row>
    <row r="162" spans="1:13" ht="22.7" customHeight="1">
      <c r="A162" s="43"/>
      <c r="F162" s="34"/>
      <c r="G162" s="47"/>
      <c r="H162" s="34"/>
      <c r="I162" s="47"/>
      <c r="J162" s="47"/>
      <c r="K162" s="47"/>
      <c r="M162" s="47"/>
    </row>
    <row r="163" spans="1:13" ht="22.7" customHeight="1">
      <c r="A163" s="43"/>
      <c r="F163" s="34"/>
      <c r="G163" s="47"/>
      <c r="H163" s="34"/>
      <c r="I163" s="47"/>
      <c r="J163" s="47"/>
      <c r="K163" s="47"/>
      <c r="M163" s="47"/>
    </row>
    <row r="164" spans="1:13" ht="22.7" customHeight="1">
      <c r="A164" s="43"/>
      <c r="F164" s="34"/>
      <c r="G164" s="47"/>
      <c r="H164" s="34"/>
      <c r="I164" s="47"/>
      <c r="J164" s="47"/>
      <c r="K164" s="47"/>
      <c r="M164" s="47"/>
    </row>
    <row r="165" spans="1:13" ht="22.7" customHeight="1">
      <c r="A165" s="43"/>
      <c r="F165" s="34"/>
      <c r="G165" s="47"/>
      <c r="H165" s="34"/>
      <c r="I165" s="47"/>
      <c r="J165" s="47"/>
      <c r="K165" s="47"/>
      <c r="M165" s="47"/>
    </row>
    <row r="166" spans="1:13" ht="22.7" customHeight="1">
      <c r="A166" s="43"/>
      <c r="F166" s="34"/>
      <c r="G166" s="47"/>
      <c r="H166" s="34"/>
      <c r="I166" s="47"/>
      <c r="J166" s="47"/>
      <c r="K166" s="47"/>
      <c r="M166" s="47"/>
    </row>
    <row r="167" spans="1:13" ht="22.7" customHeight="1">
      <c r="A167" s="43"/>
      <c r="F167" s="34"/>
      <c r="G167" s="47"/>
      <c r="H167" s="34"/>
      <c r="I167" s="47"/>
      <c r="J167" s="47"/>
      <c r="K167" s="47"/>
      <c r="M167" s="47"/>
    </row>
    <row r="168" spans="1:13" ht="22.7" customHeight="1">
      <c r="A168" s="43"/>
      <c r="F168" s="34"/>
      <c r="G168" s="47"/>
      <c r="H168" s="34"/>
      <c r="I168" s="47"/>
      <c r="J168" s="47"/>
      <c r="K168" s="47"/>
      <c r="M168" s="47"/>
    </row>
    <row r="169" spans="1:13" ht="22.7" customHeight="1">
      <c r="A169" s="43"/>
      <c r="F169" s="34"/>
      <c r="G169" s="47"/>
      <c r="H169" s="34"/>
      <c r="I169" s="47"/>
      <c r="J169" s="47"/>
      <c r="K169" s="47"/>
      <c r="M169" s="47"/>
    </row>
    <row r="170" spans="1:13" ht="22.7" customHeight="1">
      <c r="A170" s="43"/>
      <c r="F170" s="34"/>
      <c r="G170" s="47"/>
      <c r="H170" s="34"/>
      <c r="I170" s="47"/>
      <c r="J170" s="47"/>
      <c r="K170" s="47"/>
      <c r="M170" s="47"/>
    </row>
    <row r="171" spans="1:13" ht="22.7" customHeight="1">
      <c r="A171" s="43"/>
      <c r="F171" s="34"/>
      <c r="G171" s="47"/>
      <c r="H171" s="34"/>
      <c r="I171" s="47"/>
      <c r="J171" s="47"/>
      <c r="K171" s="47"/>
      <c r="M171" s="47"/>
    </row>
    <row r="172" spans="1:13" ht="22.7" customHeight="1">
      <c r="A172" s="43"/>
      <c r="F172" s="34"/>
      <c r="G172" s="47"/>
      <c r="H172" s="34"/>
      <c r="I172" s="47"/>
      <c r="J172" s="47"/>
      <c r="K172" s="47"/>
      <c r="M172" s="47"/>
    </row>
    <row r="173" spans="1:13" ht="22.7" customHeight="1">
      <c r="A173" s="43"/>
      <c r="F173" s="34"/>
      <c r="G173" s="47"/>
      <c r="H173" s="34"/>
      <c r="I173" s="47"/>
      <c r="J173" s="47"/>
      <c r="K173" s="47"/>
      <c r="M173" s="47"/>
    </row>
    <row r="174" spans="1:13" ht="22.7" customHeight="1">
      <c r="A174" s="43"/>
      <c r="F174" s="34"/>
      <c r="G174" s="47"/>
      <c r="H174" s="34"/>
      <c r="I174" s="47"/>
      <c r="J174" s="47"/>
      <c r="K174" s="47"/>
      <c r="M174" s="47"/>
    </row>
    <row r="175" spans="1:13" ht="22.7" customHeight="1">
      <c r="A175" s="43"/>
      <c r="F175" s="34"/>
      <c r="G175" s="47"/>
      <c r="H175" s="34"/>
      <c r="I175" s="47"/>
      <c r="J175" s="47"/>
      <c r="K175" s="47"/>
      <c r="M175" s="47"/>
    </row>
    <row r="176" spans="1:13" ht="22.7" customHeight="1">
      <c r="A176" s="43"/>
      <c r="F176" s="34"/>
      <c r="G176" s="47"/>
      <c r="H176" s="34"/>
      <c r="I176" s="47"/>
      <c r="J176" s="47"/>
      <c r="K176" s="47"/>
      <c r="M176" s="47"/>
    </row>
    <row r="177" spans="1:13" ht="22.7" customHeight="1">
      <c r="A177" s="43"/>
      <c r="F177" s="34"/>
      <c r="G177" s="47"/>
      <c r="H177" s="34"/>
      <c r="I177" s="47"/>
      <c r="J177" s="47"/>
      <c r="K177" s="47"/>
      <c r="M177" s="47"/>
    </row>
    <row r="178" spans="1:13" ht="22.7" customHeight="1">
      <c r="A178" s="43"/>
      <c r="F178" s="34"/>
      <c r="G178" s="47"/>
      <c r="H178" s="34"/>
      <c r="I178" s="47"/>
      <c r="J178" s="47"/>
      <c r="K178" s="47"/>
      <c r="M178" s="47"/>
    </row>
    <row r="179" spans="1:13" ht="22.7" customHeight="1">
      <c r="A179" s="43"/>
      <c r="F179" s="34"/>
      <c r="G179" s="47"/>
      <c r="H179" s="34"/>
      <c r="I179" s="47"/>
      <c r="J179" s="47"/>
      <c r="K179" s="47"/>
      <c r="M179" s="47"/>
    </row>
    <row r="180" spans="1:13" ht="22.7" customHeight="1">
      <c r="A180" s="43"/>
      <c r="F180" s="34"/>
      <c r="G180" s="47"/>
      <c r="H180" s="34"/>
      <c r="I180" s="47"/>
      <c r="J180" s="47"/>
      <c r="K180" s="47"/>
      <c r="M180" s="47"/>
    </row>
    <row r="181" spans="1:13" ht="22.7" customHeight="1">
      <c r="A181" s="43"/>
      <c r="F181" s="34"/>
      <c r="G181" s="47"/>
      <c r="H181" s="34"/>
      <c r="I181" s="47"/>
      <c r="J181" s="47"/>
      <c r="K181" s="47"/>
      <c r="M181" s="47"/>
    </row>
    <row r="182" spans="1:13" ht="22.7" customHeight="1">
      <c r="A182" s="43"/>
      <c r="F182" s="34"/>
      <c r="G182" s="47"/>
      <c r="H182" s="34"/>
      <c r="I182" s="47"/>
      <c r="J182" s="47"/>
      <c r="K182" s="47"/>
      <c r="M182" s="47"/>
    </row>
    <row r="183" spans="1:13" ht="22.7" customHeight="1">
      <c r="A183" s="43"/>
      <c r="F183" s="34"/>
      <c r="G183" s="47"/>
      <c r="H183" s="34"/>
      <c r="I183" s="47"/>
      <c r="J183" s="47"/>
      <c r="K183" s="47"/>
      <c r="M183" s="47"/>
    </row>
    <row r="184" spans="1:13" ht="22.7" customHeight="1">
      <c r="A184" s="43"/>
      <c r="F184" s="34"/>
      <c r="G184" s="47"/>
      <c r="H184" s="34"/>
      <c r="I184" s="47"/>
      <c r="J184" s="47"/>
      <c r="K184" s="47"/>
      <c r="M184" s="47"/>
    </row>
    <row r="185" spans="1:13" ht="22.7" customHeight="1">
      <c r="A185" s="43"/>
      <c r="F185" s="34"/>
      <c r="G185" s="47"/>
      <c r="H185" s="34"/>
      <c r="I185" s="47"/>
      <c r="J185" s="47"/>
      <c r="K185" s="47"/>
      <c r="M185" s="47"/>
    </row>
    <row r="186" spans="1:13" ht="22.7" customHeight="1">
      <c r="A186" s="43"/>
      <c r="F186" s="34"/>
      <c r="G186" s="47"/>
      <c r="H186" s="34"/>
      <c r="I186" s="47"/>
      <c r="J186" s="47"/>
      <c r="K186" s="47"/>
      <c r="M186" s="47"/>
    </row>
    <row r="187" spans="1:13" ht="22.7" customHeight="1">
      <c r="A187" s="43"/>
      <c r="F187" s="34"/>
      <c r="G187" s="47"/>
      <c r="H187" s="34"/>
      <c r="I187" s="47"/>
      <c r="J187" s="47"/>
      <c r="K187" s="47"/>
      <c r="M187" s="47"/>
    </row>
    <row r="188" spans="1:13" ht="22.7" customHeight="1">
      <c r="A188" s="43"/>
      <c r="F188" s="34"/>
      <c r="G188" s="47"/>
      <c r="H188" s="34"/>
      <c r="I188" s="47"/>
      <c r="J188" s="47"/>
      <c r="K188" s="47"/>
      <c r="M188" s="47"/>
    </row>
    <row r="189" spans="1:13" ht="22.7" customHeight="1">
      <c r="A189" s="43"/>
      <c r="F189" s="34"/>
      <c r="G189" s="47"/>
      <c r="H189" s="34"/>
      <c r="I189" s="47"/>
      <c r="J189" s="47"/>
      <c r="K189" s="47"/>
      <c r="M189" s="47"/>
    </row>
    <row r="190" spans="1:13" ht="22.7" customHeight="1">
      <c r="A190" s="43"/>
      <c r="F190" s="34"/>
      <c r="G190" s="47"/>
      <c r="H190" s="34"/>
      <c r="I190" s="47"/>
      <c r="J190" s="47"/>
      <c r="K190" s="47"/>
      <c r="M190" s="47"/>
    </row>
    <row r="191" spans="1:13" ht="22.7" customHeight="1">
      <c r="A191" s="43"/>
      <c r="F191" s="34"/>
      <c r="G191" s="47"/>
      <c r="H191" s="34"/>
      <c r="I191" s="47"/>
      <c r="J191" s="47"/>
      <c r="K191" s="47"/>
      <c r="M191" s="47"/>
    </row>
    <row r="192" spans="1:13" ht="22.7" customHeight="1">
      <c r="A192" s="43"/>
      <c r="F192" s="34"/>
      <c r="G192" s="47"/>
      <c r="H192" s="34"/>
      <c r="I192" s="47"/>
      <c r="J192" s="47"/>
      <c r="K192" s="47"/>
      <c r="M192" s="47"/>
    </row>
    <row r="193" spans="1:13" ht="22.7" customHeight="1">
      <c r="A193" s="43"/>
      <c r="F193" s="34"/>
      <c r="G193" s="47"/>
      <c r="H193" s="34"/>
      <c r="I193" s="47"/>
      <c r="J193" s="47"/>
      <c r="K193" s="47"/>
      <c r="M193" s="47"/>
    </row>
    <row r="194" spans="1:13" ht="22.7" customHeight="1">
      <c r="A194" s="43"/>
      <c r="F194" s="34"/>
      <c r="G194" s="47"/>
      <c r="H194" s="34"/>
      <c r="I194" s="47"/>
      <c r="J194" s="47"/>
      <c r="K194" s="47"/>
      <c r="M194" s="47"/>
    </row>
    <row r="195" spans="1:13" ht="22.7" customHeight="1">
      <c r="A195" s="43"/>
      <c r="F195" s="34"/>
      <c r="G195" s="47"/>
      <c r="H195" s="34"/>
      <c r="I195" s="47"/>
      <c r="J195" s="47"/>
      <c r="K195" s="47"/>
      <c r="M195" s="47"/>
    </row>
    <row r="196" spans="1:13" ht="22.7" customHeight="1">
      <c r="A196" s="43"/>
      <c r="F196" s="34"/>
      <c r="G196" s="47"/>
      <c r="H196" s="34"/>
      <c r="I196" s="47"/>
      <c r="J196" s="47"/>
      <c r="K196" s="47"/>
      <c r="M196" s="47"/>
    </row>
    <row r="197" spans="1:13" ht="22.7" customHeight="1">
      <c r="A197" s="43"/>
      <c r="F197" s="34"/>
      <c r="G197" s="47"/>
      <c r="H197" s="34"/>
      <c r="I197" s="47"/>
      <c r="J197" s="47"/>
      <c r="K197" s="47"/>
      <c r="M197" s="47"/>
    </row>
    <row r="198" spans="1:13" ht="22.7" customHeight="1">
      <c r="A198" s="43"/>
      <c r="F198" s="34"/>
      <c r="G198" s="47"/>
      <c r="H198" s="34"/>
      <c r="I198" s="47"/>
      <c r="J198" s="47"/>
      <c r="K198" s="47"/>
      <c r="M198" s="47"/>
    </row>
    <row r="199" spans="1:13" ht="22.7" customHeight="1">
      <c r="A199" s="43"/>
      <c r="F199" s="34"/>
      <c r="G199" s="47"/>
      <c r="H199" s="34"/>
      <c r="I199" s="47"/>
      <c r="J199" s="47"/>
      <c r="K199" s="47"/>
      <c r="M199" s="47"/>
    </row>
    <row r="200" spans="1:13" ht="22.7" customHeight="1">
      <c r="A200" s="43"/>
      <c r="F200" s="34"/>
      <c r="G200" s="47"/>
      <c r="H200" s="34"/>
      <c r="I200" s="47"/>
      <c r="J200" s="47"/>
      <c r="K200" s="47"/>
      <c r="M200" s="47"/>
    </row>
    <row r="201" spans="1:13" ht="22.7" customHeight="1">
      <c r="A201" s="43"/>
      <c r="F201" s="34"/>
      <c r="G201" s="47"/>
      <c r="H201" s="34"/>
      <c r="I201" s="47"/>
      <c r="J201" s="47"/>
      <c r="K201" s="47"/>
      <c r="M201" s="47"/>
    </row>
    <row r="202" spans="1:13" ht="22.7" customHeight="1">
      <c r="A202" s="43"/>
      <c r="F202" s="34"/>
      <c r="G202" s="47"/>
      <c r="H202" s="34"/>
      <c r="I202" s="47"/>
      <c r="J202" s="47"/>
      <c r="K202" s="47"/>
      <c r="M202" s="47"/>
    </row>
    <row r="203" spans="1:13" ht="22.7" customHeight="1">
      <c r="A203" s="43"/>
      <c r="F203" s="34"/>
      <c r="G203" s="47"/>
      <c r="H203" s="34"/>
      <c r="I203" s="47"/>
      <c r="J203" s="47"/>
      <c r="K203" s="47"/>
      <c r="M203" s="47"/>
    </row>
    <row r="204" spans="1:13" ht="22.7" customHeight="1">
      <c r="A204" s="43"/>
      <c r="F204" s="34"/>
      <c r="G204" s="47"/>
      <c r="H204" s="34"/>
      <c r="I204" s="47"/>
      <c r="J204" s="47"/>
      <c r="K204" s="47"/>
      <c r="M204" s="47"/>
    </row>
    <row r="205" spans="1:13" ht="22.7" customHeight="1">
      <c r="A205" s="43"/>
      <c r="F205" s="34"/>
      <c r="G205" s="47"/>
      <c r="H205" s="34"/>
      <c r="I205" s="47"/>
      <c r="J205" s="47"/>
      <c r="K205" s="47"/>
      <c r="M205" s="47"/>
    </row>
    <row r="206" spans="1:13" ht="22.7" customHeight="1">
      <c r="A206" s="43"/>
      <c r="F206" s="34"/>
      <c r="G206" s="47"/>
      <c r="H206" s="34"/>
      <c r="I206" s="47"/>
      <c r="J206" s="47"/>
      <c r="K206" s="47"/>
      <c r="M206" s="47"/>
    </row>
    <row r="207" spans="1:13" ht="22.7" customHeight="1">
      <c r="A207" s="43"/>
      <c r="F207" s="34"/>
      <c r="G207" s="47"/>
      <c r="H207" s="34"/>
      <c r="I207" s="47"/>
      <c r="J207" s="47"/>
      <c r="K207" s="47"/>
      <c r="M207" s="47"/>
    </row>
    <row r="208" spans="1:13" ht="22.7" customHeight="1">
      <c r="A208" s="43"/>
      <c r="F208" s="34"/>
      <c r="G208" s="47"/>
      <c r="H208" s="34"/>
      <c r="I208" s="47"/>
      <c r="J208" s="47"/>
      <c r="K208" s="47"/>
      <c r="M208" s="47"/>
    </row>
    <row r="209" spans="1:13" ht="22.7" customHeight="1">
      <c r="A209" s="43"/>
      <c r="F209" s="34"/>
      <c r="G209" s="47"/>
      <c r="H209" s="34"/>
      <c r="I209" s="47"/>
      <c r="J209" s="47"/>
      <c r="K209" s="47"/>
      <c r="M209" s="47"/>
    </row>
    <row r="210" spans="1:13" ht="22.7" customHeight="1">
      <c r="A210" s="43"/>
      <c r="F210" s="34"/>
      <c r="G210" s="47"/>
      <c r="H210" s="34"/>
      <c r="I210" s="47"/>
      <c r="J210" s="47"/>
      <c r="K210" s="47"/>
      <c r="M210" s="47"/>
    </row>
    <row r="211" spans="1:13" ht="22.7" customHeight="1">
      <c r="A211" s="43"/>
      <c r="F211" s="34"/>
      <c r="G211" s="47"/>
      <c r="H211" s="34"/>
      <c r="I211" s="47"/>
      <c r="J211" s="47"/>
      <c r="K211" s="47"/>
      <c r="M211" s="47"/>
    </row>
    <row r="212" spans="1:13" ht="22.7" customHeight="1">
      <c r="A212" s="43"/>
      <c r="F212" s="34"/>
      <c r="G212" s="47"/>
      <c r="H212" s="34"/>
      <c r="I212" s="47"/>
      <c r="J212" s="47"/>
      <c r="K212" s="47"/>
      <c r="M212" s="47"/>
    </row>
    <row r="213" spans="1:13" ht="22.7" customHeight="1">
      <c r="A213" s="43"/>
      <c r="F213" s="34"/>
      <c r="G213" s="47"/>
      <c r="H213" s="34"/>
      <c r="I213" s="47"/>
      <c r="J213" s="47"/>
      <c r="K213" s="47"/>
      <c r="M213" s="47"/>
    </row>
    <row r="214" spans="1:13" ht="22.7" customHeight="1">
      <c r="A214" s="43"/>
      <c r="F214" s="34"/>
      <c r="G214" s="47"/>
      <c r="H214" s="34"/>
      <c r="I214" s="47"/>
      <c r="J214" s="47"/>
      <c r="K214" s="47"/>
      <c r="M214" s="47"/>
    </row>
    <row r="215" spans="1:13" ht="22.7" customHeight="1">
      <c r="A215" s="43"/>
      <c r="F215" s="34"/>
      <c r="G215" s="47"/>
      <c r="H215" s="34"/>
      <c r="I215" s="47"/>
      <c r="J215" s="47"/>
      <c r="K215" s="47"/>
      <c r="M215" s="47"/>
    </row>
    <row r="216" spans="1:13" ht="22.7" customHeight="1">
      <c r="A216" s="43"/>
      <c r="F216" s="34"/>
      <c r="G216" s="47"/>
      <c r="H216" s="34"/>
      <c r="I216" s="47"/>
      <c r="J216" s="47"/>
      <c r="K216" s="47"/>
      <c r="M216" s="47"/>
    </row>
    <row r="217" spans="1:13" ht="22.7" customHeight="1">
      <c r="A217" s="43"/>
      <c r="F217" s="34"/>
      <c r="G217" s="47"/>
      <c r="H217" s="34"/>
      <c r="I217" s="47"/>
      <c r="J217" s="47"/>
      <c r="K217" s="47"/>
      <c r="M217" s="47"/>
    </row>
    <row r="218" spans="1:13" ht="22.7" customHeight="1">
      <c r="A218" s="43"/>
      <c r="F218" s="34"/>
      <c r="G218" s="47"/>
      <c r="H218" s="34"/>
      <c r="I218" s="47"/>
      <c r="J218" s="47"/>
      <c r="K218" s="47"/>
      <c r="M218" s="47"/>
    </row>
    <row r="219" spans="1:13" ht="22.7" customHeight="1">
      <c r="A219" s="43"/>
      <c r="F219" s="34"/>
      <c r="G219" s="47"/>
      <c r="H219" s="34"/>
      <c r="I219" s="47"/>
      <c r="J219" s="47"/>
      <c r="K219" s="47"/>
      <c r="M219" s="47"/>
    </row>
    <row r="220" spans="1:13" ht="22.7" customHeight="1">
      <c r="A220" s="43"/>
      <c r="F220" s="34"/>
      <c r="G220" s="47"/>
      <c r="H220" s="34"/>
      <c r="I220" s="47"/>
      <c r="J220" s="47"/>
      <c r="K220" s="47"/>
      <c r="M220" s="47"/>
    </row>
    <row r="221" spans="1:13" ht="22.7" customHeight="1">
      <c r="A221" s="43"/>
      <c r="F221" s="34"/>
      <c r="G221" s="47"/>
      <c r="H221" s="34"/>
      <c r="I221" s="47"/>
      <c r="J221" s="47"/>
      <c r="K221" s="47"/>
      <c r="M221" s="47"/>
    </row>
    <row r="222" spans="1:13" ht="22.7" customHeight="1">
      <c r="A222" s="43"/>
      <c r="F222" s="34"/>
      <c r="G222" s="47"/>
      <c r="H222" s="34"/>
      <c r="I222" s="47"/>
      <c r="J222" s="47"/>
      <c r="K222" s="47"/>
      <c r="M222" s="47"/>
    </row>
    <row r="223" spans="1:13" ht="22.7" customHeight="1">
      <c r="A223" s="43"/>
      <c r="F223" s="34"/>
      <c r="G223" s="47"/>
      <c r="H223" s="34"/>
      <c r="I223" s="47"/>
      <c r="J223" s="47"/>
      <c r="K223" s="47"/>
      <c r="M223" s="47"/>
    </row>
    <row r="224" spans="1:13" ht="22.7" customHeight="1">
      <c r="A224" s="43"/>
      <c r="F224" s="34"/>
      <c r="G224" s="47"/>
      <c r="H224" s="34"/>
      <c r="I224" s="47"/>
      <c r="J224" s="47"/>
      <c r="K224" s="47"/>
      <c r="M224" s="47"/>
    </row>
    <row r="225" spans="1:13" ht="22.7" customHeight="1">
      <c r="A225" s="43"/>
      <c r="F225" s="34"/>
      <c r="G225" s="47"/>
      <c r="H225" s="34"/>
      <c r="I225" s="47"/>
      <c r="J225" s="47"/>
      <c r="K225" s="47"/>
      <c r="M225" s="47"/>
    </row>
    <row r="226" spans="1:13" ht="22.7" customHeight="1">
      <c r="A226" s="43"/>
      <c r="F226" s="34"/>
      <c r="G226" s="47"/>
      <c r="H226" s="34"/>
      <c r="I226" s="47"/>
      <c r="J226" s="47"/>
      <c r="K226" s="47"/>
      <c r="M226" s="47"/>
    </row>
    <row r="227" spans="1:13" ht="22.7" customHeight="1">
      <c r="A227" s="43"/>
      <c r="F227" s="34"/>
      <c r="G227" s="47"/>
      <c r="H227" s="34"/>
      <c r="I227" s="47"/>
      <c r="J227" s="47"/>
      <c r="K227" s="47"/>
      <c r="M227" s="47"/>
    </row>
    <row r="228" spans="1:13" ht="22.7" customHeight="1">
      <c r="A228" s="43"/>
      <c r="F228" s="34"/>
      <c r="G228" s="47"/>
      <c r="H228" s="34"/>
      <c r="I228" s="47"/>
      <c r="J228" s="47"/>
      <c r="K228" s="47"/>
      <c r="M228" s="47"/>
    </row>
    <row r="229" spans="1:13" ht="22.7" customHeight="1">
      <c r="A229" s="43"/>
      <c r="F229" s="34"/>
      <c r="G229" s="47"/>
      <c r="H229" s="34"/>
      <c r="I229" s="47"/>
      <c r="J229" s="47"/>
      <c r="K229" s="47"/>
      <c r="M229" s="47"/>
    </row>
    <row r="230" spans="1:13" ht="22.7" customHeight="1">
      <c r="A230" s="43"/>
      <c r="F230" s="34"/>
      <c r="G230" s="47"/>
      <c r="H230" s="34"/>
      <c r="I230" s="47"/>
      <c r="J230" s="47"/>
      <c r="K230" s="47"/>
      <c r="M230" s="47"/>
    </row>
    <row r="231" spans="1:13" ht="22.7" customHeight="1">
      <c r="A231" s="43"/>
      <c r="F231" s="34"/>
      <c r="G231" s="47"/>
      <c r="H231" s="34"/>
      <c r="I231" s="47"/>
      <c r="J231" s="47"/>
      <c r="K231" s="47"/>
      <c r="M231" s="47"/>
    </row>
    <row r="232" spans="1:13" ht="22.7" customHeight="1">
      <c r="A232" s="43"/>
      <c r="F232" s="34"/>
      <c r="G232" s="47"/>
      <c r="H232" s="34"/>
      <c r="I232" s="47"/>
      <c r="J232" s="47"/>
      <c r="K232" s="47"/>
      <c r="M232" s="47"/>
    </row>
    <row r="233" spans="1:13" ht="22.7" customHeight="1">
      <c r="A233" s="43"/>
      <c r="F233" s="34"/>
      <c r="G233" s="47"/>
      <c r="H233" s="34"/>
      <c r="I233" s="47"/>
      <c r="J233" s="47"/>
      <c r="K233" s="47"/>
      <c r="M233" s="47"/>
    </row>
    <row r="234" spans="1:13" ht="22.7" customHeight="1">
      <c r="A234" s="43"/>
      <c r="F234" s="34"/>
      <c r="G234" s="47"/>
      <c r="H234" s="34"/>
      <c r="I234" s="47"/>
      <c r="J234" s="47"/>
      <c r="K234" s="47"/>
      <c r="M234" s="47"/>
    </row>
    <row r="235" spans="1:13" ht="22.7" customHeight="1">
      <c r="A235" s="43"/>
      <c r="F235" s="34"/>
      <c r="G235" s="47"/>
      <c r="H235" s="34"/>
      <c r="I235" s="47"/>
      <c r="J235" s="47"/>
      <c r="K235" s="47"/>
      <c r="M235" s="47"/>
    </row>
    <row r="236" spans="1:13" ht="22.7" customHeight="1">
      <c r="A236" s="43"/>
      <c r="F236" s="34"/>
      <c r="G236" s="47"/>
      <c r="H236" s="34"/>
      <c r="I236" s="47"/>
      <c r="J236" s="47"/>
      <c r="K236" s="47"/>
      <c r="M236" s="47"/>
    </row>
    <row r="237" spans="1:13" ht="22.7" customHeight="1">
      <c r="A237" s="43"/>
      <c r="F237" s="34"/>
      <c r="G237" s="47"/>
      <c r="H237" s="34"/>
      <c r="I237" s="47"/>
      <c r="J237" s="47"/>
      <c r="K237" s="47"/>
      <c r="M237" s="47"/>
    </row>
    <row r="238" spans="1:13" ht="22.7" customHeight="1">
      <c r="A238" s="43"/>
      <c r="F238" s="34"/>
      <c r="G238" s="47"/>
      <c r="H238" s="34"/>
      <c r="I238" s="47"/>
      <c r="J238" s="47"/>
      <c r="K238" s="47"/>
      <c r="M238" s="47"/>
    </row>
    <row r="239" spans="1:13" ht="22.7" customHeight="1">
      <c r="A239" s="43"/>
      <c r="F239" s="34"/>
      <c r="G239" s="47"/>
      <c r="H239" s="34"/>
      <c r="I239" s="47"/>
      <c r="J239" s="47"/>
      <c r="K239" s="47"/>
      <c r="M239" s="47"/>
    </row>
    <row r="240" spans="1:13" ht="22.7" customHeight="1">
      <c r="A240" s="43"/>
      <c r="F240" s="34"/>
      <c r="G240" s="47"/>
      <c r="H240" s="34"/>
      <c r="I240" s="47"/>
      <c r="J240" s="47"/>
      <c r="K240" s="47"/>
      <c r="M240" s="47"/>
    </row>
    <row r="241" spans="1:13" ht="22.7" customHeight="1">
      <c r="A241" s="43"/>
      <c r="F241" s="34"/>
      <c r="G241" s="47"/>
      <c r="H241" s="34"/>
      <c r="I241" s="47"/>
      <c r="J241" s="47"/>
      <c r="K241" s="47"/>
      <c r="M241" s="47"/>
    </row>
    <row r="242" spans="1:13" ht="22.7" customHeight="1">
      <c r="A242" s="43"/>
      <c r="F242" s="34"/>
      <c r="G242" s="47"/>
      <c r="H242" s="34"/>
      <c r="I242" s="47"/>
      <c r="J242" s="47"/>
      <c r="K242" s="47"/>
      <c r="M242" s="47"/>
    </row>
    <row r="243" spans="1:13" ht="22.7" customHeight="1">
      <c r="A243" s="43"/>
      <c r="F243" s="34"/>
      <c r="G243" s="47"/>
      <c r="H243" s="34"/>
      <c r="I243" s="47"/>
      <c r="J243" s="47"/>
      <c r="K243" s="47"/>
      <c r="M243" s="47"/>
    </row>
    <row r="244" spans="1:13" ht="22.7" customHeight="1">
      <c r="A244" s="43"/>
      <c r="F244" s="34"/>
      <c r="G244" s="47"/>
      <c r="H244" s="34"/>
      <c r="I244" s="47"/>
      <c r="J244" s="47"/>
      <c r="K244" s="47"/>
      <c r="M244" s="47"/>
    </row>
    <row r="245" spans="1:13" ht="22.7" customHeight="1">
      <c r="A245" s="43"/>
      <c r="F245" s="34"/>
      <c r="G245" s="47"/>
      <c r="H245" s="34"/>
      <c r="I245" s="47"/>
      <c r="J245" s="47"/>
      <c r="K245" s="47"/>
      <c r="M245" s="47"/>
    </row>
    <row r="246" spans="1:13" ht="22.7" customHeight="1">
      <c r="A246" s="43"/>
      <c r="F246" s="34"/>
      <c r="G246" s="47"/>
      <c r="H246" s="34"/>
      <c r="I246" s="47"/>
      <c r="J246" s="47"/>
      <c r="K246" s="47"/>
      <c r="M246" s="47"/>
    </row>
    <row r="247" spans="1:13" ht="22.7" customHeight="1">
      <c r="A247" s="43"/>
      <c r="F247" s="34"/>
      <c r="G247" s="47"/>
      <c r="H247" s="34"/>
      <c r="I247" s="47"/>
      <c r="J247" s="47"/>
      <c r="K247" s="47"/>
      <c r="M247" s="47"/>
    </row>
    <row r="248" spans="1:13" ht="22.7" customHeight="1">
      <c r="A248" s="43"/>
      <c r="F248" s="34"/>
      <c r="G248" s="47"/>
      <c r="H248" s="34"/>
      <c r="I248" s="47"/>
      <c r="J248" s="47"/>
      <c r="K248" s="47"/>
      <c r="M248" s="47"/>
    </row>
    <row r="249" spans="1:13" ht="22.7" customHeight="1">
      <c r="A249" s="43"/>
      <c r="F249" s="34"/>
      <c r="G249" s="47"/>
      <c r="H249" s="34"/>
      <c r="I249" s="47"/>
      <c r="J249" s="47"/>
      <c r="K249" s="47"/>
      <c r="M249" s="47"/>
    </row>
    <row r="250" spans="1:13" ht="22.7" customHeight="1">
      <c r="A250" s="43"/>
      <c r="F250" s="34"/>
      <c r="G250" s="47"/>
      <c r="H250" s="34"/>
      <c r="I250" s="47"/>
      <c r="J250" s="47"/>
      <c r="K250" s="47"/>
      <c r="M250" s="47"/>
    </row>
    <row r="251" spans="1:13" ht="22.7" customHeight="1">
      <c r="A251" s="43"/>
      <c r="F251" s="34"/>
      <c r="G251" s="47"/>
      <c r="H251" s="34"/>
      <c r="I251" s="47"/>
      <c r="J251" s="47"/>
      <c r="K251" s="47"/>
      <c r="M251" s="47"/>
    </row>
    <row r="252" spans="1:13" ht="22.7" customHeight="1">
      <c r="A252" s="43"/>
      <c r="F252" s="34"/>
      <c r="G252" s="47"/>
      <c r="H252" s="34"/>
      <c r="I252" s="47"/>
      <c r="J252" s="47"/>
      <c r="K252" s="47"/>
      <c r="M252" s="47"/>
    </row>
    <row r="253" spans="1:13" ht="22.7" customHeight="1">
      <c r="A253" s="43"/>
      <c r="F253" s="34"/>
      <c r="G253" s="47"/>
      <c r="H253" s="34"/>
      <c r="I253" s="47"/>
      <c r="J253" s="47"/>
      <c r="K253" s="47"/>
      <c r="M253" s="47"/>
    </row>
    <row r="254" spans="1:13" ht="22.7" customHeight="1">
      <c r="A254" s="43"/>
      <c r="F254" s="34"/>
      <c r="G254" s="47"/>
      <c r="H254" s="34"/>
      <c r="I254" s="47"/>
      <c r="J254" s="47"/>
      <c r="K254" s="47"/>
      <c r="M254" s="47"/>
    </row>
    <row r="255" spans="1:13" ht="22.7" customHeight="1">
      <c r="A255" s="43"/>
      <c r="F255" s="34"/>
      <c r="G255" s="47"/>
      <c r="H255" s="34"/>
      <c r="I255" s="47"/>
      <c r="J255" s="47"/>
      <c r="K255" s="47"/>
      <c r="M255" s="47"/>
    </row>
    <row r="256" spans="1:13" ht="22.7" customHeight="1">
      <c r="A256" s="43"/>
      <c r="F256" s="34"/>
      <c r="G256" s="47"/>
      <c r="H256" s="34"/>
      <c r="I256" s="47"/>
      <c r="J256" s="47"/>
      <c r="K256" s="47"/>
      <c r="M256" s="47"/>
    </row>
    <row r="257" spans="1:13" ht="22.7" customHeight="1">
      <c r="A257" s="43"/>
      <c r="F257" s="34"/>
      <c r="G257" s="47"/>
      <c r="H257" s="34"/>
      <c r="I257" s="47"/>
      <c r="J257" s="47"/>
      <c r="K257" s="47"/>
      <c r="M257" s="47"/>
    </row>
    <row r="258" spans="1:13" ht="22.7" customHeight="1">
      <c r="A258" s="43"/>
      <c r="F258" s="34"/>
      <c r="G258" s="47"/>
      <c r="H258" s="34"/>
      <c r="I258" s="47"/>
      <c r="J258" s="47"/>
      <c r="K258" s="47"/>
      <c r="M258" s="47"/>
    </row>
    <row r="259" spans="1:13" ht="22.7" customHeight="1">
      <c r="A259" s="43"/>
      <c r="F259" s="34"/>
      <c r="G259" s="47"/>
      <c r="H259" s="34"/>
      <c r="I259" s="47"/>
      <c r="J259" s="47"/>
      <c r="K259" s="47"/>
      <c r="M259" s="47"/>
    </row>
    <row r="260" spans="1:13" ht="22.7" customHeight="1">
      <c r="A260" s="43"/>
      <c r="F260" s="34"/>
      <c r="G260" s="47"/>
      <c r="H260" s="34"/>
      <c r="I260" s="47"/>
      <c r="J260" s="47"/>
      <c r="K260" s="47"/>
      <c r="M260" s="47"/>
    </row>
    <row r="261" spans="1:13" ht="22.7" customHeight="1">
      <c r="A261" s="43"/>
      <c r="F261" s="34"/>
      <c r="G261" s="47"/>
      <c r="H261" s="34"/>
      <c r="I261" s="47"/>
      <c r="J261" s="47"/>
      <c r="K261" s="47"/>
      <c r="M261" s="47"/>
    </row>
    <row r="262" spans="1:13" ht="22.7" customHeight="1">
      <c r="A262" s="43"/>
      <c r="F262" s="34"/>
      <c r="G262" s="47"/>
      <c r="H262" s="34"/>
      <c r="I262" s="47"/>
      <c r="J262" s="47"/>
      <c r="K262" s="47"/>
      <c r="M262" s="47"/>
    </row>
    <row r="263" spans="1:13" ht="22.7" customHeight="1">
      <c r="A263" s="43"/>
      <c r="F263" s="34"/>
      <c r="G263" s="47"/>
      <c r="H263" s="34"/>
      <c r="I263" s="47"/>
      <c r="J263" s="47"/>
      <c r="K263" s="47"/>
      <c r="M263" s="47"/>
    </row>
    <row r="264" spans="1:13" ht="22.7" customHeight="1">
      <c r="A264" s="43"/>
      <c r="F264" s="34"/>
      <c r="G264" s="47"/>
      <c r="H264" s="34"/>
      <c r="I264" s="47"/>
      <c r="J264" s="47"/>
      <c r="K264" s="47"/>
      <c r="M264" s="47"/>
    </row>
    <row r="265" spans="1:13" ht="22.7" customHeight="1">
      <c r="A265" s="43"/>
      <c r="F265" s="34"/>
      <c r="G265" s="47"/>
      <c r="H265" s="34"/>
      <c r="I265" s="47"/>
      <c r="J265" s="47"/>
      <c r="K265" s="47"/>
      <c r="M265" s="47"/>
    </row>
    <row r="266" spans="1:13" ht="22.7" customHeight="1">
      <c r="A266" s="43"/>
      <c r="F266" s="34"/>
      <c r="G266" s="47"/>
      <c r="H266" s="34"/>
      <c r="I266" s="47"/>
      <c r="J266" s="47"/>
      <c r="K266" s="47"/>
      <c r="M266" s="47"/>
    </row>
    <row r="267" spans="1:13" ht="22.7" customHeight="1">
      <c r="A267" s="43"/>
      <c r="F267" s="34"/>
      <c r="G267" s="47"/>
      <c r="H267" s="34"/>
      <c r="I267" s="47"/>
      <c r="J267" s="47"/>
      <c r="K267" s="47"/>
      <c r="M267" s="47"/>
    </row>
    <row r="268" spans="1:13" ht="22.7" customHeight="1">
      <c r="A268" s="43"/>
      <c r="F268" s="34"/>
      <c r="G268" s="47"/>
      <c r="H268" s="34"/>
      <c r="I268" s="47"/>
      <c r="J268" s="47"/>
      <c r="K268" s="47"/>
      <c r="M268" s="47"/>
    </row>
    <row r="269" spans="1:13" ht="22.7" customHeight="1">
      <c r="A269" s="43"/>
      <c r="F269" s="34"/>
      <c r="G269" s="47"/>
      <c r="H269" s="34"/>
      <c r="I269" s="47"/>
      <c r="J269" s="47"/>
      <c r="K269" s="47"/>
      <c r="M269" s="47"/>
    </row>
    <row r="270" spans="1:13" ht="22.7" customHeight="1">
      <c r="A270" s="43"/>
      <c r="F270" s="34"/>
      <c r="G270" s="47"/>
      <c r="H270" s="34"/>
      <c r="I270" s="47"/>
      <c r="J270" s="47"/>
      <c r="K270" s="47"/>
      <c r="M270" s="47"/>
    </row>
    <row r="271" spans="1:13" ht="22.7" customHeight="1">
      <c r="A271" s="43"/>
      <c r="F271" s="34"/>
      <c r="G271" s="47"/>
      <c r="H271" s="34"/>
      <c r="I271" s="47"/>
      <c r="J271" s="47"/>
      <c r="K271" s="47"/>
      <c r="M271" s="47"/>
    </row>
    <row r="272" spans="1:13" ht="22.7" customHeight="1">
      <c r="A272" s="43"/>
      <c r="F272" s="34"/>
      <c r="G272" s="47"/>
      <c r="H272" s="34"/>
      <c r="I272" s="47"/>
      <c r="J272" s="47"/>
      <c r="K272" s="47"/>
      <c r="M272" s="47"/>
    </row>
    <row r="273" spans="1:13" ht="22.7" customHeight="1">
      <c r="A273" s="43"/>
      <c r="F273" s="34"/>
      <c r="G273" s="47"/>
      <c r="H273" s="34"/>
      <c r="I273" s="47"/>
      <c r="J273" s="47"/>
      <c r="K273" s="47"/>
      <c r="M273" s="47"/>
    </row>
    <row r="274" spans="1:13" ht="22.7" customHeight="1">
      <c r="A274" s="43"/>
      <c r="F274" s="34"/>
      <c r="G274" s="47"/>
      <c r="H274" s="34"/>
      <c r="I274" s="47"/>
      <c r="J274" s="47"/>
      <c r="K274" s="47"/>
      <c r="M274" s="47"/>
    </row>
    <row r="275" spans="1:13" ht="22.7" customHeight="1">
      <c r="A275" s="43"/>
      <c r="F275" s="34"/>
      <c r="G275" s="47"/>
      <c r="H275" s="34"/>
      <c r="I275" s="47"/>
      <c r="J275" s="47"/>
      <c r="K275" s="47"/>
      <c r="M275" s="47"/>
    </row>
    <row r="276" spans="1:13" ht="22.7" customHeight="1">
      <c r="A276" s="43"/>
      <c r="F276" s="34"/>
      <c r="G276" s="47"/>
      <c r="H276" s="34"/>
      <c r="I276" s="47"/>
      <c r="J276" s="47"/>
      <c r="K276" s="47"/>
      <c r="M276" s="47"/>
    </row>
    <row r="277" spans="1:13" ht="22.7" customHeight="1">
      <c r="A277" s="43"/>
      <c r="F277" s="34"/>
      <c r="G277" s="47"/>
      <c r="H277" s="34"/>
      <c r="I277" s="47"/>
      <c r="J277" s="47"/>
      <c r="K277" s="47"/>
      <c r="M277" s="47"/>
    </row>
    <row r="278" spans="1:13" ht="22.7" customHeight="1">
      <c r="A278" s="43"/>
      <c r="F278" s="34"/>
      <c r="G278" s="47"/>
      <c r="H278" s="34"/>
      <c r="I278" s="47"/>
      <c r="J278" s="47"/>
      <c r="K278" s="47"/>
      <c r="M278" s="47"/>
    </row>
    <row r="279" spans="1:13" ht="22.7" customHeight="1">
      <c r="A279" s="43"/>
      <c r="F279" s="34"/>
      <c r="G279" s="47"/>
      <c r="H279" s="34"/>
      <c r="I279" s="47"/>
      <c r="J279" s="47"/>
      <c r="K279" s="47"/>
      <c r="M279" s="47"/>
    </row>
    <row r="280" spans="1:13" ht="22.7" customHeight="1">
      <c r="A280" s="43"/>
      <c r="F280" s="34"/>
      <c r="G280" s="47"/>
      <c r="H280" s="34"/>
      <c r="I280" s="47"/>
      <c r="J280" s="47"/>
      <c r="K280" s="47"/>
      <c r="M280" s="47"/>
    </row>
    <row r="281" spans="1:13" ht="22.7" customHeight="1">
      <c r="A281" s="43"/>
      <c r="F281" s="34"/>
      <c r="G281" s="47"/>
      <c r="H281" s="34"/>
      <c r="I281" s="47"/>
      <c r="J281" s="47"/>
      <c r="K281" s="47"/>
      <c r="M281" s="47"/>
    </row>
    <row r="282" spans="1:13" ht="22.7" customHeight="1">
      <c r="A282" s="43"/>
      <c r="F282" s="34"/>
      <c r="G282" s="47"/>
      <c r="H282" s="34"/>
      <c r="I282" s="47"/>
      <c r="J282" s="47"/>
      <c r="K282" s="47"/>
      <c r="M282" s="47"/>
    </row>
    <row r="283" spans="1:13" ht="22.7" customHeight="1">
      <c r="A283" s="43"/>
      <c r="F283" s="34"/>
      <c r="G283" s="47"/>
      <c r="H283" s="34"/>
      <c r="I283" s="47"/>
      <c r="J283" s="47"/>
      <c r="K283" s="47"/>
      <c r="M283" s="47"/>
    </row>
    <row r="284" spans="1:13" ht="22.7" customHeight="1">
      <c r="A284" s="43"/>
      <c r="F284" s="34"/>
      <c r="G284" s="47"/>
      <c r="H284" s="34"/>
      <c r="I284" s="47"/>
      <c r="J284" s="47"/>
      <c r="K284" s="47"/>
      <c r="M284" s="47"/>
    </row>
    <row r="285" spans="1:13" ht="22.7" customHeight="1">
      <c r="A285" s="43"/>
      <c r="F285" s="34"/>
      <c r="G285" s="47"/>
      <c r="H285" s="34"/>
      <c r="I285" s="47"/>
      <c r="J285" s="47"/>
      <c r="K285" s="47"/>
      <c r="M285" s="47"/>
    </row>
    <row r="286" spans="1:13" ht="22.7" customHeight="1">
      <c r="A286" s="43"/>
      <c r="F286" s="34"/>
      <c r="G286" s="47"/>
      <c r="H286" s="34"/>
      <c r="I286" s="47"/>
      <c r="J286" s="47"/>
      <c r="K286" s="47"/>
      <c r="M286" s="47"/>
    </row>
    <row r="287" spans="1:13" ht="22.7" customHeight="1">
      <c r="A287" s="43"/>
      <c r="F287" s="34"/>
      <c r="G287" s="47"/>
      <c r="H287" s="34"/>
      <c r="I287" s="47"/>
      <c r="J287" s="47"/>
      <c r="K287" s="47"/>
      <c r="M287" s="47"/>
    </row>
    <row r="288" spans="1:13" ht="22.7" customHeight="1">
      <c r="A288" s="43"/>
      <c r="F288" s="34"/>
      <c r="G288" s="47"/>
      <c r="H288" s="34"/>
      <c r="I288" s="47"/>
      <c r="J288" s="47"/>
      <c r="K288" s="47"/>
      <c r="M288" s="47"/>
    </row>
    <row r="289" spans="1:13" ht="22.7" customHeight="1">
      <c r="A289" s="43"/>
      <c r="F289" s="34"/>
      <c r="G289" s="47"/>
      <c r="H289" s="34"/>
      <c r="I289" s="47"/>
      <c r="J289" s="47"/>
      <c r="K289" s="47"/>
      <c r="M289" s="47"/>
    </row>
    <row r="290" spans="1:13" ht="22.7" customHeight="1">
      <c r="A290" s="43"/>
      <c r="F290" s="34"/>
      <c r="G290" s="47"/>
      <c r="H290" s="34"/>
      <c r="I290" s="47"/>
      <c r="J290" s="47"/>
      <c r="K290" s="47"/>
      <c r="M290" s="47"/>
    </row>
    <row r="291" spans="1:13" ht="22.7" customHeight="1">
      <c r="A291" s="43"/>
      <c r="F291" s="34"/>
      <c r="G291" s="47"/>
      <c r="H291" s="34"/>
      <c r="I291" s="47"/>
      <c r="J291" s="47"/>
      <c r="K291" s="47"/>
      <c r="M291" s="47"/>
    </row>
    <row r="292" spans="1:13" ht="22.7" customHeight="1">
      <c r="A292" s="43"/>
      <c r="F292" s="34"/>
      <c r="G292" s="47"/>
      <c r="H292" s="34"/>
      <c r="I292" s="47"/>
      <c r="J292" s="47"/>
      <c r="K292" s="47"/>
      <c r="M292" s="47"/>
    </row>
    <row r="293" spans="1:13" ht="22.7" customHeight="1">
      <c r="A293" s="43"/>
      <c r="F293" s="34"/>
      <c r="G293" s="47"/>
      <c r="H293" s="34"/>
      <c r="I293" s="47"/>
      <c r="J293" s="47"/>
      <c r="K293" s="47"/>
      <c r="M293" s="47"/>
    </row>
    <row r="294" spans="1:13" ht="22.7" customHeight="1">
      <c r="A294" s="43"/>
      <c r="F294" s="34"/>
      <c r="G294" s="47"/>
      <c r="H294" s="34"/>
      <c r="I294" s="47"/>
      <c r="J294" s="47"/>
      <c r="K294" s="47"/>
      <c r="M294" s="47"/>
    </row>
    <row r="295" spans="1:13" ht="22.7" customHeight="1">
      <c r="A295" s="43"/>
      <c r="F295" s="34"/>
      <c r="G295" s="47"/>
      <c r="H295" s="34"/>
      <c r="I295" s="47"/>
      <c r="J295" s="47"/>
      <c r="K295" s="47"/>
      <c r="M295" s="47"/>
    </row>
    <row r="296" spans="1:13" ht="22.7" customHeight="1">
      <c r="A296" s="43"/>
      <c r="F296" s="34"/>
      <c r="G296" s="47"/>
      <c r="H296" s="34"/>
      <c r="I296" s="47"/>
      <c r="J296" s="47"/>
      <c r="K296" s="47"/>
      <c r="M296" s="47"/>
    </row>
    <row r="297" spans="1:13" ht="22.7" customHeight="1">
      <c r="A297" s="43"/>
      <c r="F297" s="34"/>
      <c r="G297" s="47"/>
      <c r="H297" s="34"/>
      <c r="I297" s="47"/>
      <c r="J297" s="47"/>
      <c r="K297" s="47"/>
      <c r="M297" s="47"/>
    </row>
    <row r="298" spans="1:13" ht="22.7" customHeight="1">
      <c r="A298" s="43"/>
      <c r="F298" s="34"/>
      <c r="G298" s="47"/>
      <c r="H298" s="34"/>
      <c r="I298" s="47"/>
      <c r="J298" s="47"/>
      <c r="K298" s="47"/>
      <c r="M298" s="47"/>
    </row>
    <row r="299" spans="1:13" ht="22.7" customHeight="1">
      <c r="A299" s="43"/>
      <c r="F299" s="34"/>
      <c r="G299" s="47"/>
      <c r="H299" s="34"/>
      <c r="I299" s="47"/>
      <c r="J299" s="47"/>
      <c r="K299" s="47"/>
      <c r="M299" s="47"/>
    </row>
    <row r="300" spans="1:13" ht="22.7" customHeight="1">
      <c r="A300" s="43"/>
      <c r="F300" s="34"/>
      <c r="G300" s="47"/>
      <c r="H300" s="34"/>
      <c r="I300" s="47"/>
      <c r="J300" s="47"/>
      <c r="K300" s="47"/>
      <c r="M300" s="47"/>
    </row>
    <row r="301" spans="1:13" ht="22.7" customHeight="1">
      <c r="A301" s="43"/>
      <c r="F301" s="34"/>
      <c r="G301" s="47"/>
      <c r="H301" s="34"/>
      <c r="I301" s="47"/>
      <c r="J301" s="47"/>
      <c r="K301" s="47"/>
      <c r="M301" s="47"/>
    </row>
    <row r="302" spans="1:13" ht="22.7" customHeight="1">
      <c r="A302" s="43"/>
      <c r="F302" s="34"/>
      <c r="G302" s="47"/>
      <c r="H302" s="34"/>
      <c r="I302" s="47"/>
      <c r="J302" s="47"/>
      <c r="K302" s="47"/>
      <c r="M302" s="47"/>
    </row>
    <row r="303" spans="1:13" ht="22.7" customHeight="1">
      <c r="A303" s="43"/>
      <c r="F303" s="34"/>
      <c r="G303" s="47"/>
      <c r="H303" s="34"/>
      <c r="I303" s="47"/>
      <c r="J303" s="47"/>
      <c r="K303" s="47"/>
      <c r="M303" s="47"/>
    </row>
    <row r="304" spans="1:13" ht="22.7" customHeight="1">
      <c r="A304" s="43"/>
      <c r="F304" s="34"/>
      <c r="G304" s="47"/>
      <c r="H304" s="34"/>
      <c r="I304" s="47"/>
      <c r="J304" s="47"/>
      <c r="K304" s="47"/>
      <c r="M304" s="47"/>
    </row>
    <row r="305" spans="1:13" ht="22.7" customHeight="1">
      <c r="A305" s="43"/>
      <c r="F305" s="34"/>
      <c r="G305" s="47"/>
      <c r="H305" s="34"/>
      <c r="I305" s="47"/>
      <c r="J305" s="47"/>
      <c r="K305" s="47"/>
      <c r="M305" s="47"/>
    </row>
    <row r="306" spans="1:13" ht="22.7" customHeight="1">
      <c r="A306" s="43"/>
      <c r="F306" s="34"/>
      <c r="G306" s="47"/>
      <c r="H306" s="34"/>
      <c r="I306" s="47"/>
      <c r="J306" s="47"/>
      <c r="K306" s="47"/>
      <c r="M306" s="47"/>
    </row>
    <row r="307" spans="1:13" ht="22.7" customHeight="1">
      <c r="A307" s="43"/>
      <c r="F307" s="34"/>
      <c r="G307" s="47"/>
      <c r="H307" s="34"/>
      <c r="I307" s="47"/>
      <c r="J307" s="47"/>
      <c r="K307" s="47"/>
      <c r="M307" s="47"/>
    </row>
    <row r="308" spans="1:13" ht="22.7" customHeight="1">
      <c r="A308" s="43"/>
      <c r="F308" s="34"/>
      <c r="G308" s="47"/>
      <c r="H308" s="34"/>
      <c r="I308" s="47"/>
      <c r="J308" s="47"/>
      <c r="K308" s="47"/>
      <c r="M308" s="47"/>
    </row>
    <row r="309" spans="1:13" ht="22.7" customHeight="1">
      <c r="A309" s="43"/>
      <c r="F309" s="34"/>
      <c r="G309" s="47"/>
      <c r="H309" s="34"/>
      <c r="I309" s="47"/>
      <c r="J309" s="47"/>
      <c r="K309" s="47"/>
      <c r="M309" s="47"/>
    </row>
    <row r="310" spans="1:13" ht="22.7" customHeight="1">
      <c r="A310" s="43"/>
      <c r="F310" s="34"/>
      <c r="G310" s="47"/>
      <c r="H310" s="34"/>
      <c r="I310" s="47"/>
      <c r="J310" s="47"/>
      <c r="K310" s="47"/>
      <c r="M310" s="47"/>
    </row>
    <row r="311" spans="1:13" ht="22.7" customHeight="1">
      <c r="A311" s="43"/>
      <c r="F311" s="34"/>
      <c r="G311" s="47"/>
      <c r="H311" s="34"/>
      <c r="I311" s="47"/>
      <c r="J311" s="47"/>
      <c r="K311" s="47"/>
      <c r="M311" s="47"/>
    </row>
    <row r="312" spans="1:13" ht="22.7" customHeight="1">
      <c r="A312" s="43"/>
      <c r="F312" s="34"/>
      <c r="G312" s="47"/>
      <c r="H312" s="34"/>
      <c r="I312" s="47"/>
      <c r="J312" s="47"/>
      <c r="K312" s="47"/>
      <c r="M312" s="47"/>
    </row>
    <row r="313" spans="1:13" ht="22.7" customHeight="1">
      <c r="A313" s="43"/>
      <c r="F313" s="34"/>
      <c r="G313" s="47"/>
      <c r="H313" s="34"/>
      <c r="I313" s="47"/>
      <c r="J313" s="47"/>
      <c r="K313" s="47"/>
      <c r="M313" s="47"/>
    </row>
    <row r="314" spans="1:13" ht="22.7" customHeight="1">
      <c r="A314" s="43"/>
      <c r="F314" s="34"/>
      <c r="G314" s="47"/>
      <c r="H314" s="34"/>
      <c r="I314" s="47"/>
      <c r="J314" s="47"/>
      <c r="K314" s="47"/>
      <c r="M314" s="47"/>
    </row>
    <row r="315" spans="1:13" ht="22.7" customHeight="1">
      <c r="A315" s="43"/>
      <c r="F315" s="34"/>
      <c r="G315" s="47"/>
      <c r="H315" s="34"/>
      <c r="I315" s="47"/>
      <c r="J315" s="47"/>
      <c r="K315" s="47"/>
      <c r="M315" s="47"/>
    </row>
    <row r="316" spans="1:13" ht="22.7" customHeight="1">
      <c r="A316" s="43"/>
      <c r="F316" s="34"/>
      <c r="G316" s="47"/>
      <c r="H316" s="34"/>
      <c r="I316" s="47"/>
      <c r="J316" s="47"/>
      <c r="K316" s="47"/>
      <c r="M316" s="47"/>
    </row>
    <row r="317" spans="1:13" ht="22.7" customHeight="1">
      <c r="A317" s="43"/>
      <c r="F317" s="34"/>
      <c r="G317" s="47"/>
      <c r="H317" s="34"/>
      <c r="I317" s="47"/>
      <c r="J317" s="47"/>
      <c r="K317" s="47"/>
      <c r="M317" s="47"/>
    </row>
    <row r="318" spans="1:13" ht="22.7" customHeight="1">
      <c r="A318" s="43"/>
      <c r="F318" s="34"/>
      <c r="G318" s="47"/>
      <c r="H318" s="34"/>
      <c r="I318" s="47"/>
      <c r="J318" s="47"/>
      <c r="K318" s="47"/>
      <c r="M318" s="47"/>
    </row>
    <row r="319" spans="1:13" ht="22.7" customHeight="1">
      <c r="A319" s="43"/>
      <c r="F319" s="34"/>
      <c r="G319" s="47"/>
      <c r="H319" s="34"/>
      <c r="I319" s="47"/>
      <c r="J319" s="47"/>
      <c r="K319" s="47"/>
      <c r="M319" s="47"/>
    </row>
    <row r="320" spans="1:13" ht="22.7" customHeight="1">
      <c r="A320" s="43"/>
      <c r="F320" s="34"/>
      <c r="G320" s="47"/>
      <c r="H320" s="34"/>
      <c r="I320" s="47"/>
      <c r="J320" s="47"/>
      <c r="K320" s="47"/>
      <c r="M320" s="47"/>
    </row>
    <row r="321" spans="1:13" ht="22.7" customHeight="1">
      <c r="A321" s="43"/>
      <c r="F321" s="34"/>
      <c r="G321" s="47"/>
      <c r="H321" s="34"/>
      <c r="I321" s="47"/>
      <c r="J321" s="47"/>
      <c r="K321" s="47"/>
      <c r="M321" s="47"/>
    </row>
    <row r="322" spans="1:13" ht="22.7" customHeight="1">
      <c r="A322" s="43"/>
      <c r="F322" s="34"/>
      <c r="G322" s="47"/>
      <c r="H322" s="34"/>
      <c r="I322" s="47"/>
      <c r="J322" s="47"/>
      <c r="K322" s="47"/>
      <c r="M322" s="47"/>
    </row>
    <row r="323" spans="1:13" ht="22.7" customHeight="1">
      <c r="A323" s="43"/>
      <c r="F323" s="34"/>
      <c r="G323" s="47"/>
      <c r="H323" s="34"/>
      <c r="I323" s="47"/>
      <c r="J323" s="47"/>
      <c r="K323" s="47"/>
      <c r="M323" s="47"/>
    </row>
    <row r="324" spans="1:13" ht="22.7" customHeight="1">
      <c r="A324" s="43"/>
      <c r="F324" s="34"/>
      <c r="G324" s="47"/>
      <c r="H324" s="34"/>
      <c r="I324" s="47"/>
      <c r="J324" s="47"/>
      <c r="K324" s="47"/>
      <c r="M324" s="47"/>
    </row>
    <row r="325" spans="1:13" ht="22.7" customHeight="1">
      <c r="A325" s="43"/>
      <c r="F325" s="34"/>
      <c r="G325" s="47"/>
      <c r="H325" s="34"/>
      <c r="I325" s="47"/>
      <c r="J325" s="47"/>
      <c r="K325" s="47"/>
      <c r="M325" s="47"/>
    </row>
    <row r="326" spans="1:13" ht="22.7" customHeight="1">
      <c r="A326" s="43"/>
      <c r="F326" s="34"/>
      <c r="G326" s="47"/>
      <c r="H326" s="34"/>
      <c r="I326" s="47"/>
      <c r="J326" s="47"/>
      <c r="K326" s="47"/>
      <c r="M326" s="47"/>
    </row>
    <row r="327" spans="1:13" ht="22.7" customHeight="1">
      <c r="A327" s="43"/>
      <c r="F327" s="34"/>
      <c r="G327" s="47"/>
      <c r="H327" s="34"/>
      <c r="I327" s="47"/>
      <c r="J327" s="47"/>
      <c r="K327" s="47"/>
      <c r="M327" s="47"/>
    </row>
    <row r="328" spans="1:13" ht="22.7" customHeight="1">
      <c r="A328" s="43"/>
      <c r="F328" s="34"/>
      <c r="G328" s="47"/>
      <c r="H328" s="34"/>
      <c r="I328" s="47"/>
      <c r="J328" s="47"/>
      <c r="K328" s="47"/>
      <c r="M328" s="47"/>
    </row>
    <row r="329" spans="1:13" ht="22.7" customHeight="1">
      <c r="A329" s="43"/>
      <c r="F329" s="34"/>
      <c r="G329" s="47"/>
      <c r="H329" s="34"/>
      <c r="I329" s="47"/>
      <c r="J329" s="47"/>
      <c r="K329" s="47"/>
      <c r="M329" s="47"/>
    </row>
    <row r="330" spans="1:13" ht="22.7" customHeight="1">
      <c r="A330" s="43"/>
      <c r="F330" s="34"/>
      <c r="G330" s="47"/>
      <c r="H330" s="34"/>
      <c r="I330" s="47"/>
      <c r="J330" s="47"/>
      <c r="K330" s="47"/>
      <c r="M330" s="47"/>
    </row>
    <row r="331" spans="1:13" ht="22.7" customHeight="1">
      <c r="A331" s="43"/>
      <c r="F331" s="34"/>
      <c r="G331" s="47"/>
      <c r="H331" s="34"/>
      <c r="I331" s="47"/>
      <c r="J331" s="47"/>
      <c r="K331" s="47"/>
      <c r="M331" s="47"/>
    </row>
    <row r="332" spans="1:13" ht="22.7" customHeight="1">
      <c r="A332" s="43"/>
      <c r="F332" s="34"/>
      <c r="G332" s="47"/>
      <c r="H332" s="34"/>
      <c r="I332" s="47"/>
      <c r="J332" s="47"/>
      <c r="K332" s="47"/>
      <c r="M332" s="47"/>
    </row>
    <row r="333" spans="1:13" ht="22.7" customHeight="1">
      <c r="A333" s="43"/>
      <c r="F333" s="34"/>
      <c r="G333" s="47"/>
      <c r="H333" s="34"/>
      <c r="I333" s="47"/>
      <c r="J333" s="47"/>
      <c r="K333" s="47"/>
      <c r="M333" s="47"/>
    </row>
    <row r="334" spans="1:13" ht="22.7" customHeight="1">
      <c r="A334" s="43"/>
      <c r="F334" s="34"/>
      <c r="G334" s="47"/>
      <c r="H334" s="34"/>
      <c r="I334" s="47"/>
      <c r="J334" s="47"/>
      <c r="K334" s="47"/>
      <c r="M334" s="47"/>
    </row>
    <row r="335" spans="1:13" ht="22.7" customHeight="1">
      <c r="A335" s="43"/>
      <c r="F335" s="34"/>
      <c r="G335" s="47"/>
      <c r="H335" s="34"/>
      <c r="I335" s="47"/>
      <c r="J335" s="47"/>
      <c r="K335" s="47"/>
      <c r="M335" s="47"/>
    </row>
    <row r="336" spans="1:13" ht="22.7" customHeight="1">
      <c r="A336" s="43"/>
      <c r="F336" s="34"/>
      <c r="G336" s="47"/>
      <c r="H336" s="34"/>
      <c r="I336" s="47"/>
      <c r="J336" s="47"/>
      <c r="K336" s="47"/>
      <c r="M336" s="47"/>
    </row>
    <row r="337" spans="1:13" ht="22.7" customHeight="1">
      <c r="A337" s="43"/>
      <c r="F337" s="34"/>
      <c r="G337" s="47"/>
      <c r="H337" s="34"/>
      <c r="I337" s="47"/>
      <c r="J337" s="47"/>
      <c r="K337" s="47"/>
      <c r="M337" s="47"/>
    </row>
    <row r="338" spans="1:13" ht="22.7" customHeight="1">
      <c r="A338" s="43"/>
      <c r="F338" s="34"/>
      <c r="G338" s="47"/>
      <c r="H338" s="34"/>
      <c r="I338" s="47"/>
      <c r="J338" s="47"/>
      <c r="K338" s="47"/>
      <c r="M338" s="47"/>
    </row>
    <row r="339" spans="1:13" ht="22.7" customHeight="1">
      <c r="A339" s="43"/>
      <c r="F339" s="34"/>
      <c r="G339" s="47"/>
      <c r="H339" s="34"/>
      <c r="I339" s="47"/>
      <c r="J339" s="47"/>
      <c r="K339" s="47"/>
      <c r="M339" s="47"/>
    </row>
    <row r="340" spans="1:13" ht="22.7" customHeight="1">
      <c r="A340" s="43"/>
      <c r="F340" s="34"/>
      <c r="G340" s="47"/>
      <c r="H340" s="34"/>
      <c r="I340" s="47"/>
      <c r="J340" s="47"/>
      <c r="K340" s="47"/>
      <c r="M340" s="47"/>
    </row>
    <row r="341" spans="1:13" ht="22.7" customHeight="1">
      <c r="A341" s="43"/>
      <c r="F341" s="34"/>
      <c r="G341" s="47"/>
      <c r="H341" s="34"/>
      <c r="I341" s="47"/>
      <c r="J341" s="47"/>
      <c r="K341" s="47"/>
      <c r="M341" s="47"/>
    </row>
    <row r="342" spans="1:13" ht="22.7" customHeight="1">
      <c r="A342" s="43"/>
      <c r="F342" s="34"/>
      <c r="G342" s="47"/>
      <c r="H342" s="34"/>
      <c r="I342" s="47"/>
      <c r="J342" s="47"/>
      <c r="K342" s="47"/>
      <c r="M342" s="47"/>
    </row>
    <row r="343" spans="1:13" ht="22.7" customHeight="1">
      <c r="A343" s="43"/>
      <c r="F343" s="34"/>
      <c r="G343" s="47"/>
      <c r="H343" s="34"/>
      <c r="I343" s="47"/>
      <c r="J343" s="47"/>
      <c r="K343" s="47"/>
      <c r="M343" s="47"/>
    </row>
    <row r="344" spans="1:13" ht="22.7" customHeight="1">
      <c r="A344" s="43"/>
      <c r="F344" s="34"/>
      <c r="G344" s="47"/>
      <c r="H344" s="34"/>
      <c r="I344" s="47"/>
      <c r="J344" s="47"/>
      <c r="K344" s="47"/>
      <c r="M344" s="47"/>
    </row>
    <row r="345" spans="1:13" ht="22.7" customHeight="1">
      <c r="A345" s="43"/>
      <c r="F345" s="34"/>
      <c r="G345" s="47"/>
      <c r="H345" s="34"/>
      <c r="I345" s="47"/>
      <c r="J345" s="47"/>
      <c r="K345" s="47"/>
      <c r="M345" s="47"/>
    </row>
    <row r="346" spans="1:13" ht="22.7" customHeight="1">
      <c r="A346" s="43"/>
      <c r="F346" s="34"/>
      <c r="G346" s="47"/>
      <c r="H346" s="34"/>
      <c r="I346" s="47"/>
      <c r="J346" s="47"/>
      <c r="K346" s="47"/>
      <c r="M346" s="47"/>
    </row>
    <row r="347" spans="1:13" ht="22.7" customHeight="1">
      <c r="A347" s="43"/>
      <c r="F347" s="34"/>
      <c r="G347" s="47"/>
      <c r="H347" s="34"/>
      <c r="I347" s="47"/>
      <c r="J347" s="47"/>
      <c r="K347" s="47"/>
      <c r="M347" s="47"/>
    </row>
    <row r="348" spans="1:13" ht="22.7" customHeight="1">
      <c r="A348" s="43"/>
      <c r="F348" s="34"/>
      <c r="G348" s="47"/>
      <c r="H348" s="34"/>
      <c r="I348" s="47"/>
      <c r="J348" s="47"/>
      <c r="K348" s="47"/>
      <c r="M348" s="47"/>
    </row>
    <row r="349" spans="1:13" ht="22.7" customHeight="1">
      <c r="A349" s="43"/>
      <c r="F349" s="34"/>
      <c r="G349" s="47"/>
      <c r="H349" s="34"/>
      <c r="I349" s="47"/>
      <c r="J349" s="47"/>
      <c r="K349" s="47"/>
      <c r="M349" s="47"/>
    </row>
    <row r="350" spans="1:13" ht="22.7" customHeight="1">
      <c r="A350" s="43"/>
      <c r="F350" s="34"/>
      <c r="G350" s="47"/>
      <c r="H350" s="34"/>
      <c r="I350" s="47"/>
      <c r="J350" s="47"/>
      <c r="K350" s="47"/>
      <c r="M350" s="47"/>
    </row>
    <row r="351" spans="1:13" ht="22.7" customHeight="1">
      <c r="A351" s="43"/>
      <c r="F351" s="34"/>
      <c r="G351" s="47"/>
      <c r="H351" s="34"/>
      <c r="I351" s="47"/>
      <c r="J351" s="47"/>
      <c r="K351" s="47"/>
      <c r="M351" s="47"/>
    </row>
    <row r="352" spans="1:13" ht="22.7" customHeight="1">
      <c r="A352" s="43"/>
      <c r="F352" s="34"/>
      <c r="G352" s="47"/>
      <c r="H352" s="34"/>
      <c r="I352" s="47"/>
      <c r="J352" s="47"/>
      <c r="K352" s="47"/>
      <c r="M352" s="47"/>
    </row>
    <row r="353" spans="1:13" ht="22.7" customHeight="1">
      <c r="A353" s="43"/>
      <c r="F353" s="34"/>
      <c r="G353" s="47"/>
      <c r="H353" s="34"/>
      <c r="I353" s="47"/>
      <c r="J353" s="47"/>
      <c r="K353" s="47"/>
      <c r="M353" s="47"/>
    </row>
    <row r="354" spans="1:13" ht="22.7" customHeight="1">
      <c r="A354" s="43"/>
      <c r="F354" s="34"/>
      <c r="G354" s="47"/>
      <c r="H354" s="34"/>
      <c r="I354" s="47"/>
      <c r="J354" s="47"/>
      <c r="K354" s="47"/>
      <c r="M354" s="47"/>
    </row>
    <row r="355" spans="1:13" ht="22.7" customHeight="1">
      <c r="A355" s="43"/>
      <c r="F355" s="34"/>
      <c r="G355" s="47"/>
      <c r="H355" s="34"/>
      <c r="I355" s="47"/>
      <c r="J355" s="47"/>
      <c r="K355" s="47"/>
      <c r="M355" s="47"/>
    </row>
    <row r="356" spans="1:13" ht="22.7" customHeight="1">
      <c r="A356" s="43"/>
      <c r="F356" s="34"/>
      <c r="G356" s="47"/>
      <c r="H356" s="34"/>
      <c r="I356" s="47"/>
      <c r="J356" s="47"/>
      <c r="K356" s="47"/>
      <c r="M356" s="47"/>
    </row>
    <row r="357" spans="1:13" ht="22.7" customHeight="1">
      <c r="A357" s="43"/>
      <c r="F357" s="34"/>
      <c r="G357" s="47"/>
      <c r="H357" s="34"/>
      <c r="I357" s="47"/>
      <c r="J357" s="47"/>
      <c r="K357" s="47"/>
      <c r="M357" s="47"/>
    </row>
    <row r="358" spans="1:13" ht="22.7" customHeight="1">
      <c r="A358" s="43"/>
      <c r="F358" s="34"/>
      <c r="G358" s="47"/>
      <c r="H358" s="34"/>
      <c r="I358" s="47"/>
      <c r="J358" s="47"/>
      <c r="K358" s="47"/>
      <c r="M358" s="47"/>
    </row>
    <row r="359" spans="1:13" ht="22.7" customHeight="1">
      <c r="A359" s="43"/>
      <c r="F359" s="34"/>
      <c r="G359" s="47"/>
      <c r="H359" s="34"/>
      <c r="I359" s="47"/>
      <c r="J359" s="47"/>
      <c r="K359" s="47"/>
      <c r="M359" s="47"/>
    </row>
    <row r="360" spans="1:13" ht="22.7" customHeight="1">
      <c r="A360" s="43"/>
      <c r="F360" s="34"/>
      <c r="G360" s="47"/>
      <c r="H360" s="34"/>
      <c r="I360" s="47"/>
      <c r="J360" s="47"/>
      <c r="K360" s="47"/>
      <c r="M360" s="47"/>
    </row>
    <row r="361" spans="1:13" ht="22.7" customHeight="1">
      <c r="A361" s="43"/>
      <c r="F361" s="34"/>
      <c r="G361" s="47"/>
      <c r="H361" s="34"/>
      <c r="I361" s="47"/>
      <c r="J361" s="47"/>
      <c r="K361" s="47"/>
      <c r="M361" s="47"/>
    </row>
    <row r="362" spans="1:13" ht="22.7" customHeight="1">
      <c r="A362" s="43"/>
      <c r="F362" s="34"/>
      <c r="G362" s="47"/>
      <c r="H362" s="34"/>
      <c r="I362" s="47"/>
      <c r="J362" s="47"/>
      <c r="K362" s="47"/>
      <c r="M362" s="47"/>
    </row>
    <row r="363" spans="1:13" ht="22.7" customHeight="1">
      <c r="A363" s="43"/>
      <c r="F363" s="34"/>
      <c r="G363" s="47"/>
      <c r="H363" s="34"/>
      <c r="I363" s="47"/>
      <c r="J363" s="47"/>
      <c r="K363" s="47"/>
      <c r="M363" s="47"/>
    </row>
    <row r="364" spans="1:13" ht="22.7" customHeight="1">
      <c r="A364" s="43"/>
      <c r="F364" s="34"/>
      <c r="G364" s="47"/>
      <c r="H364" s="34"/>
      <c r="I364" s="47"/>
      <c r="J364" s="47"/>
      <c r="K364" s="47"/>
      <c r="M364" s="47"/>
    </row>
    <row r="365" spans="1:13" ht="22.7" customHeight="1">
      <c r="A365" s="43"/>
      <c r="F365" s="34"/>
      <c r="G365" s="47"/>
      <c r="H365" s="34"/>
      <c r="I365" s="47"/>
      <c r="J365" s="47"/>
      <c r="K365" s="47"/>
      <c r="M365" s="47"/>
    </row>
    <row r="366" spans="1:13" ht="22.7" customHeight="1">
      <c r="A366" s="43"/>
      <c r="F366" s="34"/>
      <c r="G366" s="47"/>
      <c r="H366" s="34"/>
      <c r="I366" s="47"/>
      <c r="J366" s="47"/>
      <c r="K366" s="47"/>
      <c r="M366" s="47"/>
    </row>
    <row r="367" spans="1:13" ht="22.7" customHeight="1">
      <c r="A367" s="43"/>
      <c r="F367" s="34"/>
      <c r="G367" s="47"/>
      <c r="H367" s="34"/>
      <c r="I367" s="47"/>
      <c r="J367" s="47"/>
      <c r="K367" s="47"/>
      <c r="M367" s="47"/>
    </row>
    <row r="368" spans="1:13" ht="22.7" customHeight="1">
      <c r="A368" s="43"/>
      <c r="F368" s="34"/>
      <c r="G368" s="47"/>
      <c r="H368" s="34"/>
      <c r="I368" s="47"/>
      <c r="J368" s="47"/>
      <c r="K368" s="47"/>
      <c r="M368" s="47"/>
    </row>
    <row r="369" spans="1:13" ht="22.7" customHeight="1">
      <c r="A369" s="43"/>
      <c r="F369" s="34"/>
      <c r="G369" s="47"/>
      <c r="H369" s="34"/>
      <c r="I369" s="47"/>
      <c r="J369" s="47"/>
      <c r="K369" s="47"/>
      <c r="M369" s="47"/>
    </row>
    <row r="370" spans="1:13" ht="22.7" customHeight="1">
      <c r="A370" s="43"/>
      <c r="F370" s="34"/>
      <c r="G370" s="47"/>
      <c r="H370" s="34"/>
      <c r="I370" s="47"/>
      <c r="J370" s="47"/>
      <c r="K370" s="47"/>
      <c r="M370" s="47"/>
    </row>
    <row r="371" spans="1:13" ht="22.7" customHeight="1">
      <c r="A371" s="43"/>
      <c r="F371" s="34"/>
      <c r="G371" s="47"/>
      <c r="H371" s="34"/>
      <c r="I371" s="47"/>
      <c r="J371" s="47"/>
      <c r="K371" s="47"/>
      <c r="M371" s="47"/>
    </row>
    <row r="372" spans="1:13" ht="22.7" customHeight="1">
      <c r="A372" s="43"/>
      <c r="F372" s="34"/>
      <c r="G372" s="47"/>
      <c r="H372" s="34"/>
      <c r="I372" s="47"/>
      <c r="J372" s="47"/>
      <c r="K372" s="47"/>
      <c r="M372" s="47"/>
    </row>
    <row r="373" spans="1:13" ht="22.7" customHeight="1">
      <c r="A373" s="43"/>
      <c r="F373" s="34"/>
      <c r="G373" s="47"/>
      <c r="H373" s="34"/>
      <c r="I373" s="47"/>
      <c r="J373" s="47"/>
      <c r="K373" s="47"/>
      <c r="M373" s="47"/>
    </row>
    <row r="374" spans="1:13" ht="22.7" customHeight="1">
      <c r="A374" s="43"/>
      <c r="F374" s="34"/>
      <c r="G374" s="47"/>
      <c r="H374" s="34"/>
      <c r="I374" s="47"/>
      <c r="J374" s="47"/>
      <c r="K374" s="47"/>
      <c r="M374" s="47"/>
    </row>
    <row r="375" spans="1:13" ht="22.7" customHeight="1">
      <c r="A375" s="43"/>
      <c r="F375" s="34"/>
      <c r="G375" s="47"/>
      <c r="H375" s="34"/>
      <c r="I375" s="47"/>
      <c r="J375" s="47"/>
      <c r="K375" s="47"/>
      <c r="M375" s="47"/>
    </row>
    <row r="376" spans="1:13" ht="22.7" customHeight="1">
      <c r="A376" s="43"/>
      <c r="F376" s="34"/>
      <c r="G376" s="47"/>
      <c r="H376" s="34"/>
      <c r="I376" s="47"/>
      <c r="J376" s="47"/>
      <c r="K376" s="47"/>
      <c r="M376" s="47"/>
    </row>
    <row r="377" spans="1:13" ht="22.7" customHeight="1">
      <c r="A377" s="43"/>
      <c r="F377" s="34"/>
      <c r="G377" s="47"/>
      <c r="H377" s="34"/>
      <c r="I377" s="47"/>
      <c r="J377" s="47"/>
      <c r="K377" s="47"/>
      <c r="M377" s="47"/>
    </row>
    <row r="378" spans="1:13" ht="22.7" customHeight="1">
      <c r="A378" s="43"/>
      <c r="F378" s="34"/>
      <c r="G378" s="47"/>
      <c r="H378" s="34"/>
      <c r="I378" s="47"/>
      <c r="J378" s="47"/>
      <c r="K378" s="47"/>
      <c r="M378" s="47"/>
    </row>
    <row r="379" spans="1:13" ht="22.7" customHeight="1">
      <c r="A379" s="43"/>
      <c r="F379" s="34"/>
      <c r="G379" s="47"/>
      <c r="H379" s="34"/>
      <c r="I379" s="47"/>
      <c r="J379" s="47"/>
      <c r="K379" s="47"/>
      <c r="M379" s="47"/>
    </row>
    <row r="380" spans="1:13" ht="22.7" customHeight="1">
      <c r="A380" s="43"/>
      <c r="F380" s="34"/>
      <c r="G380" s="47"/>
      <c r="H380" s="34"/>
      <c r="I380" s="47"/>
      <c r="J380" s="47"/>
      <c r="K380" s="47"/>
      <c r="M380" s="47"/>
    </row>
    <row r="381" spans="1:13" ht="22.7" customHeight="1">
      <c r="A381" s="43"/>
      <c r="F381" s="34"/>
      <c r="G381" s="47"/>
      <c r="H381" s="34"/>
      <c r="I381" s="47"/>
      <c r="J381" s="47"/>
      <c r="K381" s="47"/>
      <c r="M381" s="47"/>
    </row>
    <row r="382" spans="1:13" ht="22.7" customHeight="1">
      <c r="A382" s="43"/>
      <c r="F382" s="34"/>
      <c r="G382" s="47"/>
      <c r="H382" s="34"/>
      <c r="I382" s="47"/>
      <c r="J382" s="47"/>
      <c r="K382" s="47"/>
      <c r="M382" s="47"/>
    </row>
    <row r="383" spans="1:13" ht="22.7" customHeight="1">
      <c r="A383" s="43"/>
      <c r="F383" s="34"/>
      <c r="G383" s="47"/>
      <c r="H383" s="34"/>
      <c r="I383" s="47"/>
      <c r="J383" s="47"/>
      <c r="K383" s="47"/>
      <c r="M383" s="47"/>
    </row>
    <row r="384" spans="1:13" ht="22.7" customHeight="1">
      <c r="A384" s="43"/>
      <c r="F384" s="34"/>
      <c r="G384" s="47"/>
      <c r="H384" s="34"/>
      <c r="I384" s="47"/>
      <c r="J384" s="47"/>
      <c r="K384" s="47"/>
      <c r="M384" s="47"/>
    </row>
    <row r="385" spans="1:13" ht="22.7" customHeight="1">
      <c r="A385" s="43"/>
      <c r="F385" s="34"/>
      <c r="G385" s="47"/>
      <c r="H385" s="34"/>
      <c r="I385" s="47"/>
      <c r="J385" s="47"/>
      <c r="K385" s="47"/>
      <c r="M385" s="47"/>
    </row>
    <row r="386" spans="1:13" ht="22.7" customHeight="1">
      <c r="A386" s="43"/>
      <c r="F386" s="34"/>
      <c r="G386" s="47"/>
      <c r="H386" s="34"/>
      <c r="I386" s="47"/>
      <c r="J386" s="47"/>
      <c r="K386" s="47"/>
      <c r="M386" s="47"/>
    </row>
    <row r="387" spans="1:13" ht="22.7" customHeight="1">
      <c r="A387" s="43"/>
      <c r="F387" s="34"/>
      <c r="G387" s="47"/>
      <c r="H387" s="34"/>
      <c r="I387" s="47"/>
      <c r="J387" s="47"/>
      <c r="K387" s="47"/>
      <c r="M387" s="47"/>
    </row>
    <row r="388" spans="1:13" ht="22.7" customHeight="1">
      <c r="A388" s="43"/>
      <c r="F388" s="34"/>
      <c r="G388" s="47"/>
      <c r="H388" s="34"/>
      <c r="I388" s="47"/>
      <c r="J388" s="47"/>
      <c r="K388" s="47"/>
      <c r="M388" s="47"/>
    </row>
    <row r="389" spans="1:13" ht="22.7" customHeight="1">
      <c r="A389" s="43"/>
      <c r="F389" s="34"/>
      <c r="G389" s="47"/>
      <c r="H389" s="34"/>
      <c r="I389" s="47"/>
      <c r="J389" s="47"/>
      <c r="K389" s="47"/>
      <c r="M389" s="47"/>
    </row>
    <row r="390" spans="1:13" ht="22.7" customHeight="1">
      <c r="A390" s="43"/>
      <c r="F390" s="34"/>
      <c r="G390" s="47"/>
      <c r="H390" s="34"/>
      <c r="I390" s="47"/>
      <c r="J390" s="47"/>
      <c r="K390" s="47"/>
      <c r="M390" s="47"/>
    </row>
    <row r="391" spans="1:13" ht="22.7" customHeight="1">
      <c r="A391" s="43"/>
      <c r="F391" s="34"/>
      <c r="G391" s="47"/>
      <c r="H391" s="34"/>
      <c r="I391" s="47"/>
      <c r="J391" s="47"/>
      <c r="K391" s="47"/>
      <c r="M391" s="47"/>
    </row>
    <row r="392" spans="1:13" ht="22.7" customHeight="1">
      <c r="A392" s="43"/>
      <c r="F392" s="34"/>
      <c r="G392" s="47"/>
      <c r="H392" s="34"/>
      <c r="I392" s="47"/>
      <c r="J392" s="47"/>
      <c r="K392" s="47"/>
      <c r="M392" s="47"/>
    </row>
    <row r="393" spans="1:13" ht="22.7" customHeight="1">
      <c r="A393" s="43"/>
      <c r="F393" s="34"/>
      <c r="G393" s="47"/>
      <c r="H393" s="34"/>
      <c r="I393" s="47"/>
      <c r="J393" s="47"/>
      <c r="K393" s="47"/>
      <c r="M393" s="47"/>
    </row>
    <row r="394" spans="1:13" ht="22.7" customHeight="1">
      <c r="A394" s="43"/>
      <c r="F394" s="34"/>
      <c r="G394" s="47"/>
      <c r="H394" s="34"/>
      <c r="I394" s="47"/>
      <c r="J394" s="47"/>
      <c r="K394" s="47"/>
      <c r="M394" s="47"/>
    </row>
    <row r="395" spans="1:13" ht="22.7" customHeight="1">
      <c r="A395" s="43"/>
      <c r="F395" s="34"/>
      <c r="G395" s="47"/>
      <c r="H395" s="34"/>
      <c r="I395" s="47"/>
      <c r="J395" s="47"/>
      <c r="K395" s="47"/>
      <c r="M395" s="47"/>
    </row>
    <row r="396" spans="1:13" ht="22.7" customHeight="1">
      <c r="A396" s="43"/>
      <c r="F396" s="34"/>
      <c r="G396" s="47"/>
      <c r="H396" s="34"/>
      <c r="I396" s="47"/>
      <c r="J396" s="47"/>
      <c r="K396" s="47"/>
      <c r="M396" s="47"/>
    </row>
    <row r="397" spans="1:13" ht="22.7" customHeight="1">
      <c r="A397" s="43"/>
      <c r="F397" s="34"/>
      <c r="G397" s="47"/>
      <c r="H397" s="34"/>
      <c r="I397" s="47"/>
      <c r="J397" s="47"/>
      <c r="K397" s="47"/>
      <c r="M397" s="47"/>
    </row>
    <row r="398" spans="1:13" ht="22.7" customHeight="1">
      <c r="A398" s="43"/>
      <c r="F398" s="34"/>
      <c r="G398" s="47"/>
      <c r="H398" s="34"/>
      <c r="I398" s="47"/>
      <c r="J398" s="47"/>
      <c r="K398" s="47"/>
      <c r="M398" s="47"/>
    </row>
    <row r="399" spans="1:13" ht="22.7" customHeight="1">
      <c r="A399" s="43"/>
      <c r="F399" s="34"/>
      <c r="G399" s="47"/>
      <c r="H399" s="34"/>
      <c r="I399" s="47"/>
      <c r="J399" s="47"/>
      <c r="K399" s="47"/>
      <c r="M399" s="47"/>
    </row>
    <row r="400" spans="1:13" ht="22.7" customHeight="1">
      <c r="A400" s="43"/>
      <c r="F400" s="34"/>
      <c r="G400" s="47"/>
      <c r="H400" s="34"/>
      <c r="I400" s="47"/>
      <c r="J400" s="47"/>
      <c r="K400" s="47"/>
      <c r="M400" s="47"/>
    </row>
    <row r="401" spans="1:13" ht="22.7" customHeight="1">
      <c r="A401" s="43"/>
      <c r="F401" s="34"/>
      <c r="G401" s="47"/>
      <c r="H401" s="34"/>
      <c r="I401" s="47"/>
      <c r="J401" s="47"/>
      <c r="K401" s="47"/>
      <c r="M401" s="47"/>
    </row>
    <row r="402" spans="1:13" ht="22.7" customHeight="1">
      <c r="A402" s="43"/>
      <c r="F402" s="34"/>
      <c r="G402" s="47"/>
      <c r="H402" s="34"/>
      <c r="I402" s="47"/>
      <c r="J402" s="47"/>
      <c r="K402" s="47"/>
      <c r="M402" s="47"/>
    </row>
    <row r="403" spans="1:13" ht="22.7" customHeight="1">
      <c r="A403" s="43"/>
      <c r="F403" s="34"/>
      <c r="G403" s="47"/>
      <c r="H403" s="34"/>
      <c r="I403" s="47"/>
      <c r="J403" s="47"/>
      <c r="K403" s="47"/>
      <c r="M403" s="47"/>
    </row>
    <row r="404" spans="1:13" ht="22.7" customHeight="1">
      <c r="A404" s="43"/>
      <c r="F404" s="34"/>
      <c r="G404" s="47"/>
      <c r="H404" s="34"/>
      <c r="I404" s="47"/>
      <c r="J404" s="47"/>
      <c r="K404" s="47"/>
      <c r="M404" s="47"/>
    </row>
    <row r="405" spans="1:13" ht="22.7" customHeight="1">
      <c r="A405" s="43"/>
      <c r="F405" s="34"/>
      <c r="G405" s="47"/>
      <c r="H405" s="34"/>
      <c r="I405" s="47"/>
      <c r="J405" s="47"/>
      <c r="K405" s="47"/>
      <c r="M405" s="47"/>
    </row>
    <row r="406" spans="1:13" ht="22.7" customHeight="1">
      <c r="A406" s="43"/>
      <c r="F406" s="34"/>
      <c r="G406" s="47"/>
      <c r="H406" s="34"/>
      <c r="I406" s="47"/>
      <c r="J406" s="47"/>
      <c r="K406" s="47"/>
      <c r="M406" s="47"/>
    </row>
    <row r="407" spans="1:13" ht="22.7" customHeight="1">
      <c r="A407" s="43"/>
      <c r="F407" s="34"/>
      <c r="G407" s="47"/>
      <c r="H407" s="34"/>
      <c r="I407" s="47"/>
      <c r="J407" s="47"/>
      <c r="K407" s="47"/>
      <c r="M407" s="47"/>
    </row>
    <row r="408" spans="1:13" ht="22.7" customHeight="1">
      <c r="A408" s="43"/>
      <c r="F408" s="34"/>
      <c r="G408" s="47"/>
      <c r="H408" s="34"/>
      <c r="I408" s="47"/>
      <c r="J408" s="47"/>
      <c r="K408" s="47"/>
      <c r="M408" s="47"/>
    </row>
    <row r="409" spans="1:13" ht="22.7" customHeight="1">
      <c r="A409" s="43"/>
      <c r="F409" s="34"/>
      <c r="G409" s="47"/>
      <c r="H409" s="34"/>
      <c r="I409" s="47"/>
      <c r="J409" s="47"/>
      <c r="K409" s="47"/>
      <c r="M409" s="47"/>
    </row>
    <row r="410" spans="1:13" ht="22.7" customHeight="1">
      <c r="A410" s="43"/>
      <c r="F410" s="34"/>
      <c r="G410" s="47"/>
      <c r="H410" s="34"/>
      <c r="I410" s="47"/>
      <c r="J410" s="47"/>
      <c r="K410" s="47"/>
      <c r="M410" s="47"/>
    </row>
    <row r="411" spans="1:13" ht="22.7" customHeight="1">
      <c r="A411" s="43"/>
      <c r="F411" s="34"/>
      <c r="G411" s="47"/>
      <c r="H411" s="34"/>
      <c r="I411" s="47"/>
      <c r="J411" s="47"/>
      <c r="K411" s="47"/>
      <c r="M411" s="47"/>
    </row>
    <row r="412" spans="1:13" ht="22.7" customHeight="1">
      <c r="A412" s="43"/>
      <c r="F412" s="34"/>
      <c r="G412" s="47"/>
      <c r="H412" s="34"/>
      <c r="I412" s="47"/>
      <c r="J412" s="47"/>
      <c r="K412" s="47"/>
      <c r="M412" s="47"/>
    </row>
    <row r="413" spans="1:13" ht="22.7" customHeight="1">
      <c r="A413" s="43"/>
      <c r="F413" s="34"/>
      <c r="G413" s="47"/>
      <c r="H413" s="34"/>
      <c r="I413" s="47"/>
      <c r="J413" s="47"/>
      <c r="K413" s="47"/>
      <c r="M413" s="47"/>
    </row>
    <row r="414" spans="1:13" ht="22.7" customHeight="1">
      <c r="A414" s="43"/>
      <c r="F414" s="34"/>
      <c r="G414" s="47"/>
      <c r="H414" s="34"/>
      <c r="I414" s="47"/>
      <c r="J414" s="47"/>
      <c r="K414" s="47"/>
      <c r="M414" s="47"/>
    </row>
    <row r="415" spans="1:13" ht="22.7" customHeight="1">
      <c r="A415" s="43"/>
      <c r="F415" s="34"/>
      <c r="G415" s="47"/>
      <c r="H415" s="34"/>
      <c r="I415" s="47"/>
      <c r="J415" s="47"/>
      <c r="K415" s="47"/>
      <c r="M415" s="47"/>
    </row>
    <row r="416" spans="1:13" ht="22.7" customHeight="1">
      <c r="A416" s="43"/>
      <c r="F416" s="34"/>
      <c r="G416" s="47"/>
      <c r="H416" s="34"/>
      <c r="I416" s="47"/>
      <c r="J416" s="47"/>
      <c r="K416" s="47"/>
      <c r="M416" s="47"/>
    </row>
    <row r="417" spans="1:13" ht="22.7" customHeight="1">
      <c r="A417" s="43"/>
      <c r="F417" s="34"/>
      <c r="G417" s="47"/>
      <c r="H417" s="34"/>
      <c r="I417" s="47"/>
      <c r="J417" s="47"/>
      <c r="K417" s="47"/>
      <c r="M417" s="47"/>
    </row>
    <row r="418" spans="1:13" ht="22.7" customHeight="1">
      <c r="A418" s="43"/>
      <c r="F418" s="34"/>
      <c r="G418" s="47"/>
      <c r="H418" s="34"/>
      <c r="I418" s="47"/>
      <c r="J418" s="47"/>
      <c r="K418" s="47"/>
      <c r="M418" s="47"/>
    </row>
    <row r="419" spans="1:13" ht="22.7" customHeight="1">
      <c r="A419" s="43"/>
      <c r="F419" s="34"/>
      <c r="G419" s="47"/>
      <c r="H419" s="34"/>
      <c r="I419" s="47"/>
      <c r="J419" s="47"/>
      <c r="K419" s="47"/>
      <c r="M419" s="47"/>
    </row>
    <row r="420" spans="1:13" ht="22.7" customHeight="1">
      <c r="A420" s="43"/>
      <c r="F420" s="34"/>
      <c r="G420" s="47"/>
      <c r="H420" s="34"/>
      <c r="I420" s="47"/>
      <c r="J420" s="47"/>
      <c r="K420" s="47"/>
      <c r="M420" s="47"/>
    </row>
    <row r="421" spans="1:13" ht="22.7" customHeight="1">
      <c r="A421" s="43"/>
      <c r="F421" s="34"/>
      <c r="G421" s="47"/>
      <c r="H421" s="34"/>
      <c r="I421" s="47"/>
      <c r="J421" s="47"/>
      <c r="K421" s="47"/>
      <c r="M421" s="47"/>
    </row>
    <row r="422" spans="1:13" ht="22.7" customHeight="1">
      <c r="A422" s="43"/>
      <c r="F422" s="34"/>
      <c r="G422" s="47"/>
      <c r="H422" s="34"/>
      <c r="I422" s="47"/>
      <c r="J422" s="47"/>
      <c r="K422" s="47"/>
      <c r="M422" s="47"/>
    </row>
    <row r="423" spans="1:13" ht="22.7" customHeight="1">
      <c r="A423" s="43"/>
      <c r="F423" s="34"/>
      <c r="G423" s="47"/>
      <c r="H423" s="34"/>
      <c r="I423" s="47"/>
      <c r="J423" s="47"/>
      <c r="K423" s="47"/>
      <c r="M423" s="47"/>
    </row>
    <row r="424" spans="1:13" ht="22.7" customHeight="1">
      <c r="A424" s="43"/>
      <c r="F424" s="34"/>
      <c r="G424" s="47"/>
      <c r="H424" s="34"/>
      <c r="I424" s="47"/>
      <c r="J424" s="47"/>
      <c r="K424" s="47"/>
      <c r="M424" s="47"/>
    </row>
    <row r="425" spans="1:13" ht="22.7" customHeight="1">
      <c r="A425" s="43"/>
      <c r="F425" s="34"/>
      <c r="G425" s="47"/>
      <c r="H425" s="34"/>
      <c r="I425" s="47"/>
      <c r="J425" s="47"/>
      <c r="K425" s="47"/>
      <c r="M425" s="47"/>
    </row>
    <row r="426" spans="1:13" ht="22.7" customHeight="1">
      <c r="A426" s="43"/>
      <c r="F426" s="34"/>
      <c r="G426" s="47"/>
      <c r="H426" s="34"/>
      <c r="I426" s="47"/>
      <c r="J426" s="47"/>
      <c r="K426" s="47"/>
      <c r="M426" s="47"/>
    </row>
    <row r="427" spans="1:13" ht="22.7" customHeight="1">
      <c r="A427" s="43"/>
      <c r="F427" s="34"/>
      <c r="G427" s="47"/>
      <c r="H427" s="34"/>
      <c r="I427" s="47"/>
      <c r="J427" s="47"/>
      <c r="K427" s="47"/>
      <c r="M427" s="47"/>
    </row>
    <row r="428" spans="1:13" ht="22.7" customHeight="1">
      <c r="A428" s="43"/>
      <c r="F428" s="34"/>
      <c r="G428" s="47"/>
      <c r="H428" s="34"/>
      <c r="I428" s="47"/>
      <c r="J428" s="47"/>
      <c r="K428" s="47"/>
      <c r="M428" s="47"/>
    </row>
    <row r="429" spans="1:13" ht="22.7" customHeight="1">
      <c r="A429" s="43"/>
      <c r="F429" s="34"/>
      <c r="G429" s="47"/>
      <c r="H429" s="34"/>
      <c r="I429" s="47"/>
      <c r="J429" s="47"/>
      <c r="K429" s="47"/>
      <c r="M429" s="47"/>
    </row>
    <row r="430" spans="1:13" ht="22.7" customHeight="1">
      <c r="A430" s="43"/>
      <c r="F430" s="34"/>
      <c r="G430" s="47"/>
      <c r="H430" s="34"/>
      <c r="I430" s="47"/>
      <c r="J430" s="47"/>
      <c r="K430" s="47"/>
      <c r="M430" s="47"/>
    </row>
    <row r="431" spans="1:13" ht="22.7" customHeight="1">
      <c r="A431" s="43"/>
      <c r="F431" s="34"/>
      <c r="G431" s="47"/>
      <c r="H431" s="34"/>
      <c r="I431" s="47"/>
      <c r="J431" s="47"/>
      <c r="K431" s="47"/>
      <c r="M431" s="47"/>
    </row>
    <row r="432" spans="1:13" ht="22.7" customHeight="1">
      <c r="A432" s="43"/>
      <c r="F432" s="34"/>
      <c r="G432" s="47"/>
      <c r="H432" s="34"/>
      <c r="I432" s="47"/>
      <c r="J432" s="47"/>
      <c r="K432" s="47"/>
      <c r="M432" s="47"/>
    </row>
    <row r="433" spans="1:13" ht="22.7" customHeight="1">
      <c r="A433" s="43"/>
      <c r="F433" s="34"/>
      <c r="G433" s="47"/>
      <c r="H433" s="34"/>
      <c r="I433" s="47"/>
      <c r="J433" s="47"/>
      <c r="K433" s="47"/>
      <c r="M433" s="47"/>
    </row>
    <row r="434" spans="1:13" ht="22.7" customHeight="1">
      <c r="A434" s="43"/>
      <c r="F434" s="34"/>
      <c r="G434" s="47"/>
      <c r="H434" s="34"/>
      <c r="I434" s="47"/>
      <c r="J434" s="47"/>
      <c r="K434" s="47"/>
      <c r="M434" s="47"/>
    </row>
    <row r="435" spans="1:13" ht="22.7" customHeight="1">
      <c r="A435" s="43"/>
      <c r="F435" s="34"/>
      <c r="G435" s="47"/>
      <c r="H435" s="34"/>
      <c r="I435" s="47"/>
      <c r="J435" s="47"/>
      <c r="K435" s="47"/>
      <c r="M435" s="47"/>
    </row>
    <row r="436" spans="1:13" ht="22.7" customHeight="1">
      <c r="A436" s="43"/>
      <c r="F436" s="34"/>
      <c r="G436" s="47"/>
      <c r="H436" s="34"/>
      <c r="I436" s="47"/>
      <c r="J436" s="47"/>
      <c r="K436" s="47"/>
      <c r="M436" s="47"/>
    </row>
    <row r="437" spans="1:13" ht="22.7" customHeight="1">
      <c r="A437" s="43"/>
      <c r="F437" s="34"/>
      <c r="G437" s="47"/>
      <c r="H437" s="34"/>
      <c r="I437" s="47"/>
      <c r="J437" s="47"/>
      <c r="K437" s="47"/>
      <c r="M437" s="47"/>
    </row>
    <row r="438" spans="1:13" ht="22.7" customHeight="1">
      <c r="A438" s="43"/>
      <c r="F438" s="34"/>
      <c r="G438" s="47"/>
      <c r="H438" s="34"/>
      <c r="I438" s="47"/>
      <c r="J438" s="47"/>
      <c r="K438" s="47"/>
      <c r="M438" s="47"/>
    </row>
    <row r="439" spans="1:13" ht="22.7" customHeight="1">
      <c r="A439" s="43"/>
      <c r="F439" s="34"/>
      <c r="G439" s="47"/>
      <c r="H439" s="34"/>
      <c r="I439" s="47"/>
      <c r="J439" s="47"/>
      <c r="K439" s="47"/>
      <c r="M439" s="47"/>
    </row>
    <row r="440" spans="1:13" ht="22.7" customHeight="1">
      <c r="A440" s="43"/>
      <c r="F440" s="34"/>
      <c r="G440" s="47"/>
      <c r="H440" s="34"/>
      <c r="I440" s="47"/>
      <c r="J440" s="47"/>
      <c r="K440" s="47"/>
      <c r="M440" s="47"/>
    </row>
    <row r="441" spans="1:13" ht="22.7" customHeight="1">
      <c r="A441" s="43"/>
      <c r="F441" s="34"/>
      <c r="G441" s="47"/>
      <c r="H441" s="34"/>
      <c r="I441" s="47"/>
      <c r="J441" s="47"/>
      <c r="K441" s="47"/>
      <c r="M441" s="47"/>
    </row>
    <row r="442" spans="1:13" ht="22.7" customHeight="1">
      <c r="A442" s="43"/>
      <c r="F442" s="34"/>
      <c r="G442" s="47"/>
      <c r="H442" s="34"/>
      <c r="I442" s="47"/>
      <c r="J442" s="47"/>
      <c r="K442" s="47"/>
      <c r="M442" s="47"/>
    </row>
    <row r="443" spans="1:13" ht="22.7" customHeight="1">
      <c r="A443" s="43"/>
      <c r="F443" s="34"/>
      <c r="G443" s="47"/>
      <c r="H443" s="34"/>
      <c r="I443" s="47"/>
      <c r="J443" s="47"/>
      <c r="K443" s="47"/>
      <c r="M443" s="47"/>
    </row>
    <row r="444" spans="1:13" ht="22.7" customHeight="1">
      <c r="A444" s="43"/>
      <c r="F444" s="34"/>
      <c r="G444" s="47"/>
      <c r="H444" s="34"/>
      <c r="I444" s="47"/>
      <c r="J444" s="47"/>
      <c r="K444" s="47"/>
      <c r="M444" s="47"/>
    </row>
    <row r="445" spans="1:13" ht="22.7" customHeight="1">
      <c r="A445" s="43"/>
      <c r="F445" s="34"/>
      <c r="G445" s="47"/>
      <c r="H445" s="34"/>
      <c r="I445" s="47"/>
      <c r="J445" s="47"/>
      <c r="K445" s="47"/>
      <c r="M445" s="47"/>
    </row>
    <row r="446" spans="1:13" ht="22.7" customHeight="1">
      <c r="A446" s="43"/>
      <c r="F446" s="34"/>
      <c r="G446" s="47"/>
      <c r="H446" s="34"/>
      <c r="I446" s="47"/>
      <c r="J446" s="47"/>
      <c r="K446" s="47"/>
      <c r="M446" s="47"/>
    </row>
    <row r="447" spans="1:13" ht="22.7" customHeight="1">
      <c r="A447" s="43"/>
      <c r="F447" s="34"/>
      <c r="G447" s="47"/>
      <c r="H447" s="34"/>
      <c r="I447" s="47"/>
      <c r="J447" s="47"/>
      <c r="K447" s="47"/>
      <c r="M447" s="47"/>
    </row>
    <row r="448" spans="1:13" ht="22.7" customHeight="1">
      <c r="A448" s="43"/>
      <c r="F448" s="34"/>
      <c r="G448" s="47"/>
      <c r="H448" s="34"/>
      <c r="I448" s="47"/>
      <c r="J448" s="47"/>
      <c r="K448" s="47"/>
      <c r="M448" s="47"/>
    </row>
    <row r="449" spans="1:13" ht="22.7" customHeight="1">
      <c r="A449" s="43"/>
      <c r="F449" s="34"/>
      <c r="G449" s="47"/>
      <c r="H449" s="34"/>
      <c r="I449" s="47"/>
      <c r="J449" s="47"/>
      <c r="K449" s="47"/>
      <c r="M449" s="47"/>
    </row>
    <row r="450" spans="1:13" ht="22.7" customHeight="1">
      <c r="A450" s="43"/>
      <c r="F450" s="34"/>
      <c r="G450" s="47"/>
      <c r="H450" s="34"/>
      <c r="I450" s="47"/>
      <c r="J450" s="47"/>
      <c r="K450" s="47"/>
      <c r="M450" s="47"/>
    </row>
    <row r="451" spans="1:13" ht="22.7" customHeight="1">
      <c r="A451" s="43"/>
      <c r="F451" s="34"/>
      <c r="G451" s="47"/>
      <c r="H451" s="34"/>
      <c r="I451" s="47"/>
      <c r="J451" s="47"/>
      <c r="K451" s="47"/>
      <c r="M451" s="47"/>
    </row>
    <row r="452" spans="1:13" ht="22.7" customHeight="1">
      <c r="A452" s="43"/>
      <c r="F452" s="34"/>
      <c r="G452" s="47"/>
      <c r="H452" s="34"/>
      <c r="I452" s="47"/>
      <c r="J452" s="47"/>
      <c r="K452" s="47"/>
      <c r="M452" s="47"/>
    </row>
    <row r="453" spans="1:13" ht="22.7" customHeight="1">
      <c r="A453" s="43"/>
      <c r="F453" s="34"/>
      <c r="G453" s="47"/>
      <c r="H453" s="34"/>
      <c r="I453" s="47"/>
      <c r="J453" s="47"/>
      <c r="K453" s="47"/>
      <c r="M453" s="47"/>
    </row>
    <row r="454" spans="1:13" ht="22.7" customHeight="1">
      <c r="A454" s="43"/>
      <c r="F454" s="34"/>
      <c r="G454" s="47"/>
      <c r="H454" s="34"/>
      <c r="I454" s="47"/>
      <c r="J454" s="47"/>
      <c r="K454" s="47"/>
      <c r="M454" s="47"/>
    </row>
    <row r="455" spans="1:13" ht="22.7" customHeight="1">
      <c r="A455" s="43"/>
      <c r="F455" s="34"/>
      <c r="G455" s="47"/>
      <c r="H455" s="34"/>
      <c r="I455" s="47"/>
      <c r="J455" s="47"/>
      <c r="K455" s="47"/>
      <c r="M455" s="47"/>
    </row>
    <row r="456" spans="1:13" ht="22.7" customHeight="1">
      <c r="A456" s="43"/>
      <c r="F456" s="34"/>
      <c r="G456" s="47"/>
      <c r="H456" s="34"/>
      <c r="I456" s="47"/>
      <c r="J456" s="47"/>
      <c r="K456" s="47"/>
      <c r="M456" s="47"/>
    </row>
    <row r="457" spans="1:13" ht="22.7" customHeight="1">
      <c r="A457" s="43"/>
      <c r="F457" s="34"/>
      <c r="G457" s="47"/>
      <c r="H457" s="34"/>
      <c r="I457" s="47"/>
      <c r="J457" s="47"/>
      <c r="K457" s="47"/>
      <c r="M457" s="47"/>
    </row>
    <row r="458" spans="1:13" ht="22.7" customHeight="1">
      <c r="A458" s="43"/>
      <c r="F458" s="34"/>
      <c r="G458" s="47"/>
      <c r="H458" s="34"/>
      <c r="I458" s="47"/>
      <c r="J458" s="47"/>
      <c r="K458" s="47"/>
      <c r="M458" s="47"/>
    </row>
    <row r="459" spans="1:13" ht="22.7" customHeight="1">
      <c r="A459" s="43"/>
      <c r="F459" s="34"/>
      <c r="G459" s="47"/>
      <c r="H459" s="34"/>
      <c r="I459" s="47"/>
      <c r="J459" s="47"/>
      <c r="K459" s="47"/>
      <c r="M459" s="47"/>
    </row>
    <row r="460" spans="1:13" ht="22.7" customHeight="1">
      <c r="A460" s="43"/>
      <c r="F460" s="34"/>
      <c r="G460" s="47"/>
      <c r="H460" s="34"/>
      <c r="I460" s="47"/>
      <c r="J460" s="47"/>
      <c r="K460" s="47"/>
      <c r="M460" s="47"/>
    </row>
    <row r="461" spans="1:13" ht="22.7" customHeight="1">
      <c r="A461" s="43"/>
      <c r="F461" s="34"/>
      <c r="G461" s="47"/>
      <c r="H461" s="34"/>
      <c r="I461" s="47"/>
      <c r="J461" s="47"/>
      <c r="K461" s="47"/>
      <c r="M461" s="47"/>
    </row>
    <row r="462" spans="1:13" ht="22.7" customHeight="1">
      <c r="A462" s="43"/>
      <c r="F462" s="34"/>
      <c r="G462" s="47"/>
      <c r="H462" s="34"/>
      <c r="I462" s="47"/>
      <c r="J462" s="47"/>
      <c r="K462" s="47"/>
      <c r="M462" s="47"/>
    </row>
    <row r="463" spans="1:13" ht="22.7" customHeight="1">
      <c r="A463" s="43"/>
      <c r="F463" s="34"/>
      <c r="G463" s="47"/>
      <c r="H463" s="34"/>
      <c r="I463" s="47"/>
      <c r="J463" s="47"/>
      <c r="K463" s="47"/>
      <c r="M463" s="47"/>
    </row>
    <row r="464" spans="1:13" ht="22.7" customHeight="1">
      <c r="A464" s="43"/>
      <c r="F464" s="34"/>
      <c r="G464" s="47"/>
      <c r="H464" s="34"/>
      <c r="I464" s="47"/>
      <c r="J464" s="47"/>
      <c r="K464" s="47"/>
      <c r="M464" s="47"/>
    </row>
    <row r="465" spans="1:13" ht="22.7" customHeight="1">
      <c r="A465" s="43"/>
      <c r="F465" s="34"/>
      <c r="G465" s="47"/>
      <c r="H465" s="34"/>
      <c r="I465" s="47"/>
      <c r="J465" s="47"/>
      <c r="K465" s="47"/>
      <c r="M465" s="47"/>
    </row>
    <row r="466" spans="1:13" ht="22.7" customHeight="1">
      <c r="A466" s="43"/>
      <c r="F466" s="34"/>
      <c r="G466" s="47"/>
      <c r="H466" s="34"/>
      <c r="I466" s="47"/>
      <c r="J466" s="47"/>
      <c r="K466" s="47"/>
      <c r="M466" s="47"/>
    </row>
    <row r="467" spans="1:13" ht="22.7" customHeight="1">
      <c r="A467" s="43"/>
      <c r="F467" s="34"/>
      <c r="G467" s="47"/>
      <c r="H467" s="34"/>
      <c r="I467" s="47"/>
      <c r="J467" s="47"/>
      <c r="K467" s="47"/>
      <c r="M467" s="47"/>
    </row>
    <row r="468" spans="1:13" ht="22.7" customHeight="1">
      <c r="A468" s="43"/>
      <c r="F468" s="34"/>
      <c r="G468" s="47"/>
      <c r="H468" s="34"/>
      <c r="I468" s="47"/>
      <c r="J468" s="47"/>
      <c r="K468" s="47"/>
      <c r="M468" s="47"/>
    </row>
    <row r="469" spans="1:13" ht="22.7" customHeight="1">
      <c r="A469" s="43"/>
      <c r="F469" s="34"/>
      <c r="G469" s="47"/>
      <c r="H469" s="34"/>
      <c r="I469" s="47"/>
      <c r="J469" s="47"/>
      <c r="K469" s="47"/>
      <c r="M469" s="47"/>
    </row>
    <row r="470" spans="1:13" ht="22.7" customHeight="1">
      <c r="A470" s="43"/>
      <c r="F470" s="34"/>
      <c r="G470" s="47"/>
      <c r="H470" s="34"/>
      <c r="I470" s="47"/>
      <c r="J470" s="47"/>
      <c r="K470" s="47"/>
      <c r="M470" s="47"/>
    </row>
    <row r="471" spans="1:13" ht="22.7" customHeight="1">
      <c r="A471" s="43"/>
      <c r="F471" s="34"/>
      <c r="G471" s="47"/>
      <c r="H471" s="34"/>
      <c r="I471" s="47"/>
      <c r="J471" s="47"/>
      <c r="K471" s="47"/>
      <c r="M471" s="47"/>
    </row>
    <row r="472" spans="1:13" ht="22.7" customHeight="1">
      <c r="A472" s="43"/>
      <c r="F472" s="34"/>
      <c r="G472" s="47"/>
      <c r="H472" s="34"/>
      <c r="I472" s="47"/>
      <c r="J472" s="47"/>
      <c r="K472" s="47"/>
      <c r="M472" s="47"/>
    </row>
    <row r="473" spans="1:13" ht="22.7" customHeight="1">
      <c r="A473" s="43"/>
      <c r="F473" s="34"/>
      <c r="G473" s="47"/>
      <c r="H473" s="34"/>
      <c r="I473" s="47"/>
      <c r="J473" s="47"/>
      <c r="K473" s="47"/>
      <c r="M473" s="47"/>
    </row>
    <row r="474" spans="1:13" ht="22.7" customHeight="1">
      <c r="A474" s="43"/>
      <c r="F474" s="34"/>
      <c r="G474" s="47"/>
      <c r="H474" s="34"/>
      <c r="I474" s="47"/>
      <c r="J474" s="47"/>
      <c r="K474" s="47"/>
      <c r="M474" s="47"/>
    </row>
    <row r="475" spans="1:13" ht="22.7" customHeight="1">
      <c r="A475" s="43"/>
      <c r="F475" s="34"/>
      <c r="G475" s="47"/>
      <c r="H475" s="34"/>
      <c r="I475" s="47"/>
      <c r="J475" s="47"/>
      <c r="K475" s="47"/>
      <c r="M475" s="47"/>
    </row>
    <row r="476" spans="1:13" ht="22.7" customHeight="1">
      <c r="A476" s="43"/>
      <c r="F476" s="34"/>
      <c r="G476" s="47"/>
      <c r="H476" s="34"/>
      <c r="I476" s="47"/>
      <c r="J476" s="47"/>
      <c r="K476" s="47"/>
      <c r="M476" s="47"/>
    </row>
    <row r="477" spans="1:13" ht="22.7" customHeight="1">
      <c r="A477" s="43"/>
      <c r="F477" s="34"/>
      <c r="G477" s="47"/>
      <c r="H477" s="34"/>
      <c r="I477" s="47"/>
      <c r="J477" s="47"/>
      <c r="K477" s="47"/>
      <c r="M477" s="47"/>
    </row>
    <row r="478" spans="1:13" ht="22.7" customHeight="1">
      <c r="A478" s="43"/>
      <c r="F478" s="34"/>
      <c r="G478" s="47"/>
      <c r="H478" s="34"/>
      <c r="I478" s="47"/>
      <c r="J478" s="47"/>
      <c r="K478" s="47"/>
      <c r="M478" s="47"/>
    </row>
    <row r="479" spans="1:13" ht="22.7" customHeight="1">
      <c r="A479" s="43"/>
      <c r="F479" s="34"/>
      <c r="G479" s="47"/>
      <c r="H479" s="34"/>
      <c r="I479" s="47"/>
      <c r="J479" s="47"/>
      <c r="K479" s="47"/>
      <c r="M479" s="47"/>
    </row>
    <row r="480" spans="1:13" ht="22.7" customHeight="1">
      <c r="A480" s="43"/>
      <c r="F480" s="34"/>
      <c r="G480" s="47"/>
      <c r="H480" s="34"/>
      <c r="I480" s="47"/>
      <c r="J480" s="47"/>
      <c r="K480" s="47"/>
      <c r="M480" s="47"/>
    </row>
    <row r="481" spans="1:13" ht="22.7" customHeight="1">
      <c r="A481" s="43"/>
      <c r="F481" s="34"/>
      <c r="G481" s="47"/>
      <c r="H481" s="34"/>
      <c r="I481" s="47"/>
      <c r="J481" s="47"/>
      <c r="K481" s="47"/>
      <c r="M481" s="47"/>
    </row>
    <row r="482" spans="1:13" ht="22.7" customHeight="1">
      <c r="A482" s="43"/>
      <c r="F482" s="34"/>
      <c r="G482" s="47"/>
      <c r="H482" s="34"/>
      <c r="I482" s="47"/>
      <c r="J482" s="47"/>
      <c r="K482" s="47"/>
      <c r="M482" s="47"/>
    </row>
    <row r="483" spans="1:13" ht="22.7" customHeight="1">
      <c r="A483" s="43"/>
      <c r="F483" s="34"/>
      <c r="G483" s="47"/>
      <c r="H483" s="34"/>
      <c r="I483" s="47"/>
      <c r="J483" s="47"/>
      <c r="K483" s="47"/>
      <c r="M483" s="47"/>
    </row>
    <row r="484" spans="1:13" ht="22.7" customHeight="1">
      <c r="A484" s="43"/>
      <c r="F484" s="34"/>
      <c r="G484" s="47"/>
      <c r="H484" s="34"/>
      <c r="I484" s="47"/>
      <c r="J484" s="47"/>
      <c r="K484" s="47"/>
      <c r="M484" s="47"/>
    </row>
    <row r="485" spans="1:13" ht="22.7" customHeight="1">
      <c r="A485" s="43"/>
      <c r="F485" s="34"/>
      <c r="G485" s="47"/>
      <c r="H485" s="34"/>
      <c r="I485" s="47"/>
      <c r="J485" s="47"/>
      <c r="K485" s="47"/>
      <c r="M485" s="47"/>
    </row>
    <row r="486" spans="1:13" ht="22.7" customHeight="1">
      <c r="A486" s="43"/>
      <c r="F486" s="34"/>
      <c r="G486" s="47"/>
      <c r="H486" s="34"/>
      <c r="I486" s="47"/>
      <c r="J486" s="47"/>
      <c r="K486" s="47"/>
      <c r="M486" s="47"/>
    </row>
    <row r="487" spans="1:13" ht="22.7" customHeight="1">
      <c r="A487" s="43"/>
      <c r="F487" s="34"/>
      <c r="G487" s="47"/>
      <c r="H487" s="34"/>
      <c r="I487" s="47"/>
      <c r="J487" s="47"/>
      <c r="K487" s="47"/>
      <c r="M487" s="47"/>
    </row>
    <row r="488" spans="1:13" ht="22.7" customHeight="1">
      <c r="A488" s="43"/>
      <c r="F488" s="34"/>
      <c r="G488" s="47"/>
      <c r="H488" s="34"/>
      <c r="I488" s="47"/>
      <c r="J488" s="47"/>
      <c r="K488" s="47"/>
      <c r="M488" s="47"/>
    </row>
    <row r="489" spans="1:13" ht="22.7" customHeight="1">
      <c r="A489" s="43"/>
      <c r="F489" s="34"/>
      <c r="G489" s="47"/>
      <c r="H489" s="34"/>
      <c r="I489" s="47"/>
      <c r="J489" s="47"/>
      <c r="K489" s="47"/>
      <c r="M489" s="47"/>
    </row>
    <row r="490" spans="1:13" ht="22.7" customHeight="1">
      <c r="A490" s="43"/>
      <c r="F490" s="34"/>
      <c r="G490" s="47"/>
      <c r="H490" s="34"/>
      <c r="I490" s="47"/>
      <c r="J490" s="47"/>
      <c r="K490" s="47"/>
      <c r="M490" s="47"/>
    </row>
    <row r="491" spans="1:13" ht="22.7" customHeight="1">
      <c r="A491" s="43"/>
      <c r="F491" s="34"/>
      <c r="G491" s="47"/>
      <c r="H491" s="34"/>
      <c r="I491" s="47"/>
      <c r="J491" s="47"/>
      <c r="K491" s="47"/>
      <c r="M491" s="47"/>
    </row>
    <row r="492" spans="1:13" ht="22.7" customHeight="1">
      <c r="A492" s="43"/>
      <c r="F492" s="34"/>
      <c r="G492" s="47"/>
      <c r="H492" s="34"/>
      <c r="I492" s="47"/>
      <c r="J492" s="47"/>
      <c r="K492" s="47"/>
      <c r="M492" s="47"/>
    </row>
    <row r="493" spans="1:13" ht="22.7" customHeight="1">
      <c r="A493" s="43"/>
      <c r="F493" s="34"/>
      <c r="G493" s="47"/>
      <c r="H493" s="34"/>
      <c r="I493" s="47"/>
      <c r="J493" s="47"/>
      <c r="K493" s="47"/>
      <c r="M493" s="47"/>
    </row>
    <row r="494" spans="1:13" ht="22.7" customHeight="1">
      <c r="A494" s="43"/>
      <c r="F494" s="34"/>
      <c r="G494" s="47"/>
      <c r="H494" s="34"/>
      <c r="I494" s="47"/>
      <c r="J494" s="47"/>
      <c r="K494" s="47"/>
      <c r="M494" s="47"/>
    </row>
    <row r="495" spans="1:13" ht="22.7" customHeight="1">
      <c r="A495" s="43"/>
      <c r="F495" s="34"/>
      <c r="G495" s="47"/>
      <c r="H495" s="34"/>
      <c r="I495" s="47"/>
      <c r="J495" s="47"/>
      <c r="K495" s="47"/>
      <c r="M495" s="47"/>
    </row>
    <row r="496" spans="1:13" ht="22.7" customHeight="1">
      <c r="A496" s="43"/>
      <c r="F496" s="34"/>
      <c r="G496" s="47"/>
      <c r="H496" s="34"/>
      <c r="I496" s="47"/>
      <c r="J496" s="47"/>
      <c r="K496" s="47"/>
      <c r="M496" s="47"/>
    </row>
    <row r="497" spans="1:13" ht="22.7" customHeight="1">
      <c r="A497" s="43"/>
      <c r="F497" s="34"/>
      <c r="G497" s="47"/>
      <c r="H497" s="34"/>
      <c r="I497" s="47"/>
      <c r="J497" s="47"/>
      <c r="K497" s="47"/>
      <c r="M497" s="47"/>
    </row>
    <row r="498" spans="1:13" ht="22.7" customHeight="1">
      <c r="A498" s="43"/>
      <c r="F498" s="34"/>
      <c r="G498" s="47"/>
      <c r="H498" s="34"/>
      <c r="I498" s="47"/>
      <c r="J498" s="47"/>
      <c r="K498" s="47"/>
      <c r="M498" s="47"/>
    </row>
    <row r="499" spans="1:13" ht="22.7" customHeight="1">
      <c r="A499" s="43"/>
      <c r="F499" s="34"/>
      <c r="G499" s="47"/>
      <c r="H499" s="34"/>
      <c r="I499" s="47"/>
      <c r="J499" s="47"/>
      <c r="K499" s="47"/>
      <c r="M499" s="47"/>
    </row>
    <row r="500" spans="1:13" ht="22.7" customHeight="1">
      <c r="A500" s="43"/>
      <c r="F500" s="34"/>
      <c r="G500" s="47"/>
      <c r="H500" s="34"/>
      <c r="I500" s="47"/>
      <c r="J500" s="47"/>
      <c r="K500" s="47"/>
      <c r="M500" s="47"/>
    </row>
    <row r="501" spans="1:13" ht="22.7" customHeight="1">
      <c r="A501" s="43"/>
      <c r="F501" s="34"/>
      <c r="G501" s="47"/>
      <c r="H501" s="34"/>
      <c r="I501" s="47"/>
      <c r="J501" s="47"/>
      <c r="K501" s="47"/>
      <c r="M501" s="47"/>
    </row>
    <row r="502" spans="1:13" ht="22.7" customHeight="1">
      <c r="A502" s="43"/>
      <c r="F502" s="34"/>
      <c r="G502" s="47"/>
      <c r="H502" s="34"/>
      <c r="I502" s="47"/>
      <c r="J502" s="47"/>
      <c r="K502" s="47"/>
      <c r="M502" s="47"/>
    </row>
    <row r="503" spans="1:13" ht="22.7" customHeight="1">
      <c r="A503" s="43"/>
      <c r="F503" s="34"/>
      <c r="G503" s="47"/>
      <c r="H503" s="34"/>
      <c r="I503" s="47"/>
      <c r="J503" s="47"/>
      <c r="K503" s="47"/>
      <c r="M503" s="47"/>
    </row>
    <row r="504" spans="1:13" ht="22.7" customHeight="1">
      <c r="A504" s="43"/>
      <c r="F504" s="34"/>
      <c r="G504" s="47"/>
      <c r="H504" s="34"/>
      <c r="I504" s="47"/>
      <c r="J504" s="47"/>
      <c r="K504" s="47"/>
      <c r="M504" s="47"/>
    </row>
    <row r="505" spans="1:13" ht="22.7" customHeight="1">
      <c r="A505" s="43"/>
      <c r="F505" s="34"/>
      <c r="G505" s="47"/>
      <c r="H505" s="34"/>
      <c r="I505" s="47"/>
      <c r="J505" s="47"/>
      <c r="K505" s="47"/>
      <c r="M505" s="47"/>
    </row>
    <row r="506" spans="1:13" ht="22.7" customHeight="1">
      <c r="A506" s="43"/>
      <c r="F506" s="34"/>
      <c r="G506" s="47"/>
      <c r="H506" s="34"/>
      <c r="I506" s="47"/>
      <c r="J506" s="47"/>
      <c r="K506" s="47"/>
      <c r="M506" s="47"/>
    </row>
    <row r="507" spans="1:13" ht="22.7" customHeight="1">
      <c r="A507" s="43"/>
      <c r="F507" s="34"/>
      <c r="G507" s="47"/>
      <c r="H507" s="34"/>
      <c r="I507" s="47"/>
      <c r="J507" s="47"/>
      <c r="K507" s="47"/>
      <c r="M507" s="47"/>
    </row>
    <row r="508" spans="1:13" ht="22.7" customHeight="1">
      <c r="A508" s="43"/>
      <c r="F508" s="34"/>
      <c r="G508" s="47"/>
      <c r="H508" s="34"/>
      <c r="I508" s="47"/>
      <c r="J508" s="47"/>
      <c r="K508" s="47"/>
      <c r="M508" s="47"/>
    </row>
    <row r="509" spans="1:13" ht="22.7" customHeight="1">
      <c r="A509" s="43"/>
      <c r="F509" s="34"/>
      <c r="G509" s="47"/>
      <c r="H509" s="34"/>
      <c r="I509" s="47"/>
      <c r="J509" s="47"/>
      <c r="K509" s="47"/>
      <c r="M509" s="47"/>
    </row>
    <row r="510" spans="1:13" ht="22.7" customHeight="1">
      <c r="A510" s="43"/>
      <c r="F510" s="34"/>
      <c r="G510" s="47"/>
      <c r="H510" s="34"/>
      <c r="I510" s="47"/>
      <c r="J510" s="47"/>
      <c r="K510" s="47"/>
      <c r="M510" s="47"/>
    </row>
    <row r="511" spans="1:13" ht="22.7" customHeight="1">
      <c r="A511" s="43"/>
      <c r="F511" s="34"/>
      <c r="G511" s="47"/>
      <c r="H511" s="34"/>
      <c r="I511" s="47"/>
      <c r="J511" s="47"/>
      <c r="K511" s="47"/>
      <c r="M511" s="47"/>
    </row>
    <row r="512" spans="1:13" ht="22.7" customHeight="1">
      <c r="A512" s="43"/>
      <c r="F512" s="34"/>
      <c r="G512" s="47"/>
      <c r="H512" s="34"/>
      <c r="I512" s="47"/>
      <c r="J512" s="47"/>
      <c r="K512" s="47"/>
      <c r="M512" s="47"/>
    </row>
    <row r="513" spans="1:13" ht="22.7" customHeight="1">
      <c r="A513" s="43"/>
      <c r="F513" s="34"/>
      <c r="G513" s="47"/>
      <c r="H513" s="34"/>
      <c r="I513" s="47"/>
      <c r="J513" s="47"/>
      <c r="K513" s="47"/>
      <c r="M513" s="47"/>
    </row>
    <row r="514" spans="1:13" ht="22.7" customHeight="1">
      <c r="A514" s="43"/>
      <c r="F514" s="34"/>
      <c r="G514" s="47"/>
      <c r="H514" s="34"/>
      <c r="I514" s="47"/>
      <c r="J514" s="47"/>
      <c r="K514" s="47"/>
      <c r="M514" s="47"/>
    </row>
    <row r="515" spans="1:13" ht="22.7" customHeight="1">
      <c r="A515" s="43"/>
      <c r="F515" s="34"/>
      <c r="G515" s="47"/>
      <c r="H515" s="34"/>
      <c r="I515" s="47"/>
      <c r="J515" s="47"/>
      <c r="K515" s="47"/>
      <c r="M515" s="47"/>
    </row>
    <row r="516" spans="1:13" ht="22.7" customHeight="1">
      <c r="A516" s="43"/>
      <c r="F516" s="34"/>
      <c r="G516" s="47"/>
      <c r="H516" s="34"/>
      <c r="I516" s="47"/>
      <c r="J516" s="47"/>
      <c r="K516" s="47"/>
      <c r="M516" s="47"/>
    </row>
    <row r="517" spans="1:13" ht="22.7" customHeight="1">
      <c r="A517" s="43"/>
      <c r="F517" s="34"/>
      <c r="G517" s="47"/>
      <c r="H517" s="34"/>
      <c r="I517" s="47"/>
      <c r="J517" s="47"/>
      <c r="K517" s="47"/>
      <c r="M517" s="47"/>
    </row>
    <row r="518" spans="1:13" ht="22.7" customHeight="1">
      <c r="A518" s="43"/>
      <c r="F518" s="34"/>
      <c r="G518" s="47"/>
      <c r="H518" s="34"/>
      <c r="I518" s="47"/>
      <c r="J518" s="47"/>
      <c r="K518" s="47"/>
      <c r="M518" s="47"/>
    </row>
    <row r="519" spans="1:13" ht="22.7" customHeight="1">
      <c r="A519" s="43"/>
      <c r="F519" s="34"/>
      <c r="G519" s="47"/>
      <c r="H519" s="34"/>
      <c r="I519" s="47"/>
      <c r="J519" s="47"/>
      <c r="K519" s="47"/>
      <c r="M519" s="47"/>
    </row>
    <row r="520" spans="1:13" ht="22.7" customHeight="1">
      <c r="A520" s="43"/>
      <c r="F520" s="34"/>
      <c r="G520" s="47"/>
      <c r="H520" s="34"/>
      <c r="I520" s="47"/>
      <c r="J520" s="47"/>
      <c r="K520" s="47"/>
      <c r="M520" s="47"/>
    </row>
    <row r="521" spans="1:13" ht="22.7" customHeight="1">
      <c r="A521" s="43"/>
      <c r="F521" s="34"/>
      <c r="G521" s="47"/>
      <c r="H521" s="34"/>
      <c r="I521" s="47"/>
      <c r="J521" s="47"/>
      <c r="K521" s="47"/>
      <c r="M521" s="47"/>
    </row>
    <row r="522" spans="1:13" ht="22.7" customHeight="1">
      <c r="A522" s="43"/>
      <c r="F522" s="34"/>
      <c r="G522" s="47"/>
      <c r="H522" s="34"/>
      <c r="I522" s="47"/>
      <c r="J522" s="47"/>
      <c r="K522" s="47"/>
      <c r="M522" s="47"/>
    </row>
    <row r="523" spans="1:13" ht="22.7" customHeight="1">
      <c r="A523" s="43"/>
      <c r="F523" s="34"/>
      <c r="G523" s="47"/>
      <c r="H523" s="34"/>
      <c r="I523" s="47"/>
      <c r="J523" s="47"/>
      <c r="K523" s="47"/>
      <c r="M523" s="47"/>
    </row>
    <row r="524" spans="1:13" ht="22.7" customHeight="1">
      <c r="A524" s="43"/>
      <c r="F524" s="34"/>
      <c r="G524" s="47"/>
      <c r="H524" s="34"/>
      <c r="I524" s="47"/>
      <c r="J524" s="47"/>
      <c r="K524" s="47"/>
      <c r="M524" s="47"/>
    </row>
    <row r="525" spans="1:13" ht="22.7" customHeight="1">
      <c r="A525" s="43"/>
      <c r="F525" s="34"/>
      <c r="G525" s="47"/>
      <c r="H525" s="34"/>
      <c r="I525" s="47"/>
      <c r="J525" s="47"/>
      <c r="K525" s="47"/>
      <c r="M525" s="47"/>
    </row>
    <row r="526" spans="1:13" ht="22.7" customHeight="1">
      <c r="A526" s="43"/>
      <c r="F526" s="34"/>
      <c r="G526" s="47"/>
      <c r="H526" s="34"/>
      <c r="I526" s="47"/>
      <c r="J526" s="47"/>
      <c r="K526" s="47"/>
      <c r="M526" s="47"/>
    </row>
    <row r="527" spans="1:13" ht="22.7" customHeight="1">
      <c r="A527" s="43"/>
      <c r="F527" s="34"/>
      <c r="G527" s="47"/>
      <c r="H527" s="34"/>
      <c r="I527" s="47"/>
      <c r="J527" s="47"/>
      <c r="K527" s="47"/>
      <c r="M527" s="47"/>
    </row>
    <row r="528" spans="1:13" ht="22.7" customHeight="1">
      <c r="A528" s="43"/>
      <c r="F528" s="34"/>
      <c r="G528" s="47"/>
      <c r="H528" s="34"/>
      <c r="I528" s="47"/>
      <c r="J528" s="47"/>
      <c r="K528" s="47"/>
      <c r="M528" s="47"/>
    </row>
    <row r="529" spans="1:13" ht="22.7" customHeight="1">
      <c r="A529" s="43"/>
      <c r="F529" s="34"/>
      <c r="G529" s="47"/>
      <c r="H529" s="34"/>
      <c r="I529" s="47"/>
      <c r="J529" s="47"/>
      <c r="K529" s="47"/>
      <c r="M529" s="47"/>
    </row>
    <row r="530" spans="1:13" ht="22.7" customHeight="1">
      <c r="A530" s="43"/>
      <c r="F530" s="34"/>
      <c r="G530" s="47"/>
      <c r="H530" s="34"/>
      <c r="I530" s="47"/>
      <c r="J530" s="47"/>
      <c r="K530" s="47"/>
      <c r="M530" s="47"/>
    </row>
    <row r="531" spans="1:13" ht="22.7" customHeight="1">
      <c r="A531" s="43"/>
      <c r="F531" s="34"/>
      <c r="G531" s="47"/>
      <c r="H531" s="34"/>
      <c r="I531" s="47"/>
      <c r="J531" s="47"/>
      <c r="K531" s="47"/>
      <c r="M531" s="47"/>
    </row>
    <row r="532" spans="1:13" ht="22.7" customHeight="1">
      <c r="A532" s="43"/>
      <c r="F532" s="34"/>
      <c r="G532" s="47"/>
      <c r="H532" s="34"/>
      <c r="I532" s="47"/>
      <c r="J532" s="47"/>
      <c r="K532" s="47"/>
      <c r="M532" s="47"/>
    </row>
    <row r="533" spans="1:13" ht="22.7" customHeight="1">
      <c r="A533" s="43"/>
      <c r="F533" s="34"/>
      <c r="G533" s="47"/>
      <c r="H533" s="34"/>
      <c r="I533" s="47"/>
      <c r="J533" s="47"/>
      <c r="K533" s="47"/>
      <c r="M533" s="47"/>
    </row>
    <row r="534" spans="1:13" ht="22.7" customHeight="1">
      <c r="A534" s="43"/>
      <c r="F534" s="34"/>
      <c r="G534" s="47"/>
      <c r="H534" s="34"/>
      <c r="I534" s="47"/>
      <c r="J534" s="47"/>
      <c r="K534" s="47"/>
      <c r="M534" s="47"/>
    </row>
    <row r="535" spans="1:13" ht="22.7" customHeight="1">
      <c r="A535" s="43"/>
      <c r="F535" s="34"/>
      <c r="G535" s="47"/>
      <c r="H535" s="34"/>
      <c r="I535" s="47"/>
      <c r="J535" s="47"/>
      <c r="K535" s="47"/>
      <c r="M535" s="47"/>
    </row>
    <row r="536" spans="1:13" ht="22.7" customHeight="1">
      <c r="A536" s="43"/>
      <c r="F536" s="34"/>
      <c r="G536" s="47"/>
      <c r="H536" s="34"/>
      <c r="I536" s="47"/>
      <c r="J536" s="47"/>
      <c r="K536" s="47"/>
      <c r="M536" s="47"/>
    </row>
    <row r="537" spans="1:13" ht="22.7" customHeight="1">
      <c r="A537" s="43"/>
      <c r="F537" s="34"/>
      <c r="G537" s="47"/>
      <c r="H537" s="34"/>
      <c r="I537" s="47"/>
      <c r="J537" s="47"/>
      <c r="K537" s="47"/>
      <c r="M537" s="47"/>
    </row>
    <row r="538" spans="1:13" ht="22.7" customHeight="1">
      <c r="A538" s="43"/>
      <c r="F538" s="34"/>
      <c r="G538" s="47"/>
      <c r="H538" s="34"/>
      <c r="I538" s="47"/>
      <c r="J538" s="47"/>
      <c r="K538" s="47"/>
      <c r="M538" s="47"/>
    </row>
    <row r="539" spans="1:13" ht="22.7" customHeight="1">
      <c r="A539" s="43"/>
      <c r="F539" s="34"/>
      <c r="G539" s="47"/>
      <c r="H539" s="34"/>
      <c r="I539" s="47"/>
      <c r="J539" s="47"/>
      <c r="K539" s="47"/>
      <c r="M539" s="47"/>
    </row>
    <row r="540" spans="1:13" ht="22.7" customHeight="1">
      <c r="A540" s="43"/>
      <c r="F540" s="34"/>
      <c r="G540" s="47"/>
      <c r="H540" s="34"/>
      <c r="I540" s="47"/>
      <c r="J540" s="47"/>
      <c r="K540" s="47"/>
      <c r="M540" s="47"/>
    </row>
    <row r="541" spans="1:13" ht="22.7" customHeight="1">
      <c r="A541" s="43"/>
      <c r="F541" s="34"/>
      <c r="G541" s="47"/>
      <c r="H541" s="34"/>
      <c r="I541" s="47"/>
      <c r="J541" s="47"/>
      <c r="K541" s="47"/>
      <c r="M541" s="47"/>
    </row>
    <row r="542" spans="1:13" ht="22.7" customHeight="1">
      <c r="A542" s="43"/>
      <c r="F542" s="34"/>
      <c r="G542" s="47"/>
      <c r="H542" s="34"/>
      <c r="I542" s="47"/>
      <c r="J542" s="47"/>
      <c r="K542" s="47"/>
      <c r="M542" s="47"/>
    </row>
    <row r="543" spans="1:13" ht="22.7" customHeight="1">
      <c r="A543" s="43"/>
      <c r="F543" s="34"/>
      <c r="G543" s="47"/>
      <c r="H543" s="34"/>
      <c r="I543" s="47"/>
      <c r="J543" s="47"/>
      <c r="K543" s="47"/>
      <c r="M543" s="47"/>
    </row>
    <row r="544" spans="1:13" ht="22.7" customHeight="1">
      <c r="A544" s="43"/>
      <c r="F544" s="34"/>
      <c r="G544" s="47"/>
      <c r="H544" s="34"/>
      <c r="I544" s="47"/>
      <c r="J544" s="47"/>
      <c r="K544" s="47"/>
      <c r="M544" s="47"/>
    </row>
    <row r="545" spans="1:13" ht="22.7" customHeight="1">
      <c r="A545" s="43"/>
      <c r="F545" s="34"/>
      <c r="G545" s="47"/>
      <c r="H545" s="34"/>
      <c r="I545" s="47"/>
      <c r="J545" s="47"/>
      <c r="K545" s="47"/>
      <c r="M545" s="47"/>
    </row>
    <row r="546" spans="1:13" ht="22.7" customHeight="1">
      <c r="A546" s="43"/>
      <c r="F546" s="34"/>
      <c r="G546" s="47"/>
      <c r="H546" s="34"/>
      <c r="I546" s="47"/>
      <c r="J546" s="47"/>
      <c r="K546" s="47"/>
      <c r="M546" s="47"/>
    </row>
    <row r="547" spans="1:13" ht="22.7" customHeight="1">
      <c r="A547" s="43"/>
      <c r="F547" s="34"/>
      <c r="G547" s="47"/>
      <c r="H547" s="34"/>
      <c r="I547" s="47"/>
      <c r="J547" s="47"/>
      <c r="K547" s="47"/>
      <c r="M547" s="47"/>
    </row>
    <row r="548" spans="1:13" ht="22.7" customHeight="1">
      <c r="A548" s="43"/>
      <c r="F548" s="34"/>
      <c r="G548" s="47"/>
      <c r="H548" s="34"/>
      <c r="I548" s="47"/>
      <c r="J548" s="47"/>
      <c r="K548" s="47"/>
      <c r="M548" s="47"/>
    </row>
    <row r="549" spans="1:13" ht="22.7" customHeight="1">
      <c r="A549" s="43"/>
      <c r="F549" s="34"/>
      <c r="G549" s="47"/>
      <c r="H549" s="34"/>
      <c r="I549" s="47"/>
      <c r="J549" s="47"/>
      <c r="K549" s="47"/>
      <c r="M549" s="47"/>
    </row>
    <row r="550" spans="1:13" ht="22.7" customHeight="1">
      <c r="A550" s="43"/>
      <c r="F550" s="34"/>
      <c r="G550" s="47"/>
      <c r="H550" s="34"/>
      <c r="I550" s="47"/>
      <c r="J550" s="47"/>
      <c r="K550" s="47"/>
      <c r="M550" s="47"/>
    </row>
    <row r="551" spans="1:13" ht="22.7" customHeight="1">
      <c r="A551" s="43"/>
      <c r="F551" s="34"/>
      <c r="G551" s="47"/>
      <c r="H551" s="34"/>
      <c r="I551" s="47"/>
      <c r="J551" s="47"/>
      <c r="K551" s="47"/>
      <c r="M551" s="47"/>
    </row>
    <row r="552" spans="1:13" ht="22.7" customHeight="1">
      <c r="A552" s="43"/>
      <c r="F552" s="34"/>
      <c r="G552" s="47"/>
      <c r="H552" s="34"/>
      <c r="I552" s="47"/>
      <c r="J552" s="47"/>
      <c r="K552" s="47"/>
      <c r="M552" s="47"/>
    </row>
    <row r="553" spans="1:13" ht="22.7" customHeight="1">
      <c r="A553" s="43"/>
      <c r="F553" s="34"/>
      <c r="G553" s="47"/>
      <c r="H553" s="34"/>
      <c r="I553" s="47"/>
      <c r="J553" s="47"/>
      <c r="K553" s="47"/>
      <c r="M553" s="47"/>
    </row>
    <row r="554" spans="1:13" ht="22.7" customHeight="1">
      <c r="A554" s="43"/>
      <c r="F554" s="34"/>
      <c r="G554" s="47"/>
      <c r="H554" s="34"/>
      <c r="I554" s="47"/>
      <c r="J554" s="47"/>
      <c r="K554" s="47"/>
      <c r="M554" s="47"/>
    </row>
    <row r="555" spans="1:13" ht="22.7" customHeight="1">
      <c r="A555" s="43"/>
      <c r="F555" s="34"/>
      <c r="G555" s="47"/>
      <c r="H555" s="34"/>
      <c r="I555" s="47"/>
      <c r="J555" s="47"/>
      <c r="K555" s="47"/>
      <c r="M555" s="47"/>
    </row>
    <row r="556" spans="1:13" ht="22.7" customHeight="1">
      <c r="A556" s="43"/>
      <c r="F556" s="34"/>
      <c r="G556" s="47"/>
      <c r="H556" s="34"/>
      <c r="I556" s="47"/>
      <c r="J556" s="47"/>
      <c r="K556" s="47"/>
      <c r="M556" s="47"/>
    </row>
    <row r="557" spans="1:13" ht="22.7" customHeight="1">
      <c r="A557" s="43"/>
      <c r="F557" s="34"/>
      <c r="G557" s="47"/>
      <c r="H557" s="34"/>
      <c r="I557" s="47"/>
      <c r="J557" s="47"/>
      <c r="K557" s="47"/>
      <c r="M557" s="47"/>
    </row>
    <row r="558" spans="1:13" ht="22.7" customHeight="1">
      <c r="A558" s="43"/>
      <c r="F558" s="34"/>
      <c r="G558" s="47"/>
      <c r="H558" s="34"/>
      <c r="I558" s="47"/>
      <c r="J558" s="47"/>
      <c r="K558" s="47"/>
      <c r="M558" s="47"/>
    </row>
    <row r="559" spans="1:13" ht="22.7" customHeight="1">
      <c r="A559" s="43"/>
      <c r="F559" s="34"/>
      <c r="G559" s="47"/>
      <c r="H559" s="34"/>
      <c r="I559" s="47"/>
      <c r="J559" s="47"/>
      <c r="K559" s="47"/>
      <c r="M559" s="47"/>
    </row>
    <row r="560" spans="1:13" ht="22.7" customHeight="1">
      <c r="A560" s="43"/>
      <c r="F560" s="34"/>
      <c r="G560" s="47"/>
      <c r="H560" s="34"/>
      <c r="I560" s="47"/>
      <c r="J560" s="47"/>
      <c r="K560" s="47"/>
      <c r="M560" s="47"/>
    </row>
    <row r="561" spans="1:13" ht="22.7" customHeight="1">
      <c r="A561" s="43"/>
      <c r="F561" s="34"/>
      <c r="G561" s="47"/>
      <c r="H561" s="34"/>
      <c r="I561" s="47"/>
      <c r="J561" s="47"/>
      <c r="K561" s="47"/>
      <c r="M561" s="47"/>
    </row>
    <row r="562" spans="1:13" ht="22.7" customHeight="1">
      <c r="A562" s="43"/>
      <c r="F562" s="34"/>
      <c r="G562" s="47"/>
      <c r="H562" s="34"/>
      <c r="I562" s="47"/>
      <c r="J562" s="47"/>
      <c r="K562" s="47"/>
      <c r="M562" s="47"/>
    </row>
    <row r="563" spans="1:13" ht="22.7" customHeight="1">
      <c r="A563" s="43"/>
      <c r="F563" s="34"/>
      <c r="G563" s="47"/>
      <c r="H563" s="34"/>
      <c r="I563" s="47"/>
      <c r="J563" s="47"/>
      <c r="K563" s="47"/>
      <c r="M563" s="47"/>
    </row>
    <row r="564" spans="1:13" ht="22.7" customHeight="1">
      <c r="A564" s="43"/>
      <c r="F564" s="34"/>
      <c r="G564" s="47"/>
      <c r="H564" s="34"/>
      <c r="I564" s="47"/>
      <c r="J564" s="47"/>
      <c r="K564" s="47"/>
      <c r="M564" s="47"/>
    </row>
    <row r="565" spans="1:13" ht="22.7" customHeight="1">
      <c r="A565" s="43"/>
      <c r="F565" s="34"/>
      <c r="G565" s="47"/>
      <c r="H565" s="34"/>
      <c r="I565" s="47"/>
      <c r="J565" s="47"/>
      <c r="K565" s="47"/>
      <c r="M565" s="47"/>
    </row>
    <row r="566" spans="1:13" ht="22.7" customHeight="1">
      <c r="A566" s="43"/>
      <c r="F566" s="34"/>
      <c r="G566" s="47"/>
      <c r="H566" s="34"/>
      <c r="I566" s="47"/>
      <c r="J566" s="47"/>
      <c r="K566" s="47"/>
      <c r="M566" s="47"/>
    </row>
    <row r="567" spans="1:13" ht="22.7" customHeight="1">
      <c r="A567" s="43"/>
      <c r="F567" s="34"/>
      <c r="G567" s="47"/>
      <c r="H567" s="34"/>
      <c r="I567" s="47"/>
      <c r="J567" s="47"/>
      <c r="K567" s="47"/>
      <c r="M567" s="47"/>
    </row>
    <row r="568" spans="1:13" ht="22.7" customHeight="1">
      <c r="A568" s="43"/>
      <c r="F568" s="34"/>
      <c r="G568" s="47"/>
      <c r="H568" s="34"/>
      <c r="I568" s="47"/>
      <c r="J568" s="47"/>
      <c r="K568" s="47"/>
      <c r="M568" s="47"/>
    </row>
    <row r="569" spans="1:13" ht="22.7" customHeight="1">
      <c r="A569" s="43"/>
      <c r="F569" s="34"/>
      <c r="G569" s="47"/>
      <c r="H569" s="34"/>
      <c r="I569" s="47"/>
      <c r="J569" s="47"/>
      <c r="K569" s="47"/>
      <c r="M569" s="47"/>
    </row>
    <row r="570" spans="1:13" ht="22.7" customHeight="1">
      <c r="A570" s="43"/>
      <c r="F570" s="34"/>
      <c r="G570" s="47"/>
      <c r="H570" s="34"/>
      <c r="I570" s="47"/>
      <c r="J570" s="47"/>
      <c r="K570" s="47"/>
      <c r="M570" s="47"/>
    </row>
    <row r="571" spans="1:13" ht="22.7" customHeight="1">
      <c r="A571" s="43"/>
      <c r="F571" s="34"/>
      <c r="G571" s="47"/>
      <c r="H571" s="34"/>
      <c r="I571" s="47"/>
      <c r="J571" s="47"/>
      <c r="K571" s="47"/>
      <c r="M571" s="47"/>
    </row>
    <row r="572" spans="1:13" ht="22.7" customHeight="1">
      <c r="A572" s="43"/>
      <c r="F572" s="34"/>
      <c r="G572" s="47"/>
      <c r="H572" s="34"/>
      <c r="I572" s="47"/>
      <c r="J572" s="47"/>
      <c r="K572" s="47"/>
      <c r="M572" s="47"/>
    </row>
    <row r="573" spans="1:13" ht="22.7" customHeight="1">
      <c r="A573" s="43"/>
      <c r="F573" s="34"/>
      <c r="G573" s="47"/>
      <c r="H573" s="34"/>
      <c r="I573" s="47"/>
      <c r="J573" s="47"/>
      <c r="K573" s="47"/>
      <c r="M573" s="47"/>
    </row>
    <row r="574" spans="1:13" ht="22.7" customHeight="1">
      <c r="A574" s="43"/>
      <c r="F574" s="34"/>
      <c r="G574" s="47"/>
      <c r="H574" s="34"/>
      <c r="I574" s="47"/>
      <c r="J574" s="47"/>
      <c r="K574" s="47"/>
      <c r="M574" s="47"/>
    </row>
    <row r="575" spans="1:13" ht="22.7" customHeight="1">
      <c r="A575" s="43"/>
      <c r="F575" s="34"/>
      <c r="G575" s="47"/>
      <c r="H575" s="34"/>
      <c r="I575" s="47"/>
      <c r="J575" s="47"/>
      <c r="K575" s="47"/>
      <c r="M575" s="47"/>
    </row>
    <row r="576" spans="1:13" ht="22.7" customHeight="1">
      <c r="A576" s="43"/>
      <c r="F576" s="34"/>
      <c r="G576" s="47"/>
      <c r="H576" s="34"/>
      <c r="I576" s="47"/>
      <c r="J576" s="47"/>
      <c r="K576" s="47"/>
      <c r="M576" s="47"/>
    </row>
    <row r="577" spans="1:13" ht="22.7" customHeight="1">
      <c r="A577" s="43"/>
      <c r="F577" s="34"/>
      <c r="G577" s="47"/>
      <c r="H577" s="34"/>
      <c r="I577" s="47"/>
      <c r="J577" s="47"/>
      <c r="K577" s="47"/>
      <c r="M577" s="47"/>
    </row>
    <row r="578" spans="1:13" ht="22.7" customHeight="1">
      <c r="A578" s="43"/>
      <c r="F578" s="34"/>
      <c r="G578" s="47"/>
      <c r="H578" s="34"/>
      <c r="I578" s="47"/>
      <c r="J578" s="47"/>
      <c r="K578" s="47"/>
      <c r="M578" s="47"/>
    </row>
    <row r="579" spans="1:13" ht="22.7" customHeight="1">
      <c r="A579" s="43"/>
      <c r="F579" s="34"/>
      <c r="G579" s="47"/>
      <c r="H579" s="34"/>
      <c r="I579" s="47"/>
      <c r="J579" s="47"/>
      <c r="K579" s="47"/>
      <c r="M579" s="47"/>
    </row>
    <row r="580" spans="1:13" ht="22.7" customHeight="1">
      <c r="A580" s="43"/>
      <c r="F580" s="34"/>
      <c r="G580" s="47"/>
      <c r="H580" s="34"/>
      <c r="I580" s="47"/>
      <c r="J580" s="47"/>
      <c r="K580" s="47"/>
      <c r="M580" s="47"/>
    </row>
    <row r="581" spans="1:13" ht="22.7" customHeight="1">
      <c r="A581" s="43"/>
      <c r="F581" s="34"/>
      <c r="G581" s="47"/>
      <c r="H581" s="34"/>
      <c r="I581" s="47"/>
      <c r="J581" s="47"/>
      <c r="K581" s="47"/>
      <c r="M581" s="47"/>
    </row>
    <row r="582" spans="1:13" ht="22.7" customHeight="1">
      <c r="A582" s="43"/>
      <c r="F582" s="34"/>
      <c r="G582" s="47"/>
      <c r="H582" s="34"/>
      <c r="I582" s="47"/>
      <c r="J582" s="47"/>
      <c r="K582" s="47"/>
      <c r="M582" s="47"/>
    </row>
    <row r="583" spans="1:13" ht="22.7" customHeight="1">
      <c r="A583" s="43"/>
      <c r="F583" s="34"/>
      <c r="G583" s="47"/>
      <c r="H583" s="34"/>
      <c r="I583" s="47"/>
      <c r="J583" s="47"/>
      <c r="K583" s="47"/>
      <c r="M583" s="47"/>
    </row>
    <row r="584" spans="1:13" ht="22.7" customHeight="1">
      <c r="A584" s="43"/>
      <c r="F584" s="34"/>
      <c r="G584" s="47"/>
      <c r="H584" s="34"/>
      <c r="I584" s="47"/>
      <c r="J584" s="47"/>
      <c r="K584" s="47"/>
      <c r="M584" s="47"/>
    </row>
    <row r="585" spans="1:13" ht="22.7" customHeight="1">
      <c r="A585" s="43"/>
      <c r="F585" s="34"/>
      <c r="G585" s="47"/>
      <c r="H585" s="34"/>
      <c r="I585" s="47"/>
      <c r="J585" s="47"/>
      <c r="K585" s="47"/>
      <c r="M585" s="47"/>
    </row>
    <row r="586" spans="1:13" ht="22.7" customHeight="1">
      <c r="A586" s="43"/>
      <c r="F586" s="34"/>
      <c r="G586" s="47"/>
      <c r="H586" s="34"/>
      <c r="I586" s="47"/>
      <c r="J586" s="47"/>
      <c r="K586" s="47"/>
      <c r="M586" s="47"/>
    </row>
    <row r="587" spans="1:13" ht="22.7" customHeight="1">
      <c r="A587" s="43"/>
      <c r="F587" s="34"/>
      <c r="G587" s="47"/>
      <c r="H587" s="34"/>
      <c r="I587" s="47"/>
      <c r="J587" s="47"/>
      <c r="K587" s="47"/>
      <c r="M587" s="47"/>
    </row>
    <row r="588" spans="1:13" ht="22.7" customHeight="1">
      <c r="A588" s="43"/>
      <c r="F588" s="34"/>
      <c r="G588" s="47"/>
      <c r="H588" s="34"/>
      <c r="I588" s="47"/>
      <c r="J588" s="47"/>
      <c r="K588" s="47"/>
      <c r="M588" s="47"/>
    </row>
    <row r="589" spans="1:13" ht="22.7" customHeight="1">
      <c r="A589" s="43"/>
      <c r="F589" s="34"/>
      <c r="G589" s="47"/>
      <c r="H589" s="34"/>
      <c r="I589" s="47"/>
      <c r="J589" s="47"/>
      <c r="K589" s="47"/>
      <c r="M589" s="47"/>
    </row>
    <row r="590" spans="1:13" ht="22.7" customHeight="1">
      <c r="A590" s="43"/>
      <c r="F590" s="34"/>
      <c r="G590" s="47"/>
      <c r="H590" s="34"/>
      <c r="I590" s="47"/>
      <c r="J590" s="47"/>
      <c r="K590" s="47"/>
      <c r="M590" s="47"/>
    </row>
    <row r="591" spans="1:13" ht="22.7" customHeight="1">
      <c r="A591" s="43"/>
      <c r="F591" s="34"/>
      <c r="G591" s="47"/>
      <c r="H591" s="34"/>
      <c r="I591" s="47"/>
      <c r="J591" s="47"/>
      <c r="K591" s="47"/>
      <c r="M591" s="47"/>
    </row>
    <row r="592" spans="1:13" ht="22.7" customHeight="1">
      <c r="A592" s="43"/>
      <c r="F592" s="34"/>
      <c r="G592" s="47"/>
      <c r="H592" s="34"/>
      <c r="I592" s="47"/>
      <c r="J592" s="47"/>
      <c r="K592" s="47"/>
      <c r="M592" s="47"/>
    </row>
    <row r="593" spans="1:13" ht="22.7" customHeight="1">
      <c r="A593" s="43"/>
      <c r="F593" s="34"/>
      <c r="G593" s="47"/>
      <c r="H593" s="34"/>
      <c r="I593" s="47"/>
      <c r="J593" s="47"/>
      <c r="K593" s="47"/>
      <c r="M593" s="47"/>
    </row>
    <row r="594" spans="1:13" ht="22.7" customHeight="1">
      <c r="A594" s="43"/>
      <c r="F594" s="34"/>
      <c r="G594" s="47"/>
      <c r="H594" s="34"/>
      <c r="I594" s="47"/>
      <c r="J594" s="47"/>
      <c r="K594" s="47"/>
      <c r="M594" s="47"/>
    </row>
    <row r="595" spans="1:13" ht="22.7" customHeight="1">
      <c r="A595" s="43"/>
      <c r="F595" s="34"/>
      <c r="G595" s="47"/>
      <c r="H595" s="34"/>
      <c r="I595" s="47"/>
      <c r="J595" s="47"/>
      <c r="K595" s="47"/>
      <c r="M595" s="47"/>
    </row>
    <row r="596" spans="1:13" ht="22.7" customHeight="1">
      <c r="A596" s="43"/>
      <c r="F596" s="34"/>
      <c r="G596" s="47"/>
      <c r="H596" s="34"/>
      <c r="I596" s="47"/>
      <c r="J596" s="47"/>
      <c r="K596" s="47"/>
      <c r="M596" s="47"/>
    </row>
    <row r="597" spans="1:13" ht="22.7" customHeight="1">
      <c r="A597" s="43"/>
      <c r="F597" s="34"/>
      <c r="G597" s="47"/>
      <c r="H597" s="34"/>
      <c r="I597" s="47"/>
      <c r="J597" s="47"/>
      <c r="K597" s="47"/>
      <c r="M597" s="47"/>
    </row>
    <row r="598" spans="1:13" ht="22.7" customHeight="1">
      <c r="A598" s="43"/>
      <c r="F598" s="34"/>
      <c r="G598" s="47"/>
      <c r="H598" s="34"/>
      <c r="I598" s="47"/>
      <c r="J598" s="47"/>
      <c r="K598" s="47"/>
      <c r="M598" s="47"/>
    </row>
    <row r="599" spans="1:13" ht="22.7" customHeight="1">
      <c r="A599" s="43"/>
      <c r="F599" s="34"/>
      <c r="G599" s="47"/>
      <c r="H599" s="34"/>
      <c r="I599" s="47"/>
      <c r="J599" s="47"/>
      <c r="K599" s="47"/>
      <c r="M599" s="47"/>
    </row>
    <row r="600" spans="1:13" ht="22.7" customHeight="1">
      <c r="A600" s="43"/>
      <c r="F600" s="34"/>
      <c r="G600" s="47"/>
      <c r="H600" s="34"/>
      <c r="I600" s="47"/>
      <c r="J600" s="47"/>
      <c r="K600" s="47"/>
      <c r="M600" s="47"/>
    </row>
    <row r="601" spans="1:13" ht="22.7" customHeight="1">
      <c r="A601" s="43"/>
      <c r="F601" s="34"/>
      <c r="G601" s="47"/>
      <c r="H601" s="34"/>
      <c r="I601" s="47"/>
      <c r="J601" s="47"/>
      <c r="K601" s="47"/>
      <c r="M601" s="47"/>
    </row>
    <row r="602" spans="1:13" ht="22.7" customHeight="1">
      <c r="A602" s="43"/>
      <c r="F602" s="34"/>
      <c r="G602" s="47"/>
      <c r="H602" s="34"/>
      <c r="I602" s="47"/>
      <c r="J602" s="47"/>
      <c r="K602" s="47"/>
      <c r="M602" s="47"/>
    </row>
    <row r="603" spans="1:13" ht="22.7" customHeight="1">
      <c r="A603" s="43"/>
      <c r="F603" s="34"/>
      <c r="G603" s="47"/>
      <c r="H603" s="34"/>
      <c r="I603" s="47"/>
      <c r="J603" s="47"/>
      <c r="K603" s="47"/>
      <c r="M603" s="47"/>
    </row>
    <row r="604" spans="1:13" ht="22.7" customHeight="1">
      <c r="A604" s="43"/>
      <c r="F604" s="34"/>
      <c r="G604" s="47"/>
      <c r="H604" s="34"/>
      <c r="I604" s="47"/>
      <c r="J604" s="47"/>
      <c r="K604" s="47"/>
      <c r="M604" s="47"/>
    </row>
    <row r="605" spans="1:13" ht="22.7" customHeight="1">
      <c r="A605" s="43"/>
      <c r="F605" s="34"/>
      <c r="G605" s="47"/>
      <c r="H605" s="34"/>
      <c r="I605" s="47"/>
      <c r="J605" s="47"/>
      <c r="K605" s="47"/>
      <c r="M605" s="47"/>
    </row>
    <row r="606" spans="1:13" ht="22.7" customHeight="1">
      <c r="A606" s="43"/>
      <c r="F606" s="34"/>
      <c r="G606" s="47"/>
      <c r="H606" s="34"/>
      <c r="I606" s="47"/>
      <c r="J606" s="47"/>
      <c r="K606" s="47"/>
      <c r="M606" s="47"/>
    </row>
    <row r="607" spans="1:13" ht="22.7" customHeight="1">
      <c r="A607" s="43"/>
      <c r="F607" s="34"/>
      <c r="G607" s="47"/>
      <c r="H607" s="34"/>
      <c r="I607" s="47"/>
      <c r="J607" s="47"/>
      <c r="K607" s="47"/>
      <c r="M607" s="47"/>
    </row>
    <row r="608" spans="1:13" ht="22.7" customHeight="1">
      <c r="A608" s="43"/>
      <c r="F608" s="34"/>
      <c r="G608" s="47"/>
      <c r="H608" s="34"/>
      <c r="I608" s="47"/>
      <c r="J608" s="47"/>
      <c r="K608" s="47"/>
      <c r="M608" s="47"/>
    </row>
    <row r="609" spans="1:13" ht="22.7" customHeight="1">
      <c r="A609" s="43"/>
      <c r="F609" s="34"/>
      <c r="G609" s="47"/>
      <c r="H609" s="34"/>
      <c r="I609" s="47"/>
      <c r="J609" s="47"/>
      <c r="K609" s="47"/>
      <c r="M609" s="47"/>
    </row>
    <row r="610" spans="1:13" ht="22.7" customHeight="1">
      <c r="A610" s="43"/>
      <c r="F610" s="34"/>
      <c r="G610" s="47"/>
      <c r="H610" s="34"/>
      <c r="I610" s="47"/>
      <c r="J610" s="47"/>
      <c r="K610" s="47"/>
      <c r="M610" s="47"/>
    </row>
    <row r="611" spans="1:13" ht="22.7" customHeight="1">
      <c r="A611" s="43"/>
      <c r="F611" s="34"/>
      <c r="G611" s="47"/>
      <c r="H611" s="34"/>
      <c r="I611" s="47"/>
      <c r="J611" s="47"/>
      <c r="K611" s="47"/>
      <c r="M611" s="47"/>
    </row>
    <row r="612" spans="1:13" ht="22.7" customHeight="1">
      <c r="A612" s="43"/>
      <c r="F612" s="34"/>
      <c r="G612" s="47"/>
      <c r="H612" s="34"/>
      <c r="I612" s="47"/>
      <c r="J612" s="47"/>
      <c r="K612" s="47"/>
      <c r="M612" s="47"/>
    </row>
    <row r="613" spans="1:13" ht="22.7" customHeight="1">
      <c r="A613" s="43"/>
      <c r="F613" s="34"/>
      <c r="G613" s="47"/>
      <c r="H613" s="34"/>
      <c r="I613" s="47"/>
      <c r="J613" s="47"/>
      <c r="K613" s="47"/>
      <c r="M613" s="47"/>
    </row>
    <row r="614" spans="1:13" ht="22.7" customHeight="1">
      <c r="A614" s="43"/>
      <c r="F614" s="34"/>
      <c r="G614" s="47"/>
      <c r="H614" s="34"/>
      <c r="I614" s="47"/>
      <c r="J614" s="47"/>
      <c r="K614" s="47"/>
      <c r="M614" s="47"/>
    </row>
    <row r="615" spans="1:13" ht="22.7" customHeight="1">
      <c r="A615" s="43"/>
      <c r="F615" s="34"/>
      <c r="G615" s="47"/>
      <c r="H615" s="34"/>
      <c r="I615" s="47"/>
      <c r="J615" s="47"/>
      <c r="K615" s="47"/>
      <c r="M615" s="47"/>
    </row>
    <row r="616" spans="1:13" ht="22.7" customHeight="1">
      <c r="A616" s="43"/>
      <c r="F616" s="34"/>
      <c r="G616" s="47"/>
      <c r="H616" s="34"/>
      <c r="I616" s="47"/>
      <c r="J616" s="47"/>
      <c r="K616" s="47"/>
      <c r="M616" s="47"/>
    </row>
    <row r="617" spans="1:13" ht="22.7" customHeight="1">
      <c r="A617" s="43"/>
      <c r="F617" s="34"/>
      <c r="G617" s="47"/>
      <c r="H617" s="34"/>
      <c r="I617" s="47"/>
      <c r="J617" s="47"/>
      <c r="K617" s="47"/>
      <c r="M617" s="47"/>
    </row>
    <row r="618" spans="1:13" ht="22.7" customHeight="1">
      <c r="A618" s="43"/>
      <c r="F618" s="34"/>
      <c r="G618" s="47"/>
      <c r="H618" s="34"/>
      <c r="I618" s="47"/>
      <c r="J618" s="47"/>
      <c r="K618" s="47"/>
      <c r="M618" s="47"/>
    </row>
    <row r="619" spans="1:13" ht="22.7" customHeight="1">
      <c r="A619" s="43"/>
      <c r="F619" s="34"/>
      <c r="G619" s="47"/>
      <c r="H619" s="34"/>
      <c r="I619" s="47"/>
      <c r="J619" s="47"/>
      <c r="K619" s="47"/>
      <c r="M619" s="47"/>
    </row>
    <row r="620" spans="1:13" ht="22.7" customHeight="1">
      <c r="A620" s="43"/>
      <c r="F620" s="34"/>
      <c r="G620" s="47"/>
      <c r="H620" s="34"/>
      <c r="I620" s="47"/>
      <c r="J620" s="47"/>
      <c r="K620" s="47"/>
      <c r="M620" s="47"/>
    </row>
    <row r="621" spans="1:13" ht="22.7" customHeight="1">
      <c r="A621" s="43"/>
      <c r="F621" s="34"/>
      <c r="G621" s="47"/>
      <c r="H621" s="34"/>
      <c r="I621" s="47"/>
      <c r="J621" s="47"/>
      <c r="K621" s="47"/>
      <c r="M621" s="47"/>
    </row>
    <row r="622" spans="1:13" ht="22.7" customHeight="1">
      <c r="A622" s="43"/>
      <c r="F622" s="34"/>
      <c r="G622" s="47"/>
      <c r="H622" s="34"/>
      <c r="I622" s="47"/>
      <c r="J622" s="47"/>
      <c r="K622" s="47"/>
      <c r="M622" s="47"/>
    </row>
    <row r="623" spans="1:13" ht="22.7" customHeight="1">
      <c r="A623" s="43"/>
      <c r="F623" s="34"/>
      <c r="G623" s="47"/>
      <c r="H623" s="34"/>
      <c r="I623" s="47"/>
      <c r="J623" s="47"/>
      <c r="K623" s="47"/>
      <c r="M623" s="47"/>
    </row>
    <row r="624" spans="1:13" ht="22.7" customHeight="1">
      <c r="A624" s="43"/>
      <c r="F624" s="34"/>
      <c r="G624" s="47"/>
      <c r="H624" s="34"/>
      <c r="I624" s="47"/>
      <c r="J624" s="47"/>
      <c r="K624" s="47"/>
      <c r="M624" s="47"/>
    </row>
    <row r="625" spans="1:15" ht="22.7" customHeight="1">
      <c r="A625" s="43"/>
      <c r="F625" s="34"/>
      <c r="G625" s="47"/>
      <c r="H625" s="34"/>
      <c r="I625" s="47"/>
      <c r="J625" s="47"/>
      <c r="K625" s="47"/>
      <c r="M625" s="47"/>
    </row>
    <row r="626" spans="1:15" ht="22.7" customHeight="1">
      <c r="A626" s="43"/>
      <c r="F626" s="34"/>
      <c r="G626" s="47"/>
      <c r="H626" s="34"/>
      <c r="I626" s="47"/>
      <c r="J626" s="47"/>
      <c r="K626" s="47"/>
      <c r="M626" s="47"/>
    </row>
    <row r="627" spans="1:15" ht="22.7" customHeight="1">
      <c r="A627" s="43"/>
      <c r="F627" s="34"/>
      <c r="G627" s="47"/>
      <c r="H627" s="34"/>
      <c r="I627" s="47"/>
      <c r="J627" s="47"/>
      <c r="K627" s="47"/>
      <c r="M627" s="47"/>
    </row>
    <row r="628" spans="1:15" ht="22.7" customHeight="1">
      <c r="A628" s="1" t="s">
        <v>5</v>
      </c>
      <c r="C628" s="31"/>
      <c r="D628" s="31"/>
      <c r="E628" s="31"/>
      <c r="F628" s="32"/>
      <c r="G628" s="32"/>
      <c r="H628" s="32"/>
      <c r="I628" s="32"/>
      <c r="J628" s="32"/>
      <c r="K628" s="32"/>
      <c r="M628" s="32"/>
    </row>
    <row r="629" spans="1:15" ht="22.7" customHeight="1">
      <c r="A629" s="31" t="s">
        <v>29</v>
      </c>
      <c r="B629" s="31"/>
      <c r="C629" s="31"/>
      <c r="D629" s="31"/>
      <c r="E629" s="31"/>
      <c r="F629" s="32"/>
      <c r="G629" s="32"/>
      <c r="H629" s="32"/>
      <c r="I629" s="32"/>
      <c r="J629" s="32"/>
      <c r="K629" s="32"/>
      <c r="M629" s="32"/>
    </row>
    <row r="630" spans="1:15" ht="22.7" customHeight="1">
      <c r="A630" s="31" t="s">
        <v>6</v>
      </c>
      <c r="B630" s="31"/>
      <c r="C630" s="31"/>
      <c r="D630" s="31"/>
      <c r="E630" s="31"/>
      <c r="F630" s="32"/>
      <c r="G630" s="32"/>
      <c r="H630" s="32"/>
      <c r="I630" s="32"/>
      <c r="J630" s="32"/>
      <c r="K630" s="32"/>
      <c r="M630" s="32"/>
    </row>
    <row r="631" spans="1:15" ht="22.7" customHeight="1">
      <c r="A631" s="31" t="s">
        <v>52</v>
      </c>
      <c r="B631" s="31"/>
      <c r="C631" s="31"/>
      <c r="D631" s="31"/>
      <c r="E631" s="31"/>
      <c r="F631" s="32"/>
      <c r="G631" s="32"/>
      <c r="H631" s="32"/>
      <c r="I631" s="32"/>
      <c r="J631" s="32"/>
      <c r="K631" s="32"/>
      <c r="M631" s="32"/>
    </row>
    <row r="632" spans="1:15" ht="22.7" customHeight="1">
      <c r="A632" s="31"/>
      <c r="B632" s="31"/>
      <c r="C632" s="31"/>
      <c r="D632" s="31"/>
      <c r="E632" s="31"/>
      <c r="F632" s="32"/>
      <c r="G632" s="32"/>
      <c r="H632" s="32"/>
      <c r="I632" s="32"/>
      <c r="J632" s="32"/>
      <c r="K632" s="32"/>
      <c r="L632" s="34"/>
      <c r="M632" s="32"/>
      <c r="N632" s="34"/>
      <c r="O632" s="34"/>
    </row>
    <row r="633" spans="1:15" s="34" customFormat="1" ht="22.7" customHeight="1">
      <c r="F633" s="55">
        <v>2549</v>
      </c>
      <c r="G633" s="37"/>
      <c r="H633" s="55">
        <v>2549</v>
      </c>
      <c r="I633" s="37"/>
      <c r="J633" s="37"/>
      <c r="K633" s="37"/>
      <c r="M633" s="37"/>
    </row>
    <row r="634" spans="1:15" ht="22.7" customHeight="1">
      <c r="A634" s="71" t="s">
        <v>7</v>
      </c>
      <c r="F634" s="33"/>
      <c r="G634" s="40"/>
      <c r="H634" s="33"/>
      <c r="I634" s="40"/>
      <c r="J634" s="40"/>
      <c r="K634" s="40"/>
      <c r="M634" s="40"/>
    </row>
    <row r="635" spans="1:15" ht="22.7" customHeight="1">
      <c r="A635" s="1" t="s">
        <v>8</v>
      </c>
      <c r="F635" s="33"/>
      <c r="G635" s="48"/>
      <c r="H635" s="33"/>
      <c r="I635" s="48"/>
      <c r="J635" s="48"/>
      <c r="K635" s="48"/>
      <c r="M635" s="48"/>
    </row>
    <row r="636" spans="1:15" ht="22.7" customHeight="1">
      <c r="A636" s="1" t="s">
        <v>9</v>
      </c>
      <c r="F636" s="33"/>
      <c r="G636" s="48"/>
      <c r="H636" s="33"/>
      <c r="I636" s="48"/>
      <c r="J636" s="48"/>
      <c r="K636" s="48"/>
      <c r="L636" s="43"/>
      <c r="M636" s="48"/>
      <c r="N636" s="43"/>
      <c r="O636" s="43"/>
    </row>
    <row r="637" spans="1:15" ht="22.7" customHeight="1">
      <c r="A637" s="1" t="s">
        <v>30</v>
      </c>
      <c r="F637" s="33"/>
      <c r="G637" s="48"/>
      <c r="H637" s="33"/>
      <c r="I637" s="48"/>
      <c r="J637" s="48"/>
      <c r="K637" s="48"/>
      <c r="L637" s="43"/>
      <c r="M637" s="48"/>
      <c r="N637" s="43"/>
      <c r="O637" s="43"/>
    </row>
    <row r="638" spans="1:15" ht="22.7" customHeight="1">
      <c r="A638" s="1" t="s">
        <v>31</v>
      </c>
      <c r="F638" s="33"/>
      <c r="G638" s="48"/>
      <c r="H638" s="33"/>
      <c r="I638" s="48"/>
      <c r="J638" s="48"/>
      <c r="K638" s="48"/>
      <c r="L638" s="43"/>
      <c r="M638" s="48"/>
      <c r="N638" s="43"/>
      <c r="O638" s="43"/>
    </row>
    <row r="639" spans="1:15" ht="22.7" customHeight="1">
      <c r="A639" s="1" t="s">
        <v>32</v>
      </c>
      <c r="F639" s="33"/>
      <c r="G639" s="48"/>
      <c r="H639" s="33"/>
      <c r="I639" s="48"/>
      <c r="J639" s="48"/>
      <c r="K639" s="48"/>
      <c r="L639" s="43"/>
      <c r="M639" s="48"/>
      <c r="N639" s="43"/>
      <c r="O639" s="43"/>
    </row>
    <row r="640" spans="1:15" ht="22.7" customHeight="1">
      <c r="A640" s="1" t="s">
        <v>10</v>
      </c>
      <c r="C640" s="34"/>
      <c r="D640" s="34"/>
      <c r="E640" s="34"/>
      <c r="F640" s="112"/>
      <c r="G640" s="48"/>
      <c r="H640" s="112"/>
      <c r="I640" s="48"/>
      <c r="J640" s="48"/>
      <c r="K640" s="48"/>
      <c r="L640" s="43"/>
      <c r="M640" s="48"/>
      <c r="N640" s="43"/>
      <c r="O640" s="43"/>
    </row>
    <row r="641" spans="1:13" ht="22.7" customHeight="1">
      <c r="A641" s="1" t="s">
        <v>11</v>
      </c>
      <c r="F641" s="34">
        <f>SUM(F636:F640)</f>
        <v>0</v>
      </c>
      <c r="G641" s="70"/>
      <c r="H641" s="34">
        <f>SUM(H636:H640)</f>
        <v>0</v>
      </c>
      <c r="I641" s="70"/>
      <c r="J641" s="70"/>
      <c r="K641" s="70"/>
      <c r="M641" s="70"/>
    </row>
    <row r="642" spans="1:13" ht="22.7" customHeight="1">
      <c r="A642" s="1" t="s">
        <v>33</v>
      </c>
      <c r="F642" s="72"/>
      <c r="G642" s="70"/>
      <c r="H642" s="72"/>
      <c r="I642" s="70"/>
      <c r="J642" s="70"/>
      <c r="K642" s="70"/>
      <c r="M642" s="70"/>
    </row>
    <row r="643" spans="1:13" ht="22.7" customHeight="1">
      <c r="A643" s="1" t="s">
        <v>12</v>
      </c>
      <c r="F643" s="72">
        <f>SUM(F641:F642)</f>
        <v>0</v>
      </c>
      <c r="G643" s="48"/>
      <c r="H643" s="72">
        <f>SUM(H641:H642)</f>
        <v>0</v>
      </c>
      <c r="I643" s="48"/>
      <c r="J643" s="48"/>
      <c r="K643" s="48"/>
      <c r="M643" s="48"/>
    </row>
    <row r="644" spans="1:13" ht="22.7" customHeight="1">
      <c r="A644" s="71" t="s">
        <v>13</v>
      </c>
      <c r="F644" s="51"/>
      <c r="G644" s="35"/>
      <c r="H644" s="51"/>
      <c r="I644" s="35"/>
      <c r="J644" s="35"/>
      <c r="K644" s="35"/>
      <c r="M644" s="35"/>
    </row>
    <row r="645" spans="1:13" ht="22.7" customHeight="1">
      <c r="A645" s="44" t="s">
        <v>14</v>
      </c>
      <c r="F645" s="51"/>
      <c r="G645" s="40"/>
      <c r="H645" s="51"/>
      <c r="I645" s="40"/>
      <c r="J645" s="40"/>
      <c r="K645" s="40"/>
      <c r="M645" s="40"/>
    </row>
    <row r="646" spans="1:13" ht="22.7" customHeight="1">
      <c r="A646" s="44" t="s">
        <v>34</v>
      </c>
      <c r="F646" s="51"/>
      <c r="G646" s="40"/>
      <c r="H646" s="51"/>
      <c r="I646" s="40"/>
      <c r="J646" s="40"/>
      <c r="K646" s="40"/>
      <c r="M646" s="40"/>
    </row>
    <row r="647" spans="1:13" ht="22.7" customHeight="1">
      <c r="A647" s="44" t="s">
        <v>35</v>
      </c>
      <c r="F647" s="51"/>
      <c r="G647" s="40"/>
      <c r="H647" s="51"/>
      <c r="I647" s="40"/>
      <c r="J647" s="40"/>
      <c r="K647" s="40"/>
      <c r="M647" s="40"/>
    </row>
    <row r="648" spans="1:13" ht="22.7" customHeight="1">
      <c r="A648" s="50" t="s">
        <v>36</v>
      </c>
      <c r="F648" s="51"/>
      <c r="G648" s="40"/>
      <c r="H648" s="51"/>
      <c r="I648" s="40"/>
      <c r="J648" s="40"/>
      <c r="K648" s="40"/>
      <c r="M648" s="40"/>
    </row>
    <row r="649" spans="1:13" ht="22.7" customHeight="1">
      <c r="A649" s="44" t="s">
        <v>37</v>
      </c>
      <c r="F649" s="51"/>
      <c r="G649" s="40"/>
      <c r="H649" s="51"/>
      <c r="I649" s="40"/>
      <c r="J649" s="40"/>
      <c r="K649" s="40"/>
      <c r="M649" s="40"/>
    </row>
    <row r="650" spans="1:13" ht="22.7" customHeight="1">
      <c r="A650" s="44" t="s">
        <v>38</v>
      </c>
      <c r="F650" s="73"/>
      <c r="G650" s="40"/>
      <c r="H650" s="73"/>
      <c r="I650" s="40"/>
      <c r="J650" s="40"/>
      <c r="K650" s="40"/>
      <c r="M650" s="40"/>
    </row>
    <row r="651" spans="1:13" ht="22.7" customHeight="1">
      <c r="A651" s="71" t="s">
        <v>39</v>
      </c>
      <c r="F651" s="72">
        <f>SUM(F647:F650)</f>
        <v>0</v>
      </c>
      <c r="G651" s="48"/>
      <c r="H651" s="72">
        <f>SUM(H647:H650)</f>
        <v>0</v>
      </c>
      <c r="I651" s="48"/>
      <c r="J651" s="48"/>
      <c r="K651" s="48"/>
      <c r="M651" s="48"/>
    </row>
    <row r="652" spans="1:13" ht="22.7" customHeight="1" thickBot="1">
      <c r="A652" s="71" t="s">
        <v>15</v>
      </c>
      <c r="F652" s="74">
        <f>SUM(F643+F651)</f>
        <v>0</v>
      </c>
      <c r="G652" s="48"/>
      <c r="H652" s="74">
        <f>SUM(H643+H651)</f>
        <v>0</v>
      </c>
      <c r="I652" s="48"/>
      <c r="J652" s="48"/>
      <c r="K652" s="48"/>
      <c r="M652" s="48"/>
    </row>
    <row r="653" spans="1:13" ht="22.7" customHeight="1" thickTop="1">
      <c r="F653" s="51" t="e">
        <f>F652-#REF!</f>
        <v>#REF!</v>
      </c>
      <c r="G653" s="48"/>
      <c r="H653" s="51" t="e">
        <f>H652-#REF!</f>
        <v>#REF!</v>
      </c>
      <c r="I653" s="48"/>
      <c r="J653" s="48"/>
      <c r="K653" s="48"/>
      <c r="M653" s="48"/>
    </row>
    <row r="654" spans="1:13" ht="22.7" customHeight="1">
      <c r="A654" s="1" t="s">
        <v>5</v>
      </c>
      <c r="F654" s="40"/>
      <c r="G654" s="40"/>
      <c r="H654" s="40"/>
      <c r="I654" s="40"/>
      <c r="J654" s="40"/>
      <c r="K654" s="40"/>
      <c r="M654" s="40"/>
    </row>
    <row r="655" spans="1:13" ht="22.7" customHeight="1">
      <c r="F655" s="40"/>
      <c r="G655" s="40"/>
      <c r="H655" s="40"/>
      <c r="I655" s="40"/>
      <c r="J655" s="40"/>
      <c r="K655" s="40"/>
      <c r="M655" s="40"/>
    </row>
    <row r="656" spans="1:13" ht="22.7" customHeight="1">
      <c r="A656" s="53"/>
      <c r="B656" s="53"/>
      <c r="F656" s="40"/>
      <c r="G656" s="40"/>
      <c r="H656" s="40"/>
      <c r="I656" s="40"/>
      <c r="J656" s="40"/>
      <c r="K656" s="40"/>
      <c r="M656" s="40"/>
    </row>
    <row r="657" spans="1:15" ht="22.7" customHeight="1">
      <c r="A657" s="34"/>
      <c r="B657" s="34"/>
      <c r="G657" s="40"/>
      <c r="I657" s="40"/>
      <c r="J657" s="40"/>
      <c r="K657" s="40"/>
      <c r="M657" s="40"/>
    </row>
    <row r="658" spans="1:15" ht="22.7" customHeight="1">
      <c r="A658" s="34"/>
      <c r="B658" s="34"/>
      <c r="G658" s="40"/>
      <c r="I658" s="40"/>
      <c r="J658" s="40"/>
      <c r="K658" s="40"/>
      <c r="M658" s="40"/>
    </row>
    <row r="659" spans="1:15" ht="22.7" customHeight="1">
      <c r="A659" s="53"/>
      <c r="B659" s="53"/>
      <c r="C659" s="31"/>
      <c r="D659" s="31"/>
      <c r="E659" s="31"/>
      <c r="F659" s="32"/>
      <c r="G659" s="40"/>
      <c r="H659" s="32"/>
      <c r="I659" s="40"/>
      <c r="J659" s="40"/>
      <c r="K659" s="40"/>
      <c r="M659" s="40"/>
    </row>
    <row r="660" spans="1:15" ht="22.7" customHeight="1">
      <c r="A660" s="31" t="s">
        <v>29</v>
      </c>
      <c r="B660" s="31"/>
      <c r="C660" s="31"/>
      <c r="D660" s="31"/>
      <c r="E660" s="31"/>
      <c r="F660" s="32"/>
      <c r="G660" s="32"/>
      <c r="H660" s="32"/>
      <c r="I660" s="32"/>
      <c r="J660" s="32"/>
      <c r="K660" s="32"/>
      <c r="M660" s="32"/>
    </row>
    <row r="661" spans="1:15" ht="22.7" customHeight="1">
      <c r="A661" s="31" t="s">
        <v>23</v>
      </c>
      <c r="B661" s="31"/>
      <c r="C661" s="31"/>
      <c r="D661" s="31"/>
      <c r="E661" s="31"/>
      <c r="F661" s="32"/>
      <c r="G661" s="32"/>
      <c r="H661" s="32"/>
      <c r="I661" s="32"/>
      <c r="J661" s="32"/>
      <c r="K661" s="32"/>
      <c r="M661" s="32"/>
    </row>
    <row r="662" spans="1:15" ht="22.7" customHeight="1">
      <c r="A662" s="31" t="s">
        <v>53</v>
      </c>
      <c r="B662" s="31"/>
      <c r="C662" s="31"/>
      <c r="D662" s="31"/>
      <c r="E662" s="31"/>
      <c r="F662" s="32"/>
      <c r="G662" s="32"/>
      <c r="H662" s="32"/>
      <c r="I662" s="32"/>
      <c r="J662" s="32"/>
      <c r="K662" s="32"/>
      <c r="M662" s="32"/>
    </row>
    <row r="663" spans="1:15" ht="22.7" customHeight="1">
      <c r="A663" s="31"/>
      <c r="B663" s="31"/>
      <c r="C663" s="31"/>
      <c r="D663" s="31"/>
      <c r="E663" s="31"/>
      <c r="F663" s="32"/>
      <c r="G663" s="32"/>
      <c r="H663" s="32"/>
      <c r="I663" s="32"/>
      <c r="J663" s="32"/>
      <c r="K663" s="32"/>
      <c r="L663" s="34"/>
      <c r="M663" s="32"/>
      <c r="N663" s="34"/>
      <c r="O663" s="34"/>
    </row>
    <row r="664" spans="1:15" s="34" customFormat="1" ht="22.7" customHeight="1">
      <c r="F664" s="55">
        <v>2549</v>
      </c>
      <c r="G664" s="37"/>
      <c r="H664" s="55">
        <v>2549</v>
      </c>
      <c r="I664" s="37"/>
      <c r="J664" s="37"/>
      <c r="K664" s="37"/>
      <c r="L664" s="1"/>
      <c r="M664" s="37"/>
      <c r="N664" s="1"/>
      <c r="O664" s="1"/>
    </row>
    <row r="665" spans="1:15" ht="22.7" customHeight="1">
      <c r="A665" s="1" t="s">
        <v>17</v>
      </c>
      <c r="F665" s="54"/>
      <c r="G665" s="56"/>
      <c r="H665" s="54"/>
      <c r="I665" s="56"/>
      <c r="J665" s="56"/>
      <c r="K665" s="56"/>
      <c r="L665" s="34"/>
      <c r="M665" s="56"/>
      <c r="N665" s="34"/>
      <c r="O665" s="34"/>
    </row>
    <row r="666" spans="1:15" s="34" customFormat="1" ht="22.7" customHeight="1">
      <c r="A666" s="34" t="s">
        <v>40</v>
      </c>
      <c r="C666" s="1"/>
      <c r="D666" s="1"/>
      <c r="E666" s="1"/>
      <c r="F666" s="1"/>
      <c r="G666" s="1"/>
      <c r="H666" s="1"/>
      <c r="I666" s="1"/>
      <c r="J666" s="1"/>
      <c r="K666" s="1"/>
      <c r="M666" s="1"/>
    </row>
    <row r="667" spans="1:15" ht="22.7" customHeight="1">
      <c r="A667" s="34" t="s">
        <v>18</v>
      </c>
      <c r="B667" s="34"/>
      <c r="F667" s="72"/>
      <c r="G667" s="56"/>
      <c r="H667" s="72"/>
      <c r="I667" s="56"/>
      <c r="J667" s="56"/>
      <c r="K667" s="56"/>
      <c r="M667" s="56"/>
    </row>
    <row r="668" spans="1:15" ht="22.7" customHeight="1">
      <c r="A668" s="34" t="s">
        <v>19</v>
      </c>
      <c r="B668" s="34"/>
      <c r="F668" s="72">
        <f>SUM(F666:F667)</f>
        <v>0</v>
      </c>
      <c r="G668" s="56"/>
      <c r="H668" s="72">
        <f>SUM(H666:H667)</f>
        <v>0</v>
      </c>
      <c r="I668" s="56"/>
      <c r="J668" s="56"/>
      <c r="K668" s="56"/>
      <c r="M668" s="56"/>
    </row>
    <row r="669" spans="1:15" ht="22.7" customHeight="1">
      <c r="A669" s="34" t="s">
        <v>20</v>
      </c>
      <c r="B669" s="34"/>
      <c r="F669" s="1"/>
      <c r="H669" s="1"/>
    </row>
    <row r="670" spans="1:15" ht="22.7" customHeight="1">
      <c r="A670" s="34" t="s">
        <v>41</v>
      </c>
      <c r="B670" s="34"/>
      <c r="F670" s="1"/>
      <c r="H670" s="1"/>
    </row>
    <row r="671" spans="1:15" ht="22.7" customHeight="1">
      <c r="A671" s="34" t="s">
        <v>42</v>
      </c>
      <c r="B671" s="34"/>
      <c r="F671" s="1"/>
      <c r="H671" s="1"/>
    </row>
    <row r="672" spans="1:15" ht="22.7" customHeight="1">
      <c r="A672" s="34" t="s">
        <v>26</v>
      </c>
      <c r="B672" s="34"/>
      <c r="F672" s="1"/>
      <c r="H672" s="1"/>
    </row>
    <row r="673" spans="1:13" ht="22.7" customHeight="1">
      <c r="A673" s="34" t="s">
        <v>43</v>
      </c>
      <c r="B673" s="34"/>
      <c r="F673" s="34"/>
      <c r="H673" s="34"/>
    </row>
    <row r="674" spans="1:13" ht="22.7" customHeight="1">
      <c r="A674" s="34" t="s">
        <v>21</v>
      </c>
      <c r="B674" s="34"/>
      <c r="F674" s="75">
        <f>SUM(F670:F673)</f>
        <v>0</v>
      </c>
      <c r="H674" s="75">
        <f>SUM(H670:H673)</f>
        <v>0</v>
      </c>
    </row>
    <row r="675" spans="1:13" ht="22.7" customHeight="1">
      <c r="A675" s="34" t="s">
        <v>44</v>
      </c>
      <c r="B675" s="34"/>
      <c r="F675" s="34">
        <f>F668-F674</f>
        <v>0</v>
      </c>
      <c r="H675" s="34">
        <f>H668-H674</f>
        <v>0</v>
      </c>
    </row>
    <row r="676" spans="1:13" ht="22.7" customHeight="1">
      <c r="A676" s="34" t="s">
        <v>45</v>
      </c>
      <c r="B676" s="34"/>
      <c r="F676" s="34"/>
      <c r="H676" s="34"/>
    </row>
    <row r="677" spans="1:13" ht="22.7" customHeight="1">
      <c r="A677" s="34" t="s">
        <v>46</v>
      </c>
      <c r="B677" s="34"/>
      <c r="F677" s="112" t="s">
        <v>22</v>
      </c>
      <c r="H677" s="112" t="s">
        <v>22</v>
      </c>
    </row>
    <row r="678" spans="1:13" ht="22.7" customHeight="1" thickBot="1">
      <c r="A678" s="34" t="s">
        <v>47</v>
      </c>
      <c r="B678" s="34"/>
      <c r="F678" s="76">
        <f>SUM(F675:F677)</f>
        <v>0</v>
      </c>
      <c r="H678" s="76">
        <f>SUM(H675:H677)</f>
        <v>0</v>
      </c>
    </row>
    <row r="679" spans="1:13" ht="22.7" customHeight="1" thickTop="1">
      <c r="A679" s="34"/>
      <c r="B679" s="34"/>
      <c r="F679" s="34"/>
      <c r="H679" s="34"/>
    </row>
    <row r="680" spans="1:13" ht="22.7" customHeight="1">
      <c r="A680" s="34" t="s">
        <v>48</v>
      </c>
      <c r="B680" s="34"/>
      <c r="F680" s="1"/>
      <c r="H680" s="1"/>
    </row>
    <row r="681" spans="1:13" ht="22.7" customHeight="1" thickBot="1">
      <c r="A681" s="34" t="s">
        <v>49</v>
      </c>
      <c r="B681" s="34"/>
      <c r="C681" s="59"/>
      <c r="D681" s="59"/>
      <c r="E681" s="59"/>
      <c r="F681" s="77">
        <f>F675/800000</f>
        <v>0</v>
      </c>
      <c r="G681" s="60"/>
      <c r="H681" s="77">
        <f>H675/800000</f>
        <v>0</v>
      </c>
      <c r="I681" s="60"/>
      <c r="J681" s="60"/>
      <c r="K681" s="60"/>
      <c r="M681" s="60"/>
    </row>
    <row r="682" spans="1:13" ht="22.7" customHeight="1" thickTop="1">
      <c r="A682" s="34"/>
      <c r="B682" s="34"/>
      <c r="C682" s="59"/>
      <c r="D682" s="59"/>
      <c r="E682" s="59"/>
      <c r="F682" s="61"/>
      <c r="G682" s="60"/>
      <c r="H682" s="61"/>
      <c r="I682" s="60"/>
      <c r="J682" s="60"/>
      <c r="K682" s="60"/>
      <c r="M682" s="60"/>
    </row>
    <row r="683" spans="1:13" ht="22.7" customHeight="1">
      <c r="A683" s="34"/>
      <c r="B683" s="34"/>
      <c r="C683" s="59"/>
      <c r="D683" s="59"/>
      <c r="E683" s="59"/>
      <c r="F683" s="61"/>
      <c r="G683" s="60"/>
      <c r="H683" s="61"/>
      <c r="I683" s="60"/>
      <c r="J683" s="60"/>
      <c r="K683" s="60"/>
      <c r="M683" s="60"/>
    </row>
    <row r="684" spans="1:13" ht="22.7" customHeight="1">
      <c r="A684" s="1" t="s">
        <v>5</v>
      </c>
      <c r="B684" s="34"/>
      <c r="F684" s="1"/>
      <c r="H684" s="1"/>
    </row>
    <row r="685" spans="1:13" ht="22.7" customHeight="1">
      <c r="F685" s="1"/>
      <c r="G685" s="1"/>
      <c r="H685" s="1"/>
      <c r="I685" s="1"/>
      <c r="J685" s="1"/>
      <c r="K685" s="1"/>
      <c r="M685" s="1"/>
    </row>
    <row r="686" spans="1:13" ht="22.7" customHeight="1">
      <c r="F686" s="1"/>
      <c r="G686" s="1"/>
      <c r="H686" s="1"/>
      <c r="I686" s="1"/>
      <c r="J686" s="1"/>
      <c r="K686" s="1"/>
      <c r="M686" s="1"/>
    </row>
    <row r="687" spans="1:13" ht="22.7" customHeight="1">
      <c r="F687" s="1"/>
      <c r="G687" s="1"/>
      <c r="H687" s="1"/>
      <c r="I687" s="1"/>
      <c r="J687" s="1"/>
      <c r="K687" s="1"/>
      <c r="M687" s="1"/>
    </row>
    <row r="688" spans="1:13" ht="22.7" customHeight="1">
      <c r="F688" s="1"/>
      <c r="G688" s="1"/>
      <c r="H688" s="1"/>
      <c r="I688" s="1"/>
      <c r="J688" s="1"/>
      <c r="K688" s="1"/>
      <c r="M688" s="1"/>
    </row>
    <row r="689" spans="6:13" ht="22.7" customHeight="1">
      <c r="F689" s="1"/>
      <c r="G689" s="1"/>
      <c r="H689" s="1"/>
      <c r="I689" s="1"/>
      <c r="J689" s="1"/>
      <c r="K689" s="1"/>
      <c r="M689" s="1"/>
    </row>
    <row r="690" spans="6:13" ht="22.7" customHeight="1">
      <c r="F690" s="1"/>
      <c r="G690" s="1"/>
      <c r="H690" s="1"/>
      <c r="I690" s="1"/>
      <c r="J690" s="1"/>
      <c r="K690" s="1"/>
      <c r="M690" s="1"/>
    </row>
    <row r="691" spans="6:13" ht="22.7" customHeight="1">
      <c r="F691" s="1"/>
      <c r="G691" s="1"/>
      <c r="H691" s="1"/>
      <c r="I691" s="1"/>
      <c r="J691" s="1"/>
      <c r="K691" s="1"/>
      <c r="M691" s="1"/>
    </row>
    <row r="692" spans="6:13" ht="22.7" customHeight="1">
      <c r="F692" s="1"/>
      <c r="G692" s="1"/>
      <c r="H692" s="1"/>
      <c r="I692" s="1"/>
      <c r="J692" s="1"/>
      <c r="K692" s="1"/>
      <c r="M692" s="1"/>
    </row>
    <row r="693" spans="6:13" ht="22.7" customHeight="1">
      <c r="F693" s="1"/>
      <c r="G693" s="1"/>
      <c r="H693" s="1"/>
      <c r="I693" s="1"/>
      <c r="J693" s="1"/>
      <c r="K693" s="1"/>
      <c r="M693" s="1"/>
    </row>
    <row r="694" spans="6:13" ht="22.7" customHeight="1">
      <c r="F694" s="1"/>
      <c r="G694" s="1"/>
      <c r="H694" s="1"/>
      <c r="I694" s="1"/>
      <c r="J694" s="1"/>
      <c r="K694" s="1"/>
      <c r="M694" s="1"/>
    </row>
    <row r="695" spans="6:13" ht="22.7" customHeight="1">
      <c r="F695" s="1"/>
      <c r="G695" s="1"/>
      <c r="H695" s="1"/>
      <c r="I695" s="1"/>
      <c r="J695" s="1"/>
      <c r="K695" s="1"/>
      <c r="M695" s="1"/>
    </row>
    <row r="696" spans="6:13" ht="22.7" customHeight="1">
      <c r="F696" s="1"/>
      <c r="G696" s="1"/>
      <c r="H696" s="1"/>
      <c r="I696" s="1"/>
      <c r="J696" s="1"/>
      <c r="K696" s="1"/>
      <c r="M696" s="1"/>
    </row>
    <row r="697" spans="6:13" ht="22.7" customHeight="1">
      <c r="F697" s="1"/>
      <c r="G697" s="1"/>
      <c r="H697" s="1"/>
      <c r="I697" s="1"/>
      <c r="J697" s="1"/>
      <c r="K697" s="1"/>
      <c r="M697" s="1"/>
    </row>
    <row r="698" spans="6:13" ht="22.7" customHeight="1">
      <c r="F698" s="1"/>
      <c r="G698" s="1"/>
      <c r="H698" s="1"/>
      <c r="I698" s="1"/>
      <c r="J698" s="1"/>
      <c r="K698" s="1"/>
      <c r="M698" s="1"/>
    </row>
    <row r="699" spans="6:13" ht="22.7" customHeight="1">
      <c r="F699" s="1"/>
      <c r="G699" s="1"/>
      <c r="H699" s="1"/>
      <c r="I699" s="1"/>
      <c r="J699" s="1"/>
      <c r="K699" s="1"/>
      <c r="M699" s="1"/>
    </row>
    <row r="700" spans="6:13" ht="22.7" customHeight="1">
      <c r="F700" s="1"/>
      <c r="G700" s="1"/>
      <c r="H700" s="1"/>
      <c r="I700" s="1"/>
      <c r="J700" s="1"/>
      <c r="K700" s="1"/>
      <c r="M700" s="1"/>
    </row>
    <row r="701" spans="6:13" ht="22.7" customHeight="1">
      <c r="F701" s="1"/>
      <c r="G701" s="1"/>
      <c r="H701" s="1"/>
      <c r="I701" s="1"/>
      <c r="J701" s="1"/>
      <c r="K701" s="1"/>
      <c r="M701" s="1"/>
    </row>
    <row r="702" spans="6:13" ht="22.7" customHeight="1">
      <c r="F702" s="1"/>
      <c r="G702" s="1"/>
      <c r="H702" s="1"/>
      <c r="I702" s="1"/>
      <c r="J702" s="1"/>
      <c r="K702" s="1"/>
      <c r="M702" s="1"/>
    </row>
    <row r="703" spans="6:13" ht="22.7" customHeight="1">
      <c r="F703" s="1"/>
      <c r="G703" s="1"/>
      <c r="H703" s="1"/>
      <c r="I703" s="1"/>
      <c r="J703" s="1"/>
      <c r="K703" s="1"/>
      <c r="M703" s="1"/>
    </row>
    <row r="704" spans="6:13" ht="22.7" customHeight="1">
      <c r="F704" s="1"/>
      <c r="G704" s="1"/>
      <c r="H704" s="1"/>
      <c r="I704" s="1"/>
      <c r="J704" s="1"/>
      <c r="K704" s="1"/>
      <c r="M704" s="1"/>
    </row>
    <row r="705" spans="6:13" ht="22.7" customHeight="1">
      <c r="F705" s="1"/>
      <c r="G705" s="1"/>
      <c r="H705" s="1"/>
      <c r="I705" s="1"/>
      <c r="J705" s="1"/>
      <c r="K705" s="1"/>
      <c r="M705" s="1"/>
    </row>
    <row r="706" spans="6:13" ht="22.7" customHeight="1">
      <c r="F706" s="1"/>
      <c r="G706" s="1"/>
      <c r="H706" s="1"/>
      <c r="I706" s="1"/>
      <c r="J706" s="1"/>
      <c r="K706" s="1"/>
      <c r="M706" s="1"/>
    </row>
    <row r="707" spans="6:13" ht="22.7" customHeight="1">
      <c r="F707" s="1"/>
      <c r="G707" s="1"/>
      <c r="H707" s="1"/>
      <c r="I707" s="1"/>
      <c r="J707" s="1"/>
      <c r="K707" s="1"/>
      <c r="M707" s="1"/>
    </row>
    <row r="708" spans="6:13" ht="22.7" customHeight="1">
      <c r="F708" s="1"/>
      <c r="G708" s="1"/>
      <c r="H708" s="1"/>
      <c r="I708" s="1"/>
      <c r="J708" s="1"/>
      <c r="K708" s="1"/>
      <c r="M708" s="1"/>
    </row>
    <row r="709" spans="6:13" ht="22.7" customHeight="1">
      <c r="F709" s="1"/>
      <c r="G709" s="1"/>
      <c r="H709" s="1"/>
      <c r="I709" s="1"/>
      <c r="J709" s="1"/>
      <c r="K709" s="1"/>
      <c r="M709" s="1"/>
    </row>
    <row r="710" spans="6:13" ht="22.7" customHeight="1">
      <c r="F710" s="1"/>
      <c r="G710" s="1"/>
      <c r="H710" s="1"/>
      <c r="I710" s="1"/>
      <c r="J710" s="1"/>
      <c r="K710" s="1"/>
      <c r="M710" s="1"/>
    </row>
    <row r="711" spans="6:13" ht="22.7" customHeight="1">
      <c r="F711" s="1"/>
      <c r="G711" s="1"/>
      <c r="H711" s="1"/>
      <c r="I711" s="1"/>
      <c r="J711" s="1"/>
      <c r="K711" s="1"/>
      <c r="M711" s="1"/>
    </row>
    <row r="712" spans="6:13" ht="22.7" customHeight="1">
      <c r="F712" s="1"/>
      <c r="G712" s="1"/>
      <c r="H712" s="1"/>
      <c r="I712" s="1"/>
      <c r="J712" s="1"/>
      <c r="K712" s="1"/>
      <c r="M712" s="1"/>
    </row>
    <row r="713" spans="6:13" ht="22.7" customHeight="1">
      <c r="F713" s="1"/>
      <c r="G713" s="1"/>
      <c r="H713" s="1"/>
      <c r="I713" s="1"/>
      <c r="J713" s="1"/>
      <c r="K713" s="1"/>
      <c r="M713" s="1"/>
    </row>
    <row r="714" spans="6:13" ht="22.7" customHeight="1">
      <c r="F714" s="1"/>
      <c r="G714" s="1"/>
      <c r="H714" s="1"/>
      <c r="I714" s="1"/>
      <c r="J714" s="1"/>
      <c r="K714" s="1"/>
      <c r="M714" s="1"/>
    </row>
    <row r="717" spans="6:13" ht="22.7" customHeight="1">
      <c r="G717" s="1"/>
      <c r="I717" s="1"/>
      <c r="J717" s="1"/>
      <c r="K717" s="1"/>
      <c r="M717" s="1"/>
    </row>
    <row r="718" spans="6:13" ht="22.7" customHeight="1">
      <c r="G718" s="1"/>
      <c r="I718" s="1"/>
      <c r="J718" s="1"/>
      <c r="K718" s="1"/>
      <c r="M718" s="1"/>
    </row>
    <row r="719" spans="6:13" ht="22.7" customHeight="1">
      <c r="G719" s="1"/>
      <c r="I719" s="1"/>
      <c r="J719" s="1"/>
      <c r="K719" s="1"/>
      <c r="M719" s="1"/>
    </row>
    <row r="786" spans="1:15" ht="22.7" customHeight="1">
      <c r="A786" s="43"/>
      <c r="B786" s="43"/>
      <c r="C786" s="43"/>
      <c r="D786" s="43"/>
      <c r="E786" s="43"/>
      <c r="F786" s="43"/>
      <c r="H786" s="43"/>
    </row>
    <row r="787" spans="1:15" ht="22.7" customHeight="1">
      <c r="A787" s="43"/>
      <c r="B787" s="43"/>
      <c r="C787" s="43"/>
      <c r="D787" s="43"/>
      <c r="E787" s="43"/>
      <c r="F787" s="43"/>
      <c r="H787" s="43"/>
    </row>
    <row r="788" spans="1:15" ht="22.7" customHeight="1">
      <c r="A788" s="43"/>
      <c r="B788" s="43"/>
      <c r="C788" s="43"/>
      <c r="D788" s="43"/>
      <c r="E788" s="43"/>
      <c r="F788" s="43"/>
      <c r="H788" s="43"/>
    </row>
    <row r="789" spans="1:15" ht="22.7" customHeight="1">
      <c r="A789" s="43"/>
      <c r="B789" s="43"/>
      <c r="C789" s="43"/>
      <c r="D789" s="43"/>
      <c r="E789" s="43"/>
      <c r="F789" s="43"/>
      <c r="H789" s="43"/>
    </row>
    <row r="790" spans="1:15" ht="22.7" customHeight="1">
      <c r="A790" s="43"/>
      <c r="B790" s="43"/>
      <c r="C790" s="43"/>
      <c r="D790" s="43"/>
      <c r="E790" s="43"/>
      <c r="F790" s="43"/>
      <c r="H790" s="43"/>
    </row>
    <row r="796" spans="1:15" ht="22.7" customHeight="1">
      <c r="L796" s="43"/>
      <c r="N796" s="43"/>
      <c r="O796" s="43"/>
    </row>
    <row r="797" spans="1:15" s="43" customFormat="1" ht="22.7" customHeight="1">
      <c r="A797" s="1"/>
      <c r="B797" s="1"/>
      <c r="C797" s="1"/>
      <c r="D797" s="1"/>
      <c r="E797" s="1"/>
      <c r="F797" s="39"/>
      <c r="H797" s="39"/>
    </row>
    <row r="798" spans="1:15" s="43" customFormat="1" ht="22.7" customHeight="1">
      <c r="A798" s="1"/>
      <c r="B798" s="1"/>
      <c r="C798" s="1"/>
      <c r="D798" s="1"/>
      <c r="E798" s="1"/>
      <c r="F798" s="39"/>
      <c r="H798" s="39"/>
    </row>
    <row r="799" spans="1:15" s="43" customFormat="1" ht="22.7" customHeight="1">
      <c r="A799" s="1"/>
      <c r="B799" s="1"/>
      <c r="C799" s="1"/>
      <c r="D799" s="1"/>
      <c r="E799" s="1"/>
      <c r="F799" s="39"/>
      <c r="H799" s="39"/>
    </row>
    <row r="800" spans="1:15" s="43" customFormat="1" ht="22.7" customHeight="1">
      <c r="A800" s="1"/>
      <c r="B800" s="1"/>
      <c r="C800" s="1"/>
      <c r="D800" s="1"/>
      <c r="E800" s="1"/>
      <c r="F800" s="39"/>
      <c r="H800" s="39"/>
    </row>
    <row r="801" spans="1:15" s="43" customFormat="1" ht="22.7" customHeight="1">
      <c r="A801" s="1"/>
      <c r="B801" s="1"/>
      <c r="C801" s="1"/>
      <c r="D801" s="1"/>
      <c r="E801" s="1"/>
      <c r="F801" s="39"/>
      <c r="H801" s="39"/>
      <c r="L801" s="1"/>
      <c r="N801" s="1"/>
      <c r="O801" s="1"/>
    </row>
  </sheetData>
  <mergeCells count="5">
    <mergeCell ref="L6:N6"/>
    <mergeCell ref="A1:P1"/>
    <mergeCell ref="A2:P2"/>
    <mergeCell ref="A3:P3"/>
    <mergeCell ref="F5:P5"/>
  </mergeCells>
  <printOptions horizontalCentered="1"/>
  <pageMargins left="0.23622047244094499" right="0.23622047244094499" top="0.81" bottom="0.39370078740157499" header="0.196850393700787" footer="0.196850393700787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2"/>
  <sheetViews>
    <sheetView showGridLines="0" tabSelected="1" view="pageBreakPreview" topLeftCell="A13" zoomScale="80" zoomScaleSheetLayoutView="80" workbookViewId="0">
      <selection activeCell="I34" sqref="I34"/>
    </sheetView>
  </sheetViews>
  <sheetFormatPr defaultColWidth="10.7109375" defaultRowHeight="23.25"/>
  <cols>
    <col min="1" max="1" width="8.85546875" style="1" customWidth="1"/>
    <col min="2" max="2" width="10.7109375" style="1" customWidth="1"/>
    <col min="3" max="3" width="15.140625" style="1" customWidth="1"/>
    <col min="4" max="4" width="16" style="39" customWidth="1"/>
    <col min="5" max="5" width="7" style="39" customWidth="1"/>
    <col min="6" max="6" width="1.7109375" style="39" customWidth="1"/>
    <col min="7" max="7" width="16" style="39" customWidth="1"/>
    <col min="8" max="8" width="1.7109375" style="39" customWidth="1"/>
    <col min="9" max="9" width="14.7109375" style="39" customWidth="1"/>
    <col min="10" max="10" width="1.7109375" style="39" customWidth="1"/>
    <col min="11" max="11" width="14.7109375" style="39" customWidth="1"/>
    <col min="12" max="12" width="1.7109375" style="39" customWidth="1"/>
    <col min="13" max="13" width="14.7109375" style="39" customWidth="1"/>
    <col min="14" max="14" width="1.28515625" style="1" customWidth="1"/>
    <col min="15" max="16384" width="10.7109375" style="1"/>
  </cols>
  <sheetData>
    <row r="1" spans="1:14" s="111" customFormat="1" ht="25.5" customHeight="1">
      <c r="A1" s="111" t="s">
        <v>126</v>
      </c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4" s="111" customFormat="1" ht="25.5" customHeight="1">
      <c r="A2" s="5" t="s">
        <v>134</v>
      </c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4" s="111" customFormat="1" ht="25.5" customHeight="1">
      <c r="A3" s="111" t="s">
        <v>182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4" ht="25.5" customHeight="1">
      <c r="A4" s="31"/>
      <c r="B4" s="31"/>
      <c r="C4" s="31"/>
      <c r="D4" s="32"/>
      <c r="E4" s="32"/>
      <c r="F4" s="32"/>
      <c r="G4" s="32"/>
      <c r="H4" s="32"/>
      <c r="I4" s="32"/>
      <c r="J4" s="32"/>
      <c r="K4" s="32"/>
      <c r="L4" s="32"/>
      <c r="M4" s="33" t="s">
        <v>99</v>
      </c>
    </row>
    <row r="5" spans="1:14" s="24" customFormat="1" ht="21.6" customHeight="1">
      <c r="B5" s="78"/>
      <c r="G5" s="167" t="s">
        <v>124</v>
      </c>
      <c r="H5" s="167"/>
      <c r="I5" s="167"/>
      <c r="J5" s="32"/>
      <c r="K5" s="166" t="s">
        <v>125</v>
      </c>
      <c r="L5" s="166"/>
      <c r="M5" s="166"/>
    </row>
    <row r="6" spans="1:14" s="24" customFormat="1" ht="21.6" customHeight="1">
      <c r="E6" s="13"/>
      <c r="F6" s="13"/>
      <c r="G6" s="102" t="s">
        <v>180</v>
      </c>
      <c r="I6" s="102" t="s">
        <v>164</v>
      </c>
      <c r="J6" s="80"/>
      <c r="K6" s="79">
        <v>2562</v>
      </c>
      <c r="L6" s="80"/>
      <c r="M6" s="79">
        <v>2561</v>
      </c>
    </row>
    <row r="7" spans="1:14" s="9" customFormat="1" ht="23.25" customHeight="1">
      <c r="A7" s="6" t="s">
        <v>69</v>
      </c>
      <c r="B7" s="7"/>
      <c r="C7" s="8"/>
      <c r="E7" s="10"/>
      <c r="F7" s="10"/>
      <c r="G7" s="10"/>
      <c r="H7" s="10"/>
      <c r="I7" s="10"/>
      <c r="J7" s="10"/>
      <c r="K7" s="10"/>
      <c r="M7" s="10"/>
      <c r="N7" s="10"/>
    </row>
    <row r="8" spans="1:14" s="9" customFormat="1" ht="23.25" customHeight="1">
      <c r="A8" s="11" t="s">
        <v>201</v>
      </c>
      <c r="C8" s="8"/>
      <c r="D8" s="12"/>
      <c r="G8" s="96">
        <f>PL!G19</f>
        <v>55920754</v>
      </c>
      <c r="H8" s="13"/>
      <c r="I8" s="96">
        <f>PL!I19</f>
        <v>81028013</v>
      </c>
      <c r="J8" s="97"/>
      <c r="K8" s="96">
        <f>PL!K19</f>
        <v>56025741</v>
      </c>
      <c r="L8" s="96"/>
      <c r="M8" s="96">
        <f>PL!M19</f>
        <v>81238347</v>
      </c>
      <c r="N8" s="13"/>
    </row>
    <row r="9" spans="1:14" s="9" customFormat="1" ht="23.25" customHeight="1">
      <c r="A9" s="11" t="s">
        <v>208</v>
      </c>
      <c r="C9" s="8"/>
      <c r="D9" s="12"/>
      <c r="E9" s="10"/>
      <c r="F9" s="10"/>
      <c r="G9" s="96"/>
      <c r="H9" s="10"/>
      <c r="I9" s="96"/>
      <c r="J9" s="99"/>
      <c r="K9" s="98"/>
      <c r="L9" s="98"/>
      <c r="M9" s="98"/>
      <c r="N9" s="10"/>
    </row>
    <row r="10" spans="1:14" s="9" customFormat="1" ht="23.25" customHeight="1">
      <c r="A10" s="11" t="s">
        <v>70</v>
      </c>
      <c r="C10" s="8"/>
      <c r="D10" s="12"/>
      <c r="E10" s="10"/>
      <c r="F10" s="10"/>
      <c r="G10" s="96"/>
      <c r="H10" s="10"/>
      <c r="I10" s="96"/>
      <c r="J10" s="99"/>
      <c r="K10" s="98"/>
      <c r="L10" s="98"/>
      <c r="M10" s="98"/>
      <c r="N10" s="10"/>
    </row>
    <row r="11" spans="1:14" s="9" customFormat="1" ht="23.25" customHeight="1">
      <c r="A11" s="14" t="s">
        <v>94</v>
      </c>
      <c r="C11" s="8"/>
      <c r="D11" s="12"/>
      <c r="E11" s="10"/>
      <c r="F11" s="10"/>
      <c r="G11" s="96">
        <v>434022400</v>
      </c>
      <c r="H11" s="10"/>
      <c r="I11" s="96">
        <v>472313289</v>
      </c>
      <c r="J11" s="99"/>
      <c r="K11" s="98">
        <v>434022400</v>
      </c>
      <c r="L11" s="98"/>
      <c r="M11" s="98">
        <v>472240847</v>
      </c>
      <c r="N11" s="10"/>
    </row>
    <row r="12" spans="1:14" s="9" customFormat="1" ht="23.25" customHeight="1">
      <c r="A12" s="11" t="s">
        <v>93</v>
      </c>
      <c r="B12" s="16"/>
      <c r="C12" s="8"/>
      <c r="D12" s="12"/>
      <c r="E12" s="10"/>
      <c r="F12" s="10"/>
      <c r="G12" s="96">
        <v>8081924</v>
      </c>
      <c r="H12" s="10"/>
      <c r="I12" s="96">
        <v>8639444</v>
      </c>
      <c r="J12" s="99"/>
      <c r="K12" s="96">
        <v>8081924</v>
      </c>
      <c r="L12" s="98"/>
      <c r="M12" s="98">
        <v>8637797</v>
      </c>
      <c r="N12" s="10"/>
    </row>
    <row r="13" spans="1:14" s="9" customFormat="1" ht="23.25" customHeight="1">
      <c r="A13" s="11" t="s">
        <v>209</v>
      </c>
      <c r="B13" s="16"/>
      <c r="C13" s="8"/>
      <c r="D13" s="12"/>
      <c r="E13" s="10"/>
      <c r="F13" s="10"/>
      <c r="G13" s="96">
        <v>3497763</v>
      </c>
      <c r="H13" s="10"/>
      <c r="I13" s="96">
        <v>4249587</v>
      </c>
      <c r="J13" s="99"/>
      <c r="K13" s="98">
        <v>3497763</v>
      </c>
      <c r="L13" s="98"/>
      <c r="M13" s="98">
        <v>4217207</v>
      </c>
      <c r="N13" s="10"/>
    </row>
    <row r="14" spans="1:14" s="9" customFormat="1" ht="23.25" customHeight="1">
      <c r="A14" s="11" t="s">
        <v>223</v>
      </c>
      <c r="C14" s="8"/>
      <c r="D14" s="12"/>
      <c r="E14" s="10"/>
      <c r="F14" s="10"/>
      <c r="G14" s="96">
        <v>9224579</v>
      </c>
      <c r="H14" s="10"/>
      <c r="I14" s="96">
        <v>-93473</v>
      </c>
      <c r="J14" s="99"/>
      <c r="K14" s="98">
        <v>9224579</v>
      </c>
      <c r="L14" s="98"/>
      <c r="M14" s="98">
        <v>-93473</v>
      </c>
      <c r="N14" s="10"/>
    </row>
    <row r="15" spans="1:14" s="9" customFormat="1" ht="23.25" customHeight="1">
      <c r="A15" s="90" t="s">
        <v>210</v>
      </c>
      <c r="B15" s="16"/>
      <c r="C15" s="8"/>
      <c r="D15" s="12"/>
      <c r="E15" s="10"/>
      <c r="F15" s="10"/>
      <c r="G15" s="96">
        <v>-2395635</v>
      </c>
      <c r="H15" s="10"/>
      <c r="I15" s="96">
        <v>-1393433</v>
      </c>
      <c r="J15" s="99"/>
      <c r="K15" s="96">
        <v>-2395635</v>
      </c>
      <c r="L15" s="98"/>
      <c r="M15" s="96">
        <v>-1393433</v>
      </c>
      <c r="N15" s="10"/>
    </row>
    <row r="16" spans="1:14" s="9" customFormat="1" ht="23.25" customHeight="1">
      <c r="A16" s="90" t="s">
        <v>167</v>
      </c>
      <c r="B16" s="16"/>
      <c r="C16" s="8"/>
      <c r="D16" s="12"/>
      <c r="E16" s="10"/>
      <c r="F16" s="10"/>
      <c r="G16" s="96">
        <v>-135391</v>
      </c>
      <c r="H16" s="10"/>
      <c r="I16" s="96">
        <v>-1587255</v>
      </c>
      <c r="J16" s="99"/>
      <c r="K16" s="96">
        <v>-135391</v>
      </c>
      <c r="L16" s="98"/>
      <c r="M16" s="96">
        <v>-1596813</v>
      </c>
      <c r="N16" s="10"/>
    </row>
    <row r="17" spans="1:14" s="9" customFormat="1" ht="23.25" customHeight="1">
      <c r="A17" s="90" t="s">
        <v>202</v>
      </c>
      <c r="B17" s="16"/>
      <c r="C17" s="8"/>
      <c r="D17" s="12"/>
      <c r="E17" s="10"/>
      <c r="F17" s="10"/>
      <c r="G17" s="96">
        <v>-249010</v>
      </c>
      <c r="H17" s="10"/>
      <c r="I17" s="96">
        <v>-92733</v>
      </c>
      <c r="J17" s="99"/>
      <c r="K17" s="96">
        <v>-249010</v>
      </c>
      <c r="L17" s="98"/>
      <c r="M17" s="96">
        <v>-92733</v>
      </c>
      <c r="N17" s="10"/>
    </row>
    <row r="18" spans="1:14" s="9" customFormat="1" ht="23.25" customHeight="1">
      <c r="A18" s="90" t="s">
        <v>163</v>
      </c>
      <c r="B18" s="16"/>
      <c r="C18" s="8"/>
      <c r="D18" s="12"/>
      <c r="E18" s="10"/>
      <c r="F18" s="10"/>
      <c r="G18" s="96">
        <v>0</v>
      </c>
      <c r="H18" s="10"/>
      <c r="I18" s="96">
        <v>235567</v>
      </c>
      <c r="J18" s="99"/>
      <c r="K18" s="96">
        <v>0</v>
      </c>
      <c r="L18" s="98"/>
      <c r="M18" s="96">
        <v>235567</v>
      </c>
      <c r="N18" s="10"/>
    </row>
    <row r="19" spans="1:14" s="9" customFormat="1" ht="23.25" customHeight="1">
      <c r="A19" s="90" t="s">
        <v>211</v>
      </c>
      <c r="B19" s="16"/>
      <c r="C19" s="8"/>
      <c r="D19" s="12"/>
      <c r="E19" s="10"/>
      <c r="F19" s="10"/>
      <c r="G19" s="96">
        <v>0</v>
      </c>
      <c r="H19" s="10"/>
      <c r="I19" s="96">
        <v>-466911</v>
      </c>
      <c r="J19" s="99"/>
      <c r="K19" s="96">
        <v>0</v>
      </c>
      <c r="L19" s="98"/>
      <c r="M19" s="96">
        <v>-466911</v>
      </c>
      <c r="N19" s="10"/>
    </row>
    <row r="20" spans="1:14" s="9" customFormat="1" ht="23.25" customHeight="1">
      <c r="A20" s="11" t="s">
        <v>117</v>
      </c>
      <c r="C20" s="8"/>
      <c r="D20" s="12"/>
      <c r="E20" s="10"/>
      <c r="F20" s="10"/>
      <c r="G20" s="96">
        <v>13388278</v>
      </c>
      <c r="H20" s="10"/>
      <c r="I20" s="96">
        <v>5946024</v>
      </c>
      <c r="J20" s="99"/>
      <c r="K20" s="96">
        <v>13388278</v>
      </c>
      <c r="L20" s="98"/>
      <c r="M20" s="98">
        <v>5946024</v>
      </c>
      <c r="N20" s="10"/>
    </row>
    <row r="21" spans="1:14" s="9" customFormat="1" ht="23.25" customHeight="1">
      <c r="A21" s="11" t="s">
        <v>71</v>
      </c>
      <c r="B21" s="16"/>
      <c r="C21" s="8"/>
      <c r="D21" s="12"/>
      <c r="E21" s="10"/>
      <c r="F21" s="10"/>
      <c r="G21" s="96">
        <v>-7819391</v>
      </c>
      <c r="H21" s="10"/>
      <c r="I21" s="96">
        <v>-9895925</v>
      </c>
      <c r="J21" s="99"/>
      <c r="K21" s="98">
        <v>-7814952</v>
      </c>
      <c r="L21" s="98"/>
      <c r="M21" s="98">
        <v>-9891418</v>
      </c>
      <c r="N21" s="10"/>
    </row>
    <row r="22" spans="1:14" s="9" customFormat="1" ht="23.25" customHeight="1">
      <c r="A22" s="11" t="s">
        <v>72</v>
      </c>
      <c r="B22" s="16"/>
      <c r="C22" s="8"/>
      <c r="D22" s="12"/>
      <c r="E22" s="13"/>
      <c r="F22" s="13"/>
      <c r="G22" s="100">
        <v>72817362</v>
      </c>
      <c r="H22" s="13"/>
      <c r="I22" s="100">
        <v>93703217</v>
      </c>
      <c r="J22" s="97"/>
      <c r="K22" s="100">
        <v>72817362</v>
      </c>
      <c r="L22" s="98"/>
      <c r="M22" s="100">
        <v>93703217</v>
      </c>
      <c r="N22" s="10"/>
    </row>
    <row r="23" spans="1:14" s="9" customFormat="1" ht="23.25" customHeight="1">
      <c r="A23" s="11" t="s">
        <v>73</v>
      </c>
      <c r="C23" s="8"/>
      <c r="D23" s="12"/>
      <c r="E23" s="10"/>
      <c r="F23" s="10"/>
      <c r="H23" s="10"/>
      <c r="J23" s="10"/>
      <c r="K23" s="62"/>
      <c r="L23" s="62"/>
      <c r="M23" s="62"/>
      <c r="N23" s="10"/>
    </row>
    <row r="24" spans="1:14" s="9" customFormat="1" ht="23.25" customHeight="1">
      <c r="A24" s="11" t="s">
        <v>74</v>
      </c>
      <c r="C24" s="8"/>
      <c r="D24" s="12"/>
      <c r="E24" s="10"/>
      <c r="F24" s="10"/>
      <c r="G24" s="96">
        <f>SUM(G8:G22)</f>
        <v>586353633</v>
      </c>
      <c r="H24" s="10"/>
      <c r="I24" s="96">
        <f>SUM(I8:I22)</f>
        <v>652585411</v>
      </c>
      <c r="J24" s="10"/>
      <c r="K24" s="62">
        <f>SUM(K8:K23)</f>
        <v>586463059</v>
      </c>
      <c r="L24" s="62"/>
      <c r="M24" s="62">
        <f>SUM(M8:M23)</f>
        <v>652684225</v>
      </c>
      <c r="N24" s="10"/>
    </row>
    <row r="25" spans="1:14" s="9" customFormat="1" ht="23.25" customHeight="1">
      <c r="A25" s="11" t="s">
        <v>96</v>
      </c>
      <c r="C25" s="8"/>
      <c r="D25" s="12"/>
      <c r="E25" s="10"/>
      <c r="F25" s="10"/>
      <c r="G25" s="96"/>
      <c r="H25" s="10"/>
      <c r="I25" s="96"/>
      <c r="J25" s="10"/>
      <c r="K25" s="62"/>
      <c r="L25" s="62"/>
      <c r="M25" s="62"/>
      <c r="N25" s="10"/>
    </row>
    <row r="26" spans="1:14" s="9" customFormat="1" ht="23.25" customHeight="1">
      <c r="A26" s="11" t="s">
        <v>119</v>
      </c>
      <c r="C26" s="8"/>
      <c r="D26" s="12"/>
      <c r="E26" s="10"/>
      <c r="F26" s="10"/>
      <c r="G26" s="96">
        <v>11364761</v>
      </c>
      <c r="H26" s="10"/>
      <c r="I26" s="96">
        <v>-17327029</v>
      </c>
      <c r="J26" s="99"/>
      <c r="K26" s="96">
        <v>11364761</v>
      </c>
      <c r="L26" s="98"/>
      <c r="M26" s="98">
        <v>-17327029</v>
      </c>
      <c r="N26" s="10"/>
    </row>
    <row r="27" spans="1:14" s="9" customFormat="1" ht="23.25" customHeight="1">
      <c r="A27" s="11" t="s">
        <v>89</v>
      </c>
      <c r="C27" s="8"/>
      <c r="D27" s="12"/>
      <c r="E27" s="10"/>
      <c r="F27" s="10"/>
      <c r="G27" s="96">
        <v>-457579</v>
      </c>
      <c r="H27" s="10"/>
      <c r="I27" s="96">
        <v>2737595</v>
      </c>
      <c r="J27" s="99"/>
      <c r="K27" s="98">
        <v>-457579</v>
      </c>
      <c r="L27" s="98"/>
      <c r="M27" s="98">
        <v>2737595</v>
      </c>
      <c r="N27" s="10"/>
    </row>
    <row r="28" spans="1:14" s="9" customFormat="1" ht="23.25" customHeight="1">
      <c r="A28" s="11" t="s">
        <v>146</v>
      </c>
      <c r="C28" s="8"/>
      <c r="D28" s="12"/>
      <c r="E28" s="10"/>
      <c r="F28" s="10"/>
      <c r="G28" s="96">
        <v>-12583629</v>
      </c>
      <c r="H28" s="10"/>
      <c r="I28" s="96">
        <v>-2099637</v>
      </c>
      <c r="J28" s="99"/>
      <c r="K28" s="98">
        <v>-12583629</v>
      </c>
      <c r="L28" s="98"/>
      <c r="M28" s="98">
        <v>-2099637</v>
      </c>
      <c r="N28" s="10"/>
    </row>
    <row r="29" spans="1:14" s="9" customFormat="1" ht="23.25" customHeight="1">
      <c r="A29" s="11" t="s">
        <v>203</v>
      </c>
      <c r="C29" s="8"/>
      <c r="D29" s="12"/>
      <c r="E29" s="10"/>
      <c r="F29" s="10"/>
      <c r="G29" s="96">
        <v>-5549801</v>
      </c>
      <c r="H29" s="10"/>
      <c r="I29" s="96">
        <v>-455812</v>
      </c>
      <c r="J29" s="99"/>
      <c r="K29" s="98">
        <v>-5549801</v>
      </c>
      <c r="L29" s="98"/>
      <c r="M29" s="96">
        <v>-455812</v>
      </c>
      <c r="N29" s="10"/>
    </row>
    <row r="30" spans="1:14" s="9" customFormat="1" ht="23.25" customHeight="1">
      <c r="A30" s="14" t="s">
        <v>75</v>
      </c>
      <c r="B30" s="17"/>
      <c r="C30" s="8"/>
      <c r="D30" s="12"/>
      <c r="E30" s="10"/>
      <c r="F30" s="10"/>
      <c r="G30" s="96">
        <v>-8228647</v>
      </c>
      <c r="H30" s="10"/>
      <c r="I30" s="96">
        <v>23663997</v>
      </c>
      <c r="J30" s="99"/>
      <c r="K30" s="98">
        <v>-8197975</v>
      </c>
      <c r="L30" s="98"/>
      <c r="M30" s="98">
        <v>23680966</v>
      </c>
      <c r="N30" s="10"/>
    </row>
    <row r="31" spans="1:14" s="9" customFormat="1" ht="23.25" customHeight="1">
      <c r="A31" s="14" t="s">
        <v>144</v>
      </c>
      <c r="B31" s="17"/>
      <c r="C31" s="8"/>
      <c r="D31" s="12"/>
      <c r="E31" s="10"/>
      <c r="F31" s="10"/>
      <c r="G31" s="96">
        <v>3770064</v>
      </c>
      <c r="H31" s="10"/>
      <c r="I31" s="96">
        <v>-1580255</v>
      </c>
      <c r="J31" s="99"/>
      <c r="K31" s="98">
        <v>3770064</v>
      </c>
      <c r="L31" s="98"/>
      <c r="M31" s="98">
        <v>-1580255</v>
      </c>
      <c r="N31" s="10"/>
    </row>
    <row r="32" spans="1:14" s="9" customFormat="1" ht="23.25" customHeight="1">
      <c r="A32" s="14" t="s">
        <v>145</v>
      </c>
      <c r="B32" s="17"/>
      <c r="C32" s="8"/>
      <c r="D32" s="12"/>
      <c r="E32" s="10"/>
      <c r="F32" s="10"/>
      <c r="G32" s="96">
        <v>1320940</v>
      </c>
      <c r="H32" s="10"/>
      <c r="I32" s="96">
        <v>1342829</v>
      </c>
      <c r="J32" s="99"/>
      <c r="K32" s="98">
        <v>1320940</v>
      </c>
      <c r="L32" s="98"/>
      <c r="M32" s="98">
        <v>1328029</v>
      </c>
      <c r="N32" s="10"/>
    </row>
    <row r="33" spans="1:14" s="9" customFormat="1" ht="23.25" customHeight="1">
      <c r="A33" s="11" t="s">
        <v>86</v>
      </c>
      <c r="C33" s="8"/>
      <c r="D33" s="12"/>
      <c r="E33" s="10"/>
      <c r="F33" s="10"/>
      <c r="G33" s="96">
        <v>-334772</v>
      </c>
      <c r="H33" s="10"/>
      <c r="I33" s="96">
        <v>2403189</v>
      </c>
      <c r="J33" s="99"/>
      <c r="K33" s="98">
        <v>-365635</v>
      </c>
      <c r="L33" s="98"/>
      <c r="M33" s="98">
        <v>2438764</v>
      </c>
      <c r="N33" s="10"/>
    </row>
    <row r="34" spans="1:14" s="9" customFormat="1" ht="23.25" customHeight="1">
      <c r="A34" s="11" t="s">
        <v>76</v>
      </c>
      <c r="C34" s="8"/>
      <c r="D34" s="12"/>
      <c r="E34" s="10"/>
      <c r="F34" s="10"/>
      <c r="G34" s="96"/>
      <c r="H34" s="10"/>
      <c r="I34" s="96"/>
      <c r="J34" s="99"/>
      <c r="K34" s="98"/>
      <c r="L34" s="98"/>
      <c r="M34" s="98"/>
      <c r="N34" s="10"/>
    </row>
    <row r="35" spans="1:14" s="9" customFormat="1" ht="23.25" customHeight="1">
      <c r="A35" s="14" t="s">
        <v>118</v>
      </c>
      <c r="B35" s="16"/>
      <c r="C35" s="8"/>
      <c r="D35" s="12"/>
      <c r="E35" s="10"/>
      <c r="F35" s="10"/>
      <c r="G35" s="96">
        <v>-15668920</v>
      </c>
      <c r="H35" s="10"/>
      <c r="I35" s="96">
        <v>-14478516</v>
      </c>
      <c r="J35" s="99"/>
      <c r="K35" s="96">
        <v>-15668920</v>
      </c>
      <c r="L35" s="98"/>
      <c r="M35" s="98">
        <v>-14494816</v>
      </c>
      <c r="N35" s="10"/>
    </row>
    <row r="36" spans="1:14" s="9" customFormat="1" ht="23.25" customHeight="1">
      <c r="A36" s="11" t="s">
        <v>88</v>
      </c>
      <c r="B36" s="16"/>
      <c r="C36" s="8"/>
      <c r="D36" s="12"/>
      <c r="E36" s="10"/>
      <c r="F36" s="10"/>
      <c r="G36" s="96">
        <v>-10388351</v>
      </c>
      <c r="H36" s="10"/>
      <c r="I36" s="96">
        <v>-41978530</v>
      </c>
      <c r="J36" s="99"/>
      <c r="K36" s="98">
        <v>-10388351</v>
      </c>
      <c r="L36" s="98"/>
      <c r="M36" s="98">
        <v>-41978530</v>
      </c>
      <c r="N36" s="10"/>
    </row>
    <row r="37" spans="1:14" s="9" customFormat="1" ht="23.25" customHeight="1">
      <c r="A37" s="14" t="s">
        <v>77</v>
      </c>
      <c r="B37" s="16"/>
      <c r="C37" s="8"/>
      <c r="D37" s="12"/>
      <c r="E37" s="13"/>
      <c r="F37" s="13"/>
      <c r="G37" s="100">
        <v>653234</v>
      </c>
      <c r="H37" s="13"/>
      <c r="I37" s="100">
        <v>3871470</v>
      </c>
      <c r="J37" s="97"/>
      <c r="K37" s="100">
        <v>653534</v>
      </c>
      <c r="L37" s="98"/>
      <c r="M37" s="100">
        <v>3868737</v>
      </c>
      <c r="N37" s="10"/>
    </row>
    <row r="38" spans="1:14" s="9" customFormat="1" ht="23.25" customHeight="1">
      <c r="A38" s="14" t="s">
        <v>92</v>
      </c>
      <c r="B38" s="16"/>
      <c r="C38" s="8"/>
      <c r="D38" s="12"/>
      <c r="E38" s="13"/>
      <c r="F38" s="13"/>
      <c r="G38" s="96">
        <f>SUM(G24:G37)</f>
        <v>550250933</v>
      </c>
      <c r="H38" s="13"/>
      <c r="I38" s="96">
        <f>SUM(I24:I37)</f>
        <v>608684712</v>
      </c>
      <c r="J38" s="13"/>
      <c r="K38" s="96">
        <f>SUM(K24:K37)</f>
        <v>550360468</v>
      </c>
      <c r="L38" s="62"/>
      <c r="M38" s="96">
        <f>SUM(M24:M37)</f>
        <v>608802237</v>
      </c>
      <c r="N38" s="10"/>
    </row>
    <row r="39" spans="1:14" s="9" customFormat="1" ht="23.25" customHeight="1">
      <c r="A39" s="14" t="s">
        <v>78</v>
      </c>
      <c r="B39" s="16"/>
      <c r="C39" s="8"/>
      <c r="D39" s="12"/>
      <c r="E39" s="13"/>
      <c r="F39" s="13"/>
      <c r="G39" s="96">
        <v>-72004045</v>
      </c>
      <c r="H39" s="13"/>
      <c r="I39" s="96">
        <v>-91888660</v>
      </c>
      <c r="J39" s="97"/>
      <c r="K39" s="98">
        <v>-72004045</v>
      </c>
      <c r="L39" s="98"/>
      <c r="M39" s="98">
        <v>-91888660</v>
      </c>
      <c r="N39" s="10"/>
    </row>
    <row r="40" spans="1:14" s="9" customFormat="1" ht="23.25" customHeight="1">
      <c r="A40" s="14" t="s">
        <v>79</v>
      </c>
      <c r="C40" s="8"/>
      <c r="D40" s="12"/>
      <c r="E40" s="13"/>
      <c r="F40" s="13"/>
      <c r="G40" s="96">
        <v>-33568067</v>
      </c>
      <c r="H40" s="13"/>
      <c r="I40" s="96">
        <v>-33376134</v>
      </c>
      <c r="J40" s="97"/>
      <c r="K40" s="96">
        <v>-33568067</v>
      </c>
      <c r="L40" s="96"/>
      <c r="M40" s="96">
        <v>-33418202</v>
      </c>
      <c r="N40" s="10"/>
    </row>
    <row r="41" spans="1:14" s="9" customFormat="1" ht="23.25" customHeight="1">
      <c r="A41" s="14" t="s">
        <v>212</v>
      </c>
      <c r="C41" s="8"/>
      <c r="D41" s="12"/>
      <c r="E41" s="13"/>
      <c r="F41" s="13"/>
      <c r="G41" s="100">
        <v>41470203</v>
      </c>
      <c r="H41" s="13"/>
      <c r="I41" s="100">
        <v>0</v>
      </c>
      <c r="J41" s="97"/>
      <c r="K41" s="100">
        <v>41470203</v>
      </c>
      <c r="L41" s="13"/>
      <c r="M41" s="100">
        <v>0</v>
      </c>
      <c r="N41" s="10"/>
    </row>
    <row r="42" spans="1:14" s="9" customFormat="1" ht="23.25" customHeight="1">
      <c r="A42" s="5" t="s">
        <v>95</v>
      </c>
      <c r="B42" s="17"/>
      <c r="C42" s="8"/>
      <c r="D42" s="12"/>
      <c r="E42" s="13"/>
      <c r="F42" s="13"/>
      <c r="G42" s="100">
        <f>SUM(G38:G41)</f>
        <v>486149024</v>
      </c>
      <c r="H42" s="13"/>
      <c r="I42" s="100">
        <f>SUM(I38:I41)</f>
        <v>483419918</v>
      </c>
      <c r="J42" s="13"/>
      <c r="K42" s="100">
        <f>SUM(K38:K41)</f>
        <v>486258559</v>
      </c>
      <c r="L42" s="62"/>
      <c r="M42" s="100">
        <f>SUM(M38:M41)</f>
        <v>483495375</v>
      </c>
      <c r="N42" s="10"/>
    </row>
    <row r="43" spans="1:14" s="9" customFormat="1" ht="15.75" customHeight="1">
      <c r="A43" s="11"/>
      <c r="C43" s="8"/>
      <c r="D43" s="12"/>
      <c r="E43" s="18"/>
      <c r="F43" s="18"/>
      <c r="G43" s="96"/>
      <c r="H43" s="18"/>
      <c r="I43" s="18"/>
      <c r="J43" s="18"/>
      <c r="K43" s="18"/>
      <c r="M43" s="18"/>
      <c r="N43" s="19"/>
    </row>
    <row r="44" spans="1:14" s="9" customFormat="1" ht="23.25" customHeight="1">
      <c r="A44" s="20" t="s">
        <v>5</v>
      </c>
      <c r="B44" s="17"/>
      <c r="C44" s="8"/>
      <c r="D44" s="12"/>
      <c r="E44" s="27"/>
      <c r="F44" s="27"/>
      <c r="G44" s="96"/>
      <c r="H44" s="27"/>
      <c r="I44" s="27"/>
      <c r="J44" s="27"/>
    </row>
    <row r="45" spans="1:14" s="111" customFormat="1" ht="23.25" customHeight="1">
      <c r="A45" s="111" t="s">
        <v>126</v>
      </c>
      <c r="D45" s="30"/>
      <c r="E45" s="30"/>
      <c r="F45" s="30"/>
      <c r="G45" s="96"/>
      <c r="H45" s="30"/>
      <c r="I45" s="30"/>
      <c r="J45" s="30"/>
      <c r="K45" s="30"/>
      <c r="L45" s="30"/>
      <c r="M45" s="30"/>
    </row>
    <row r="46" spans="1:14" s="111" customFormat="1" ht="23.25" customHeight="1">
      <c r="A46" s="5" t="s">
        <v>135</v>
      </c>
      <c r="D46" s="30"/>
      <c r="E46" s="30"/>
      <c r="F46" s="30"/>
      <c r="G46" s="96"/>
      <c r="H46" s="30"/>
      <c r="I46" s="30"/>
      <c r="J46" s="30"/>
      <c r="K46" s="30"/>
      <c r="L46" s="30"/>
      <c r="M46" s="30"/>
    </row>
    <row r="47" spans="1:14" s="16" customFormat="1" ht="23.25" customHeight="1">
      <c r="A47" s="111" t="s">
        <v>182</v>
      </c>
      <c r="B47" s="23"/>
      <c r="C47" s="21"/>
      <c r="D47" s="23"/>
      <c r="E47" s="23"/>
      <c r="F47" s="23"/>
      <c r="G47" s="96"/>
      <c r="H47" s="23"/>
      <c r="I47" s="23"/>
      <c r="J47" s="23"/>
      <c r="K47" s="23"/>
      <c r="L47" s="23"/>
      <c r="M47" s="23"/>
      <c r="N47" s="23"/>
    </row>
    <row r="48" spans="1:14" s="15" customFormat="1" ht="23.25" customHeight="1">
      <c r="B48" s="22"/>
      <c r="C48" s="21"/>
      <c r="D48" s="22"/>
      <c r="E48" s="32"/>
      <c r="F48" s="32"/>
      <c r="G48" s="96"/>
      <c r="H48" s="32"/>
      <c r="I48" s="32"/>
      <c r="J48" s="32"/>
      <c r="K48" s="32"/>
      <c r="L48" s="32"/>
      <c r="M48" s="33" t="s">
        <v>99</v>
      </c>
      <c r="N48" s="29"/>
    </row>
    <row r="49" spans="1:14" s="24" customFormat="1" ht="21.6" customHeight="1">
      <c r="B49" s="78"/>
      <c r="G49" s="167" t="s">
        <v>124</v>
      </c>
      <c r="H49" s="167"/>
      <c r="I49" s="167"/>
      <c r="J49" s="105"/>
      <c r="K49" s="166" t="s">
        <v>125</v>
      </c>
      <c r="L49" s="166"/>
      <c r="M49" s="166"/>
    </row>
    <row r="50" spans="1:14" s="24" customFormat="1" ht="21.6" customHeight="1">
      <c r="E50" s="55"/>
      <c r="F50" s="55"/>
      <c r="G50" s="102" t="s">
        <v>180</v>
      </c>
      <c r="I50" s="102" t="s">
        <v>164</v>
      </c>
      <c r="J50" s="80"/>
      <c r="K50" s="79">
        <v>2562</v>
      </c>
      <c r="L50" s="80"/>
      <c r="M50" s="79">
        <v>2561</v>
      </c>
    </row>
    <row r="51" spans="1:14" s="9" customFormat="1" ht="23.25" customHeight="1">
      <c r="A51" s="6" t="s">
        <v>80</v>
      </c>
      <c r="B51" s="7"/>
      <c r="C51" s="8"/>
      <c r="D51" s="12"/>
      <c r="E51" s="18"/>
      <c r="F51" s="18"/>
      <c r="G51" s="96"/>
      <c r="H51" s="18"/>
      <c r="I51" s="18"/>
      <c r="J51" s="18"/>
      <c r="K51" s="18"/>
      <c r="M51" s="18"/>
      <c r="N51" s="19"/>
    </row>
    <row r="52" spans="1:14" s="9" customFormat="1" ht="23.25" customHeight="1">
      <c r="A52" s="11" t="s">
        <v>217</v>
      </c>
      <c r="B52" s="7"/>
      <c r="C52" s="8"/>
      <c r="D52" s="12"/>
      <c r="E52" s="18"/>
      <c r="F52" s="18"/>
      <c r="G52" s="96">
        <v>-150000000</v>
      </c>
      <c r="H52" s="18"/>
      <c r="I52" s="96">
        <v>0</v>
      </c>
      <c r="J52" s="18"/>
      <c r="K52" s="96">
        <v>-150000000</v>
      </c>
      <c r="L52" s="18"/>
      <c r="M52" s="96">
        <v>0</v>
      </c>
      <c r="N52" s="19"/>
    </row>
    <row r="53" spans="1:14" s="9" customFormat="1" ht="23.25" customHeight="1">
      <c r="A53" s="26" t="s">
        <v>97</v>
      </c>
      <c r="B53" s="27"/>
      <c r="C53" s="8"/>
      <c r="D53" s="12"/>
      <c r="E53" s="13"/>
      <c r="F53" s="13"/>
      <c r="G53" s="96">
        <v>-206374392</v>
      </c>
      <c r="H53" s="13"/>
      <c r="I53" s="96">
        <v>-248600808</v>
      </c>
      <c r="J53" s="97"/>
      <c r="K53" s="96">
        <v>-206374392</v>
      </c>
      <c r="L53" s="96"/>
      <c r="M53" s="96">
        <v>-248600808</v>
      </c>
      <c r="N53" s="13"/>
    </row>
    <row r="54" spans="1:14" s="9" customFormat="1" ht="23.25" customHeight="1">
      <c r="A54" s="26" t="s">
        <v>122</v>
      </c>
      <c r="B54" s="27"/>
      <c r="C54" s="8"/>
      <c r="D54" s="12"/>
      <c r="E54" s="13"/>
      <c r="F54" s="13"/>
      <c r="G54" s="96">
        <v>-72757924</v>
      </c>
      <c r="H54" s="13"/>
      <c r="I54" s="96">
        <v>-6699748</v>
      </c>
      <c r="J54" s="97"/>
      <c r="K54" s="96">
        <v>-72757924</v>
      </c>
      <c r="L54" s="96"/>
      <c r="M54" s="96">
        <v>-6699743</v>
      </c>
      <c r="N54" s="13"/>
    </row>
    <row r="55" spans="1:14" s="9" customFormat="1" ht="23.25" customHeight="1">
      <c r="A55" s="26" t="s">
        <v>123</v>
      </c>
      <c r="B55" s="27"/>
      <c r="C55" s="8"/>
      <c r="D55" s="12"/>
      <c r="E55" s="13"/>
      <c r="F55" s="13"/>
      <c r="G55" s="96">
        <v>-2636434</v>
      </c>
      <c r="H55" s="13"/>
      <c r="I55" s="96">
        <v>-3416031</v>
      </c>
      <c r="J55" s="97"/>
      <c r="K55" s="96">
        <v>-2636434</v>
      </c>
      <c r="L55" s="96"/>
      <c r="M55" s="96">
        <v>-3416036</v>
      </c>
      <c r="N55" s="13"/>
    </row>
    <row r="56" spans="1:14" s="9" customFormat="1" ht="23.25" customHeight="1">
      <c r="A56" s="26" t="s">
        <v>106</v>
      </c>
      <c r="B56" s="27"/>
      <c r="C56" s="8"/>
      <c r="D56" s="12"/>
      <c r="E56" s="13"/>
      <c r="F56" s="13"/>
      <c r="G56" s="96">
        <v>8311287</v>
      </c>
      <c r="H56" s="13"/>
      <c r="I56" s="96">
        <v>8972963</v>
      </c>
      <c r="J56" s="97"/>
      <c r="K56" s="96">
        <v>8306848</v>
      </c>
      <c r="L56" s="96"/>
      <c r="M56" s="96">
        <v>8968458</v>
      </c>
      <c r="N56" s="13"/>
    </row>
    <row r="57" spans="1:14" s="9" customFormat="1" ht="23.25" customHeight="1">
      <c r="A57" s="26" t="s">
        <v>178</v>
      </c>
      <c r="B57" s="27"/>
      <c r="C57" s="8"/>
      <c r="D57" s="12"/>
      <c r="E57" s="13"/>
      <c r="F57" s="13"/>
      <c r="G57" s="96">
        <v>2787393</v>
      </c>
      <c r="H57" s="13"/>
      <c r="I57" s="96">
        <v>1867504</v>
      </c>
      <c r="J57" s="97"/>
      <c r="K57" s="96">
        <v>2787393</v>
      </c>
      <c r="L57" s="96"/>
      <c r="M57" s="96">
        <v>1867504</v>
      </c>
      <c r="N57" s="13"/>
    </row>
    <row r="58" spans="1:14" s="9" customFormat="1" ht="23.25" customHeight="1">
      <c r="A58" s="26" t="s">
        <v>213</v>
      </c>
      <c r="B58" s="27"/>
      <c r="C58" s="8"/>
      <c r="D58" s="12"/>
      <c r="E58" s="13"/>
      <c r="F58" s="13"/>
      <c r="G58" s="100">
        <v>138017</v>
      </c>
      <c r="H58" s="13"/>
      <c r="I58" s="100">
        <v>2236090</v>
      </c>
      <c r="J58" s="97"/>
      <c r="K58" s="100">
        <v>138017</v>
      </c>
      <c r="L58" s="96"/>
      <c r="M58" s="100">
        <v>2067479</v>
      </c>
      <c r="N58" s="13"/>
    </row>
    <row r="59" spans="1:14" s="9" customFormat="1" ht="23.25" customHeight="1">
      <c r="A59" s="6" t="s">
        <v>109</v>
      </c>
      <c r="C59" s="8"/>
      <c r="D59" s="12"/>
      <c r="E59" s="13"/>
      <c r="F59" s="13"/>
      <c r="G59" s="100">
        <f>SUM(G52:G58)</f>
        <v>-420532053</v>
      </c>
      <c r="H59" s="13"/>
      <c r="I59" s="100">
        <f>SUM(I52:I58)</f>
        <v>-245640030</v>
      </c>
      <c r="J59" s="13"/>
      <c r="K59" s="100">
        <f>SUM(K52:K58)</f>
        <v>-420536492</v>
      </c>
      <c r="L59" s="62"/>
      <c r="M59" s="100">
        <f>SUM(M52:M58)</f>
        <v>-245813146</v>
      </c>
      <c r="N59" s="10"/>
    </row>
    <row r="60" spans="1:14" s="9" customFormat="1" ht="23.25" customHeight="1">
      <c r="A60" s="6" t="s">
        <v>108</v>
      </c>
      <c r="B60" s="7"/>
      <c r="C60" s="8"/>
      <c r="D60" s="12"/>
      <c r="E60" s="13"/>
      <c r="F60" s="13"/>
      <c r="L60" s="62"/>
      <c r="N60" s="10"/>
    </row>
    <row r="61" spans="1:14" s="9" customFormat="1" ht="23.25" customHeight="1">
      <c r="A61" s="91" t="s">
        <v>214</v>
      </c>
      <c r="B61" s="7"/>
      <c r="C61" s="8"/>
      <c r="D61" s="12"/>
      <c r="E61" s="13"/>
      <c r="F61" s="13"/>
      <c r="G61" s="96">
        <v>30000000</v>
      </c>
      <c r="H61" s="13"/>
      <c r="I61" s="96">
        <v>-30000000</v>
      </c>
      <c r="J61" s="97"/>
      <c r="K61" s="98">
        <v>30000000</v>
      </c>
      <c r="L61" s="98"/>
      <c r="M61" s="98">
        <v>-30000000</v>
      </c>
      <c r="N61" s="10"/>
    </row>
    <row r="62" spans="1:14" s="9" customFormat="1" ht="23.25" customHeight="1">
      <c r="A62" s="91" t="s">
        <v>136</v>
      </c>
      <c r="C62" s="8"/>
      <c r="D62" s="12"/>
      <c r="E62" s="13"/>
      <c r="F62" s="13"/>
      <c r="G62" s="96">
        <v>660000000</v>
      </c>
      <c r="H62" s="13"/>
      <c r="I62" s="96">
        <v>0</v>
      </c>
      <c r="J62" s="97"/>
      <c r="K62" s="98">
        <v>660000000</v>
      </c>
      <c r="L62" s="98"/>
      <c r="M62" s="98">
        <v>0</v>
      </c>
      <c r="N62" s="10"/>
    </row>
    <row r="63" spans="1:14" s="9" customFormat="1" ht="23.25" customHeight="1">
      <c r="A63" s="91" t="s">
        <v>138</v>
      </c>
      <c r="C63" s="8"/>
      <c r="D63" s="12"/>
      <c r="E63" s="13"/>
      <c r="F63" s="13"/>
      <c r="G63" s="96">
        <v>-536964000</v>
      </c>
      <c r="H63" s="13"/>
      <c r="I63" s="96">
        <v>-357220000</v>
      </c>
      <c r="J63" s="97"/>
      <c r="K63" s="98">
        <v>-536964000</v>
      </c>
      <c r="L63" s="98"/>
      <c r="M63" s="98">
        <v>-357220000</v>
      </c>
      <c r="N63" s="10"/>
    </row>
    <row r="64" spans="1:14" s="9" customFormat="1" ht="23.25" customHeight="1">
      <c r="A64" s="91" t="s">
        <v>191</v>
      </c>
      <c r="C64" s="8"/>
      <c r="D64" s="12"/>
      <c r="E64" s="13"/>
      <c r="F64" s="13"/>
      <c r="G64" s="96">
        <v>-3300000</v>
      </c>
      <c r="H64" s="13"/>
      <c r="I64" s="96">
        <v>0</v>
      </c>
      <c r="J64" s="97"/>
      <c r="K64" s="98">
        <v>-3300000</v>
      </c>
      <c r="L64" s="98"/>
      <c r="M64" s="98">
        <v>0</v>
      </c>
      <c r="N64" s="10"/>
    </row>
    <row r="65" spans="1:14" s="9" customFormat="1" ht="23.25" customHeight="1">
      <c r="A65" s="92" t="s">
        <v>192</v>
      </c>
      <c r="C65" s="8"/>
      <c r="D65" s="12"/>
      <c r="E65" s="13"/>
      <c r="F65" s="13"/>
      <c r="G65" s="96">
        <v>-660000000</v>
      </c>
      <c r="H65" s="13"/>
      <c r="I65" s="96">
        <v>0</v>
      </c>
      <c r="J65" s="97"/>
      <c r="K65" s="96">
        <v>-660000000</v>
      </c>
      <c r="L65" s="98"/>
      <c r="M65" s="96">
        <v>0</v>
      </c>
      <c r="N65" s="10"/>
    </row>
    <row r="66" spans="1:14" s="9" customFormat="1" ht="23.25" customHeight="1">
      <c r="A66" s="92" t="s">
        <v>193</v>
      </c>
      <c r="C66" s="8"/>
      <c r="D66" s="12"/>
      <c r="E66" s="13"/>
      <c r="F66" s="13"/>
      <c r="G66" s="100">
        <v>-13020761</v>
      </c>
      <c r="H66" s="13"/>
      <c r="I66" s="100">
        <v>0</v>
      </c>
      <c r="J66" s="97"/>
      <c r="K66" s="100">
        <v>-13020761</v>
      </c>
      <c r="L66" s="13"/>
      <c r="M66" s="100">
        <v>0</v>
      </c>
      <c r="N66" s="10"/>
    </row>
    <row r="67" spans="1:14" s="9" customFormat="1" ht="23.25" customHeight="1">
      <c r="A67" s="6" t="s">
        <v>204</v>
      </c>
      <c r="C67" s="8"/>
      <c r="D67" s="12"/>
      <c r="E67" s="13"/>
      <c r="F67" s="13"/>
      <c r="G67" s="100">
        <f>SUM(G61:G66)</f>
        <v>-523284761</v>
      </c>
      <c r="H67" s="13"/>
      <c r="I67" s="100">
        <f>SUM(I61:I66)</f>
        <v>-387220000</v>
      </c>
      <c r="J67" s="13"/>
      <c r="K67" s="100">
        <f>SUM(K61:K66)</f>
        <v>-523284761</v>
      </c>
      <c r="L67" s="62"/>
      <c r="M67" s="100">
        <f>SUM(M61:M66)</f>
        <v>-387220000</v>
      </c>
      <c r="N67" s="10"/>
    </row>
    <row r="68" spans="1:14" s="9" customFormat="1" ht="23.25" customHeight="1">
      <c r="A68" s="6" t="s">
        <v>205</v>
      </c>
      <c r="C68" s="8"/>
      <c r="D68" s="12"/>
      <c r="E68" s="13"/>
      <c r="F68" s="13"/>
      <c r="G68" s="96">
        <f>SUM(G42,G59,G67)</f>
        <v>-457667790</v>
      </c>
      <c r="H68" s="13"/>
      <c r="I68" s="96">
        <f>SUM(I42,I59,I67)</f>
        <v>-149440112</v>
      </c>
      <c r="J68" s="13"/>
      <c r="K68" s="64">
        <f>SUM(K42,K59,K67)</f>
        <v>-457562694</v>
      </c>
      <c r="L68" s="62"/>
      <c r="M68" s="64">
        <f>SUM(M42,M59,M67)</f>
        <v>-149537771</v>
      </c>
      <c r="N68" s="10"/>
    </row>
    <row r="69" spans="1:14" s="9" customFormat="1" ht="23.25" customHeight="1">
      <c r="A69" s="14" t="s">
        <v>114</v>
      </c>
      <c r="B69" s="16"/>
      <c r="C69" s="8"/>
      <c r="D69" s="12"/>
      <c r="E69" s="13"/>
      <c r="F69" s="13"/>
      <c r="G69" s="100">
        <v>819908032</v>
      </c>
      <c r="H69" s="13"/>
      <c r="I69" s="100">
        <v>969348144</v>
      </c>
      <c r="J69" s="13"/>
      <c r="K69" s="63">
        <v>818437954</v>
      </c>
      <c r="L69" s="62"/>
      <c r="M69" s="63">
        <v>967975725</v>
      </c>
      <c r="N69" s="10"/>
    </row>
    <row r="70" spans="1:14" s="9" customFormat="1" ht="23.25" customHeight="1" thickBot="1">
      <c r="A70" s="28" t="s">
        <v>189</v>
      </c>
      <c r="B70" s="17"/>
      <c r="C70" s="8"/>
      <c r="D70" s="12"/>
      <c r="E70" s="13"/>
      <c r="F70" s="13"/>
      <c r="G70" s="104">
        <f>SUM(G68:G69)</f>
        <v>362240242</v>
      </c>
      <c r="H70" s="13"/>
      <c r="I70" s="104">
        <f>SUM(I68:I69)</f>
        <v>819908032</v>
      </c>
      <c r="J70" s="13"/>
      <c r="K70" s="65">
        <f>SUM(K68:K69)</f>
        <v>360875260</v>
      </c>
      <c r="L70" s="62"/>
      <c r="M70" s="65">
        <f>SUM(M68:M69)</f>
        <v>818437954</v>
      </c>
      <c r="N70" s="10"/>
    </row>
    <row r="71" spans="1:14" s="9" customFormat="1" ht="23.25" customHeight="1" thickTop="1">
      <c r="A71" s="11"/>
      <c r="C71" s="8"/>
      <c r="D71" s="10"/>
      <c r="E71" s="13"/>
      <c r="F71" s="13"/>
      <c r="G71" s="62">
        <f>SUM(G70-BS!G9)</f>
        <v>0</v>
      </c>
      <c r="H71" s="13"/>
      <c r="I71" s="62">
        <f>SUM(I70-BS!I9)</f>
        <v>0</v>
      </c>
      <c r="J71" s="13">
        <v>0</v>
      </c>
      <c r="K71" s="62">
        <f>K70-BS!K9</f>
        <v>0</v>
      </c>
      <c r="L71" s="62"/>
      <c r="M71" s="62">
        <f>M70-BS!M9</f>
        <v>0</v>
      </c>
      <c r="N71" s="10"/>
    </row>
    <row r="72" spans="1:14" s="9" customFormat="1" ht="23.25" customHeight="1">
      <c r="A72" s="6" t="s">
        <v>85</v>
      </c>
      <c r="C72" s="8"/>
      <c r="D72" s="10"/>
      <c r="E72" s="13"/>
      <c r="F72" s="13"/>
      <c r="G72" s="96"/>
      <c r="H72" s="13"/>
      <c r="I72" s="96"/>
      <c r="J72" s="13"/>
      <c r="K72" s="62"/>
      <c r="L72" s="62"/>
      <c r="M72" s="62"/>
      <c r="N72" s="10"/>
    </row>
    <row r="73" spans="1:14" s="9" customFormat="1" ht="23.25" customHeight="1">
      <c r="A73" s="11" t="s">
        <v>90</v>
      </c>
      <c r="C73" s="8"/>
      <c r="D73" s="10"/>
      <c r="E73" s="13"/>
      <c r="F73" s="13"/>
      <c r="G73" s="96"/>
      <c r="H73" s="13"/>
      <c r="I73" s="96"/>
      <c r="J73" s="13"/>
      <c r="K73" s="62"/>
      <c r="L73" s="62"/>
      <c r="M73" s="62"/>
      <c r="N73" s="10"/>
    </row>
    <row r="74" spans="1:14" s="9" customFormat="1" ht="23.25" customHeight="1">
      <c r="A74" s="11" t="s">
        <v>190</v>
      </c>
      <c r="C74" s="8"/>
      <c r="D74" s="10"/>
      <c r="E74" s="13"/>
      <c r="F74" s="13"/>
      <c r="G74" s="9">
        <v>-6995176</v>
      </c>
      <c r="H74" s="13"/>
      <c r="I74" s="9">
        <v>-90578822</v>
      </c>
      <c r="J74" s="97"/>
      <c r="K74" s="9">
        <v>-6995176</v>
      </c>
      <c r="L74" s="98"/>
      <c r="M74" s="9">
        <v>-90578822</v>
      </c>
      <c r="N74" s="10"/>
    </row>
    <row r="75" spans="1:14" s="9" customFormat="1" ht="23.25" customHeight="1">
      <c r="A75" s="11" t="s">
        <v>173</v>
      </c>
      <c r="C75" s="8"/>
      <c r="D75" s="10"/>
      <c r="E75" s="13"/>
      <c r="F75" s="13"/>
      <c r="G75" s="9">
        <v>-29746</v>
      </c>
      <c r="H75" s="13"/>
      <c r="I75" s="9">
        <v>-1243194</v>
      </c>
      <c r="J75" s="97"/>
      <c r="K75" s="9">
        <v>-29746</v>
      </c>
      <c r="L75" s="98"/>
      <c r="M75" s="9">
        <v>-1243194</v>
      </c>
      <c r="N75" s="10"/>
    </row>
    <row r="76" spans="1:14" s="9" customFormat="1" ht="23.25" customHeight="1">
      <c r="A76" s="11" t="s">
        <v>174</v>
      </c>
      <c r="C76" s="8"/>
      <c r="D76" s="10"/>
      <c r="E76" s="13"/>
      <c r="F76" s="13"/>
      <c r="G76" s="9">
        <v>-10443</v>
      </c>
      <c r="H76" s="13"/>
      <c r="I76" s="9">
        <v>56300</v>
      </c>
      <c r="J76" s="97"/>
      <c r="K76" s="9">
        <v>-10443</v>
      </c>
      <c r="L76" s="98"/>
      <c r="M76" s="9">
        <v>56300</v>
      </c>
      <c r="N76" s="10"/>
    </row>
    <row r="77" spans="1:14" s="9" customFormat="1" ht="23.25" customHeight="1">
      <c r="A77" s="11" t="s">
        <v>168</v>
      </c>
      <c r="C77" s="8"/>
      <c r="D77" s="10"/>
      <c r="E77" s="13"/>
      <c r="F77" s="13"/>
      <c r="G77" s="98">
        <v>11374971</v>
      </c>
      <c r="I77" s="98">
        <v>3280966</v>
      </c>
      <c r="K77" s="98">
        <v>11374971</v>
      </c>
      <c r="M77" s="98">
        <v>3280966</v>
      </c>
      <c r="N77" s="10"/>
    </row>
    <row r="78" spans="1:14" s="9" customFormat="1" ht="23.25" customHeight="1">
      <c r="A78" s="11" t="s">
        <v>152</v>
      </c>
      <c r="C78" s="8"/>
      <c r="D78" s="10"/>
      <c r="E78" s="13"/>
      <c r="F78" s="13"/>
      <c r="G78" s="98">
        <v>-564484</v>
      </c>
      <c r="I78" s="98">
        <v>-1188342</v>
      </c>
      <c r="K78" s="98">
        <v>-564484</v>
      </c>
      <c r="M78" s="98">
        <v>-1188342</v>
      </c>
      <c r="N78" s="10"/>
    </row>
    <row r="79" spans="1:14" s="9" customFormat="1" ht="23.25" customHeight="1">
      <c r="A79" s="11" t="s">
        <v>215</v>
      </c>
      <c r="C79" s="8"/>
      <c r="D79" s="10"/>
      <c r="E79" s="13"/>
      <c r="F79" s="13"/>
      <c r="G79" s="98">
        <v>-1469696</v>
      </c>
      <c r="I79" s="98">
        <v>0</v>
      </c>
      <c r="K79" s="98">
        <v>-1469696</v>
      </c>
      <c r="M79" s="98">
        <v>0</v>
      </c>
      <c r="N79" s="10"/>
    </row>
    <row r="80" spans="1:14" s="9" customFormat="1" ht="23.25" customHeight="1">
      <c r="A80" s="11"/>
      <c r="C80" s="8"/>
      <c r="D80" s="10"/>
      <c r="E80" s="13"/>
      <c r="F80" s="13"/>
      <c r="I80" s="96"/>
      <c r="M80" s="96"/>
      <c r="N80" s="10"/>
    </row>
    <row r="81" spans="1:11" s="9" customFormat="1" ht="23.25" customHeight="1">
      <c r="A81" s="20" t="s">
        <v>5</v>
      </c>
      <c r="B81" s="17"/>
      <c r="C81" s="8"/>
      <c r="D81" s="12"/>
      <c r="E81" s="18"/>
      <c r="F81" s="18"/>
      <c r="G81" s="18"/>
      <c r="H81" s="18"/>
      <c r="I81" s="18"/>
      <c r="J81" s="18"/>
      <c r="K81" s="19"/>
    </row>
    <row r="82" spans="1:11" s="25" customFormat="1" ht="23.25" customHeight="1">
      <c r="A82" s="24"/>
      <c r="C82" s="24"/>
      <c r="E82" s="67"/>
      <c r="F82" s="67"/>
      <c r="G82" s="67"/>
      <c r="H82" s="67"/>
      <c r="I82" s="67"/>
      <c r="J82" s="67"/>
    </row>
  </sheetData>
  <mergeCells count="4">
    <mergeCell ref="K5:M5"/>
    <mergeCell ref="K49:M49"/>
    <mergeCell ref="G5:I5"/>
    <mergeCell ref="G49:I49"/>
  </mergeCells>
  <printOptions gridLinesSet="0"/>
  <pageMargins left="0.75" right="0.19685039370078741" top="0.78740157480314965" bottom="0.27559055118110237" header="0.19685039370078741" footer="0.19685039370078741"/>
  <pageSetup paperSize="9" scale="73" orientation="portrait" r:id="rId1"/>
  <headerFooter alignWithMargins="0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BS!Print_Area</vt:lpstr>
      <vt:lpstr>'SC-Company'!Print_Area</vt:lpstr>
      <vt:lpstr>'SC-Conso'!Print_Area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2020-02-25T08:30:43Z</cp:lastPrinted>
  <dcterms:created xsi:type="dcterms:W3CDTF">1997-04-03T02:49:01Z</dcterms:created>
  <dcterms:modified xsi:type="dcterms:W3CDTF">2020-02-25T08:30:55Z</dcterms:modified>
</cp:coreProperties>
</file>