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ymphony Communication\2019\Ye12'2019\"/>
    </mc:Choice>
  </mc:AlternateContent>
  <xr:revisionPtr revIDLastSave="0" documentId="13_ncr:1_{FDE04BD5-4747-4569-84A5-AFE14050C351}" xr6:coauthVersionLast="36" xr6:coauthVersionMax="36" xr10:uidLastSave="{00000000-0000-0000-0000-000000000000}"/>
  <bookViews>
    <workbookView xWindow="0" yWindow="15" windowWidth="10920" windowHeight="10110" firstSheet="1" activeTab="1" xr2:uid="{00000000-000D-0000-FFFF-FFFF00000000}"/>
  </bookViews>
  <sheets>
    <sheet name="NAV000" sheetId="1" state="hidden" r:id="rId1"/>
    <sheet name="BS" sheetId="2" r:id="rId2"/>
    <sheet name="PL" sheetId="5" r:id="rId3"/>
    <sheet name="SC-Conso" sheetId="7" r:id="rId4"/>
    <sheet name="SC-Company" sheetId="4" r:id="rId5"/>
    <sheet name="CF" sheetId="6" r:id="rId6"/>
    <sheet name="000" sheetId="3" state="veryHidden" r:id="rId7"/>
  </sheets>
  <definedNames>
    <definedName name="_xlnm.Print_Area" localSheetId="1">BS!$A$1:$J$77</definedName>
    <definedName name="_xlnm.Print_Area" localSheetId="4">'SC-Company'!$A$1:$N$28</definedName>
    <definedName name="_xlnm.Print_Area" localSheetId="3">'SC-Conso'!$A$1:$N$27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0" i="6" l="1"/>
  <c r="H60" i="6"/>
  <c r="F60" i="6"/>
  <c r="D60" i="6"/>
  <c r="D68" i="6" l="1"/>
  <c r="N19" i="4" l="1"/>
  <c r="N18" i="7"/>
  <c r="D29" i="2" l="1"/>
  <c r="F29" i="2"/>
  <c r="H29" i="2"/>
  <c r="J29" i="2"/>
  <c r="N13" i="7" l="1"/>
  <c r="N11" i="7"/>
  <c r="N9" i="7"/>
  <c r="J12" i="7"/>
  <c r="H12" i="7"/>
  <c r="H14" i="7" s="1"/>
  <c r="F12" i="7"/>
  <c r="D12" i="7"/>
  <c r="L12" i="7"/>
  <c r="J14" i="7"/>
  <c r="F14" i="7"/>
  <c r="D14" i="7"/>
  <c r="N10" i="7" l="1"/>
  <c r="N12" i="7"/>
  <c r="L14" i="7"/>
  <c r="N14" i="7" s="1"/>
  <c r="N14" i="4"/>
  <c r="J12" i="4"/>
  <c r="H12" i="4"/>
  <c r="F12" i="4"/>
  <c r="F15" i="4" s="1"/>
  <c r="D12" i="4"/>
  <c r="N11" i="4"/>
  <c r="L12" i="4"/>
  <c r="L15" i="4"/>
  <c r="J15" i="4"/>
  <c r="H15" i="4"/>
  <c r="N9" i="4"/>
  <c r="N12" i="4" l="1"/>
  <c r="N10" i="4"/>
  <c r="D15" i="4"/>
  <c r="N15" i="4" s="1"/>
  <c r="J68" i="6"/>
  <c r="F68" i="6"/>
  <c r="J30" i="5"/>
  <c r="J31" i="5" s="1"/>
  <c r="J17" i="5"/>
  <c r="J12" i="5"/>
  <c r="F30" i="5"/>
  <c r="F31" i="5" s="1"/>
  <c r="F17" i="5"/>
  <c r="F12" i="5"/>
  <c r="J67" i="2"/>
  <c r="J54" i="2"/>
  <c r="J48" i="2"/>
  <c r="F67" i="2"/>
  <c r="F54" i="2"/>
  <c r="F48" i="2"/>
  <c r="J17" i="2"/>
  <c r="F17" i="2"/>
  <c r="F30" i="2" s="1"/>
  <c r="J55" i="2" l="1"/>
  <c r="F55" i="2"/>
  <c r="F68" i="2" s="1"/>
  <c r="F69" i="2" s="1"/>
  <c r="F18" i="5"/>
  <c r="F20" i="5" s="1"/>
  <c r="J18" i="5"/>
  <c r="J20" i="5" s="1"/>
  <c r="J22" i="5" s="1"/>
  <c r="J32" i="5" s="1"/>
  <c r="J68" i="2"/>
  <c r="F22" i="5"/>
  <c r="F32" i="5" s="1"/>
  <c r="F8" i="6"/>
  <c r="F24" i="6" s="1"/>
  <c r="F38" i="6" s="1"/>
  <c r="F42" i="6" s="1"/>
  <c r="F69" i="6" s="1"/>
  <c r="F71" i="6" s="1"/>
  <c r="F72" i="6" s="1"/>
  <c r="J30" i="2"/>
  <c r="H30" i="5"/>
  <c r="H31" i="5" s="1"/>
  <c r="D30" i="5"/>
  <c r="D31" i="5" s="1"/>
  <c r="J8" i="6" l="1"/>
  <c r="J24" i="6" s="1"/>
  <c r="J38" i="6" s="1"/>
  <c r="J42" i="6" s="1"/>
  <c r="J69" i="6" s="1"/>
  <c r="J71" i="6" s="1"/>
  <c r="J72" i="6" s="1"/>
  <c r="J69" i="2"/>
  <c r="H17" i="5"/>
  <c r="D17" i="5"/>
  <c r="H12" i="5"/>
  <c r="D12" i="5"/>
  <c r="H67" i="2"/>
  <c r="D67" i="2"/>
  <c r="H54" i="2"/>
  <c r="D54" i="2"/>
  <c r="H48" i="2"/>
  <c r="D48" i="2"/>
  <c r="H17" i="2"/>
  <c r="D17" i="2"/>
  <c r="D55" i="2" l="1"/>
  <c r="D68" i="2" s="1"/>
  <c r="D30" i="2"/>
  <c r="H18" i="5"/>
  <c r="H20" i="5" s="1"/>
  <c r="H22" i="5" s="1"/>
  <c r="H32" i="5" s="1"/>
  <c r="H30" i="2"/>
  <c r="D18" i="5"/>
  <c r="D20" i="5" s="1"/>
  <c r="D22" i="5" s="1"/>
  <c r="D32" i="5" s="1"/>
  <c r="H55" i="2"/>
  <c r="H68" i="2" s="1"/>
  <c r="D69" i="2" l="1"/>
  <c r="H69" i="2"/>
  <c r="H68" i="6" l="1"/>
  <c r="N24" i="4"/>
  <c r="J23" i="4" l="1"/>
  <c r="H23" i="4"/>
  <c r="F23" i="4"/>
  <c r="D23" i="4"/>
  <c r="J17" i="4"/>
  <c r="J20" i="4" s="1"/>
  <c r="J25" i="4" s="1"/>
  <c r="H17" i="4"/>
  <c r="H20" i="4" s="1"/>
  <c r="H25" i="4" s="1"/>
  <c r="F17" i="4"/>
  <c r="F20" i="4" s="1"/>
  <c r="F25" i="4" s="1"/>
  <c r="D17" i="4"/>
  <c r="D20" i="4" s="1"/>
  <c r="D25" i="4" s="1"/>
  <c r="J22" i="7"/>
  <c r="H22" i="7"/>
  <c r="F22" i="7"/>
  <c r="D22" i="7"/>
  <c r="J16" i="7"/>
  <c r="J19" i="7" s="1"/>
  <c r="H16" i="7"/>
  <c r="H19" i="7" s="1"/>
  <c r="F16" i="7"/>
  <c r="F19" i="7" s="1"/>
  <c r="D16" i="7"/>
  <c r="D19" i="7" s="1"/>
  <c r="J24" i="7" l="1"/>
  <c r="D24" i="7"/>
  <c r="F24" i="7"/>
  <c r="H24" i="7"/>
  <c r="J25" i="7" l="1"/>
  <c r="F25" i="7"/>
  <c r="D25" i="7"/>
  <c r="H25" i="7"/>
  <c r="N21" i="7"/>
  <c r="D8" i="6" l="1"/>
  <c r="D24" i="6" l="1"/>
  <c r="D38" i="6" s="1"/>
  <c r="D42" i="6" s="1"/>
  <c r="D69" i="6" s="1"/>
  <c r="L20" i="7"/>
  <c r="N23" i="7"/>
  <c r="D71" i="6" l="1"/>
  <c r="D72" i="6" s="1"/>
  <c r="N20" i="7"/>
  <c r="L22" i="7"/>
  <c r="N22" i="4"/>
  <c r="L26" i="4" l="1"/>
  <c r="N22" i="7"/>
  <c r="L17" i="4" l="1"/>
  <c r="D26" i="7"/>
  <c r="H27" i="4"/>
  <c r="H26" i="4"/>
  <c r="N17" i="4" l="1"/>
  <c r="N20" i="4" s="1"/>
  <c r="L20" i="4"/>
  <c r="J26" i="7"/>
  <c r="H26" i="7"/>
  <c r="F26" i="7"/>
  <c r="H8" i="6" l="1"/>
  <c r="H24" i="6" l="1"/>
  <c r="L21" i="4"/>
  <c r="H38" i="6" l="1"/>
  <c r="H42" i="6" s="1"/>
  <c r="H69" i="6" s="1"/>
  <c r="H71" i="6" s="1"/>
  <c r="H72" i="6" s="1"/>
  <c r="L16" i="7"/>
  <c r="L23" i="4"/>
  <c r="L25" i="4" s="1"/>
  <c r="N21" i="4"/>
  <c r="L19" i="7" l="1"/>
  <c r="L24" i="7" s="1"/>
  <c r="N24" i="7" s="1"/>
  <c r="N25" i="7"/>
  <c r="N23" i="4"/>
  <c r="N25" i="4" s="1"/>
  <c r="L25" i="7"/>
  <c r="D27" i="4"/>
  <c r="D26" i="4"/>
  <c r="F27" i="4"/>
  <c r="F26" i="4"/>
  <c r="J27" i="4"/>
  <c r="J26" i="4"/>
  <c r="N16" i="7" l="1"/>
  <c r="N19" i="7" s="1"/>
  <c r="L27" i="4"/>
  <c r="L26" i="7"/>
  <c r="N26" i="7"/>
  <c r="N27" i="4"/>
  <c r="N26" i="4"/>
</calcChain>
</file>

<file path=xl/sharedStrings.xml><?xml version="1.0" encoding="utf-8"?>
<sst xmlns="http://schemas.openxmlformats.org/spreadsheetml/2006/main" count="288" uniqueCount="195">
  <si>
    <t>Note</t>
  </si>
  <si>
    <t>The accompanying notes are an integral part of the financial statements.</t>
  </si>
  <si>
    <t>(Unit: Baht)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</si>
  <si>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</si>
  <si>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</si>
  <si>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</si>
  <si>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</si>
  <si>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</si>
  <si>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</si>
  <si>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</si>
  <si>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</si>
  <si>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</si>
  <si>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</si>
  <si>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</si>
  <si>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</si>
  <si>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</si>
  <si>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</si>
  <si>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</t>
  </si>
  <si>
    <t>Retained earnings</t>
  </si>
  <si>
    <t>Unappropriated</t>
  </si>
  <si>
    <t>Total</t>
  </si>
  <si>
    <t>Other current assets</t>
  </si>
  <si>
    <t>Other non-current assets</t>
  </si>
  <si>
    <t>Share capital</t>
  </si>
  <si>
    <t xml:space="preserve">   Appropriated - statutory reserve</t>
  </si>
  <si>
    <t xml:space="preserve">   Unappropriated</t>
  </si>
  <si>
    <t>Other income</t>
  </si>
  <si>
    <t>Assets</t>
  </si>
  <si>
    <t>Liabilities and shareholders' equity</t>
  </si>
  <si>
    <t>Total liabilities and shareholders' equity</t>
  </si>
  <si>
    <t>Directors</t>
  </si>
  <si>
    <t>paid-up</t>
  </si>
  <si>
    <t>share capital</t>
  </si>
  <si>
    <t>Total assets</t>
  </si>
  <si>
    <t>Cash and cash equivalents</t>
  </si>
  <si>
    <t xml:space="preserve">   </t>
  </si>
  <si>
    <t>Finance cost</t>
  </si>
  <si>
    <t>Cash flows from operating activities</t>
  </si>
  <si>
    <t xml:space="preserve">   provided by (paid from) operating activities: </t>
  </si>
  <si>
    <t xml:space="preserve">   Depreciation</t>
  </si>
  <si>
    <t xml:space="preserve">   operating assets and liabilities</t>
  </si>
  <si>
    <t xml:space="preserve">Operating assets decrease (increase) </t>
  </si>
  <si>
    <t xml:space="preserve">   Other current assets</t>
  </si>
  <si>
    <t>Operating liabilities increase (decrease)</t>
  </si>
  <si>
    <t xml:space="preserve">   Other current liabilities</t>
  </si>
  <si>
    <t xml:space="preserve">Cash flows from investing activities </t>
  </si>
  <si>
    <t>Net cash flows used in investing activities</t>
  </si>
  <si>
    <t xml:space="preserve">Supplement cash flows information: </t>
  </si>
  <si>
    <t>Non-cash item consist of</t>
  </si>
  <si>
    <t>Inventories</t>
  </si>
  <si>
    <t xml:space="preserve">   Deferred income and advance received from customers</t>
  </si>
  <si>
    <t xml:space="preserve">   Inventories</t>
  </si>
  <si>
    <t xml:space="preserve">   Registered</t>
  </si>
  <si>
    <t xml:space="preserve">   Cash paid for interest expenses</t>
  </si>
  <si>
    <t xml:space="preserve">   Interest expenses</t>
  </si>
  <si>
    <t xml:space="preserve">   Interest income</t>
  </si>
  <si>
    <t>Cost of services and sales</t>
  </si>
  <si>
    <t>Net cash flows from operating activities</t>
  </si>
  <si>
    <t xml:space="preserve">Issued and </t>
  </si>
  <si>
    <t>Share premium</t>
  </si>
  <si>
    <t>Share</t>
  </si>
  <si>
    <t>premium</t>
  </si>
  <si>
    <t>Non-current liabilities</t>
  </si>
  <si>
    <t>Total non-current liabilities</t>
  </si>
  <si>
    <t>Interest income</t>
  </si>
  <si>
    <t>Provision for long-term employee benefits</t>
  </si>
  <si>
    <t>Other comprehensive income:</t>
  </si>
  <si>
    <t xml:space="preserve">   Other non-current assets</t>
  </si>
  <si>
    <t xml:space="preserve">Cash flows from financing activities </t>
  </si>
  <si>
    <t xml:space="preserve">   Provision for long-term employee benefits</t>
  </si>
  <si>
    <t xml:space="preserve">   Amortisation of intangible assets</t>
  </si>
  <si>
    <t>Trade and other receivables</t>
  </si>
  <si>
    <t>Network equipment</t>
  </si>
  <si>
    <t>Intangible assets</t>
  </si>
  <si>
    <t>Trade and other payables</t>
  </si>
  <si>
    <t>Cash and cash equivalents at beginning of year</t>
  </si>
  <si>
    <t>Administrative expenses</t>
  </si>
  <si>
    <t>Profit for the year</t>
  </si>
  <si>
    <t>Other comprehensive income for the year</t>
  </si>
  <si>
    <t>Total comprehensive income for the year</t>
  </si>
  <si>
    <t xml:space="preserve">   Trade and other payables</t>
  </si>
  <si>
    <t xml:space="preserve">   Trade and other receivables</t>
  </si>
  <si>
    <t>Other current liabilities</t>
  </si>
  <si>
    <t>Property, building and equipment</t>
  </si>
  <si>
    <t>Current portion of deferred income and advance</t>
  </si>
  <si>
    <t xml:space="preserve">   received from customers</t>
  </si>
  <si>
    <t>Deferred income and advance received from</t>
  </si>
  <si>
    <t xml:space="preserve">   customers, net of current portion</t>
  </si>
  <si>
    <t>Cash flow statement</t>
  </si>
  <si>
    <t xml:space="preserve">Statement of changes in shareholders' equity </t>
  </si>
  <si>
    <t>Profit from operating activities before changes in</t>
  </si>
  <si>
    <t xml:space="preserve">      building and equipment</t>
  </si>
  <si>
    <t>Consolidated financial statements</t>
  </si>
  <si>
    <t xml:space="preserve"> Separate financial statements</t>
  </si>
  <si>
    <t>Symphony Communication Public Company Limited and its subsidiary</t>
  </si>
  <si>
    <t>Deferred tax assets</t>
  </si>
  <si>
    <t>Current portion of long-term loans</t>
  </si>
  <si>
    <t>Long-term loans, net of current portion</t>
  </si>
  <si>
    <t xml:space="preserve">Capital reserve for share-based payment transactions </t>
  </si>
  <si>
    <t>Separate financial statements</t>
  </si>
  <si>
    <t>Capital reserve</t>
  </si>
  <si>
    <t>payment transactions</t>
  </si>
  <si>
    <t>Cash receipt from long-term loans</t>
  </si>
  <si>
    <t>Cash paid for long-term loans</t>
  </si>
  <si>
    <t>.</t>
  </si>
  <si>
    <t xml:space="preserve">Symphony Communication Public Company Limited and its subsidiary </t>
  </si>
  <si>
    <t xml:space="preserve">      intangible assets</t>
  </si>
  <si>
    <t>Statement of financial position</t>
  </si>
  <si>
    <t>Investment in subsidiary</t>
  </si>
  <si>
    <t>Statement of financial position (continued)</t>
  </si>
  <si>
    <t xml:space="preserve"> Consolidated financial statements</t>
  </si>
  <si>
    <t>Prepaid expenses</t>
  </si>
  <si>
    <t>Network equipment guarantees</t>
  </si>
  <si>
    <t>Other guarantees and deposits</t>
  </si>
  <si>
    <t xml:space="preserve">   Network equipment guarantees</t>
  </si>
  <si>
    <t xml:space="preserve">   Other guarantees and deposits</t>
  </si>
  <si>
    <t xml:space="preserve">   Issued and paid-up</t>
  </si>
  <si>
    <t>for share-based</t>
  </si>
  <si>
    <t>Appropriated -</t>
  </si>
  <si>
    <t>Statutory reserve</t>
  </si>
  <si>
    <t xml:space="preserve">   Cash paid for corporate income tax</t>
  </si>
  <si>
    <t>Cash flow statement (continued)</t>
  </si>
  <si>
    <t>Statement of comprehensive income</t>
  </si>
  <si>
    <t xml:space="preserve">   Prepaid expenses</t>
  </si>
  <si>
    <t>Profit or loss:</t>
  </si>
  <si>
    <t>Unappropriated retained earnings transferred to</t>
  </si>
  <si>
    <t xml:space="preserve">   statutory reserve</t>
  </si>
  <si>
    <t xml:space="preserve">   Amortised deferred financial fee of debenture</t>
  </si>
  <si>
    <t xml:space="preserve">      and construction of network equipment</t>
  </si>
  <si>
    <t>Cash paid for purchase of network equipment</t>
  </si>
  <si>
    <t>Cash paid for purchase of property, building and equipment</t>
  </si>
  <si>
    <t>Cash paid for purchase of intangible assets</t>
  </si>
  <si>
    <t xml:space="preserve">      433,654,887 ordinary shares of Baht 1 each</t>
  </si>
  <si>
    <t>Short-term loan from financial institution</t>
  </si>
  <si>
    <t>Earnings per share</t>
  </si>
  <si>
    <t xml:space="preserve">   Allowance for impairment loss on network equipment</t>
  </si>
  <si>
    <t>2018</t>
  </si>
  <si>
    <t>Balance as at 1 January 2018</t>
  </si>
  <si>
    <t>Balance as at 31 December 2018</t>
  </si>
  <si>
    <t>Current portion of debentures</t>
  </si>
  <si>
    <t xml:space="preserve">   Actuarial gains</t>
  </si>
  <si>
    <t xml:space="preserve">   to profit or loss in subsequent period</t>
  </si>
  <si>
    <t>Acturial gains</t>
  </si>
  <si>
    <t>Less: Income tax effect</t>
  </si>
  <si>
    <t>Other comprehensive income not to be reclassified</t>
  </si>
  <si>
    <t xml:space="preserve">   to profit or loss in subsequent periods - net of income tax</t>
  </si>
  <si>
    <t xml:space="preserve">   Decrease in accounts payable - purchases of property,</t>
  </si>
  <si>
    <t xml:space="preserve">   Increase (decrease) in accounts payable - purchases of </t>
  </si>
  <si>
    <t>Services and selling expenses</t>
  </si>
  <si>
    <t xml:space="preserve">   Profit on sales of equipment</t>
  </si>
  <si>
    <t>Proceed from sales of network equipment</t>
  </si>
  <si>
    <t>Basic earnings per share</t>
  </si>
  <si>
    <t>As at 31 December 2019</t>
  </si>
  <si>
    <t>2019</t>
  </si>
  <si>
    <t>For the year ended 31 December 2019</t>
  </si>
  <si>
    <t>Balance as at 31 December 2019</t>
  </si>
  <si>
    <t xml:space="preserve">For the year ended 31 December 2019 </t>
  </si>
  <si>
    <t>7, 9</t>
  </si>
  <si>
    <t>Revenue from contracts with customers</t>
  </si>
  <si>
    <t>-</t>
  </si>
  <si>
    <t>7, 22</t>
  </si>
  <si>
    <t>Current portion of costs to obtain contracts</t>
  </si>
  <si>
    <t>Prepaid expenses net of current portion</t>
  </si>
  <si>
    <t>Costs to obtain contracts, net of current portion</t>
  </si>
  <si>
    <t>Profit before finance cost and income tax expenses</t>
  </si>
  <si>
    <t>Profit before income tax expenses</t>
  </si>
  <si>
    <t>Income tax expenses</t>
  </si>
  <si>
    <t xml:space="preserve">   Profit attributable to equity holders of the Company</t>
  </si>
  <si>
    <t>Cumulative effect of changes in accounting policy</t>
  </si>
  <si>
    <t xml:space="preserve">   due to the adoption of new accounting standard</t>
  </si>
  <si>
    <t>Profit before tax</t>
  </si>
  <si>
    <t xml:space="preserve">   Allowance for doubtful accounts </t>
  </si>
  <si>
    <t>Cash paid for debenture</t>
  </si>
  <si>
    <t>Dividend paid</t>
  </si>
  <si>
    <t>Cash and cash equivalents at end of year (Note 8)</t>
  </si>
  <si>
    <t xml:space="preserve">   Decrease in accounts payable - purchases </t>
  </si>
  <si>
    <t>Adjustments to reconcile profit before tax to net cash</t>
  </si>
  <si>
    <t xml:space="preserve">   Loss on write-off of equipment and network equipment </t>
  </si>
  <si>
    <t xml:space="preserve">   Profit on sales of network equipment</t>
  </si>
  <si>
    <t>Proceeds from sales of equipment</t>
  </si>
  <si>
    <t>Increase (decrease) in short-term loans from financial institutions</t>
  </si>
  <si>
    <t>Current investment</t>
  </si>
  <si>
    <t>Increase in current investment</t>
  </si>
  <si>
    <t xml:space="preserve">   Reversal of allowance for obsolete inventories</t>
  </si>
  <si>
    <t>Cash paid for financial fee of long-term loan</t>
  </si>
  <si>
    <t xml:space="preserve">   Amortised deferred financial fee of long-term loan</t>
  </si>
  <si>
    <t xml:space="preserve">   Cash receipt from withoding tax</t>
  </si>
  <si>
    <t>Net cash flows used in financing activities</t>
  </si>
  <si>
    <t>Net decrease in cash and cash equivalents</t>
  </si>
  <si>
    <t>Witholding tax deducted at source</t>
  </si>
  <si>
    <t>7, 16</t>
  </si>
  <si>
    <t>Balance as at 1 January 2019 - before restated</t>
  </si>
  <si>
    <t>Balance as at 1 January 2019 - as restated</t>
  </si>
  <si>
    <t xml:space="preserve">   Costs to obtain contracts </t>
  </si>
  <si>
    <t xml:space="preserve">   Unrealised (gain) loss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</si>
</sst>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;\(#,##0\)"/>
  </numFmts>
  <fonts count="15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5"/>
      <name val="BrowalliaUPC"/>
      <family val="1"/>
    </font>
    <font>
      <sz val="8"/>
      <name val="BrowalliaUPC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6" fillId="0" borderId="0"/>
    <xf numFmtId="1" fontId="7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</cellStyleXfs>
  <cellXfs count="124">
    <xf numFmtId="0" fontId="0" fillId="0" borderId="0" xfId="0"/>
    <xf numFmtId="37" fontId="9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8" fontId="12" fillId="0" borderId="0" xfId="0" applyNumberFormat="1" applyFont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38" fontId="10" fillId="0" borderId="3" xfId="0" applyNumberFormat="1" applyFont="1" applyBorder="1" applyAlignment="1">
      <alignment vertical="center"/>
    </xf>
    <xf numFmtId="37" fontId="10" fillId="0" borderId="0" xfId="0" applyNumberFormat="1" applyFont="1" applyBorder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Border="1" applyAlignment="1">
      <alignment vertical="center"/>
    </xf>
    <xf numFmtId="38" fontId="10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5" xfId="0" applyNumberFormat="1" applyFont="1" applyFill="1" applyBorder="1" applyAlignment="1">
      <alignment horizontal="right" vertical="center"/>
    </xf>
    <xf numFmtId="41" fontId="10" fillId="0" borderId="5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38" fontId="10" fillId="0" borderId="0" xfId="9" applyNumberFormat="1" applyFont="1" applyAlignment="1">
      <alignment horizontal="centerContinuous" vertical="center"/>
    </xf>
    <xf numFmtId="38" fontId="10" fillId="0" borderId="0" xfId="9" applyNumberFormat="1" applyFont="1" applyBorder="1" applyAlignment="1">
      <alignment horizontal="centerContinuous" vertical="center"/>
    </xf>
    <xf numFmtId="37" fontId="10" fillId="0" borderId="0" xfId="9" applyNumberFormat="1" applyFont="1" applyAlignment="1">
      <alignment horizontal="centerContinuous" vertical="center"/>
    </xf>
    <xf numFmtId="37" fontId="10" fillId="0" borderId="0" xfId="9" applyNumberFormat="1" applyFont="1" applyBorder="1" applyAlignment="1">
      <alignment horizontal="centerContinuous" vertical="center"/>
    </xf>
    <xf numFmtId="37" fontId="10" fillId="0" borderId="0" xfId="9" applyNumberFormat="1" applyFont="1" applyAlignment="1">
      <alignment horizontal="right" vertical="center"/>
    </xf>
    <xf numFmtId="38" fontId="10" fillId="0" borderId="0" xfId="9" applyNumberFormat="1" applyFont="1" applyAlignment="1">
      <alignment horizontal="left" vertical="center"/>
    </xf>
    <xf numFmtId="38" fontId="10" fillId="0" borderId="0" xfId="9" applyNumberFormat="1" applyFont="1" applyAlignment="1">
      <alignment vertical="center"/>
    </xf>
    <xf numFmtId="0" fontId="10" fillId="0" borderId="0" xfId="8" applyNumberFormat="1" applyFont="1" applyBorder="1" applyAlignment="1">
      <alignment horizontal="center" vertical="center"/>
    </xf>
    <xf numFmtId="37" fontId="10" fillId="0" borderId="0" xfId="8" applyNumberFormat="1" applyFont="1" applyBorder="1" applyAlignment="1">
      <alignment horizontal="center" vertical="center"/>
    </xf>
    <xf numFmtId="37" fontId="10" fillId="0" borderId="5" xfId="8" applyNumberFormat="1" applyFont="1" applyBorder="1" applyAlignment="1">
      <alignment horizontal="center" vertical="center"/>
    </xf>
    <xf numFmtId="37" fontId="9" fillId="0" borderId="0" xfId="8" applyNumberFormat="1" applyFont="1" applyAlignment="1">
      <alignment vertical="center"/>
    </xf>
    <xf numFmtId="38" fontId="10" fillId="0" borderId="0" xfId="9" applyNumberFormat="1" applyFont="1" applyBorder="1" applyAlignment="1">
      <alignment vertical="center"/>
    </xf>
    <xf numFmtId="37" fontId="10" fillId="0" borderId="0" xfId="9" applyNumberFormat="1" applyFont="1" applyBorder="1" applyAlignment="1">
      <alignment vertical="center"/>
    </xf>
    <xf numFmtId="37" fontId="10" fillId="0" borderId="0" xfId="8" applyNumberFormat="1" applyFont="1" applyAlignment="1">
      <alignment vertical="center"/>
    </xf>
    <xf numFmtId="37" fontId="10" fillId="0" borderId="0" xfId="9" applyNumberFormat="1" applyFont="1" applyAlignment="1">
      <alignment vertical="center"/>
    </xf>
    <xf numFmtId="38" fontId="9" fillId="0" borderId="0" xfId="9" applyNumberFormat="1" applyFont="1" applyAlignment="1">
      <alignment horizontal="left" vertical="center"/>
    </xf>
    <xf numFmtId="37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9" fontId="12" fillId="0" borderId="0" xfId="0" applyNumberFormat="1" applyFont="1" applyFill="1" applyAlignment="1">
      <alignment vertical="center"/>
    </xf>
    <xf numFmtId="41" fontId="12" fillId="0" borderId="0" xfId="0" applyNumberFormat="1" applyFont="1" applyAlignment="1">
      <alignment vertical="center"/>
    </xf>
    <xf numFmtId="41" fontId="10" fillId="0" borderId="5" xfId="0" applyNumberFormat="1" applyFont="1" applyFill="1" applyBorder="1" applyAlignment="1">
      <alignment horizontal="center" vertical="center"/>
    </xf>
    <xf numFmtId="41" fontId="12" fillId="0" borderId="0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0" fontId="10" fillId="0" borderId="0" xfId="0" applyNumberFormat="1" applyFont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4" xfId="0" applyNumberFormat="1" applyFont="1" applyFill="1" applyBorder="1" applyAlignment="1">
      <alignment vertical="center"/>
    </xf>
    <xf numFmtId="39" fontId="10" fillId="0" borderId="0" xfId="0" applyNumberFormat="1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10" fillId="0" borderId="0" xfId="0" applyNumberFormat="1" applyFont="1" applyAlignment="1">
      <alignment horizontal="centerContinuous" vertical="center"/>
    </xf>
    <xf numFmtId="0" fontId="10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0" fontId="12" fillId="0" borderId="0" xfId="8" applyNumberFormat="1" applyFont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horizontal="center" vertical="center"/>
    </xf>
    <xf numFmtId="43" fontId="10" fillId="0" borderId="0" xfId="12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10" fillId="0" borderId="0" xfId="0" applyNumberFormat="1" applyFont="1" applyBorder="1" applyAlignment="1">
      <alignment vertical="center"/>
    </xf>
    <xf numFmtId="41" fontId="10" fillId="0" borderId="0" xfId="8" applyNumberFormat="1" applyFont="1" applyAlignment="1">
      <alignment vertical="center"/>
    </xf>
    <xf numFmtId="41" fontId="9" fillId="0" borderId="0" xfId="8" applyNumberFormat="1" applyFont="1" applyAlignment="1">
      <alignment vertical="center"/>
    </xf>
    <xf numFmtId="41" fontId="10" fillId="0" borderId="0" xfId="9" applyNumberFormat="1" applyFont="1" applyAlignment="1">
      <alignment vertical="center"/>
    </xf>
    <xf numFmtId="41" fontId="10" fillId="0" borderId="0" xfId="9" applyNumberFormat="1" applyFont="1" applyBorder="1" applyAlignment="1">
      <alignment vertical="center"/>
    </xf>
    <xf numFmtId="41" fontId="10" fillId="0" borderId="0" xfId="13" applyNumberFormat="1" applyFont="1" applyFill="1" applyAlignment="1">
      <alignment vertical="center"/>
    </xf>
    <xf numFmtId="37" fontId="10" fillId="0" borderId="0" xfId="13" applyNumberFormat="1" applyFont="1" applyFill="1" applyAlignment="1">
      <alignment vertical="center"/>
    </xf>
    <xf numFmtId="41" fontId="10" fillId="0" borderId="5" xfId="13" applyNumberFormat="1" applyFont="1" applyFill="1" applyBorder="1" applyAlignment="1">
      <alignment vertical="center"/>
    </xf>
    <xf numFmtId="41" fontId="10" fillId="0" borderId="0" xfId="13" applyNumberFormat="1" applyFont="1" applyFill="1" applyBorder="1" applyAlignment="1">
      <alignment vertical="center"/>
    </xf>
    <xf numFmtId="41" fontId="10" fillId="0" borderId="0" xfId="13" applyNumberFormat="1" applyFont="1" applyFill="1" applyBorder="1" applyAlignment="1">
      <alignment horizontal="right" vertical="center"/>
    </xf>
    <xf numFmtId="37" fontId="10" fillId="0" borderId="0" xfId="13" applyNumberFormat="1" applyFont="1" applyFill="1" applyBorder="1" applyAlignment="1">
      <alignment vertical="center"/>
    </xf>
    <xf numFmtId="41" fontId="10" fillId="0" borderId="5" xfId="13" applyNumberFormat="1" applyFont="1" applyFill="1" applyBorder="1" applyAlignment="1">
      <alignment horizontal="right" vertical="center"/>
    </xf>
    <xf numFmtId="168" fontId="10" fillId="0" borderId="5" xfId="14" applyNumberFormat="1" applyFont="1" applyFill="1" applyBorder="1" applyAlignment="1">
      <alignment vertical="center"/>
    </xf>
    <xf numFmtId="41" fontId="10" fillId="0" borderId="6" xfId="13" applyNumberFormat="1" applyFont="1" applyFill="1" applyBorder="1" applyAlignment="1">
      <alignment horizontal="right" vertical="center"/>
    </xf>
    <xf numFmtId="37" fontId="10" fillId="0" borderId="0" xfId="13" applyNumberFormat="1" applyFont="1" applyFill="1" applyBorder="1" applyAlignment="1">
      <alignment horizontal="right" vertical="center"/>
    </xf>
    <xf numFmtId="41" fontId="10" fillId="0" borderId="0" xfId="13" applyNumberFormat="1" applyFont="1" applyFill="1" applyBorder="1" applyAlignment="1">
      <alignment horizontal="center" vertical="center"/>
    </xf>
    <xf numFmtId="41" fontId="12" fillId="0" borderId="0" xfId="13" applyNumberFormat="1" applyFont="1" applyFill="1" applyAlignment="1">
      <alignment vertical="center"/>
    </xf>
    <xf numFmtId="41" fontId="12" fillId="0" borderId="0" xfId="13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41" fontId="10" fillId="0" borderId="0" xfId="13" applyNumberFormat="1" applyFont="1" applyFill="1" applyAlignment="1">
      <alignment horizontal="center" vertical="center"/>
    </xf>
    <xf numFmtId="168" fontId="10" fillId="0" borderId="0" xfId="13" applyNumberFormat="1" applyFont="1" applyFill="1" applyAlignment="1">
      <alignment horizontal="center" vertical="center"/>
    </xf>
    <xf numFmtId="41" fontId="10" fillId="0" borderId="5" xfId="13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horizontal="center" vertical="center"/>
    </xf>
    <xf numFmtId="168" fontId="10" fillId="0" borderId="0" xfId="13" applyNumberFormat="1" applyFont="1" applyFill="1" applyBorder="1" applyAlignment="1">
      <alignment horizontal="center" vertical="center"/>
    </xf>
    <xf numFmtId="43" fontId="10" fillId="0" borderId="0" xfId="12" applyFont="1" applyFill="1" applyBorder="1" applyAlignment="1">
      <alignment vertical="center"/>
    </xf>
    <xf numFmtId="41" fontId="12" fillId="0" borderId="0" xfId="13" applyNumberFormat="1" applyFont="1" applyFill="1" applyAlignment="1">
      <alignment horizontal="center" vertical="center"/>
    </xf>
    <xf numFmtId="41" fontId="12" fillId="0" borderId="0" xfId="13" applyNumberFormat="1" applyFont="1" applyFill="1" applyBorder="1" applyAlignment="1">
      <alignment horizontal="right" vertical="center"/>
    </xf>
    <xf numFmtId="37" fontId="10" fillId="0" borderId="5" xfId="0" applyNumberFormat="1" applyFont="1" applyBorder="1" applyAlignment="1">
      <alignment horizontal="center" vertical="center"/>
    </xf>
    <xf numFmtId="37" fontId="10" fillId="0" borderId="5" xfId="0" quotePrefix="1" applyNumberFormat="1" applyFont="1" applyBorder="1" applyAlignment="1">
      <alignment horizontal="center" vertical="center"/>
    </xf>
    <xf numFmtId="37" fontId="10" fillId="0" borderId="4" xfId="0" quotePrefix="1" applyNumberFormat="1" applyFont="1" applyBorder="1" applyAlignment="1">
      <alignment horizontal="center" vertical="center"/>
    </xf>
    <xf numFmtId="41" fontId="10" fillId="0" borderId="7" xfId="13" applyNumberFormat="1" applyFont="1" applyFill="1" applyBorder="1" applyAlignment="1">
      <alignment vertical="center"/>
    </xf>
    <xf numFmtId="41" fontId="12" fillId="0" borderId="0" xfId="13" applyNumberFormat="1" applyFont="1" applyFill="1" applyBorder="1" applyAlignment="1">
      <alignment horizontal="center" vertical="center"/>
    </xf>
    <xf numFmtId="43" fontId="10" fillId="0" borderId="0" xfId="14" applyFont="1" applyFill="1" applyBorder="1" applyAlignment="1">
      <alignment horizontal="right" vertical="center"/>
    </xf>
    <xf numFmtId="41" fontId="10" fillId="0" borderId="6" xfId="13" applyNumberFormat="1" applyFont="1" applyFill="1" applyBorder="1" applyAlignment="1">
      <alignment vertical="center"/>
    </xf>
    <xf numFmtId="43" fontId="10" fillId="0" borderId="6" xfId="14" applyFont="1" applyFill="1" applyBorder="1" applyAlignment="1">
      <alignment vertical="center"/>
    </xf>
    <xf numFmtId="41" fontId="10" fillId="0" borderId="7" xfId="13" applyNumberFormat="1" applyFont="1" applyFill="1" applyBorder="1" applyAlignment="1">
      <alignment horizontal="center" vertical="center"/>
    </xf>
    <xf numFmtId="37" fontId="10" fillId="0" borderId="0" xfId="0" applyNumberFormat="1" applyFont="1" applyBorder="1" applyAlignment="1">
      <alignment horizontal="center" vertical="center"/>
    </xf>
    <xf numFmtId="37" fontId="10" fillId="0" borderId="0" xfId="0" quotePrefix="1" applyNumberFormat="1" applyFont="1" applyBorder="1" applyAlignment="1">
      <alignment horizontal="center" vertical="center"/>
    </xf>
    <xf numFmtId="0" fontId="10" fillId="0" borderId="5" xfId="8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0" fillId="0" borderId="5" xfId="0" applyNumberFormat="1" applyFont="1" applyFill="1" applyBorder="1" applyAlignment="1">
      <alignment vertical="center"/>
    </xf>
    <xf numFmtId="41" fontId="10" fillId="0" borderId="5" xfId="0" applyNumberFormat="1" applyFont="1" applyBorder="1" applyAlignment="1">
      <alignment vertical="center"/>
    </xf>
    <xf numFmtId="41" fontId="10" fillId="0" borderId="7" xfId="0" applyNumberFormat="1" applyFont="1" applyBorder="1" applyAlignment="1">
      <alignment vertical="center"/>
    </xf>
    <xf numFmtId="169" fontId="9" fillId="0" borderId="5" xfId="0" applyNumberFormat="1" applyFont="1" applyFill="1" applyBorder="1" applyAlignment="1">
      <alignment horizontal="center" vertical="center"/>
    </xf>
    <xf numFmtId="38" fontId="9" fillId="0" borderId="5" xfId="9" applyNumberFormat="1" applyFont="1" applyBorder="1" applyAlignment="1">
      <alignment horizontal="center" vertical="center"/>
    </xf>
    <xf numFmtId="0" fontId="10" fillId="0" borderId="5" xfId="8" applyNumberFormat="1" applyFont="1" applyBorder="1" applyAlignment="1">
      <alignment horizontal="center" vertical="center"/>
    </xf>
  </cellXfs>
  <cellStyles count="15">
    <cellStyle name="Comma" xfId="12" builtinId="3"/>
    <cellStyle name="Comma 43" xfId="14" xr:uid="{00000000-0005-0000-0000-000001000000}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11" xfId="13" xr:uid="{00000000-0005-0000-0000-00000A000000}"/>
    <cellStyle name="Normal_BST-A183" xfId="8" xr:uid="{00000000-0005-0000-0000-00000B000000}"/>
    <cellStyle name="Normal_P372 - BS&amp;PLT" xfId="9" xr:uid="{00000000-0005-0000-0000-00000C000000}"/>
    <cellStyle name="Percent [2]" xfId="10" xr:uid="{00000000-0005-0000-0000-00000D000000}"/>
    <cellStyle name="Quantity" xfId="11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8"/>
  <sheetViews>
    <sheetView showGridLines="0" tabSelected="1" view="pageBreakPreview" topLeftCell="A22" zoomScale="65" zoomScaleNormal="60" zoomScaleSheetLayoutView="65" workbookViewId="0">
      <selection activeCell="A24" sqref="A24"/>
    </sheetView>
  </sheetViews>
  <sheetFormatPr defaultColWidth="10.7109375" defaultRowHeight="21.95" customHeight="1"/>
  <cols>
    <col min="1" max="1" width="50.5703125" style="3" customWidth="1"/>
    <col min="2" max="2" width="7.7109375" style="3" customWidth="1"/>
    <col min="3" max="3" width="1.7109375" style="3" customWidth="1"/>
    <col min="4" max="4" width="17.7109375" style="3" customWidth="1"/>
    <col min="5" max="5" width="1.7109375" style="3" customWidth="1"/>
    <col min="6" max="6" width="17.7109375" style="3" customWidth="1"/>
    <col min="7" max="7" width="1.7109375" style="3" customWidth="1"/>
    <col min="8" max="8" width="17.7109375" style="3" customWidth="1"/>
    <col min="9" max="9" width="1.7109375" style="3" customWidth="1"/>
    <col min="10" max="10" width="17.7109375" style="3" customWidth="1"/>
    <col min="11" max="16384" width="10.7109375" style="3"/>
  </cols>
  <sheetData>
    <row r="1" spans="1:10" ht="21.95" customHeight="1">
      <c r="A1" s="1" t="s">
        <v>94</v>
      </c>
      <c r="B1" s="2"/>
      <c r="C1" s="2"/>
      <c r="D1" s="2"/>
      <c r="E1" s="2"/>
      <c r="F1" s="2"/>
      <c r="G1" s="2"/>
      <c r="H1" s="2"/>
      <c r="I1" s="2"/>
      <c r="J1" s="2"/>
    </row>
    <row r="2" spans="1:10" ht="21.95" customHeight="1">
      <c r="A2" s="1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spans="1:10" ht="21.95" customHeight="1">
      <c r="A3" s="1" t="s">
        <v>152</v>
      </c>
      <c r="B3" s="2"/>
      <c r="C3" s="2"/>
      <c r="D3" s="2"/>
      <c r="E3" s="2"/>
      <c r="F3" s="2"/>
      <c r="G3" s="2"/>
      <c r="H3" s="2"/>
      <c r="I3" s="2"/>
      <c r="J3" s="2"/>
    </row>
    <row r="4" spans="1:10" ht="21.95" customHeight="1">
      <c r="A4" s="2"/>
      <c r="B4" s="2"/>
      <c r="C4" s="2"/>
      <c r="D4" s="2"/>
      <c r="E4" s="2"/>
      <c r="F4" s="2"/>
      <c r="G4" s="2"/>
      <c r="H4" s="2"/>
      <c r="I4" s="2"/>
      <c r="J4" s="4" t="s">
        <v>2</v>
      </c>
    </row>
    <row r="5" spans="1:10" ht="21" customHeight="1">
      <c r="A5" s="2"/>
      <c r="B5" s="2"/>
      <c r="C5" s="2"/>
      <c r="D5" s="121" t="s">
        <v>110</v>
      </c>
      <c r="E5" s="121"/>
      <c r="F5" s="121"/>
      <c r="G5" s="76"/>
      <c r="H5" s="121" t="s">
        <v>93</v>
      </c>
      <c r="I5" s="121"/>
      <c r="J5" s="121"/>
    </row>
    <row r="6" spans="1:10" ht="21.95" customHeight="1">
      <c r="B6" s="105" t="s">
        <v>0</v>
      </c>
      <c r="D6" s="106" t="s">
        <v>153</v>
      </c>
      <c r="F6" s="106" t="s">
        <v>136</v>
      </c>
      <c r="H6" s="106" t="s">
        <v>153</v>
      </c>
      <c r="J6" s="106" t="s">
        <v>136</v>
      </c>
    </row>
    <row r="7" spans="1:10" ht="21.95" customHeight="1">
      <c r="A7" s="6" t="s">
        <v>27</v>
      </c>
    </row>
    <row r="8" spans="1:10" ht="21.95" customHeight="1">
      <c r="A8" s="6" t="s">
        <v>3</v>
      </c>
      <c r="B8" s="7"/>
      <c r="C8" s="7"/>
      <c r="D8" s="7"/>
      <c r="E8" s="7"/>
      <c r="F8" s="7"/>
      <c r="G8" s="7"/>
      <c r="I8" s="7"/>
    </row>
    <row r="9" spans="1:10" ht="21.95" customHeight="1">
      <c r="A9" s="3" t="s">
        <v>34</v>
      </c>
      <c r="B9" s="46">
        <v>8</v>
      </c>
      <c r="C9" s="49"/>
      <c r="D9" s="83">
        <v>362240242</v>
      </c>
      <c r="E9" s="46"/>
      <c r="F9" s="83">
        <v>819908032</v>
      </c>
      <c r="G9" s="84"/>
      <c r="H9" s="83">
        <v>360875260</v>
      </c>
      <c r="I9" s="103"/>
      <c r="J9" s="83">
        <v>818437954</v>
      </c>
    </row>
    <row r="10" spans="1:10" ht="21.95" customHeight="1">
      <c r="A10" s="3" t="s">
        <v>181</v>
      </c>
      <c r="B10" s="46">
        <v>8</v>
      </c>
      <c r="C10" s="49"/>
      <c r="D10" s="83">
        <v>150000000</v>
      </c>
      <c r="E10" s="46"/>
      <c r="F10" s="83">
        <v>0</v>
      </c>
      <c r="G10" s="84"/>
      <c r="H10" s="83">
        <v>150000000</v>
      </c>
      <c r="I10" s="46"/>
      <c r="J10" s="83">
        <v>0</v>
      </c>
    </row>
    <row r="11" spans="1:10" ht="21.95" customHeight="1">
      <c r="A11" s="3" t="s">
        <v>71</v>
      </c>
      <c r="B11" s="46" t="s">
        <v>157</v>
      </c>
      <c r="C11" s="49"/>
      <c r="D11" s="83">
        <v>194970762</v>
      </c>
      <c r="E11" s="46"/>
      <c r="F11" s="83">
        <v>215823000</v>
      </c>
      <c r="G11" s="84"/>
      <c r="H11" s="83">
        <v>194970762</v>
      </c>
      <c r="I11" s="103"/>
      <c r="J11" s="83">
        <v>215823000</v>
      </c>
    </row>
    <row r="12" spans="1:10" ht="21.95" customHeight="1">
      <c r="A12" s="3" t="s">
        <v>49</v>
      </c>
      <c r="B12" s="46"/>
      <c r="C12" s="49"/>
      <c r="D12" s="83">
        <v>8176760</v>
      </c>
      <c r="E12" s="46"/>
      <c r="F12" s="83">
        <v>7719181</v>
      </c>
      <c r="G12" s="84"/>
      <c r="H12" s="83">
        <v>8176760</v>
      </c>
      <c r="I12" s="103"/>
      <c r="J12" s="83">
        <v>7719181</v>
      </c>
    </row>
    <row r="13" spans="1:10" ht="21.95" customHeight="1">
      <c r="A13" s="3" t="s">
        <v>111</v>
      </c>
      <c r="B13" s="46"/>
      <c r="C13" s="49"/>
      <c r="D13" s="83">
        <v>25974576</v>
      </c>
      <c r="E13" s="46"/>
      <c r="F13" s="83">
        <v>21597637</v>
      </c>
      <c r="G13" s="84"/>
      <c r="H13" s="83">
        <v>25974576</v>
      </c>
      <c r="I13" s="103"/>
      <c r="J13" s="83">
        <v>21597637</v>
      </c>
    </row>
    <row r="14" spans="1:10" ht="21.95" customHeight="1">
      <c r="A14" s="3" t="s">
        <v>161</v>
      </c>
      <c r="B14" s="46">
        <v>10</v>
      </c>
      <c r="C14" s="49"/>
      <c r="D14" s="83">
        <v>5506759</v>
      </c>
      <c r="E14" s="46"/>
      <c r="F14" s="83">
        <v>1542987</v>
      </c>
      <c r="G14" s="84"/>
      <c r="H14" s="83">
        <v>5506759</v>
      </c>
      <c r="I14" s="103"/>
      <c r="J14" s="83">
        <v>1542987</v>
      </c>
    </row>
    <row r="15" spans="1:10" ht="21.95" customHeight="1">
      <c r="A15" s="3" t="s">
        <v>189</v>
      </c>
      <c r="B15" s="46"/>
      <c r="C15" s="49"/>
      <c r="D15" s="83">
        <v>57454893</v>
      </c>
      <c r="E15" s="46"/>
      <c r="F15" s="83">
        <v>72409669</v>
      </c>
      <c r="G15" s="84"/>
      <c r="H15" s="83">
        <v>57454893</v>
      </c>
      <c r="I15" s="103"/>
      <c r="J15" s="83">
        <v>72409669</v>
      </c>
    </row>
    <row r="16" spans="1:10" ht="21.95" customHeight="1">
      <c r="A16" s="3" t="s">
        <v>21</v>
      </c>
      <c r="B16" s="46"/>
      <c r="C16" s="49"/>
      <c r="D16" s="85">
        <v>17790698</v>
      </c>
      <c r="E16" s="46"/>
      <c r="F16" s="85">
        <v>9562051</v>
      </c>
      <c r="G16" s="84"/>
      <c r="H16" s="83">
        <v>17743057</v>
      </c>
      <c r="I16" s="103"/>
      <c r="J16" s="83">
        <v>9545082</v>
      </c>
    </row>
    <row r="17" spans="1:10" ht="21.95" customHeight="1">
      <c r="A17" s="6" t="s">
        <v>4</v>
      </c>
      <c r="B17" s="46"/>
      <c r="C17" s="49"/>
      <c r="D17" s="85">
        <f>SUM(D9:D16)</f>
        <v>822114690</v>
      </c>
      <c r="E17" s="46"/>
      <c r="F17" s="85">
        <f>SUM(F9:F16)</f>
        <v>1148562557</v>
      </c>
      <c r="G17" s="49"/>
      <c r="H17" s="63">
        <f>SUM(H9:H16)</f>
        <v>820702067</v>
      </c>
      <c r="I17" s="47"/>
      <c r="J17" s="63">
        <f>SUM(J9:J16)</f>
        <v>1147075510</v>
      </c>
    </row>
    <row r="18" spans="1:10" ht="21.95" customHeight="1">
      <c r="A18" s="6" t="s">
        <v>5</v>
      </c>
      <c r="B18" s="46"/>
      <c r="C18" s="49"/>
      <c r="D18" s="83"/>
      <c r="E18" s="46"/>
      <c r="F18" s="83"/>
      <c r="G18" s="49"/>
      <c r="H18" s="18"/>
      <c r="I18" s="47"/>
      <c r="J18" s="18"/>
    </row>
    <row r="19" spans="1:10" ht="21.95" customHeight="1">
      <c r="A19" s="3" t="s">
        <v>108</v>
      </c>
      <c r="B19" s="46">
        <v>11</v>
      </c>
      <c r="C19" s="49"/>
      <c r="D19" s="83">
        <v>0</v>
      </c>
      <c r="E19" s="46"/>
      <c r="F19" s="83">
        <v>0</v>
      </c>
      <c r="G19" s="84"/>
      <c r="H19" s="83">
        <v>0</v>
      </c>
      <c r="I19" s="103"/>
      <c r="J19" s="86">
        <v>0</v>
      </c>
    </row>
    <row r="20" spans="1:10" ht="21.95" customHeight="1">
      <c r="A20" s="3" t="s">
        <v>72</v>
      </c>
      <c r="B20" s="46">
        <v>12</v>
      </c>
      <c r="C20" s="49"/>
      <c r="D20" s="83">
        <v>2722583517</v>
      </c>
      <c r="E20" s="46"/>
      <c r="F20" s="83">
        <v>2928087794</v>
      </c>
      <c r="G20" s="84"/>
      <c r="H20" s="86">
        <v>2722583517</v>
      </c>
      <c r="I20" s="103"/>
      <c r="J20" s="86">
        <v>2928087794</v>
      </c>
    </row>
    <row r="21" spans="1:10" ht="21.95" customHeight="1">
      <c r="A21" s="3" t="s">
        <v>83</v>
      </c>
      <c r="B21" s="46">
        <v>13</v>
      </c>
      <c r="C21" s="49"/>
      <c r="D21" s="83">
        <v>330011499</v>
      </c>
      <c r="E21" s="46"/>
      <c r="F21" s="83">
        <v>290314376</v>
      </c>
      <c r="G21" s="84"/>
      <c r="H21" s="86">
        <v>330011499</v>
      </c>
      <c r="I21" s="103"/>
      <c r="J21" s="86">
        <v>290314376</v>
      </c>
    </row>
    <row r="22" spans="1:10" ht="21.95" customHeight="1">
      <c r="A22" s="3" t="s">
        <v>73</v>
      </c>
      <c r="B22" s="46">
        <v>14</v>
      </c>
      <c r="C22" s="49"/>
      <c r="D22" s="83">
        <v>15792876</v>
      </c>
      <c r="E22" s="46"/>
      <c r="F22" s="83">
        <v>21248810</v>
      </c>
      <c r="G22" s="84"/>
      <c r="H22" s="86">
        <v>15792876</v>
      </c>
      <c r="I22" s="103"/>
      <c r="J22" s="86">
        <v>21248810</v>
      </c>
    </row>
    <row r="23" spans="1:10" ht="21.95" customHeight="1">
      <c r="A23" s="3" t="s">
        <v>112</v>
      </c>
      <c r="B23" s="46"/>
      <c r="C23" s="49"/>
      <c r="D23" s="83">
        <v>17869277</v>
      </c>
      <c r="E23" s="46"/>
      <c r="F23" s="83">
        <v>21639341</v>
      </c>
      <c r="G23" s="84"/>
      <c r="H23" s="86">
        <v>17869277</v>
      </c>
      <c r="I23" s="103"/>
      <c r="J23" s="86">
        <v>21639341</v>
      </c>
    </row>
    <row r="24" spans="1:10" ht="21.95" customHeight="1">
      <c r="A24" s="3" t="s">
        <v>113</v>
      </c>
      <c r="B24" s="46"/>
      <c r="C24" s="49"/>
      <c r="D24" s="83">
        <v>6788133</v>
      </c>
      <c r="E24" s="46"/>
      <c r="F24" s="83">
        <v>8109073</v>
      </c>
      <c r="G24" s="84"/>
      <c r="H24" s="86">
        <v>6788133</v>
      </c>
      <c r="I24" s="103"/>
      <c r="J24" s="86">
        <v>8109073</v>
      </c>
    </row>
    <row r="25" spans="1:10" ht="21.95" customHeight="1">
      <c r="A25" s="3" t="s">
        <v>162</v>
      </c>
      <c r="B25" s="46"/>
      <c r="C25" s="49"/>
      <c r="D25" s="83">
        <v>17114074</v>
      </c>
      <c r="E25" s="46"/>
      <c r="F25" s="83">
        <v>8907384</v>
      </c>
      <c r="G25" s="84"/>
      <c r="H25" s="86">
        <v>17114074</v>
      </c>
      <c r="I25" s="103"/>
      <c r="J25" s="86">
        <v>8907384</v>
      </c>
    </row>
    <row r="26" spans="1:10" ht="21.95" customHeight="1">
      <c r="A26" s="3" t="s">
        <v>163</v>
      </c>
      <c r="B26" s="46">
        <v>10</v>
      </c>
      <c r="C26" s="49"/>
      <c r="D26" s="83">
        <v>5234552</v>
      </c>
      <c r="E26" s="46"/>
      <c r="F26" s="83">
        <v>0</v>
      </c>
      <c r="G26" s="84"/>
      <c r="H26" s="83">
        <v>5234552</v>
      </c>
      <c r="I26" s="103"/>
      <c r="J26" s="86">
        <v>0</v>
      </c>
    </row>
    <row r="27" spans="1:10" ht="21.95" customHeight="1">
      <c r="A27" s="3" t="s">
        <v>95</v>
      </c>
      <c r="B27" s="46">
        <v>25</v>
      </c>
      <c r="C27" s="49"/>
      <c r="D27" s="83">
        <v>32897353</v>
      </c>
      <c r="E27" s="46"/>
      <c r="F27" s="83">
        <v>38578413</v>
      </c>
      <c r="G27" s="84"/>
      <c r="H27" s="86">
        <v>32897353</v>
      </c>
      <c r="I27" s="103"/>
      <c r="J27" s="86">
        <v>38578413</v>
      </c>
    </row>
    <row r="28" spans="1:10" ht="21.95" customHeight="1">
      <c r="A28" s="3" t="s">
        <v>22</v>
      </c>
      <c r="B28" s="46"/>
      <c r="C28" s="12"/>
      <c r="D28" s="85">
        <v>5300366</v>
      </c>
      <c r="E28" s="46"/>
      <c r="F28" s="85">
        <v>4965591</v>
      </c>
      <c r="G28" s="88"/>
      <c r="H28" s="87">
        <v>5118301</v>
      </c>
      <c r="I28" s="104"/>
      <c r="J28" s="87">
        <v>4752664</v>
      </c>
    </row>
    <row r="29" spans="1:10" ht="21.95" customHeight="1">
      <c r="A29" s="6" t="s">
        <v>6</v>
      </c>
      <c r="B29" s="46"/>
      <c r="C29" s="49"/>
      <c r="D29" s="85">
        <f>SUM(D19:D28)</f>
        <v>3153591647</v>
      </c>
      <c r="E29" s="46"/>
      <c r="F29" s="85">
        <f>SUM(F19:F28)</f>
        <v>3321850782</v>
      </c>
      <c r="G29" s="49"/>
      <c r="H29" s="69">
        <f>SUM(H19:H28)</f>
        <v>3153409582</v>
      </c>
      <c r="I29" s="48"/>
      <c r="J29" s="69">
        <f>SUM(J19:J28)</f>
        <v>3321637855</v>
      </c>
    </row>
    <row r="30" spans="1:10" ht="21.95" customHeight="1" thickBot="1">
      <c r="A30" s="6" t="s">
        <v>33</v>
      </c>
      <c r="B30" s="46"/>
      <c r="C30" s="49"/>
      <c r="D30" s="108">
        <f>SUM(D17,D29)</f>
        <v>3975706337</v>
      </c>
      <c r="E30" s="46"/>
      <c r="F30" s="108">
        <f>SUM(F17,F29)</f>
        <v>4470413339</v>
      </c>
      <c r="G30" s="49"/>
      <c r="H30" s="29">
        <f>SUM(H17,H29)</f>
        <v>3974111649</v>
      </c>
      <c r="I30" s="48"/>
      <c r="J30" s="29">
        <f>SUM(J17,J29)</f>
        <v>4468713365</v>
      </c>
    </row>
    <row r="31" spans="1:10" ht="21.95" customHeight="1" thickTop="1">
      <c r="B31" s="46"/>
      <c r="C31" s="49"/>
      <c r="D31" s="49"/>
      <c r="E31" s="49"/>
      <c r="F31" s="49"/>
      <c r="G31" s="49"/>
      <c r="H31" s="18"/>
      <c r="I31" s="48"/>
      <c r="J31" s="18"/>
    </row>
    <row r="32" spans="1:10" ht="21.95" customHeight="1">
      <c r="A32" s="3" t="s">
        <v>1</v>
      </c>
      <c r="B32" s="7"/>
      <c r="C32" s="7"/>
      <c r="D32" s="7"/>
      <c r="E32" s="7"/>
      <c r="F32" s="7"/>
      <c r="G32" s="7"/>
      <c r="H32" s="8"/>
      <c r="I32" s="8"/>
      <c r="J32" s="8"/>
    </row>
    <row r="33" spans="1:10" ht="21.95" customHeight="1">
      <c r="A33" s="1" t="s">
        <v>94</v>
      </c>
      <c r="B33" s="2"/>
      <c r="C33" s="2"/>
      <c r="D33" s="2"/>
      <c r="E33" s="2"/>
      <c r="F33" s="2"/>
      <c r="G33" s="2"/>
      <c r="H33" s="2"/>
      <c r="I33" s="2"/>
      <c r="J33" s="2"/>
    </row>
    <row r="34" spans="1:10" ht="21.95" customHeight="1">
      <c r="A34" s="1" t="s">
        <v>109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ht="21.95" customHeight="1">
      <c r="A35" s="1" t="s">
        <v>152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ht="21.95" customHeight="1">
      <c r="A36" s="2"/>
      <c r="B36" s="2"/>
      <c r="C36" s="2"/>
      <c r="D36" s="2"/>
      <c r="E36" s="2"/>
      <c r="F36" s="2"/>
      <c r="G36" s="2"/>
      <c r="H36" s="2"/>
      <c r="I36" s="2"/>
      <c r="J36" s="4" t="s">
        <v>2</v>
      </c>
    </row>
    <row r="37" spans="1:10" ht="21" customHeight="1">
      <c r="A37" s="2"/>
      <c r="B37" s="2"/>
      <c r="C37" s="2"/>
      <c r="D37" s="121" t="s">
        <v>110</v>
      </c>
      <c r="E37" s="121"/>
      <c r="F37" s="121"/>
      <c r="G37" s="76"/>
      <c r="H37" s="121" t="s">
        <v>93</v>
      </c>
      <c r="I37" s="121"/>
      <c r="J37" s="121"/>
    </row>
    <row r="38" spans="1:10" ht="21.95" customHeight="1">
      <c r="B38" s="105" t="s">
        <v>0</v>
      </c>
      <c r="D38" s="106" t="s">
        <v>153</v>
      </c>
      <c r="F38" s="106" t="s">
        <v>136</v>
      </c>
      <c r="H38" s="106" t="s">
        <v>153</v>
      </c>
      <c r="J38" s="106" t="s">
        <v>136</v>
      </c>
    </row>
    <row r="39" spans="1:10" ht="21.95" customHeight="1">
      <c r="A39" s="6" t="s">
        <v>28</v>
      </c>
      <c r="H39" s="7"/>
      <c r="J39" s="7"/>
    </row>
    <row r="40" spans="1:10" ht="21.95" customHeight="1">
      <c r="A40" s="6" t="s">
        <v>7</v>
      </c>
      <c r="B40" s="7" t="s">
        <v>35</v>
      </c>
      <c r="C40" s="7"/>
      <c r="D40" s="7"/>
      <c r="E40" s="7"/>
      <c r="F40" s="7"/>
      <c r="G40" s="7"/>
      <c r="I40" s="7"/>
    </row>
    <row r="41" spans="1:10" ht="21.95" customHeight="1">
      <c r="A41" s="13" t="s">
        <v>133</v>
      </c>
      <c r="B41" s="15">
        <v>15</v>
      </c>
      <c r="C41" s="7"/>
      <c r="D41" s="87">
        <v>30000000</v>
      </c>
      <c r="E41" s="46"/>
      <c r="F41" s="87" t="s">
        <v>159</v>
      </c>
      <c r="G41" s="84"/>
      <c r="H41" s="87">
        <v>30000000</v>
      </c>
      <c r="I41" s="104"/>
      <c r="J41" s="87" t="s">
        <v>159</v>
      </c>
    </row>
    <row r="42" spans="1:10" s="13" customFormat="1" ht="21.95" customHeight="1">
      <c r="A42" s="10" t="s">
        <v>74</v>
      </c>
      <c r="B42" s="46" t="s">
        <v>190</v>
      </c>
      <c r="C42" s="49"/>
      <c r="D42" s="87">
        <v>192678385</v>
      </c>
      <c r="E42" s="46"/>
      <c r="F42" s="87">
        <v>215413799</v>
      </c>
      <c r="G42" s="84"/>
      <c r="H42" s="87">
        <v>192617385</v>
      </c>
      <c r="I42" s="104"/>
      <c r="J42" s="87">
        <v>215352799</v>
      </c>
    </row>
    <row r="43" spans="1:10" s="13" customFormat="1" ht="21.95" customHeight="1">
      <c r="A43" s="10" t="s">
        <v>84</v>
      </c>
      <c r="B43" s="46"/>
      <c r="C43" s="49"/>
      <c r="D43" s="87"/>
      <c r="E43" s="46"/>
      <c r="F43" s="87"/>
      <c r="G43" s="84"/>
      <c r="H43" s="87"/>
      <c r="I43" s="104"/>
      <c r="J43" s="87"/>
    </row>
    <row r="44" spans="1:10" s="13" customFormat="1" ht="21.95" customHeight="1">
      <c r="A44" s="10" t="s">
        <v>85</v>
      </c>
      <c r="B44" s="46"/>
      <c r="C44" s="49"/>
      <c r="D44" s="87">
        <v>10549852</v>
      </c>
      <c r="E44" s="46"/>
      <c r="F44" s="87">
        <v>13734514</v>
      </c>
      <c r="G44" s="84"/>
      <c r="H44" s="87">
        <v>10549852</v>
      </c>
      <c r="I44" s="104"/>
      <c r="J44" s="87">
        <v>13734514</v>
      </c>
    </row>
    <row r="45" spans="1:10" s="13" customFormat="1" ht="21.95" customHeight="1">
      <c r="A45" s="10" t="s">
        <v>96</v>
      </c>
      <c r="B45" s="46">
        <v>17</v>
      </c>
      <c r="C45" s="49"/>
      <c r="D45" s="87">
        <v>366012502</v>
      </c>
      <c r="E45" s="46"/>
      <c r="F45" s="87">
        <v>307299066</v>
      </c>
      <c r="G45" s="84"/>
      <c r="H45" s="87">
        <v>366012502</v>
      </c>
      <c r="I45" s="104"/>
      <c r="J45" s="87">
        <v>307299066</v>
      </c>
    </row>
    <row r="46" spans="1:10" s="13" customFormat="1" ht="21.95" customHeight="1">
      <c r="A46" s="10" t="s">
        <v>139</v>
      </c>
      <c r="B46" s="46">
        <v>18</v>
      </c>
      <c r="C46" s="49"/>
      <c r="D46" s="87">
        <v>0</v>
      </c>
      <c r="E46" s="46"/>
      <c r="F46" s="87">
        <v>659435516</v>
      </c>
      <c r="G46" s="84"/>
      <c r="H46" s="87">
        <v>0</v>
      </c>
      <c r="I46" s="104"/>
      <c r="J46" s="87">
        <v>659435516</v>
      </c>
    </row>
    <row r="47" spans="1:10" s="13" customFormat="1" ht="21.95" customHeight="1">
      <c r="A47" s="10" t="s">
        <v>82</v>
      </c>
      <c r="B47" s="46"/>
      <c r="C47" s="12"/>
      <c r="D47" s="89">
        <v>22137615</v>
      </c>
      <c r="E47" s="46"/>
      <c r="F47" s="89">
        <v>22705244</v>
      </c>
      <c r="G47" s="84"/>
      <c r="H47" s="90">
        <v>22130781</v>
      </c>
      <c r="I47" s="84"/>
      <c r="J47" s="90">
        <v>22698111</v>
      </c>
    </row>
    <row r="48" spans="1:10" s="13" customFormat="1" ht="21.95" customHeight="1">
      <c r="A48" s="14" t="s">
        <v>8</v>
      </c>
      <c r="B48" s="46"/>
      <c r="C48" s="49"/>
      <c r="D48" s="89">
        <f>SUM(D41:D47)</f>
        <v>621378354</v>
      </c>
      <c r="E48" s="46"/>
      <c r="F48" s="89">
        <f>SUM(F41:F47)</f>
        <v>1218588139</v>
      </c>
      <c r="G48" s="49"/>
      <c r="H48" s="28">
        <f>SUM(H41:H47)</f>
        <v>621310520</v>
      </c>
      <c r="I48" s="70"/>
      <c r="J48" s="28">
        <f>SUM(J41:J47)</f>
        <v>1218520006</v>
      </c>
    </row>
    <row r="49" spans="1:10" s="13" customFormat="1" ht="21.95" customHeight="1">
      <c r="A49" s="14" t="s">
        <v>62</v>
      </c>
      <c r="B49" s="46"/>
      <c r="C49" s="49"/>
      <c r="D49" s="87"/>
      <c r="E49" s="46"/>
      <c r="F49" s="87"/>
      <c r="G49" s="49"/>
      <c r="H49" s="18"/>
      <c r="I49" s="48"/>
      <c r="J49" s="18"/>
    </row>
    <row r="50" spans="1:10" s="13" customFormat="1" ht="21.95" customHeight="1">
      <c r="A50" s="10" t="s">
        <v>86</v>
      </c>
      <c r="B50" s="46"/>
      <c r="C50" s="49"/>
      <c r="D50" s="87"/>
      <c r="E50" s="46"/>
      <c r="F50" s="87"/>
      <c r="G50" s="84"/>
      <c r="H50" s="86"/>
      <c r="I50" s="104"/>
      <c r="J50" s="86"/>
    </row>
    <row r="51" spans="1:10" s="13" customFormat="1" ht="21.95" customHeight="1">
      <c r="A51" s="10" t="s">
        <v>87</v>
      </c>
      <c r="B51" s="46"/>
      <c r="C51" s="49"/>
      <c r="D51" s="87">
        <v>6180310</v>
      </c>
      <c r="E51" s="46"/>
      <c r="F51" s="87">
        <v>5976590</v>
      </c>
      <c r="G51" s="84"/>
      <c r="H51" s="86">
        <v>6180310</v>
      </c>
      <c r="I51" s="104"/>
      <c r="J51" s="86">
        <v>5976590</v>
      </c>
    </row>
    <row r="52" spans="1:10" s="13" customFormat="1" ht="21.95" customHeight="1">
      <c r="A52" s="13" t="s">
        <v>97</v>
      </c>
      <c r="B52" s="46">
        <v>17</v>
      </c>
      <c r="C52" s="49"/>
      <c r="D52" s="87">
        <v>959368850</v>
      </c>
      <c r="E52" s="46"/>
      <c r="F52" s="87">
        <v>896876590</v>
      </c>
      <c r="G52" s="84"/>
      <c r="H52" s="86">
        <v>959368850</v>
      </c>
      <c r="I52" s="104"/>
      <c r="J52" s="86">
        <v>896876590</v>
      </c>
    </row>
    <row r="53" spans="1:10" s="13" customFormat="1" ht="21.95" customHeight="1">
      <c r="A53" s="10" t="s">
        <v>65</v>
      </c>
      <c r="B53" s="46">
        <v>19</v>
      </c>
      <c r="C53" s="49"/>
      <c r="D53" s="89">
        <v>31566006</v>
      </c>
      <c r="E53" s="46"/>
      <c r="F53" s="89">
        <v>29552699</v>
      </c>
      <c r="G53" s="84"/>
      <c r="H53" s="89">
        <v>31566006</v>
      </c>
      <c r="I53" s="104"/>
      <c r="J53" s="89">
        <v>29552699</v>
      </c>
    </row>
    <row r="54" spans="1:10" s="13" customFormat="1" ht="21.95" customHeight="1">
      <c r="A54" s="14" t="s">
        <v>63</v>
      </c>
      <c r="B54" s="46"/>
      <c r="C54" s="49"/>
      <c r="D54" s="89">
        <f>SUM(D50:D53)</f>
        <v>997115166</v>
      </c>
      <c r="E54" s="46"/>
      <c r="F54" s="89">
        <f>SUM(F50:F53)</f>
        <v>932405879</v>
      </c>
      <c r="G54" s="49"/>
      <c r="H54" s="28">
        <f>SUM(H50:H53)</f>
        <v>997115166</v>
      </c>
      <c r="I54" s="70"/>
      <c r="J54" s="28">
        <f>SUM(J50:J53)</f>
        <v>932405879</v>
      </c>
    </row>
    <row r="55" spans="1:10" s="13" customFormat="1" ht="21.95" customHeight="1">
      <c r="A55" s="14" t="s">
        <v>9</v>
      </c>
      <c r="B55" s="46"/>
      <c r="C55" s="49"/>
      <c r="D55" s="89">
        <f>SUM(D48,D54)</f>
        <v>1618493520</v>
      </c>
      <c r="E55" s="46"/>
      <c r="F55" s="89">
        <f>SUM(F48,F54)</f>
        <v>2150994018</v>
      </c>
      <c r="G55" s="49"/>
      <c r="H55" s="28">
        <f>SUM(H48,H54)</f>
        <v>1618425686</v>
      </c>
      <c r="I55" s="70"/>
      <c r="J55" s="28">
        <f>SUM(J48,J54)</f>
        <v>2150925885</v>
      </c>
    </row>
    <row r="56" spans="1:10" ht="21.95" customHeight="1">
      <c r="A56" s="6" t="s">
        <v>10</v>
      </c>
      <c r="B56" s="46"/>
      <c r="C56" s="49"/>
      <c r="D56" s="18"/>
      <c r="E56" s="49"/>
      <c r="F56" s="18"/>
      <c r="G56" s="49"/>
      <c r="H56" s="25"/>
      <c r="I56" s="50"/>
      <c r="J56" s="25"/>
    </row>
    <row r="57" spans="1:10" ht="21.95" customHeight="1">
      <c r="A57" s="3" t="s">
        <v>23</v>
      </c>
      <c r="B57" s="46">
        <v>20</v>
      </c>
      <c r="C57" s="49"/>
      <c r="D57" s="18"/>
      <c r="E57" s="49"/>
      <c r="F57" s="18"/>
      <c r="G57" s="49"/>
      <c r="H57" s="25"/>
      <c r="I57" s="47"/>
      <c r="J57" s="25"/>
    </row>
    <row r="58" spans="1:10" ht="21.95" customHeight="1">
      <c r="A58" s="3" t="s">
        <v>52</v>
      </c>
      <c r="B58" s="46"/>
      <c r="C58" s="49"/>
      <c r="D58" s="18"/>
      <c r="E58" s="49"/>
      <c r="F58" s="18"/>
      <c r="G58" s="49"/>
      <c r="H58" s="25"/>
      <c r="I58" s="47"/>
      <c r="J58" s="25"/>
    </row>
    <row r="59" spans="1:10" ht="21.95" customHeight="1" thickBot="1">
      <c r="A59" s="16" t="s">
        <v>132</v>
      </c>
      <c r="B59" s="46"/>
      <c r="C59" s="49"/>
      <c r="D59" s="91">
        <v>433654887</v>
      </c>
      <c r="E59" s="46"/>
      <c r="F59" s="91">
        <v>433654887</v>
      </c>
      <c r="G59" s="84"/>
      <c r="H59" s="91">
        <v>433654887</v>
      </c>
      <c r="I59" s="103"/>
      <c r="J59" s="91">
        <v>433654887</v>
      </c>
    </row>
    <row r="60" spans="1:10" ht="21.95" customHeight="1" thickTop="1">
      <c r="A60" s="3" t="s">
        <v>116</v>
      </c>
      <c r="B60" s="46"/>
      <c r="C60" s="49"/>
      <c r="D60" s="87"/>
      <c r="E60" s="46"/>
      <c r="F60" s="87"/>
      <c r="G60" s="84"/>
      <c r="H60" s="87"/>
      <c r="I60" s="103"/>
      <c r="J60" s="87"/>
    </row>
    <row r="61" spans="1:10" ht="21.95" customHeight="1">
      <c r="A61" s="16" t="s">
        <v>132</v>
      </c>
      <c r="B61" s="46"/>
      <c r="C61" s="49"/>
      <c r="D61" s="87">
        <v>433654887</v>
      </c>
      <c r="E61" s="46"/>
      <c r="F61" s="87">
        <v>433654887</v>
      </c>
      <c r="G61" s="84"/>
      <c r="H61" s="87">
        <v>433654887</v>
      </c>
      <c r="I61" s="87"/>
      <c r="J61" s="87">
        <v>433654887</v>
      </c>
    </row>
    <row r="62" spans="1:10" ht="21.95" customHeight="1">
      <c r="A62" s="16" t="s">
        <v>59</v>
      </c>
      <c r="B62" s="46"/>
      <c r="C62" s="49"/>
      <c r="D62" s="87">
        <v>1384395054</v>
      </c>
      <c r="E62" s="46"/>
      <c r="F62" s="87">
        <v>1384395054</v>
      </c>
      <c r="G62" s="84"/>
      <c r="H62" s="87">
        <v>1384395054</v>
      </c>
      <c r="I62" s="87"/>
      <c r="J62" s="87">
        <v>1384395054</v>
      </c>
    </row>
    <row r="63" spans="1:10" ht="21.95" customHeight="1">
      <c r="A63" s="16" t="s">
        <v>98</v>
      </c>
      <c r="B63" s="46"/>
      <c r="C63" s="49"/>
      <c r="D63" s="87">
        <v>26348514</v>
      </c>
      <c r="E63" s="46"/>
      <c r="F63" s="87">
        <v>26348514</v>
      </c>
      <c r="G63" s="84"/>
      <c r="H63" s="87">
        <v>26348514</v>
      </c>
      <c r="I63" s="87"/>
      <c r="J63" s="87">
        <v>26348514</v>
      </c>
    </row>
    <row r="64" spans="1:10" ht="21.95" customHeight="1">
      <c r="A64" s="16" t="s">
        <v>18</v>
      </c>
      <c r="B64" s="46"/>
      <c r="C64" s="49"/>
      <c r="D64" s="87"/>
      <c r="E64" s="46"/>
      <c r="F64" s="87"/>
      <c r="G64" s="84"/>
      <c r="H64" s="87"/>
      <c r="I64" s="109"/>
      <c r="J64" s="87"/>
    </row>
    <row r="65" spans="1:11" ht="21.95" customHeight="1">
      <c r="A65" s="16" t="s">
        <v>24</v>
      </c>
      <c r="B65" s="46">
        <v>21</v>
      </c>
      <c r="C65" s="49"/>
      <c r="D65" s="87">
        <v>43365489</v>
      </c>
      <c r="E65" s="46"/>
      <c r="F65" s="87">
        <v>43365489</v>
      </c>
      <c r="G65" s="84"/>
      <c r="H65" s="87">
        <v>43365489</v>
      </c>
      <c r="I65" s="109"/>
      <c r="J65" s="87">
        <v>43365489</v>
      </c>
    </row>
    <row r="66" spans="1:11" ht="21.95" customHeight="1">
      <c r="A66" s="3" t="s">
        <v>25</v>
      </c>
      <c r="B66" s="46"/>
      <c r="C66" s="11"/>
      <c r="D66" s="89">
        <v>469448873</v>
      </c>
      <c r="E66" s="46"/>
      <c r="F66" s="89">
        <v>431655377</v>
      </c>
      <c r="G66" s="92"/>
      <c r="H66" s="89">
        <v>467922019</v>
      </c>
      <c r="I66" s="83"/>
      <c r="J66" s="89">
        <v>430023536</v>
      </c>
    </row>
    <row r="67" spans="1:11" ht="21.95" customHeight="1">
      <c r="A67" s="6" t="s">
        <v>11</v>
      </c>
      <c r="B67" s="46"/>
      <c r="C67" s="49"/>
      <c r="D67" s="89">
        <f>SUM(D61:D66)</f>
        <v>2357212817</v>
      </c>
      <c r="E67" s="46"/>
      <c r="F67" s="89">
        <f>SUM(F61:F66)</f>
        <v>2319419321</v>
      </c>
      <c r="G67" s="12"/>
      <c r="H67" s="63">
        <f>SUM(H61:H66)</f>
        <v>2355685963</v>
      </c>
      <c r="I67" s="48"/>
      <c r="J67" s="63">
        <f>SUM(J61:J66)</f>
        <v>2317787480</v>
      </c>
    </row>
    <row r="68" spans="1:11" ht="21.95" customHeight="1" thickBot="1">
      <c r="A68" s="6" t="s">
        <v>29</v>
      </c>
      <c r="B68" s="46"/>
      <c r="C68" s="49"/>
      <c r="D68" s="91">
        <f>SUM(D67,D55)</f>
        <v>3975706337</v>
      </c>
      <c r="E68" s="46"/>
      <c r="F68" s="91">
        <f>SUM(F67,F55)</f>
        <v>4470413339</v>
      </c>
      <c r="G68" s="49"/>
      <c r="H68" s="91">
        <f>SUM(H67,H55)</f>
        <v>3974111649</v>
      </c>
      <c r="I68" s="70"/>
      <c r="J68" s="91">
        <f>SUM(J67,J55)</f>
        <v>4468713365</v>
      </c>
    </row>
    <row r="69" spans="1:11" ht="15.75" customHeight="1" thickTop="1">
      <c r="B69" s="46"/>
      <c r="C69" s="49"/>
      <c r="D69" s="110">
        <f>D68-D30</f>
        <v>0</v>
      </c>
      <c r="E69" s="46"/>
      <c r="F69" s="110">
        <f>F68-F30</f>
        <v>0</v>
      </c>
      <c r="G69" s="49"/>
      <c r="H69" s="110">
        <f>H68-H30</f>
        <v>0</v>
      </c>
      <c r="I69" s="70"/>
      <c r="J69" s="110">
        <f>J68-J30</f>
        <v>0</v>
      </c>
    </row>
    <row r="70" spans="1:11" ht="15.75" customHeight="1">
      <c r="B70" s="46"/>
      <c r="C70" s="49"/>
      <c r="D70" s="75"/>
      <c r="E70" s="49"/>
      <c r="F70" s="75"/>
      <c r="G70" s="49"/>
      <c r="H70" s="75"/>
      <c r="I70" s="70"/>
      <c r="J70" s="25"/>
    </row>
    <row r="71" spans="1:11" ht="21.95" customHeight="1">
      <c r="A71" s="3" t="s">
        <v>1</v>
      </c>
      <c r="B71" s="7"/>
      <c r="C71" s="7"/>
      <c r="D71" s="7"/>
      <c r="E71" s="7"/>
      <c r="F71" s="7"/>
      <c r="G71" s="7"/>
      <c r="H71" s="46"/>
      <c r="I71" s="46"/>
      <c r="J71" s="46"/>
    </row>
    <row r="72" spans="1:11" ht="21.95" customHeight="1">
      <c r="B72" s="7"/>
      <c r="C72" s="7"/>
      <c r="D72" s="7"/>
      <c r="E72" s="7"/>
      <c r="F72" s="7"/>
      <c r="G72" s="7"/>
      <c r="H72" s="46"/>
      <c r="I72" s="46"/>
      <c r="J72" s="46"/>
    </row>
    <row r="73" spans="1:11" ht="12" customHeight="1">
      <c r="B73" s="7"/>
      <c r="C73" s="7"/>
      <c r="D73" s="7"/>
      <c r="E73" s="7"/>
      <c r="F73" s="7"/>
      <c r="G73" s="7"/>
      <c r="H73" s="8"/>
      <c r="I73" s="8"/>
      <c r="J73" s="8"/>
    </row>
    <row r="74" spans="1:11" s="13" customFormat="1" ht="21.95" customHeight="1">
      <c r="A74" s="19" t="s">
        <v>16</v>
      </c>
      <c r="B74" s="8"/>
      <c r="C74" s="9"/>
      <c r="D74" s="9"/>
      <c r="E74" s="9"/>
      <c r="F74" s="9"/>
      <c r="G74" s="9"/>
      <c r="H74" s="3"/>
      <c r="I74" s="20"/>
      <c r="J74" s="3"/>
    </row>
    <row r="75" spans="1:11" s="13" customFormat="1" ht="21.95" customHeight="1">
      <c r="A75" s="21"/>
      <c r="B75" s="8"/>
      <c r="C75" s="9"/>
      <c r="D75" s="9"/>
      <c r="E75" s="9"/>
      <c r="F75" s="9"/>
      <c r="G75" s="9"/>
      <c r="H75" s="3"/>
      <c r="I75" s="20"/>
      <c r="J75" s="3"/>
      <c r="K75" s="3"/>
    </row>
    <row r="76" spans="1:11" s="13" customFormat="1" ht="16.5" customHeight="1">
      <c r="A76" s="21"/>
      <c r="B76" s="13" t="s">
        <v>30</v>
      </c>
      <c r="C76" s="22"/>
      <c r="D76" s="22"/>
      <c r="E76" s="22"/>
      <c r="F76" s="22"/>
      <c r="G76" s="22"/>
      <c r="H76" s="3"/>
      <c r="I76" s="20"/>
      <c r="J76" s="3"/>
    </row>
    <row r="77" spans="1:11" s="13" customFormat="1" ht="21.95" customHeight="1">
      <c r="A77" s="23" t="s">
        <v>16</v>
      </c>
      <c r="B77" s="8"/>
      <c r="C77" s="9"/>
      <c r="D77" s="9"/>
      <c r="E77" s="9"/>
      <c r="F77" s="9"/>
      <c r="G77" s="9"/>
      <c r="H77" s="2"/>
      <c r="I77" s="24"/>
      <c r="J77" s="2"/>
    </row>
    <row r="78" spans="1:11" s="13" customFormat="1" ht="21.95" customHeight="1">
      <c r="H78" s="3"/>
      <c r="J78" s="3"/>
    </row>
  </sheetData>
  <mergeCells count="4">
    <mergeCell ref="D5:F5"/>
    <mergeCell ref="D37:F37"/>
    <mergeCell ref="H5:J5"/>
    <mergeCell ref="H37:J37"/>
  </mergeCells>
  <phoneticPr fontId="0" type="noConversion"/>
  <printOptions gridLinesSet="0"/>
  <pageMargins left="0.82" right="0.39370078740157483" top="0.78740157480314965" bottom="0.31496062992125984" header="0.19685039370078741" footer="0.19685039370078741"/>
  <pageSetup paperSize="9" scale="65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"/>
  <sheetViews>
    <sheetView showGridLines="0" view="pageBreakPreview" topLeftCell="A13" zoomScale="63" zoomScaleNormal="100" zoomScaleSheetLayoutView="63" workbookViewId="0">
      <selection activeCell="F16" sqref="F16"/>
    </sheetView>
  </sheetViews>
  <sheetFormatPr defaultColWidth="10.7109375" defaultRowHeight="21.75" customHeight="1"/>
  <cols>
    <col min="1" max="1" width="54.28515625" style="3" customWidth="1"/>
    <col min="2" max="2" width="7.7109375" style="3" customWidth="1"/>
    <col min="3" max="3" width="1.7109375" style="3" customWidth="1"/>
    <col min="4" max="4" width="17.7109375" style="3" customWidth="1"/>
    <col min="5" max="5" width="1.7109375" style="3" customWidth="1"/>
    <col min="6" max="6" width="17.7109375" style="3" customWidth="1"/>
    <col min="7" max="7" width="1.7109375" style="3" customWidth="1"/>
    <col min="8" max="8" width="17.7109375" style="3" customWidth="1"/>
    <col min="9" max="9" width="1.7109375" style="3" customWidth="1"/>
    <col min="10" max="10" width="17.7109375" style="3" customWidth="1"/>
    <col min="11" max="11" width="1.7109375" style="3" customWidth="1"/>
    <col min="12" max="16384" width="10.7109375" style="3"/>
  </cols>
  <sheetData>
    <row r="1" spans="1:10" ht="21.75" customHeight="1">
      <c r="A1" s="1" t="s">
        <v>94</v>
      </c>
      <c r="B1" s="2"/>
      <c r="C1" s="2"/>
      <c r="D1" s="2"/>
      <c r="E1" s="2"/>
      <c r="F1" s="2"/>
      <c r="G1" s="2"/>
      <c r="H1" s="2"/>
      <c r="I1" s="2"/>
      <c r="J1" s="61"/>
    </row>
    <row r="2" spans="1:10" ht="21.75" customHeight="1">
      <c r="A2" s="1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spans="1:10" ht="21.75" customHeight="1">
      <c r="A3" s="1" t="s">
        <v>154</v>
      </c>
      <c r="B3" s="2"/>
      <c r="C3" s="2"/>
      <c r="D3" s="2"/>
      <c r="E3" s="2"/>
      <c r="F3" s="2"/>
      <c r="G3" s="2"/>
      <c r="H3" s="2"/>
      <c r="I3" s="2"/>
      <c r="J3" s="2"/>
    </row>
    <row r="4" spans="1:10" ht="21.75" customHeight="1">
      <c r="A4" s="2"/>
      <c r="B4" s="2"/>
      <c r="C4" s="2"/>
      <c r="D4" s="2"/>
      <c r="E4" s="2"/>
      <c r="F4" s="2"/>
      <c r="G4" s="2"/>
      <c r="H4" s="2"/>
      <c r="I4" s="2"/>
      <c r="J4" s="4" t="s">
        <v>2</v>
      </c>
    </row>
    <row r="5" spans="1:10" ht="21.75" customHeight="1">
      <c r="A5" s="2"/>
      <c r="B5" s="2"/>
      <c r="C5" s="2"/>
      <c r="D5" s="2"/>
      <c r="E5" s="2"/>
      <c r="F5" s="77"/>
      <c r="G5" s="2"/>
      <c r="H5" s="2"/>
      <c r="I5" s="2"/>
      <c r="J5" s="4"/>
    </row>
    <row r="6" spans="1:10" ht="21.75" customHeight="1">
      <c r="A6" s="2"/>
      <c r="B6" s="2"/>
      <c r="C6" s="2"/>
      <c r="D6" s="121" t="s">
        <v>110</v>
      </c>
      <c r="E6" s="121"/>
      <c r="F6" s="121"/>
      <c r="G6" s="76"/>
      <c r="H6" s="121" t="s">
        <v>93</v>
      </c>
      <c r="I6" s="121"/>
      <c r="J6" s="121"/>
    </row>
    <row r="7" spans="1:10" ht="21.75" customHeight="1">
      <c r="B7" s="105" t="s">
        <v>0</v>
      </c>
      <c r="C7" s="5"/>
      <c r="D7" s="106" t="s">
        <v>153</v>
      </c>
      <c r="F7" s="106" t="s">
        <v>136</v>
      </c>
      <c r="H7" s="106" t="s">
        <v>153</v>
      </c>
      <c r="J7" s="106" t="s">
        <v>136</v>
      </c>
    </row>
    <row r="8" spans="1:10" ht="21.75" customHeight="1">
      <c r="A8" s="6" t="s">
        <v>124</v>
      </c>
      <c r="B8" s="114"/>
      <c r="C8" s="5"/>
      <c r="D8" s="115"/>
      <c r="F8" s="115"/>
      <c r="H8" s="115"/>
      <c r="I8" s="68"/>
      <c r="J8" s="115"/>
    </row>
    <row r="9" spans="1:10" ht="21.75" customHeight="1">
      <c r="A9" s="6" t="s">
        <v>12</v>
      </c>
      <c r="B9" s="7"/>
      <c r="C9" s="7"/>
      <c r="D9" s="7"/>
      <c r="E9" s="7"/>
      <c r="F9" s="7"/>
      <c r="G9" s="7"/>
      <c r="H9" s="5"/>
      <c r="J9" s="7"/>
    </row>
    <row r="10" spans="1:10" ht="21.75" customHeight="1">
      <c r="A10" s="3" t="s">
        <v>158</v>
      </c>
      <c r="B10" s="46" t="s">
        <v>160</v>
      </c>
      <c r="C10" s="46"/>
      <c r="D10" s="83">
        <v>1291957807</v>
      </c>
      <c r="E10" s="46"/>
      <c r="F10" s="83">
        <v>1323670293</v>
      </c>
      <c r="G10" s="84"/>
      <c r="H10" s="83">
        <v>1291957807</v>
      </c>
      <c r="I10" s="83"/>
      <c r="J10" s="83">
        <v>1323670294</v>
      </c>
    </row>
    <row r="11" spans="1:10" ht="21.75" customHeight="1">
      <c r="A11" s="3" t="s">
        <v>26</v>
      </c>
      <c r="B11" s="46"/>
      <c r="C11" s="46"/>
      <c r="D11" s="85">
        <v>16529806</v>
      </c>
      <c r="E11" s="46"/>
      <c r="F11" s="85">
        <v>15649079</v>
      </c>
      <c r="G11" s="84"/>
      <c r="H11" s="85">
        <v>16525368</v>
      </c>
      <c r="I11" s="93"/>
      <c r="J11" s="85">
        <v>15643896</v>
      </c>
    </row>
    <row r="12" spans="1:10" ht="21.75" customHeight="1">
      <c r="A12" s="6" t="s">
        <v>13</v>
      </c>
      <c r="B12" s="46"/>
      <c r="C12" s="46"/>
      <c r="D12" s="85">
        <f>SUM(D10:D11)</f>
        <v>1308487613</v>
      </c>
      <c r="E12" s="46"/>
      <c r="F12" s="85">
        <f>SUM(F10:F11)</f>
        <v>1339319372</v>
      </c>
      <c r="G12" s="49"/>
      <c r="H12" s="28">
        <f>SUM(H10:H11)</f>
        <v>1308483175</v>
      </c>
      <c r="I12" s="26"/>
      <c r="J12" s="28">
        <f>SUM(J10:J11)</f>
        <v>1339314190</v>
      </c>
    </row>
    <row r="13" spans="1:10" ht="21.75" customHeight="1">
      <c r="A13" s="6" t="s">
        <v>14</v>
      </c>
      <c r="B13" s="52"/>
      <c r="C13" s="52"/>
      <c r="D13" s="83"/>
      <c r="E13" s="52"/>
      <c r="F13" s="83"/>
      <c r="G13" s="49"/>
      <c r="H13" s="17"/>
      <c r="I13" s="51"/>
      <c r="J13" s="17"/>
    </row>
    <row r="14" spans="1:10" ht="21.75" customHeight="1">
      <c r="A14" s="3" t="s">
        <v>56</v>
      </c>
      <c r="B14" s="46">
        <v>7</v>
      </c>
      <c r="C14" s="46"/>
      <c r="D14" s="83">
        <v>866606909</v>
      </c>
      <c r="E14" s="46"/>
      <c r="F14" s="83">
        <v>863873541</v>
      </c>
      <c r="G14" s="84"/>
      <c r="H14" s="83">
        <v>866606909</v>
      </c>
      <c r="I14" s="94"/>
      <c r="J14" s="83">
        <v>863873541</v>
      </c>
    </row>
    <row r="15" spans="1:10" ht="21.75" customHeight="1">
      <c r="A15" s="3" t="s">
        <v>148</v>
      </c>
      <c r="B15" s="52"/>
      <c r="C15" s="52"/>
      <c r="D15" s="83">
        <v>77879366</v>
      </c>
      <c r="E15" s="46"/>
      <c r="F15" s="83">
        <v>65087537</v>
      </c>
      <c r="G15" s="84"/>
      <c r="H15" s="83">
        <v>77879366</v>
      </c>
      <c r="I15" s="94"/>
      <c r="J15" s="83">
        <v>65087537</v>
      </c>
    </row>
    <row r="16" spans="1:10" ht="21.75" customHeight="1">
      <c r="A16" s="3" t="s">
        <v>76</v>
      </c>
      <c r="B16" s="15"/>
      <c r="C16" s="15"/>
      <c r="D16" s="85">
        <v>232137828</v>
      </c>
      <c r="E16" s="46"/>
      <c r="F16" s="85">
        <v>232641765</v>
      </c>
      <c r="G16" s="84"/>
      <c r="H16" s="85">
        <v>232028403</v>
      </c>
      <c r="I16" s="95"/>
      <c r="J16" s="85">
        <v>232426249</v>
      </c>
    </row>
    <row r="17" spans="1:10" ht="21.75" customHeight="1">
      <c r="A17" s="6" t="s">
        <v>15</v>
      </c>
      <c r="B17" s="52"/>
      <c r="C17" s="52"/>
      <c r="D17" s="85">
        <f>SUM(D14:D16)</f>
        <v>1176624103</v>
      </c>
      <c r="E17" s="52"/>
      <c r="F17" s="85">
        <f>SUM(F14:F16)</f>
        <v>1161602843</v>
      </c>
      <c r="G17" s="49"/>
      <c r="H17" s="27">
        <f>SUM(H14:H16)</f>
        <v>1176514678</v>
      </c>
      <c r="I17" s="51"/>
      <c r="J17" s="27">
        <f>SUM(J14:J16)</f>
        <v>1161387327</v>
      </c>
    </row>
    <row r="18" spans="1:10" ht="21.75" customHeight="1">
      <c r="A18" s="6" t="s">
        <v>164</v>
      </c>
      <c r="B18" s="52"/>
      <c r="C18" s="52"/>
      <c r="D18" s="83">
        <f>SUM(D12-D17)</f>
        <v>131863510</v>
      </c>
      <c r="E18" s="52"/>
      <c r="F18" s="83">
        <f>SUM(F12-F17)</f>
        <v>177716529</v>
      </c>
      <c r="G18" s="49"/>
      <c r="H18" s="18">
        <f>SUM(H12-H17)</f>
        <v>131968497</v>
      </c>
      <c r="I18" s="51"/>
      <c r="J18" s="18">
        <f>SUM(J12-J17)</f>
        <v>177926863</v>
      </c>
    </row>
    <row r="19" spans="1:10" ht="21.75" customHeight="1">
      <c r="A19" s="3" t="s">
        <v>36</v>
      </c>
      <c r="B19" s="46">
        <v>24</v>
      </c>
      <c r="C19" s="46"/>
      <c r="D19" s="85">
        <v>-75942756</v>
      </c>
      <c r="E19" s="46"/>
      <c r="F19" s="85">
        <v>-96688516</v>
      </c>
      <c r="G19" s="84"/>
      <c r="H19" s="85">
        <v>-75942756</v>
      </c>
      <c r="I19" s="94"/>
      <c r="J19" s="85">
        <v>-96688516</v>
      </c>
    </row>
    <row r="20" spans="1:10" ht="21.75" customHeight="1">
      <c r="A20" s="6" t="s">
        <v>165</v>
      </c>
      <c r="B20" s="46"/>
      <c r="C20" s="46"/>
      <c r="D20" s="83">
        <f>SUM(D18:D19)</f>
        <v>55920754</v>
      </c>
      <c r="E20" s="46"/>
      <c r="F20" s="83">
        <f>SUM(F18:F19)</f>
        <v>81028013</v>
      </c>
      <c r="G20" s="49"/>
      <c r="H20" s="18">
        <f>SUM(H18:H19)</f>
        <v>56025741</v>
      </c>
      <c r="I20" s="51"/>
      <c r="J20" s="18">
        <f>SUM(J18:J19)</f>
        <v>81238347</v>
      </c>
    </row>
    <row r="21" spans="1:10" ht="21.75" customHeight="1">
      <c r="A21" s="3" t="s">
        <v>166</v>
      </c>
      <c r="B21" s="46">
        <v>25</v>
      </c>
      <c r="C21" s="46"/>
      <c r="D21" s="85">
        <v>-11210483</v>
      </c>
      <c r="E21" s="46"/>
      <c r="F21" s="85">
        <v>-16218426</v>
      </c>
      <c r="G21" s="84"/>
      <c r="H21" s="85">
        <v>-11210483</v>
      </c>
      <c r="I21" s="94"/>
      <c r="J21" s="85">
        <v>-16158912</v>
      </c>
    </row>
    <row r="22" spans="1:10" ht="21.75" customHeight="1">
      <c r="A22" s="6" t="s">
        <v>77</v>
      </c>
      <c r="B22" s="46"/>
      <c r="C22" s="46"/>
      <c r="D22" s="85">
        <f>SUM(D20:D21)</f>
        <v>44710271</v>
      </c>
      <c r="E22" s="46"/>
      <c r="F22" s="85">
        <f>SUM(F20:F21)</f>
        <v>64809587</v>
      </c>
      <c r="G22" s="49"/>
      <c r="H22" s="63">
        <f>SUM(H20:H21)</f>
        <v>44815258</v>
      </c>
      <c r="I22" s="51"/>
      <c r="J22" s="63">
        <f>SUM(J20:J21)</f>
        <v>65079435</v>
      </c>
    </row>
    <row r="23" spans="1:10" ht="21.75" customHeight="1">
      <c r="A23" s="6"/>
      <c r="B23" s="46"/>
      <c r="C23" s="46"/>
      <c r="D23" s="83"/>
      <c r="E23" s="46"/>
      <c r="F23" s="83"/>
      <c r="G23" s="49"/>
      <c r="H23" s="49"/>
      <c r="I23" s="49"/>
      <c r="J23" s="49"/>
    </row>
    <row r="24" spans="1:10" ht="21.75" customHeight="1">
      <c r="A24" s="6" t="s">
        <v>66</v>
      </c>
      <c r="B24" s="46"/>
      <c r="C24" s="46"/>
      <c r="D24" s="83"/>
      <c r="E24" s="46"/>
      <c r="F24" s="83"/>
      <c r="G24" s="49"/>
      <c r="H24" s="49"/>
      <c r="I24" s="49"/>
      <c r="J24" s="49"/>
    </row>
    <row r="25" spans="1:10" ht="21.75" customHeight="1">
      <c r="A25" s="117" t="s">
        <v>144</v>
      </c>
      <c r="B25" s="46"/>
      <c r="C25" s="46"/>
      <c r="D25" s="83"/>
      <c r="E25" s="46"/>
      <c r="F25" s="83"/>
      <c r="G25" s="49"/>
      <c r="H25" s="49"/>
      <c r="I25" s="49"/>
      <c r="J25" s="49"/>
    </row>
    <row r="26" spans="1:10" ht="21.75" customHeight="1">
      <c r="A26" s="117" t="s">
        <v>141</v>
      </c>
      <c r="B26" s="46"/>
      <c r="C26" s="46"/>
      <c r="D26" s="83"/>
      <c r="E26" s="46"/>
      <c r="F26" s="83"/>
      <c r="G26" s="49"/>
      <c r="H26" s="49"/>
      <c r="I26" s="49"/>
      <c r="J26" s="49"/>
    </row>
    <row r="27" spans="1:10" ht="21.75" customHeight="1">
      <c r="A27" s="3" t="s">
        <v>142</v>
      </c>
      <c r="B27" s="46"/>
      <c r="C27" s="46"/>
      <c r="D27" s="83">
        <v>11374971</v>
      </c>
      <c r="E27" s="46"/>
      <c r="F27" s="83">
        <v>3280966</v>
      </c>
      <c r="G27" s="49"/>
      <c r="H27" s="49">
        <v>11374971</v>
      </c>
      <c r="I27" s="49"/>
      <c r="J27" s="49">
        <v>3280966</v>
      </c>
    </row>
    <row r="28" spans="1:10" ht="21.75" customHeight="1">
      <c r="A28" s="3" t="s">
        <v>143</v>
      </c>
      <c r="B28" s="46"/>
      <c r="C28" s="46"/>
      <c r="D28" s="85">
        <v>-2274994</v>
      </c>
      <c r="E28" s="46"/>
      <c r="F28" s="85">
        <v>-656193</v>
      </c>
      <c r="G28" s="49"/>
      <c r="H28" s="118">
        <v>-2274994</v>
      </c>
      <c r="I28" s="49"/>
      <c r="J28" s="118">
        <v>-656193</v>
      </c>
    </row>
    <row r="29" spans="1:10" ht="21.75" customHeight="1">
      <c r="A29" s="3" t="s">
        <v>144</v>
      </c>
      <c r="B29" s="46"/>
      <c r="C29" s="46"/>
      <c r="D29" s="83"/>
      <c r="E29" s="46"/>
      <c r="F29" s="83"/>
      <c r="G29" s="49"/>
      <c r="H29" s="49"/>
      <c r="I29" s="49"/>
      <c r="J29" s="49"/>
    </row>
    <row r="30" spans="1:10" ht="21.75" customHeight="1">
      <c r="A30" s="3" t="s">
        <v>145</v>
      </c>
      <c r="B30" s="46"/>
      <c r="C30" s="46"/>
      <c r="D30" s="85">
        <f>SUM(D27:D28)</f>
        <v>9099977</v>
      </c>
      <c r="E30" s="46"/>
      <c r="F30" s="85">
        <f>SUM(F27:F28)</f>
        <v>2624773</v>
      </c>
      <c r="G30" s="49"/>
      <c r="H30" s="85">
        <f>SUM(H27:H28)</f>
        <v>9099977</v>
      </c>
      <c r="I30" s="49"/>
      <c r="J30" s="85">
        <f>SUM(J27:J28)</f>
        <v>2624773</v>
      </c>
    </row>
    <row r="31" spans="1:10" ht="21.75" customHeight="1">
      <c r="A31" s="6" t="s">
        <v>78</v>
      </c>
      <c r="B31" s="46"/>
      <c r="C31" s="46"/>
      <c r="D31" s="85">
        <f>SUM(D30)</f>
        <v>9099977</v>
      </c>
      <c r="E31" s="46"/>
      <c r="F31" s="85">
        <f>SUM(F30)</f>
        <v>2624773</v>
      </c>
      <c r="G31" s="49"/>
      <c r="H31" s="85">
        <f>SUM(H30)</f>
        <v>9099977</v>
      </c>
      <c r="I31" s="46"/>
      <c r="J31" s="85">
        <f>SUM(J30)</f>
        <v>2624773</v>
      </c>
    </row>
    <row r="32" spans="1:10" ht="21.75" customHeight="1" thickBot="1">
      <c r="A32" s="6" t="s">
        <v>79</v>
      </c>
      <c r="B32" s="46"/>
      <c r="C32" s="46"/>
      <c r="D32" s="111">
        <f>SUM(D22,D31)</f>
        <v>53810248</v>
      </c>
      <c r="E32" s="46"/>
      <c r="F32" s="111">
        <f>SUM(F22,F31)</f>
        <v>67434360</v>
      </c>
      <c r="G32" s="49"/>
      <c r="H32" s="111">
        <f>SUM(H22,H31)</f>
        <v>53915235</v>
      </c>
      <c r="I32" s="51"/>
      <c r="J32" s="111">
        <f>SUM(J22,J31)</f>
        <v>67704208</v>
      </c>
    </row>
    <row r="33" spans="1:10" ht="21.75" customHeight="1" thickTop="1">
      <c r="A33" s="6"/>
      <c r="B33" s="46"/>
      <c r="C33" s="46"/>
      <c r="D33" s="83"/>
      <c r="E33" s="46"/>
      <c r="F33" s="83"/>
      <c r="G33" s="49"/>
      <c r="H33" s="12"/>
      <c r="I33" s="52"/>
      <c r="J33" s="12"/>
    </row>
    <row r="34" spans="1:10" ht="21.75" customHeight="1">
      <c r="A34" s="1" t="s">
        <v>134</v>
      </c>
      <c r="B34" s="46">
        <v>26</v>
      </c>
      <c r="C34" s="46"/>
      <c r="D34" s="52"/>
      <c r="E34" s="46"/>
      <c r="F34" s="52"/>
      <c r="G34" s="49"/>
      <c r="H34" s="49"/>
      <c r="I34" s="52"/>
      <c r="J34" s="49"/>
    </row>
    <row r="35" spans="1:10" ht="21.75" customHeight="1">
      <c r="A35" s="3" t="s">
        <v>151</v>
      </c>
      <c r="B35" s="46"/>
      <c r="C35" s="46"/>
      <c r="D35" s="49"/>
      <c r="E35" s="49"/>
      <c r="F35" s="49"/>
      <c r="G35" s="49"/>
      <c r="H35" s="49"/>
      <c r="I35" s="49"/>
      <c r="J35" s="49"/>
    </row>
    <row r="36" spans="1:10" ht="21.75" customHeight="1" thickBot="1">
      <c r="A36" s="3" t="s">
        <v>167</v>
      </c>
      <c r="B36" s="52"/>
      <c r="C36" s="52"/>
      <c r="D36" s="112">
        <v>0.1</v>
      </c>
      <c r="E36" s="52"/>
      <c r="F36" s="112">
        <v>0.15</v>
      </c>
      <c r="G36" s="64"/>
      <c r="H36" s="112">
        <v>0.1</v>
      </c>
      <c r="I36" s="53"/>
      <c r="J36" s="112">
        <v>0.15</v>
      </c>
    </row>
    <row r="37" spans="1:10" ht="21.75" customHeight="1" thickTop="1">
      <c r="B37" s="52"/>
      <c r="C37" s="52"/>
      <c r="D37" s="102"/>
      <c r="E37" s="64"/>
      <c r="F37" s="102"/>
      <c r="G37" s="64"/>
      <c r="H37" s="102"/>
      <c r="I37" s="53"/>
      <c r="J37" s="102"/>
    </row>
    <row r="38" spans="1:10" ht="21.75" customHeight="1">
      <c r="A38" s="3" t="s">
        <v>1</v>
      </c>
      <c r="B38" s="7"/>
      <c r="C38" s="7"/>
      <c r="D38" s="7"/>
      <c r="E38" s="7"/>
      <c r="F38" s="7"/>
      <c r="G38" s="7"/>
    </row>
    <row r="39" spans="1:10" s="13" customFormat="1" ht="21.75" customHeight="1">
      <c r="H39" s="3"/>
      <c r="J39" s="3"/>
    </row>
  </sheetData>
  <mergeCells count="2">
    <mergeCell ref="H6:J6"/>
    <mergeCell ref="D6:F6"/>
  </mergeCells>
  <printOptions gridLinesSet="0"/>
  <pageMargins left="0.98425196850393704" right="0.196850393700787" top="0.78740157480314998" bottom="0.31496062992126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view="pageBreakPreview" zoomScale="70" zoomScaleNormal="90" zoomScaleSheetLayoutView="70" workbookViewId="0">
      <selection activeCell="A19" sqref="A19"/>
    </sheetView>
  </sheetViews>
  <sheetFormatPr defaultColWidth="10.5703125" defaultRowHeight="20.25" customHeight="1"/>
  <cols>
    <col min="1" max="1" width="51.5703125" style="36" customWidth="1"/>
    <col min="2" max="2" width="8" style="36" customWidth="1"/>
    <col min="3" max="3" width="2.7109375" style="41" customWidth="1"/>
    <col min="4" max="4" width="16" style="36" customWidth="1"/>
    <col min="5" max="5" width="2.7109375" style="41" customWidth="1"/>
    <col min="6" max="6" width="17.5703125" style="36" customWidth="1"/>
    <col min="7" max="7" width="2.7109375" style="41" customWidth="1"/>
    <col min="8" max="8" width="19.42578125" style="41" customWidth="1"/>
    <col min="9" max="9" width="2.7109375" style="41" customWidth="1"/>
    <col min="10" max="10" width="15.7109375" style="44" customWidth="1"/>
    <col min="11" max="11" width="2.7109375" style="41" customWidth="1"/>
    <col min="12" max="12" width="17.5703125" style="44" customWidth="1"/>
    <col min="13" max="13" width="2.7109375" style="42" customWidth="1"/>
    <col min="14" max="14" width="17.5703125" style="44" customWidth="1"/>
    <col min="15" max="15" width="1.42578125" style="36" customWidth="1"/>
    <col min="16" max="16384" width="10.5703125" style="36"/>
  </cols>
  <sheetData>
    <row r="1" spans="1:15" s="35" customFormat="1" ht="20.25" customHeight="1">
      <c r="A1" s="1" t="s">
        <v>94</v>
      </c>
      <c r="B1" s="30"/>
      <c r="C1" s="31"/>
      <c r="D1" s="30"/>
      <c r="E1" s="31"/>
      <c r="F1" s="30"/>
      <c r="G1" s="31"/>
      <c r="H1" s="31"/>
      <c r="I1" s="31"/>
      <c r="J1" s="32"/>
      <c r="K1" s="31"/>
      <c r="L1" s="32"/>
      <c r="M1" s="33"/>
      <c r="N1" s="32"/>
    </row>
    <row r="2" spans="1:15" s="35" customFormat="1" ht="20.25" customHeight="1">
      <c r="A2" s="45" t="s">
        <v>89</v>
      </c>
      <c r="B2" s="30"/>
      <c r="C2" s="31"/>
      <c r="D2" s="30"/>
      <c r="E2" s="31"/>
      <c r="F2" s="30"/>
      <c r="G2" s="31"/>
      <c r="H2" s="31"/>
      <c r="I2" s="31"/>
      <c r="J2" s="32"/>
      <c r="K2" s="31"/>
      <c r="L2" s="32"/>
      <c r="M2" s="30"/>
      <c r="N2" s="32"/>
    </row>
    <row r="3" spans="1:15" s="35" customFormat="1" ht="20.25" customHeight="1">
      <c r="A3" s="1" t="s">
        <v>154</v>
      </c>
      <c r="B3" s="30"/>
      <c r="C3" s="31"/>
      <c r="D3" s="30"/>
      <c r="E3" s="31"/>
      <c r="F3" s="30"/>
      <c r="G3" s="31"/>
      <c r="H3" s="31"/>
      <c r="I3" s="31"/>
      <c r="J3" s="32"/>
      <c r="K3" s="31"/>
      <c r="L3" s="32"/>
      <c r="M3" s="30"/>
      <c r="N3" s="32"/>
    </row>
    <row r="4" spans="1:15" s="35" customFormat="1" ht="20.25" customHeight="1">
      <c r="A4" s="30"/>
      <c r="B4" s="30"/>
      <c r="C4" s="31"/>
      <c r="D4" s="30"/>
      <c r="E4" s="31"/>
      <c r="F4" s="30"/>
      <c r="G4" s="31"/>
      <c r="H4" s="31"/>
      <c r="I4" s="31"/>
      <c r="J4" s="32"/>
      <c r="K4" s="31"/>
      <c r="L4" s="32"/>
      <c r="M4" s="31"/>
      <c r="N4" s="34" t="s">
        <v>2</v>
      </c>
    </row>
    <row r="5" spans="1:15" s="35" customFormat="1" ht="20.25" customHeight="1">
      <c r="A5" s="30"/>
      <c r="B5" s="30"/>
      <c r="C5" s="31"/>
      <c r="D5" s="122" t="s">
        <v>92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15" ht="20.25" customHeight="1">
      <c r="B6" s="37"/>
      <c r="C6" s="37"/>
      <c r="D6" s="37" t="s">
        <v>58</v>
      </c>
      <c r="E6" s="37"/>
      <c r="F6" s="37"/>
      <c r="G6" s="37"/>
      <c r="H6" s="37" t="s">
        <v>100</v>
      </c>
      <c r="I6" s="37"/>
      <c r="J6" s="123" t="s">
        <v>18</v>
      </c>
      <c r="K6" s="123"/>
      <c r="L6" s="123"/>
      <c r="M6" s="37"/>
      <c r="N6" s="38"/>
    </row>
    <row r="7" spans="1:15" ht="20.25" customHeight="1">
      <c r="B7" s="37"/>
      <c r="C7" s="37"/>
      <c r="D7" s="37" t="s">
        <v>31</v>
      </c>
      <c r="E7" s="37"/>
      <c r="F7" s="37" t="s">
        <v>60</v>
      </c>
      <c r="G7" s="37"/>
      <c r="H7" s="37" t="s">
        <v>117</v>
      </c>
      <c r="I7" s="37"/>
      <c r="J7" s="37" t="s">
        <v>118</v>
      </c>
      <c r="K7" s="37"/>
      <c r="L7" s="37"/>
      <c r="M7" s="37"/>
      <c r="N7" s="38"/>
    </row>
    <row r="8" spans="1:15" ht="20.25" customHeight="1">
      <c r="B8" s="116" t="s">
        <v>0</v>
      </c>
      <c r="C8" s="37"/>
      <c r="D8" s="116" t="s">
        <v>32</v>
      </c>
      <c r="E8" s="37"/>
      <c r="F8" s="116" t="s">
        <v>61</v>
      </c>
      <c r="G8" s="37"/>
      <c r="H8" s="116" t="s">
        <v>101</v>
      </c>
      <c r="I8" s="37"/>
      <c r="J8" s="39" t="s">
        <v>119</v>
      </c>
      <c r="K8" s="37"/>
      <c r="L8" s="39" t="s">
        <v>19</v>
      </c>
      <c r="M8" s="38"/>
      <c r="N8" s="39" t="s">
        <v>20</v>
      </c>
    </row>
    <row r="9" spans="1:15" ht="20.25" customHeight="1">
      <c r="A9" s="40" t="s">
        <v>137</v>
      </c>
      <c r="B9" s="37"/>
      <c r="C9" s="56"/>
      <c r="D9" s="78">
        <v>433654887</v>
      </c>
      <c r="E9" s="56"/>
      <c r="F9" s="78">
        <v>1384395054</v>
      </c>
      <c r="G9" s="78"/>
      <c r="H9" s="78">
        <v>26348514</v>
      </c>
      <c r="I9" s="56"/>
      <c r="J9" s="78">
        <v>33146335</v>
      </c>
      <c r="K9" s="56"/>
      <c r="L9" s="78">
        <v>374440171</v>
      </c>
      <c r="M9" s="78"/>
      <c r="N9" s="78">
        <f>SUM(D9:L9)</f>
        <v>2251984961</v>
      </c>
      <c r="O9" s="41"/>
    </row>
    <row r="10" spans="1:15" ht="20.25" customHeight="1">
      <c r="A10" s="43" t="s">
        <v>77</v>
      </c>
      <c r="B10" s="71"/>
      <c r="C10" s="50"/>
      <c r="D10" s="26">
        <v>0</v>
      </c>
      <c r="E10" s="50"/>
      <c r="F10" s="26">
        <v>0</v>
      </c>
      <c r="G10" s="50"/>
      <c r="H10" s="26">
        <v>0</v>
      </c>
      <c r="I10" s="50"/>
      <c r="J10" s="26">
        <v>0</v>
      </c>
      <c r="K10" s="50"/>
      <c r="L10" s="18">
        <v>64809587</v>
      </c>
      <c r="M10" s="18"/>
      <c r="N10" s="78">
        <f t="shared" ref="N10:N14" si="0">SUM(D10:L10)</f>
        <v>64809587</v>
      </c>
      <c r="O10" s="41"/>
    </row>
    <row r="11" spans="1:15" ht="20.25" customHeight="1">
      <c r="A11" s="43" t="s">
        <v>78</v>
      </c>
      <c r="B11" s="71"/>
      <c r="C11" s="50"/>
      <c r="D11" s="55">
        <v>0</v>
      </c>
      <c r="E11" s="50"/>
      <c r="F11" s="55">
        <v>0</v>
      </c>
      <c r="G11" s="50"/>
      <c r="H11" s="55">
        <v>0</v>
      </c>
      <c r="I11" s="50"/>
      <c r="J11" s="55">
        <v>0</v>
      </c>
      <c r="K11" s="50"/>
      <c r="L11" s="28">
        <v>2624773</v>
      </c>
      <c r="M11" s="18"/>
      <c r="N11" s="119">
        <f t="shared" si="0"/>
        <v>2624773</v>
      </c>
      <c r="O11" s="41"/>
    </row>
    <row r="12" spans="1:15" ht="20.25" customHeight="1">
      <c r="A12" s="43" t="s">
        <v>79</v>
      </c>
      <c r="B12" s="71"/>
      <c r="C12" s="50"/>
      <c r="D12" s="26">
        <f>SUM(D10:D11)</f>
        <v>0</v>
      </c>
      <c r="E12" s="50"/>
      <c r="F12" s="26">
        <f>SUM(F10:F11)</f>
        <v>0</v>
      </c>
      <c r="G12" s="50"/>
      <c r="H12" s="26">
        <f>SUM(H10:H11)</f>
        <v>0</v>
      </c>
      <c r="I12" s="50"/>
      <c r="J12" s="26">
        <f>SUM(J10:J11)</f>
        <v>0</v>
      </c>
      <c r="K12" s="50"/>
      <c r="L12" s="18">
        <f>SUM(L10:L11)</f>
        <v>67434360</v>
      </c>
      <c r="M12" s="18"/>
      <c r="N12" s="78">
        <f t="shared" si="0"/>
        <v>67434360</v>
      </c>
      <c r="O12" s="41"/>
    </row>
    <row r="13" spans="1:15" ht="20.25" customHeight="1">
      <c r="A13" s="43" t="s">
        <v>173</v>
      </c>
      <c r="B13" s="71">
        <v>20</v>
      </c>
      <c r="C13" s="50"/>
      <c r="D13" s="93">
        <v>0</v>
      </c>
      <c r="E13" s="109"/>
      <c r="F13" s="93">
        <v>0</v>
      </c>
      <c r="G13" s="109"/>
      <c r="H13" s="93">
        <v>0</v>
      </c>
      <c r="I13" s="109"/>
      <c r="J13" s="93">
        <v>10219154</v>
      </c>
      <c r="K13" s="109"/>
      <c r="L13" s="86">
        <v>-10219154</v>
      </c>
      <c r="M13" s="18"/>
      <c r="N13" s="119">
        <f t="shared" si="0"/>
        <v>0</v>
      </c>
    </row>
    <row r="14" spans="1:15" ht="20.25" customHeight="1" thickBot="1">
      <c r="A14" s="40" t="s">
        <v>138</v>
      </c>
      <c r="B14" s="37"/>
      <c r="C14" s="57"/>
      <c r="D14" s="73">
        <f>SUM(D9,D12:D13)</f>
        <v>433654887</v>
      </c>
      <c r="E14" s="47"/>
      <c r="F14" s="73">
        <f>SUM(F9,F12:F13)</f>
        <v>1384395054</v>
      </c>
      <c r="G14" s="47"/>
      <c r="H14" s="73">
        <f>SUM(H9,H12:H13)</f>
        <v>26348514</v>
      </c>
      <c r="I14" s="47"/>
      <c r="J14" s="73">
        <f>SUM(J9,J12:J13)</f>
        <v>43365489</v>
      </c>
      <c r="K14" s="47"/>
      <c r="L14" s="73">
        <f>SUM(L9,L12:L13)</f>
        <v>431655377</v>
      </c>
      <c r="M14" s="17"/>
      <c r="N14" s="120">
        <f t="shared" si="0"/>
        <v>2319419321</v>
      </c>
    </row>
    <row r="15" spans="1:15" ht="20.25" customHeight="1" thickTop="1">
      <c r="A15" s="40"/>
      <c r="B15" s="37"/>
      <c r="C15" s="57"/>
      <c r="D15" s="18"/>
      <c r="E15" s="47"/>
      <c r="F15" s="18"/>
      <c r="G15" s="47"/>
      <c r="H15" s="18"/>
      <c r="I15" s="47"/>
      <c r="J15" s="18"/>
      <c r="K15" s="47"/>
      <c r="L15" s="18"/>
      <c r="M15" s="17"/>
      <c r="N15" s="18"/>
    </row>
    <row r="16" spans="1:15" ht="20.25" customHeight="1">
      <c r="A16" s="40" t="s">
        <v>191</v>
      </c>
      <c r="B16" s="37"/>
      <c r="C16" s="56"/>
      <c r="D16" s="78">
        <f>D14</f>
        <v>433654887</v>
      </c>
      <c r="E16" s="56"/>
      <c r="F16" s="78">
        <f>F14</f>
        <v>1384395054</v>
      </c>
      <c r="G16" s="78"/>
      <c r="H16" s="78">
        <f>H14</f>
        <v>26348514</v>
      </c>
      <c r="I16" s="56"/>
      <c r="J16" s="78">
        <f>J14</f>
        <v>43365489</v>
      </c>
      <c r="K16" s="56"/>
      <c r="L16" s="78">
        <f>L14</f>
        <v>431655377</v>
      </c>
      <c r="M16" s="78"/>
      <c r="N16" s="78">
        <f>N14</f>
        <v>2319419321</v>
      </c>
      <c r="O16" s="41"/>
    </row>
    <row r="17" spans="1:15" ht="20.25" customHeight="1">
      <c r="A17" s="43" t="s">
        <v>168</v>
      </c>
      <c r="B17" s="37"/>
      <c r="C17" s="56"/>
      <c r="D17" s="78"/>
      <c r="E17" s="56"/>
      <c r="F17" s="78"/>
      <c r="G17" s="78"/>
      <c r="H17" s="78"/>
      <c r="I17" s="56"/>
      <c r="J17" s="78"/>
      <c r="K17" s="56"/>
      <c r="L17" s="78"/>
      <c r="M17" s="78"/>
      <c r="N17" s="78"/>
      <c r="O17" s="41"/>
    </row>
    <row r="18" spans="1:15" ht="20.25" customHeight="1">
      <c r="A18" s="43" t="s">
        <v>169</v>
      </c>
      <c r="B18" s="71">
        <v>4</v>
      </c>
      <c r="C18" s="56"/>
      <c r="D18" s="55">
        <v>0</v>
      </c>
      <c r="E18" s="56"/>
      <c r="F18" s="55">
        <v>0</v>
      </c>
      <c r="G18" s="78"/>
      <c r="H18" s="55">
        <v>0</v>
      </c>
      <c r="I18" s="56"/>
      <c r="J18" s="55">
        <v>0</v>
      </c>
      <c r="K18" s="56"/>
      <c r="L18" s="119">
        <v>-3007109</v>
      </c>
      <c r="M18" s="78"/>
      <c r="N18" s="119">
        <f t="shared" ref="N18" si="1">SUM(D18:L18)</f>
        <v>-3007109</v>
      </c>
      <c r="O18" s="41"/>
    </row>
    <row r="19" spans="1:15" ht="20.25" customHeight="1">
      <c r="A19" s="40" t="s">
        <v>192</v>
      </c>
      <c r="B19" s="37"/>
      <c r="C19" s="56"/>
      <c r="D19" s="78">
        <f>SUM(D16:D18)</f>
        <v>433654887</v>
      </c>
      <c r="E19" s="56"/>
      <c r="F19" s="78">
        <f>SUM(F16:F18)</f>
        <v>1384395054</v>
      </c>
      <c r="G19" s="78"/>
      <c r="H19" s="78">
        <f>SUM(H16:H18)</f>
        <v>26348514</v>
      </c>
      <c r="I19" s="56"/>
      <c r="J19" s="78">
        <f>SUM(J16:J18)</f>
        <v>43365489</v>
      </c>
      <c r="K19" s="56"/>
      <c r="L19" s="78">
        <f>SUM(L16:L18)</f>
        <v>428648268</v>
      </c>
      <c r="M19" s="78"/>
      <c r="N19" s="78">
        <f>SUM(N16:N18)</f>
        <v>2316412212</v>
      </c>
      <c r="O19" s="41"/>
    </row>
    <row r="20" spans="1:15" ht="20.25" customHeight="1">
      <c r="A20" s="43" t="s">
        <v>77</v>
      </c>
      <c r="B20" s="71"/>
      <c r="C20" s="50"/>
      <c r="D20" s="26">
        <v>0</v>
      </c>
      <c r="E20" s="50"/>
      <c r="F20" s="26">
        <v>0</v>
      </c>
      <c r="G20" s="50"/>
      <c r="H20" s="26">
        <v>0</v>
      </c>
      <c r="I20" s="50"/>
      <c r="J20" s="26">
        <v>0</v>
      </c>
      <c r="K20" s="50"/>
      <c r="L20" s="18">
        <f>PL!D22</f>
        <v>44710271</v>
      </c>
      <c r="M20" s="18"/>
      <c r="N20" s="18">
        <f t="shared" ref="N20:N22" si="2">SUM(D20:M20)</f>
        <v>44710271</v>
      </c>
      <c r="O20" s="41"/>
    </row>
    <row r="21" spans="1:15" ht="20.25" customHeight="1">
      <c r="A21" s="43" t="s">
        <v>78</v>
      </c>
      <c r="B21" s="71"/>
      <c r="C21" s="50"/>
      <c r="D21" s="55">
        <v>0</v>
      </c>
      <c r="E21" s="50"/>
      <c r="F21" s="55">
        <v>0</v>
      </c>
      <c r="G21" s="50"/>
      <c r="H21" s="55">
        <v>0</v>
      </c>
      <c r="I21" s="50"/>
      <c r="J21" s="55">
        <v>0</v>
      </c>
      <c r="K21" s="50"/>
      <c r="L21" s="28">
        <v>9099977</v>
      </c>
      <c r="M21" s="18"/>
      <c r="N21" s="28">
        <f t="shared" si="2"/>
        <v>9099977</v>
      </c>
      <c r="O21" s="41"/>
    </row>
    <row r="22" spans="1:15" ht="20.25" customHeight="1">
      <c r="A22" s="43" t="s">
        <v>79</v>
      </c>
      <c r="B22" s="71"/>
      <c r="C22" s="50"/>
      <c r="D22" s="26">
        <f>SUM(D20:D21)</f>
        <v>0</v>
      </c>
      <c r="E22" s="50"/>
      <c r="F22" s="26">
        <f>SUM(F20:F21)</f>
        <v>0</v>
      </c>
      <c r="G22" s="50"/>
      <c r="H22" s="26">
        <f>SUM(H20:H21)</f>
        <v>0</v>
      </c>
      <c r="I22" s="50"/>
      <c r="J22" s="26">
        <f>SUM(J20:J21)</f>
        <v>0</v>
      </c>
      <c r="K22" s="50"/>
      <c r="L22" s="18">
        <f>SUM(L20:L21)</f>
        <v>53810248</v>
      </c>
      <c r="M22" s="18"/>
      <c r="N22" s="18">
        <f t="shared" si="2"/>
        <v>53810248</v>
      </c>
      <c r="O22" s="41"/>
    </row>
    <row r="23" spans="1:15" ht="20.25" customHeight="1">
      <c r="A23" s="43" t="s">
        <v>173</v>
      </c>
      <c r="B23" s="71">
        <v>29</v>
      </c>
      <c r="C23" s="50"/>
      <c r="D23" s="93">
        <v>0</v>
      </c>
      <c r="E23" s="109"/>
      <c r="F23" s="93">
        <v>0</v>
      </c>
      <c r="G23" s="109"/>
      <c r="H23" s="93">
        <v>0</v>
      </c>
      <c r="I23" s="109"/>
      <c r="J23" s="93">
        <v>0</v>
      </c>
      <c r="K23" s="109"/>
      <c r="L23" s="86">
        <v>-13009643</v>
      </c>
      <c r="M23" s="18"/>
      <c r="N23" s="18">
        <f>SUM(D23:M23)</f>
        <v>-13009643</v>
      </c>
    </row>
    <row r="24" spans="1:15" ht="20.25" customHeight="1" thickBot="1">
      <c r="A24" s="40" t="s">
        <v>155</v>
      </c>
      <c r="B24" s="37"/>
      <c r="C24" s="57"/>
      <c r="D24" s="73">
        <f>SUM(D16,D22:D23)</f>
        <v>433654887</v>
      </c>
      <c r="E24" s="47"/>
      <c r="F24" s="73">
        <f>SUM(F16,F22:F23)</f>
        <v>1384395054</v>
      </c>
      <c r="G24" s="47"/>
      <c r="H24" s="73">
        <f>SUM(H16,H22:H23)</f>
        <v>26348514</v>
      </c>
      <c r="I24" s="47"/>
      <c r="J24" s="73">
        <f>SUM(J16,J22:J23)</f>
        <v>43365489</v>
      </c>
      <c r="K24" s="47"/>
      <c r="L24" s="73">
        <f>SUM(L19,L22:L23)</f>
        <v>469448873</v>
      </c>
      <c r="M24" s="17"/>
      <c r="N24" s="73">
        <f>SUM(D24:M24)</f>
        <v>2357212817</v>
      </c>
    </row>
    <row r="25" spans="1:15" ht="20.25" customHeight="1" thickTop="1">
      <c r="A25" s="40"/>
      <c r="B25" s="40"/>
      <c r="C25" s="40"/>
      <c r="D25" s="79">
        <f>D14-BS!F61</f>
        <v>0</v>
      </c>
      <c r="E25" s="80"/>
      <c r="F25" s="79">
        <f>F14-BS!F62</f>
        <v>0</v>
      </c>
      <c r="G25" s="79"/>
      <c r="H25" s="79">
        <f>H14-BS!F63</f>
        <v>0</v>
      </c>
      <c r="I25" s="79"/>
      <c r="J25" s="79">
        <f>J14-BS!F65</f>
        <v>0</v>
      </c>
      <c r="K25" s="79"/>
      <c r="L25" s="79">
        <f>L14-BS!F66</f>
        <v>0</v>
      </c>
      <c r="M25" s="79"/>
      <c r="N25" s="79">
        <f>N14-BS!F67</f>
        <v>0</v>
      </c>
    </row>
    <row r="26" spans="1:15" ht="20.25" customHeight="1">
      <c r="B26" s="40"/>
      <c r="C26" s="40"/>
      <c r="D26" s="79">
        <f>D24-BS!D61</f>
        <v>0</v>
      </c>
      <c r="E26" s="79"/>
      <c r="F26" s="79">
        <f>F24-BS!D62</f>
        <v>0</v>
      </c>
      <c r="G26" s="79"/>
      <c r="H26" s="79">
        <f>H24-BS!D63</f>
        <v>0</v>
      </c>
      <c r="I26" s="79"/>
      <c r="J26" s="79">
        <f>J24-BS!D65</f>
        <v>0</v>
      </c>
      <c r="K26" s="79"/>
      <c r="L26" s="79">
        <f>L24-BS!D66</f>
        <v>0</v>
      </c>
      <c r="M26" s="79"/>
      <c r="N26" s="79">
        <f>N24-BS!D67</f>
        <v>0</v>
      </c>
    </row>
    <row r="27" spans="1:15" ht="20.25" customHeight="1">
      <c r="A27" s="3" t="s">
        <v>1</v>
      </c>
      <c r="J27" s="42"/>
      <c r="L27" s="42"/>
      <c r="M27" s="36"/>
      <c r="N27" s="42" t="s">
        <v>17</v>
      </c>
    </row>
  </sheetData>
  <mergeCells count="2">
    <mergeCell ref="D5:N5"/>
    <mergeCell ref="J6:L6"/>
  </mergeCells>
  <pageMargins left="0.7" right="0.21" top="0.61" bottom="0.39370078740157499" header="0.21" footer="0.196850393700787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9"/>
  <sheetViews>
    <sheetView showGridLines="0" view="pageBreakPreview" zoomScale="62" zoomScaleNormal="100" zoomScaleSheetLayoutView="62" workbookViewId="0">
      <selection activeCell="A20" sqref="A20"/>
    </sheetView>
  </sheetViews>
  <sheetFormatPr defaultColWidth="10.5703125" defaultRowHeight="20.85" customHeight="1"/>
  <cols>
    <col min="1" max="1" width="54.85546875" style="36" customWidth="1"/>
    <col min="2" max="2" width="8" style="36" customWidth="1"/>
    <col min="3" max="3" width="2.7109375" style="41" customWidth="1"/>
    <col min="4" max="4" width="16" style="36" customWidth="1"/>
    <col min="5" max="5" width="2.7109375" style="41" customWidth="1"/>
    <col min="6" max="6" width="16" style="36" customWidth="1"/>
    <col min="7" max="7" width="2.7109375" style="41" customWidth="1"/>
    <col min="8" max="8" width="19.42578125" style="41" customWidth="1"/>
    <col min="9" max="9" width="2.7109375" style="41" customWidth="1"/>
    <col min="10" max="10" width="15.7109375" style="44" customWidth="1"/>
    <col min="11" max="11" width="2.7109375" style="41" customWidth="1"/>
    <col min="12" max="12" width="16" style="44" customWidth="1"/>
    <col min="13" max="13" width="2.7109375" style="42" customWidth="1"/>
    <col min="14" max="14" width="17.28515625" style="44" customWidth="1"/>
    <col min="15" max="15" width="1.42578125" style="36" customWidth="1"/>
    <col min="16" max="16384" width="10.5703125" style="36"/>
  </cols>
  <sheetData>
    <row r="1" spans="1:15" s="35" customFormat="1" ht="20.85" customHeight="1">
      <c r="A1" s="1" t="s">
        <v>94</v>
      </c>
      <c r="B1" s="30"/>
      <c r="C1" s="31"/>
      <c r="D1" s="30"/>
      <c r="E1" s="31"/>
      <c r="F1" s="30"/>
      <c r="G1" s="31"/>
      <c r="H1" s="31"/>
      <c r="I1" s="31"/>
      <c r="J1" s="32"/>
      <c r="K1" s="31"/>
      <c r="L1" s="32"/>
      <c r="M1" s="33"/>
      <c r="N1" s="32"/>
    </row>
    <row r="2" spans="1:15" s="35" customFormat="1" ht="20.85" customHeight="1">
      <c r="A2" s="45" t="s">
        <v>89</v>
      </c>
      <c r="B2" s="30"/>
      <c r="C2" s="31"/>
      <c r="D2" s="30"/>
      <c r="E2" s="31"/>
      <c r="F2" s="30"/>
      <c r="G2" s="31"/>
      <c r="H2" s="31"/>
      <c r="I2" s="31"/>
      <c r="J2" s="32"/>
      <c r="K2" s="31"/>
      <c r="L2" s="32"/>
      <c r="M2" s="30"/>
      <c r="N2" s="32"/>
    </row>
    <row r="3" spans="1:15" s="35" customFormat="1" ht="20.85" customHeight="1">
      <c r="A3" s="1" t="s">
        <v>154</v>
      </c>
      <c r="B3" s="30"/>
      <c r="C3" s="31"/>
      <c r="D3" s="30"/>
      <c r="E3" s="31"/>
      <c r="F3" s="30"/>
      <c r="G3" s="31"/>
      <c r="H3" s="31"/>
      <c r="I3" s="31"/>
      <c r="J3" s="32"/>
      <c r="K3" s="31"/>
      <c r="L3" s="32"/>
      <c r="M3" s="30"/>
      <c r="N3" s="32"/>
    </row>
    <row r="4" spans="1:15" s="35" customFormat="1" ht="20.85" customHeight="1">
      <c r="A4" s="30"/>
      <c r="B4" s="30"/>
      <c r="C4" s="31"/>
      <c r="D4" s="30"/>
      <c r="E4" s="31"/>
      <c r="F4" s="30"/>
      <c r="G4" s="31"/>
      <c r="H4" s="31"/>
      <c r="I4" s="31"/>
      <c r="J4" s="32"/>
      <c r="K4" s="31"/>
      <c r="L4" s="32"/>
      <c r="M4" s="31"/>
      <c r="N4" s="34" t="s">
        <v>2</v>
      </c>
    </row>
    <row r="5" spans="1:15" s="35" customFormat="1" ht="20.85" customHeight="1">
      <c r="A5" s="30"/>
      <c r="B5" s="30"/>
      <c r="C5" s="31"/>
      <c r="D5" s="122" t="s">
        <v>99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15" ht="20.85" customHeight="1">
      <c r="B6" s="37"/>
      <c r="C6" s="37"/>
      <c r="D6" s="37" t="s">
        <v>58</v>
      </c>
      <c r="E6" s="37"/>
      <c r="F6" s="37"/>
      <c r="G6" s="37"/>
      <c r="H6" s="37" t="s">
        <v>100</v>
      </c>
      <c r="I6" s="37"/>
      <c r="J6" s="123" t="s">
        <v>18</v>
      </c>
      <c r="K6" s="123"/>
      <c r="L6" s="123"/>
      <c r="M6" s="37"/>
      <c r="N6" s="38"/>
    </row>
    <row r="7" spans="1:15" ht="20.85" customHeight="1">
      <c r="B7" s="37"/>
      <c r="C7" s="37"/>
      <c r="D7" s="37" t="s">
        <v>31</v>
      </c>
      <c r="E7" s="37"/>
      <c r="F7" s="37" t="s">
        <v>60</v>
      </c>
      <c r="G7" s="37"/>
      <c r="H7" s="37" t="s">
        <v>117</v>
      </c>
      <c r="I7" s="37"/>
      <c r="J7" s="37" t="s">
        <v>118</v>
      </c>
      <c r="K7" s="37"/>
      <c r="L7" s="37"/>
      <c r="M7" s="37"/>
      <c r="N7" s="38"/>
    </row>
    <row r="8" spans="1:15" ht="20.85" customHeight="1">
      <c r="B8" s="116" t="s">
        <v>0</v>
      </c>
      <c r="C8" s="37"/>
      <c r="D8" s="116" t="s">
        <v>32</v>
      </c>
      <c r="E8" s="37"/>
      <c r="F8" s="116" t="s">
        <v>61</v>
      </c>
      <c r="G8" s="37"/>
      <c r="H8" s="116" t="s">
        <v>101</v>
      </c>
      <c r="I8" s="37"/>
      <c r="J8" s="39" t="s">
        <v>119</v>
      </c>
      <c r="K8" s="37"/>
      <c r="L8" s="39" t="s">
        <v>19</v>
      </c>
      <c r="M8" s="38"/>
      <c r="N8" s="39" t="s">
        <v>20</v>
      </c>
    </row>
    <row r="9" spans="1:15" ht="20.85" customHeight="1">
      <c r="A9" s="40" t="s">
        <v>137</v>
      </c>
      <c r="B9" s="37"/>
      <c r="C9" s="54"/>
      <c r="D9" s="78">
        <v>433654887</v>
      </c>
      <c r="E9" s="56"/>
      <c r="F9" s="78">
        <v>1384395054</v>
      </c>
      <c r="G9" s="78"/>
      <c r="H9" s="78">
        <v>26348514</v>
      </c>
      <c r="I9" s="56"/>
      <c r="J9" s="78">
        <v>33146335</v>
      </c>
      <c r="K9" s="56"/>
      <c r="L9" s="78">
        <v>372538482</v>
      </c>
      <c r="M9" s="78"/>
      <c r="N9" s="78">
        <f>SUM(D9:M9)</f>
        <v>2250083272</v>
      </c>
    </row>
    <row r="10" spans="1:15" ht="20.85" customHeight="1">
      <c r="A10" s="43" t="s">
        <v>77</v>
      </c>
      <c r="B10" s="37"/>
      <c r="C10" s="54"/>
      <c r="D10" s="26">
        <v>0</v>
      </c>
      <c r="E10" s="50"/>
      <c r="F10" s="26">
        <v>0</v>
      </c>
      <c r="G10" s="50"/>
      <c r="H10" s="26">
        <v>0</v>
      </c>
      <c r="I10" s="50"/>
      <c r="J10" s="26">
        <v>0</v>
      </c>
      <c r="K10" s="50"/>
      <c r="L10" s="18">
        <v>65079435</v>
      </c>
      <c r="M10" s="18"/>
      <c r="N10" s="18">
        <f t="shared" ref="N10:N12" si="0">SUM(D10:M10)</f>
        <v>65079435</v>
      </c>
    </row>
    <row r="11" spans="1:15" ht="20.85" customHeight="1">
      <c r="A11" s="43" t="s">
        <v>78</v>
      </c>
      <c r="B11" s="37"/>
      <c r="C11" s="54"/>
      <c r="D11" s="55">
        <v>0</v>
      </c>
      <c r="E11" s="50"/>
      <c r="F11" s="55">
        <v>0</v>
      </c>
      <c r="G11" s="50"/>
      <c r="H11" s="55">
        <v>0</v>
      </c>
      <c r="I11" s="50"/>
      <c r="J11" s="55">
        <v>0</v>
      </c>
      <c r="K11" s="50"/>
      <c r="L11" s="28">
        <v>2624773</v>
      </c>
      <c r="M11" s="18"/>
      <c r="N11" s="28">
        <f t="shared" si="0"/>
        <v>2624773</v>
      </c>
    </row>
    <row r="12" spans="1:15" ht="20.85" customHeight="1">
      <c r="A12" s="43" t="s">
        <v>79</v>
      </c>
      <c r="B12" s="37"/>
      <c r="C12" s="54"/>
      <c r="D12" s="26">
        <f>SUM(D10:D11)</f>
        <v>0</v>
      </c>
      <c r="E12" s="50"/>
      <c r="F12" s="26">
        <f>SUM(F10:F11)</f>
        <v>0</v>
      </c>
      <c r="G12" s="50"/>
      <c r="H12" s="26">
        <f>SUM(H10:H11)</f>
        <v>0</v>
      </c>
      <c r="I12" s="50"/>
      <c r="J12" s="26">
        <f>SUM(J10:J11)</f>
        <v>0</v>
      </c>
      <c r="K12" s="50"/>
      <c r="L12" s="18">
        <f>SUM(L10:L11)</f>
        <v>67704208</v>
      </c>
      <c r="M12" s="18"/>
      <c r="N12" s="18">
        <f t="shared" si="0"/>
        <v>67704208</v>
      </c>
    </row>
    <row r="13" spans="1:15" ht="20.85" customHeight="1">
      <c r="A13" s="43" t="s">
        <v>125</v>
      </c>
      <c r="B13" s="71"/>
      <c r="C13" s="54"/>
      <c r="D13" s="26"/>
      <c r="E13" s="50"/>
      <c r="F13" s="26"/>
      <c r="G13" s="50"/>
      <c r="H13" s="26"/>
      <c r="I13" s="50"/>
      <c r="J13" s="26"/>
      <c r="K13" s="50"/>
      <c r="L13" s="18"/>
      <c r="M13" s="18"/>
      <c r="N13" s="18"/>
    </row>
    <row r="14" spans="1:15" ht="20.85" customHeight="1">
      <c r="A14" s="43" t="s">
        <v>126</v>
      </c>
      <c r="B14" s="71">
        <v>20</v>
      </c>
      <c r="C14" s="50"/>
      <c r="D14" s="93">
        <v>0</v>
      </c>
      <c r="E14" s="109"/>
      <c r="F14" s="93">
        <v>0</v>
      </c>
      <c r="G14" s="109"/>
      <c r="H14" s="93">
        <v>0</v>
      </c>
      <c r="I14" s="109"/>
      <c r="J14" s="93">
        <v>10219154</v>
      </c>
      <c r="K14" s="109"/>
      <c r="L14" s="86">
        <v>-10219154</v>
      </c>
      <c r="M14" s="86"/>
      <c r="N14" s="18">
        <f>SUM(D14:L14)</f>
        <v>0</v>
      </c>
    </row>
    <row r="15" spans="1:15" ht="20.85" customHeight="1" thickBot="1">
      <c r="A15" s="40" t="s">
        <v>138</v>
      </c>
      <c r="B15" s="37"/>
      <c r="C15" s="56"/>
      <c r="D15" s="73">
        <f>SUM(D9,D12:D14)</f>
        <v>433654887</v>
      </c>
      <c r="E15" s="47"/>
      <c r="F15" s="73">
        <f>SUM(F9,F12:F14)</f>
        <v>1384395054</v>
      </c>
      <c r="G15" s="47"/>
      <c r="H15" s="73">
        <f>SUM(H9,H12:H14)</f>
        <v>26348514</v>
      </c>
      <c r="I15" s="47"/>
      <c r="J15" s="73">
        <f>SUM(J9,J12:J14)</f>
        <v>43365489</v>
      </c>
      <c r="K15" s="47"/>
      <c r="L15" s="73">
        <f>SUM(L9,L12:L14)</f>
        <v>430023536</v>
      </c>
      <c r="M15" s="17"/>
      <c r="N15" s="73">
        <f>SUM(D15:M15)</f>
        <v>2317787480</v>
      </c>
      <c r="O15" s="41"/>
    </row>
    <row r="16" spans="1:15" ht="20.85" customHeight="1" thickTop="1">
      <c r="A16" s="40"/>
      <c r="B16" s="37"/>
      <c r="C16" s="61"/>
      <c r="D16" s="72"/>
      <c r="E16" s="72"/>
      <c r="F16" s="72"/>
      <c r="G16" s="72"/>
      <c r="H16" s="72"/>
      <c r="I16" s="72"/>
      <c r="J16" s="72"/>
      <c r="K16" s="72"/>
      <c r="L16" s="12"/>
      <c r="M16" s="12"/>
      <c r="N16" s="12"/>
      <c r="O16" s="41"/>
    </row>
    <row r="17" spans="1:15" ht="20.85" customHeight="1">
      <c r="A17" s="40" t="s">
        <v>191</v>
      </c>
      <c r="B17" s="37"/>
      <c r="C17" s="56"/>
      <c r="D17" s="78">
        <f>D15</f>
        <v>433654887</v>
      </c>
      <c r="E17" s="56"/>
      <c r="F17" s="78">
        <f>F15</f>
        <v>1384395054</v>
      </c>
      <c r="G17" s="78"/>
      <c r="H17" s="78">
        <f>H15</f>
        <v>26348514</v>
      </c>
      <c r="I17" s="56"/>
      <c r="J17" s="78">
        <f>J15</f>
        <v>43365489</v>
      </c>
      <c r="K17" s="56"/>
      <c r="L17" s="78">
        <f>L15</f>
        <v>430023536</v>
      </c>
      <c r="M17" s="78"/>
      <c r="N17" s="78">
        <f>SUM(D17:M17)</f>
        <v>2317787480</v>
      </c>
      <c r="O17" s="41"/>
    </row>
    <row r="18" spans="1:15" ht="20.85" customHeight="1">
      <c r="A18" s="43" t="s">
        <v>168</v>
      </c>
      <c r="B18" s="37"/>
      <c r="C18" s="56"/>
      <c r="D18" s="78"/>
      <c r="E18" s="56"/>
      <c r="F18" s="78"/>
      <c r="G18" s="78"/>
      <c r="H18" s="78"/>
      <c r="I18" s="56"/>
      <c r="J18" s="78"/>
      <c r="K18" s="56"/>
      <c r="L18" s="78"/>
      <c r="M18" s="78"/>
      <c r="N18" s="78"/>
      <c r="O18" s="41"/>
    </row>
    <row r="19" spans="1:15" ht="20.85" customHeight="1">
      <c r="A19" s="43" t="s">
        <v>169</v>
      </c>
      <c r="B19" s="71">
        <v>4</v>
      </c>
      <c r="C19" s="56"/>
      <c r="D19" s="119">
        <v>0</v>
      </c>
      <c r="E19" s="56"/>
      <c r="F19" s="119">
        <v>0</v>
      </c>
      <c r="G19" s="78"/>
      <c r="H19" s="119">
        <v>0</v>
      </c>
      <c r="I19" s="56"/>
      <c r="J19" s="119">
        <v>0</v>
      </c>
      <c r="K19" s="56"/>
      <c r="L19" s="119">
        <v>-3007109</v>
      </c>
      <c r="M19" s="78"/>
      <c r="N19" s="28">
        <f t="shared" ref="N19" si="1">SUM(D19:M19)</f>
        <v>-3007109</v>
      </c>
      <c r="O19" s="41"/>
    </row>
    <row r="20" spans="1:15" ht="20.85" customHeight="1">
      <c r="A20" s="40" t="s">
        <v>192</v>
      </c>
      <c r="B20" s="37"/>
      <c r="C20" s="56"/>
      <c r="D20" s="78">
        <f>SUM(D17:D19)</f>
        <v>433654887</v>
      </c>
      <c r="E20" s="56"/>
      <c r="F20" s="78">
        <f>SUM(F17:F19)</f>
        <v>1384395054</v>
      </c>
      <c r="G20" s="78"/>
      <c r="H20" s="78">
        <f>SUM(H17:H19)</f>
        <v>26348514</v>
      </c>
      <c r="I20" s="56"/>
      <c r="J20" s="78">
        <f>SUM(J17:J19)</f>
        <v>43365489</v>
      </c>
      <c r="K20" s="56"/>
      <c r="L20" s="78">
        <f>SUM(L17:L19)</f>
        <v>427016427</v>
      </c>
      <c r="M20" s="78"/>
      <c r="N20" s="78">
        <f>SUM(N17:N19)</f>
        <v>2314780371</v>
      </c>
      <c r="O20" s="41"/>
    </row>
    <row r="21" spans="1:15" ht="20.85" customHeight="1">
      <c r="A21" s="43" t="s">
        <v>77</v>
      </c>
      <c r="B21" s="37"/>
      <c r="C21" s="56"/>
      <c r="D21" s="26">
        <v>0</v>
      </c>
      <c r="E21" s="50"/>
      <c r="F21" s="26">
        <v>0</v>
      </c>
      <c r="G21" s="50"/>
      <c r="H21" s="26">
        <v>0</v>
      </c>
      <c r="I21" s="50"/>
      <c r="J21" s="26">
        <v>0</v>
      </c>
      <c r="K21" s="50"/>
      <c r="L21" s="18">
        <f>PL!H22</f>
        <v>44815258</v>
      </c>
      <c r="M21" s="18"/>
      <c r="N21" s="18">
        <f t="shared" ref="N21:N23" si="2">SUM(D21:M21)</f>
        <v>44815258</v>
      </c>
      <c r="O21" s="41"/>
    </row>
    <row r="22" spans="1:15" ht="20.85" customHeight="1">
      <c r="A22" s="43" t="s">
        <v>78</v>
      </c>
      <c r="B22" s="37"/>
      <c r="C22" s="56"/>
      <c r="D22" s="55">
        <v>0</v>
      </c>
      <c r="E22" s="50"/>
      <c r="F22" s="55">
        <v>0</v>
      </c>
      <c r="G22" s="50"/>
      <c r="H22" s="55">
        <v>0</v>
      </c>
      <c r="I22" s="50"/>
      <c r="J22" s="55">
        <v>0</v>
      </c>
      <c r="K22" s="50"/>
      <c r="L22" s="28">
        <v>9099977</v>
      </c>
      <c r="M22" s="18"/>
      <c r="N22" s="28">
        <f t="shared" si="2"/>
        <v>9099977</v>
      </c>
      <c r="O22" s="41"/>
    </row>
    <row r="23" spans="1:15" ht="20.85" customHeight="1">
      <c r="A23" s="43" t="s">
        <v>79</v>
      </c>
      <c r="B23" s="37"/>
      <c r="C23" s="56"/>
      <c r="D23" s="26">
        <f>SUM(D21:D22)</f>
        <v>0</v>
      </c>
      <c r="E23" s="50"/>
      <c r="F23" s="26">
        <f>SUM(F21:F22)</f>
        <v>0</v>
      </c>
      <c r="G23" s="50"/>
      <c r="H23" s="26">
        <f>SUM(H21:H22)</f>
        <v>0</v>
      </c>
      <c r="I23" s="50"/>
      <c r="J23" s="26">
        <f>SUM(J21:J22)</f>
        <v>0</v>
      </c>
      <c r="K23" s="50"/>
      <c r="L23" s="18">
        <f>SUM(L21:L22)</f>
        <v>53915235</v>
      </c>
      <c r="M23" s="18"/>
      <c r="N23" s="18">
        <f t="shared" si="2"/>
        <v>53915235</v>
      </c>
      <c r="O23" s="41"/>
    </row>
    <row r="24" spans="1:15" ht="20.85" customHeight="1">
      <c r="A24" s="43" t="s">
        <v>173</v>
      </c>
      <c r="B24" s="71">
        <v>29</v>
      </c>
      <c r="C24" s="50"/>
      <c r="D24" s="93">
        <v>0</v>
      </c>
      <c r="E24" s="109"/>
      <c r="F24" s="93">
        <v>0</v>
      </c>
      <c r="G24" s="109"/>
      <c r="H24" s="93">
        <v>0</v>
      </c>
      <c r="I24" s="109"/>
      <c r="J24" s="93">
        <v>0</v>
      </c>
      <c r="K24" s="109"/>
      <c r="L24" s="86">
        <v>-13009643</v>
      </c>
      <c r="M24" s="86"/>
      <c r="N24" s="18">
        <f>SUM(D24:L24)</f>
        <v>-13009643</v>
      </c>
    </row>
    <row r="25" spans="1:15" ht="20.85" customHeight="1" thickBot="1">
      <c r="A25" s="40" t="s">
        <v>155</v>
      </c>
      <c r="B25" s="37"/>
      <c r="C25" s="57"/>
      <c r="D25" s="73">
        <f>SUM(D20,D23:D24)</f>
        <v>433654887</v>
      </c>
      <c r="E25" s="47"/>
      <c r="F25" s="73">
        <f>SUM(F20,F23:F24)</f>
        <v>1384395054</v>
      </c>
      <c r="G25" s="47"/>
      <c r="H25" s="73">
        <f>SUM(H20,H23:H24)</f>
        <v>26348514</v>
      </c>
      <c r="I25" s="47"/>
      <c r="J25" s="73">
        <f>SUM(J20,J23:J24)</f>
        <v>43365489</v>
      </c>
      <c r="K25" s="47"/>
      <c r="L25" s="73">
        <f>SUM(L20,L23:L24)</f>
        <v>467922019</v>
      </c>
      <c r="M25" s="17"/>
      <c r="N25" s="73">
        <f>SUM(N20,N23:N24)</f>
        <v>2355685963</v>
      </c>
    </row>
    <row r="26" spans="1:15" ht="20.85" customHeight="1" thickTop="1">
      <c r="A26" s="40"/>
      <c r="B26" s="40"/>
      <c r="C26" s="40"/>
      <c r="D26" s="79">
        <f>D15-BS!J61</f>
        <v>0</v>
      </c>
      <c r="E26" s="79"/>
      <c r="F26" s="79">
        <f>F15-BS!J62</f>
        <v>0</v>
      </c>
      <c r="G26" s="79"/>
      <c r="H26" s="79">
        <f>H15-BS!J63</f>
        <v>0</v>
      </c>
      <c r="I26" s="79"/>
      <c r="J26" s="79">
        <f>J15-BS!J65</f>
        <v>0</v>
      </c>
      <c r="K26" s="79"/>
      <c r="L26" s="79">
        <f>L15-BS!J66</f>
        <v>0</v>
      </c>
      <c r="M26" s="79"/>
      <c r="N26" s="79">
        <f>N15-BS!J67</f>
        <v>0</v>
      </c>
    </row>
    <row r="27" spans="1:15" ht="20.85" customHeight="1">
      <c r="A27" s="40"/>
      <c r="B27" s="40"/>
      <c r="C27" s="40"/>
      <c r="D27" s="81">
        <f>D25-BS!H61</f>
        <v>0</v>
      </c>
      <c r="E27" s="82"/>
      <c r="F27" s="81">
        <f>F25-BS!H62</f>
        <v>0</v>
      </c>
      <c r="G27" s="82"/>
      <c r="H27" s="82">
        <f>H25-BS!H63</f>
        <v>0</v>
      </c>
      <c r="I27" s="82"/>
      <c r="J27" s="82">
        <f>J25-BS!H65</f>
        <v>0</v>
      </c>
      <c r="K27" s="82"/>
      <c r="L27" s="82">
        <f>L25-BS!H66</f>
        <v>0</v>
      </c>
      <c r="M27" s="81"/>
      <c r="N27" s="82">
        <f>N25-BS!H67</f>
        <v>0</v>
      </c>
    </row>
    <row r="28" spans="1:15" ht="20.85" customHeight="1">
      <c r="A28" s="3" t="s">
        <v>1</v>
      </c>
      <c r="E28" s="36"/>
      <c r="G28" s="36"/>
      <c r="H28" s="36"/>
      <c r="I28" s="36"/>
      <c r="J28" s="36"/>
      <c r="K28" s="36"/>
      <c r="L28" s="36"/>
      <c r="M28" s="36"/>
      <c r="N28" s="36"/>
    </row>
    <row r="29" spans="1:15" ht="20.85" customHeight="1">
      <c r="H29" s="41" t="s">
        <v>104</v>
      </c>
    </row>
  </sheetData>
  <mergeCells count="2">
    <mergeCell ref="J6:L6"/>
    <mergeCell ref="D5:N5"/>
  </mergeCells>
  <phoneticPr fontId="8" type="noConversion"/>
  <pageMargins left="0.70866141732283472" right="0.39370078740157483" top="0.56999999999999995" bottom="0.19685039370078741" header="0.19685039370078741" footer="0.19685039370078741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6"/>
  <sheetViews>
    <sheetView showGridLines="0" view="pageBreakPreview" topLeftCell="A13" zoomScale="73" zoomScaleNormal="100" zoomScaleSheetLayoutView="73" workbookViewId="0">
      <selection activeCell="E22" sqref="E22"/>
    </sheetView>
  </sheetViews>
  <sheetFormatPr defaultColWidth="10.7109375" defaultRowHeight="21.75" customHeight="1"/>
  <cols>
    <col min="1" max="1" width="52.28515625" style="3" customWidth="1"/>
    <col min="2" max="2" width="6.5703125" style="3" customWidth="1"/>
    <col min="3" max="3" width="1.7109375" style="3" customWidth="1"/>
    <col min="4" max="4" width="17.7109375" style="3" customWidth="1"/>
    <col min="5" max="5" width="1.7109375" style="3" customWidth="1"/>
    <col min="6" max="6" width="17.7109375" style="3" customWidth="1"/>
    <col min="7" max="7" width="1.7109375" style="3" customWidth="1"/>
    <col min="8" max="8" width="17.7109375" style="3" customWidth="1"/>
    <col min="9" max="9" width="1.7109375" style="3" customWidth="1"/>
    <col min="10" max="10" width="17.7109375" style="3" customWidth="1"/>
    <col min="11" max="11" width="2.42578125" style="3" customWidth="1"/>
    <col min="12" max="16384" width="10.7109375" style="3"/>
  </cols>
  <sheetData>
    <row r="1" spans="1:13" s="13" customFormat="1" ht="21.75" customHeight="1">
      <c r="A1" s="1" t="s">
        <v>105</v>
      </c>
      <c r="H1" s="59"/>
      <c r="I1" s="8"/>
      <c r="J1" s="8"/>
      <c r="K1" s="3"/>
      <c r="M1" s="3"/>
    </row>
    <row r="2" spans="1:13" s="13" customFormat="1" ht="21.75" customHeight="1">
      <c r="A2" s="58" t="s">
        <v>88</v>
      </c>
      <c r="H2" s="59"/>
      <c r="I2" s="8"/>
      <c r="J2" s="8"/>
      <c r="K2" s="3"/>
      <c r="M2" s="3"/>
    </row>
    <row r="3" spans="1:13" s="13" customFormat="1" ht="21.75" customHeight="1">
      <c r="A3" s="1" t="s">
        <v>156</v>
      </c>
      <c r="H3" s="59"/>
      <c r="I3" s="8"/>
      <c r="J3" s="8"/>
      <c r="K3" s="3"/>
      <c r="M3" s="3"/>
    </row>
    <row r="4" spans="1:13" ht="21.75" customHeight="1">
      <c r="A4" s="2"/>
      <c r="B4" s="2"/>
      <c r="C4" s="2"/>
      <c r="D4" s="2"/>
      <c r="E4" s="2"/>
      <c r="G4" s="2"/>
      <c r="H4" s="2"/>
      <c r="I4" s="2"/>
      <c r="J4" s="4" t="s">
        <v>2</v>
      </c>
    </row>
    <row r="5" spans="1:13" ht="21.75" customHeight="1">
      <c r="A5" s="2"/>
      <c r="B5" s="2"/>
      <c r="C5" s="2"/>
      <c r="D5" s="121" t="s">
        <v>110</v>
      </c>
      <c r="E5" s="121"/>
      <c r="F5" s="121"/>
      <c r="G5" s="76"/>
      <c r="H5" s="121" t="s">
        <v>93</v>
      </c>
      <c r="I5" s="121"/>
      <c r="J5" s="121"/>
    </row>
    <row r="6" spans="1:13" ht="21.75" customHeight="1">
      <c r="B6" s="5"/>
      <c r="C6" s="5"/>
      <c r="D6" s="107" t="s">
        <v>153</v>
      </c>
      <c r="F6" s="107" t="s">
        <v>136</v>
      </c>
      <c r="H6" s="107" t="s">
        <v>153</v>
      </c>
      <c r="I6" s="68"/>
      <c r="J6" s="107" t="s">
        <v>136</v>
      </c>
    </row>
    <row r="7" spans="1:13" s="13" customFormat="1" ht="21.75" customHeight="1">
      <c r="A7" s="60" t="s">
        <v>37</v>
      </c>
      <c r="H7" s="3"/>
      <c r="J7" s="3"/>
    </row>
    <row r="8" spans="1:13" s="13" customFormat="1" ht="21.75" customHeight="1">
      <c r="A8" s="13" t="s">
        <v>170</v>
      </c>
      <c r="D8" s="62">
        <f>SUM(PL!D20)</f>
        <v>55920754</v>
      </c>
      <c r="F8" s="62">
        <f>SUM(PL!F20)</f>
        <v>81028013</v>
      </c>
      <c r="H8" s="62">
        <f>PL!H20</f>
        <v>56025741</v>
      </c>
      <c r="I8" s="26"/>
      <c r="J8" s="62">
        <f>PL!J20</f>
        <v>81238347</v>
      </c>
    </row>
    <row r="9" spans="1:13" s="13" customFormat="1" ht="21.75" customHeight="1">
      <c r="A9" s="13" t="s">
        <v>176</v>
      </c>
      <c r="D9" s="62"/>
      <c r="F9" s="62"/>
      <c r="I9" s="62"/>
    </row>
    <row r="10" spans="1:13" s="13" customFormat="1" ht="21.75" customHeight="1">
      <c r="A10" s="13" t="s">
        <v>38</v>
      </c>
      <c r="D10" s="62"/>
      <c r="F10" s="62"/>
      <c r="H10" s="62"/>
      <c r="I10" s="62"/>
      <c r="J10" s="62"/>
    </row>
    <row r="11" spans="1:13" s="13" customFormat="1" ht="21.75" customHeight="1">
      <c r="A11" s="13" t="s">
        <v>39</v>
      </c>
      <c r="D11" s="93">
        <v>434022400</v>
      </c>
      <c r="E11" s="96"/>
      <c r="F11" s="93">
        <v>472313289</v>
      </c>
      <c r="G11" s="98"/>
      <c r="H11" s="93">
        <v>434022400</v>
      </c>
      <c r="I11" s="97"/>
      <c r="J11" s="97">
        <v>472240847</v>
      </c>
    </row>
    <row r="12" spans="1:13" s="13" customFormat="1" ht="21.75" customHeight="1">
      <c r="A12" s="13" t="s">
        <v>70</v>
      </c>
      <c r="D12" s="93">
        <v>8081924</v>
      </c>
      <c r="E12" s="96"/>
      <c r="F12" s="93">
        <v>8639444</v>
      </c>
      <c r="G12" s="98"/>
      <c r="H12" s="97">
        <v>8081924</v>
      </c>
      <c r="I12" s="97"/>
      <c r="J12" s="97">
        <v>8637797</v>
      </c>
    </row>
    <row r="13" spans="1:13" s="13" customFormat="1" ht="21.75" customHeight="1">
      <c r="A13" s="13" t="s">
        <v>177</v>
      </c>
      <c r="D13" s="93">
        <v>3497763</v>
      </c>
      <c r="E13" s="96"/>
      <c r="F13" s="93">
        <v>4249587</v>
      </c>
      <c r="G13" s="98"/>
      <c r="H13" s="93">
        <v>3497763</v>
      </c>
      <c r="I13" s="97"/>
      <c r="J13" s="97">
        <v>4217207</v>
      </c>
    </row>
    <row r="14" spans="1:13" s="13" customFormat="1" ht="21.75" customHeight="1">
      <c r="A14" s="13" t="s">
        <v>194</v>
      </c>
      <c r="D14" s="93">
        <v>9224579</v>
      </c>
      <c r="E14" s="96"/>
      <c r="F14" s="93">
        <v>-93473</v>
      </c>
      <c r="G14" s="98"/>
      <c r="H14" s="93">
        <v>9224579</v>
      </c>
      <c r="I14" s="97"/>
      <c r="J14" s="97">
        <v>-93473</v>
      </c>
    </row>
    <row r="15" spans="1:13" s="13" customFormat="1" ht="21.75" customHeight="1">
      <c r="A15" s="13" t="s">
        <v>178</v>
      </c>
      <c r="D15" s="93">
        <v>-2395635</v>
      </c>
      <c r="E15" s="96"/>
      <c r="F15" s="93">
        <v>-1393433</v>
      </c>
      <c r="G15" s="98"/>
      <c r="H15" s="93">
        <v>-2395635</v>
      </c>
      <c r="I15" s="97"/>
      <c r="J15" s="93">
        <v>-1393433</v>
      </c>
    </row>
    <row r="16" spans="1:13" s="13" customFormat="1" ht="21.75" customHeight="1">
      <c r="A16" s="13" t="s">
        <v>149</v>
      </c>
      <c r="D16" s="93">
        <v>-135391</v>
      </c>
      <c r="E16" s="96"/>
      <c r="F16" s="93">
        <v>-1587255</v>
      </c>
      <c r="G16" s="98"/>
      <c r="H16" s="93">
        <v>-135391</v>
      </c>
      <c r="I16" s="97"/>
      <c r="J16" s="93">
        <v>-1596813</v>
      </c>
    </row>
    <row r="17" spans="1:10" s="13" customFormat="1" ht="21.75" customHeight="1">
      <c r="A17" s="13" t="s">
        <v>171</v>
      </c>
      <c r="D17" s="93">
        <v>-249010</v>
      </c>
      <c r="E17" s="96"/>
      <c r="F17" s="93">
        <v>-92733</v>
      </c>
      <c r="G17" s="98"/>
      <c r="H17" s="93">
        <v>-249010</v>
      </c>
      <c r="I17" s="97"/>
      <c r="J17" s="93">
        <v>-92733</v>
      </c>
    </row>
    <row r="18" spans="1:10" s="13" customFormat="1" ht="21.75" customHeight="1">
      <c r="A18" s="13" t="s">
        <v>135</v>
      </c>
      <c r="D18" s="93">
        <v>0</v>
      </c>
      <c r="E18" s="96"/>
      <c r="F18" s="93">
        <v>235567</v>
      </c>
      <c r="G18" s="98"/>
      <c r="H18" s="93">
        <v>0</v>
      </c>
      <c r="I18" s="97"/>
      <c r="J18" s="93">
        <v>235567</v>
      </c>
    </row>
    <row r="19" spans="1:10" s="13" customFormat="1" ht="21.75" customHeight="1">
      <c r="A19" s="13" t="s">
        <v>183</v>
      </c>
      <c r="D19" s="93">
        <v>0</v>
      </c>
      <c r="E19" s="96"/>
      <c r="F19" s="93">
        <v>-466911</v>
      </c>
      <c r="G19" s="98"/>
      <c r="H19" s="93">
        <v>0</v>
      </c>
      <c r="I19" s="96"/>
      <c r="J19" s="93">
        <v>-466911</v>
      </c>
    </row>
    <row r="20" spans="1:10" s="13" customFormat="1" ht="21.75" customHeight="1">
      <c r="A20" s="13" t="s">
        <v>69</v>
      </c>
      <c r="D20" s="93">
        <v>13388278</v>
      </c>
      <c r="E20" s="96"/>
      <c r="F20" s="93">
        <v>5946024</v>
      </c>
      <c r="G20" s="98"/>
      <c r="H20" s="97">
        <v>13388278</v>
      </c>
      <c r="I20" s="97"/>
      <c r="J20" s="97">
        <v>5946024</v>
      </c>
    </row>
    <row r="21" spans="1:10" s="13" customFormat="1" ht="21.75" customHeight="1">
      <c r="A21" s="13" t="s">
        <v>55</v>
      </c>
      <c r="D21" s="93">
        <v>-7819391</v>
      </c>
      <c r="E21" s="96"/>
      <c r="F21" s="93">
        <v>-9895925</v>
      </c>
      <c r="G21" s="98"/>
      <c r="H21" s="97">
        <v>-7814952</v>
      </c>
      <c r="I21" s="97"/>
      <c r="J21" s="97">
        <v>-9891418</v>
      </c>
    </row>
    <row r="22" spans="1:10" s="13" customFormat="1" ht="21.75" customHeight="1">
      <c r="A22" s="13" t="s">
        <v>54</v>
      </c>
      <c r="D22" s="99">
        <v>72817362</v>
      </c>
      <c r="E22" s="100"/>
      <c r="F22" s="99">
        <v>93703217</v>
      </c>
      <c r="G22" s="101"/>
      <c r="H22" s="99">
        <v>72817362</v>
      </c>
      <c r="I22" s="97"/>
      <c r="J22" s="99">
        <v>93703217</v>
      </c>
    </row>
    <row r="23" spans="1:10" s="13" customFormat="1" ht="21.75" customHeight="1">
      <c r="A23" s="13" t="s">
        <v>90</v>
      </c>
    </row>
    <row r="24" spans="1:10" s="13" customFormat="1" ht="21.75" customHeight="1">
      <c r="A24" s="13" t="s">
        <v>40</v>
      </c>
      <c r="D24" s="93">
        <f>SUM(D8:D22)</f>
        <v>586353633</v>
      </c>
      <c r="E24" s="96"/>
      <c r="F24" s="93">
        <f>SUM(F8:F22)</f>
        <v>652585411</v>
      </c>
      <c r="G24" s="96"/>
      <c r="H24" s="62">
        <f>SUM(H8:H23)</f>
        <v>586463059</v>
      </c>
      <c r="I24" s="62"/>
      <c r="J24" s="62">
        <f>SUM(J8:J23)</f>
        <v>652684225</v>
      </c>
    </row>
    <row r="25" spans="1:10" s="13" customFormat="1" ht="21.75" customHeight="1">
      <c r="A25" s="13" t="s">
        <v>41</v>
      </c>
      <c r="D25" s="93"/>
      <c r="E25" s="96"/>
      <c r="F25" s="93"/>
      <c r="G25" s="96"/>
      <c r="H25" s="62"/>
      <c r="I25" s="62"/>
      <c r="J25" s="62"/>
    </row>
    <row r="26" spans="1:10" s="13" customFormat="1" ht="21.75" customHeight="1">
      <c r="A26" s="13" t="s">
        <v>81</v>
      </c>
      <c r="D26" s="93">
        <v>11364761</v>
      </c>
      <c r="E26" s="96"/>
      <c r="F26" s="93">
        <v>-17327029</v>
      </c>
      <c r="G26" s="98"/>
      <c r="H26" s="93">
        <v>11364761</v>
      </c>
      <c r="I26" s="97"/>
      <c r="J26" s="97">
        <v>-17327029</v>
      </c>
    </row>
    <row r="27" spans="1:10" s="13" customFormat="1" ht="21.75" customHeight="1">
      <c r="A27" s="13" t="s">
        <v>51</v>
      </c>
      <c r="D27" s="93">
        <v>-457579</v>
      </c>
      <c r="E27" s="96"/>
      <c r="F27" s="93">
        <v>2737595</v>
      </c>
      <c r="G27" s="98"/>
      <c r="H27" s="97">
        <v>-457579</v>
      </c>
      <c r="I27" s="97"/>
      <c r="J27" s="97">
        <v>2737595</v>
      </c>
    </row>
    <row r="28" spans="1:10" s="13" customFormat="1" ht="21.75" customHeight="1">
      <c r="A28" s="13" t="s">
        <v>123</v>
      </c>
      <c r="D28" s="93">
        <v>-12583629</v>
      </c>
      <c r="E28" s="96"/>
      <c r="F28" s="93">
        <v>-2099637</v>
      </c>
      <c r="G28" s="98"/>
      <c r="H28" s="97">
        <v>-12583629</v>
      </c>
      <c r="I28" s="97"/>
      <c r="J28" s="97">
        <v>-2099637</v>
      </c>
    </row>
    <row r="29" spans="1:10" s="13" customFormat="1" ht="21.75" customHeight="1">
      <c r="A29" s="13" t="s">
        <v>193</v>
      </c>
      <c r="D29" s="93">
        <v>-5549801</v>
      </c>
      <c r="E29" s="96"/>
      <c r="F29" s="93">
        <v>-455812</v>
      </c>
      <c r="G29" s="98"/>
      <c r="H29" s="97">
        <v>-5549801</v>
      </c>
      <c r="I29" s="97"/>
      <c r="J29" s="93">
        <v>-455812</v>
      </c>
    </row>
    <row r="30" spans="1:10" s="13" customFormat="1" ht="21.75" customHeight="1">
      <c r="A30" s="13" t="s">
        <v>42</v>
      </c>
      <c r="D30" s="93">
        <v>-8228647</v>
      </c>
      <c r="E30" s="96"/>
      <c r="F30" s="93">
        <v>23663997</v>
      </c>
      <c r="G30" s="98"/>
      <c r="H30" s="97">
        <v>-8197975</v>
      </c>
      <c r="I30" s="97"/>
      <c r="J30" s="97">
        <v>23680966</v>
      </c>
    </row>
    <row r="31" spans="1:10" s="13" customFormat="1" ht="21.75" customHeight="1">
      <c r="A31" s="13" t="s">
        <v>114</v>
      </c>
      <c r="D31" s="93">
        <v>3770064</v>
      </c>
      <c r="E31" s="96"/>
      <c r="F31" s="93">
        <v>-1580255</v>
      </c>
      <c r="G31" s="98"/>
      <c r="H31" s="97">
        <v>3770064</v>
      </c>
      <c r="I31" s="97"/>
      <c r="J31" s="97">
        <v>-1580255</v>
      </c>
    </row>
    <row r="32" spans="1:10" s="13" customFormat="1" ht="21.75" customHeight="1">
      <c r="A32" s="13" t="s">
        <v>115</v>
      </c>
      <c r="D32" s="93">
        <v>1320940</v>
      </c>
      <c r="E32" s="96"/>
      <c r="F32" s="93">
        <v>1342829</v>
      </c>
      <c r="G32" s="98"/>
      <c r="H32" s="97">
        <v>1320940</v>
      </c>
      <c r="I32" s="97"/>
      <c r="J32" s="97">
        <v>1328029</v>
      </c>
    </row>
    <row r="33" spans="1:10" s="13" customFormat="1" ht="21.75" customHeight="1">
      <c r="A33" s="13" t="s">
        <v>67</v>
      </c>
      <c r="D33" s="93">
        <v>-334772</v>
      </c>
      <c r="E33" s="96"/>
      <c r="F33" s="93">
        <v>2403189</v>
      </c>
      <c r="G33" s="98"/>
      <c r="H33" s="97">
        <v>-365635</v>
      </c>
      <c r="I33" s="97"/>
      <c r="J33" s="97">
        <v>2438764</v>
      </c>
    </row>
    <row r="34" spans="1:10" s="13" customFormat="1" ht="21.75" customHeight="1">
      <c r="A34" s="13" t="s">
        <v>43</v>
      </c>
      <c r="D34" s="93"/>
      <c r="E34" s="96"/>
      <c r="F34" s="93"/>
      <c r="G34" s="98"/>
      <c r="H34" s="97"/>
      <c r="I34" s="97"/>
      <c r="J34" s="97"/>
    </row>
    <row r="35" spans="1:10" s="13" customFormat="1" ht="21.75" customHeight="1">
      <c r="A35" s="13" t="s">
        <v>80</v>
      </c>
      <c r="D35" s="93">
        <v>-15668920</v>
      </c>
      <c r="E35" s="96"/>
      <c r="F35" s="93">
        <v>-14478516</v>
      </c>
      <c r="G35" s="98"/>
      <c r="H35" s="93">
        <v>-15668920</v>
      </c>
      <c r="I35" s="97"/>
      <c r="J35" s="97">
        <v>-14494816</v>
      </c>
    </row>
    <row r="36" spans="1:10" s="13" customFormat="1" ht="21.75" customHeight="1">
      <c r="A36" s="13" t="s">
        <v>50</v>
      </c>
      <c r="D36" s="93">
        <v>-10388351</v>
      </c>
      <c r="E36" s="96"/>
      <c r="F36" s="93">
        <v>-41978530</v>
      </c>
      <c r="G36" s="98"/>
      <c r="H36" s="97">
        <v>-10388351</v>
      </c>
      <c r="I36" s="97"/>
      <c r="J36" s="97">
        <v>-41978530</v>
      </c>
    </row>
    <row r="37" spans="1:10" s="13" customFormat="1" ht="21.75" customHeight="1">
      <c r="A37" s="13" t="s">
        <v>44</v>
      </c>
      <c r="D37" s="99">
        <v>653234</v>
      </c>
      <c r="E37" s="100"/>
      <c r="F37" s="99">
        <v>3871470</v>
      </c>
      <c r="G37" s="101"/>
      <c r="H37" s="99">
        <v>653534</v>
      </c>
      <c r="I37" s="97"/>
      <c r="J37" s="99">
        <v>3868737</v>
      </c>
    </row>
    <row r="38" spans="1:10" s="13" customFormat="1" ht="21.75" customHeight="1">
      <c r="A38" s="13" t="s">
        <v>37</v>
      </c>
      <c r="D38" s="93">
        <f>SUM(D24:D37)</f>
        <v>550250933</v>
      </c>
      <c r="E38" s="100"/>
      <c r="F38" s="93">
        <f>SUM(F24:F37)</f>
        <v>608684712</v>
      </c>
      <c r="G38" s="100"/>
      <c r="H38" s="62">
        <f>SUM(H24:H37)</f>
        <v>550360468</v>
      </c>
      <c r="I38" s="62"/>
      <c r="J38" s="62">
        <f>SUM(J24:J37)</f>
        <v>608802237</v>
      </c>
    </row>
    <row r="39" spans="1:10" s="13" customFormat="1" ht="21.75" customHeight="1">
      <c r="A39" s="13" t="s">
        <v>53</v>
      </c>
      <c r="D39" s="93">
        <v>-72004045</v>
      </c>
      <c r="E39" s="100"/>
      <c r="F39" s="93">
        <v>-91888660</v>
      </c>
      <c r="G39" s="101"/>
      <c r="H39" s="97">
        <v>-72004045</v>
      </c>
      <c r="I39" s="97"/>
      <c r="J39" s="97">
        <v>-91888660</v>
      </c>
    </row>
    <row r="40" spans="1:10" s="13" customFormat="1" ht="21.75" customHeight="1">
      <c r="A40" s="13" t="s">
        <v>120</v>
      </c>
      <c r="D40" s="93">
        <v>-33568067</v>
      </c>
      <c r="E40" s="100"/>
      <c r="F40" s="93">
        <v>-33376134</v>
      </c>
      <c r="G40" s="101"/>
      <c r="H40" s="93">
        <v>-33568067</v>
      </c>
      <c r="I40" s="93"/>
      <c r="J40" s="93">
        <v>-33418202</v>
      </c>
    </row>
    <row r="41" spans="1:10" s="13" customFormat="1" ht="21.75" customHeight="1">
      <c r="A41" s="13" t="s">
        <v>186</v>
      </c>
      <c r="D41" s="99">
        <v>41470203</v>
      </c>
      <c r="E41" s="100"/>
      <c r="F41" s="99">
        <v>0</v>
      </c>
      <c r="G41" s="101"/>
      <c r="H41" s="99">
        <v>41470203</v>
      </c>
      <c r="I41" s="97"/>
      <c r="J41" s="99">
        <v>0</v>
      </c>
    </row>
    <row r="42" spans="1:10" s="13" customFormat="1" ht="21.75" customHeight="1">
      <c r="A42" s="60" t="s">
        <v>57</v>
      </c>
      <c r="D42" s="99">
        <f>SUM(D38:D41)</f>
        <v>486149024</v>
      </c>
      <c r="E42" s="100"/>
      <c r="F42" s="99">
        <f>SUM(F38:F40)</f>
        <v>483419918</v>
      </c>
      <c r="G42" s="100"/>
      <c r="H42" s="55">
        <f>SUM(H38:H41)</f>
        <v>486258559</v>
      </c>
      <c r="I42" s="62"/>
      <c r="J42" s="55">
        <f>SUM(J38:J40)</f>
        <v>483495375</v>
      </c>
    </row>
    <row r="43" spans="1:10" s="13" customFormat="1" ht="21.75" customHeight="1"/>
    <row r="44" spans="1:10" s="13" customFormat="1" ht="21.75" customHeight="1">
      <c r="A44" s="13" t="s">
        <v>1</v>
      </c>
      <c r="B44" s="22"/>
      <c r="C44" s="22"/>
      <c r="D44" s="62"/>
      <c r="E44" s="22"/>
      <c r="F44" s="22"/>
      <c r="G44" s="22"/>
    </row>
    <row r="45" spans="1:10" s="67" customFormat="1" ht="21.75" customHeight="1">
      <c r="A45" s="1" t="s">
        <v>105</v>
      </c>
      <c r="B45" s="66"/>
      <c r="C45" s="66"/>
      <c r="D45" s="62"/>
      <c r="E45" s="66"/>
      <c r="F45" s="66"/>
      <c r="G45" s="66"/>
      <c r="H45" s="66"/>
      <c r="I45" s="66"/>
      <c r="J45" s="66"/>
    </row>
    <row r="46" spans="1:10" s="13" customFormat="1" ht="21.75" customHeight="1">
      <c r="A46" s="58" t="s">
        <v>121</v>
      </c>
      <c r="D46" s="62"/>
    </row>
    <row r="47" spans="1:10" s="13" customFormat="1" ht="21.75" customHeight="1">
      <c r="A47" s="1" t="s">
        <v>156</v>
      </c>
      <c r="D47" s="62"/>
    </row>
    <row r="48" spans="1:10" ht="21.75" customHeight="1">
      <c r="A48" s="2"/>
      <c r="B48" s="2"/>
      <c r="C48" s="2"/>
      <c r="D48" s="62"/>
      <c r="E48" s="2"/>
      <c r="F48" s="2"/>
      <c r="G48" s="2"/>
      <c r="H48" s="2"/>
      <c r="I48" s="2"/>
      <c r="J48" s="4" t="s">
        <v>2</v>
      </c>
    </row>
    <row r="49" spans="1:10" ht="21.75" customHeight="1">
      <c r="A49" s="2"/>
      <c r="B49" s="2"/>
      <c r="C49" s="2"/>
      <c r="D49" s="62"/>
      <c r="E49" s="2"/>
      <c r="F49" s="77"/>
      <c r="G49" s="2"/>
      <c r="H49" s="2"/>
      <c r="I49" s="2"/>
      <c r="J49" s="4"/>
    </row>
    <row r="50" spans="1:10" ht="21.75" customHeight="1">
      <c r="A50" s="2"/>
      <c r="B50" s="2"/>
      <c r="C50" s="2"/>
      <c r="D50" s="121" t="s">
        <v>110</v>
      </c>
      <c r="E50" s="121"/>
      <c r="F50" s="121"/>
      <c r="G50" s="76"/>
      <c r="H50" s="121" t="s">
        <v>93</v>
      </c>
      <c r="I50" s="121"/>
      <c r="J50" s="121"/>
    </row>
    <row r="51" spans="1:10" ht="21.75" customHeight="1">
      <c r="B51" s="5"/>
      <c r="C51" s="5"/>
      <c r="D51" s="107" t="s">
        <v>153</v>
      </c>
      <c r="F51" s="107" t="s">
        <v>136</v>
      </c>
      <c r="H51" s="107" t="s">
        <v>153</v>
      </c>
      <c r="I51" s="68"/>
      <c r="J51" s="107" t="s">
        <v>136</v>
      </c>
    </row>
    <row r="52" spans="1:10" s="13" customFormat="1" ht="21.75" customHeight="1">
      <c r="A52" s="60" t="s">
        <v>45</v>
      </c>
      <c r="D52" s="62"/>
    </row>
    <row r="53" spans="1:10" s="13" customFormat="1" ht="21.75" customHeight="1">
      <c r="A53" s="13" t="s">
        <v>182</v>
      </c>
      <c r="D53" s="62">
        <v>-150000000</v>
      </c>
      <c r="F53" s="93">
        <v>0</v>
      </c>
      <c r="H53" s="62">
        <v>-150000000</v>
      </c>
      <c r="J53" s="93">
        <v>0</v>
      </c>
    </row>
    <row r="54" spans="1:10" s="13" customFormat="1" ht="21.75" customHeight="1">
      <c r="A54" s="13" t="s">
        <v>129</v>
      </c>
      <c r="D54" s="93">
        <v>-206374392</v>
      </c>
      <c r="E54" s="100"/>
      <c r="F54" s="93">
        <v>-248600808</v>
      </c>
      <c r="G54" s="101"/>
      <c r="H54" s="93">
        <v>-206374392</v>
      </c>
      <c r="I54" s="93"/>
      <c r="J54" s="93">
        <v>-248600808</v>
      </c>
    </row>
    <row r="55" spans="1:10" s="13" customFormat="1" ht="21.75" customHeight="1">
      <c r="A55" s="13" t="s">
        <v>130</v>
      </c>
      <c r="D55" s="93">
        <v>-72757924</v>
      </c>
      <c r="E55" s="100"/>
      <c r="F55" s="93">
        <v>-6699748</v>
      </c>
      <c r="G55" s="101"/>
      <c r="H55" s="93">
        <v>-72757924</v>
      </c>
      <c r="I55" s="93"/>
      <c r="J55" s="93">
        <v>-6699743</v>
      </c>
    </row>
    <row r="56" spans="1:10" s="13" customFormat="1" ht="21.75" customHeight="1">
      <c r="A56" s="13" t="s">
        <v>131</v>
      </c>
      <c r="D56" s="93">
        <v>-2636434</v>
      </c>
      <c r="E56" s="100"/>
      <c r="F56" s="93">
        <v>-3416031</v>
      </c>
      <c r="G56" s="101"/>
      <c r="H56" s="93">
        <v>-2636434</v>
      </c>
      <c r="I56" s="93"/>
      <c r="J56" s="93">
        <v>-3416036</v>
      </c>
    </row>
    <row r="57" spans="1:10" s="13" customFormat="1" ht="21.75" customHeight="1">
      <c r="A57" s="13" t="s">
        <v>64</v>
      </c>
      <c r="D57" s="93">
        <v>8311287</v>
      </c>
      <c r="E57" s="100"/>
      <c r="F57" s="93">
        <v>8972963</v>
      </c>
      <c r="G57" s="101"/>
      <c r="H57" s="93">
        <v>8306848</v>
      </c>
      <c r="I57" s="93"/>
      <c r="J57" s="93">
        <v>8968458</v>
      </c>
    </row>
    <row r="58" spans="1:10" s="13" customFormat="1" ht="21.75" customHeight="1">
      <c r="A58" s="13" t="s">
        <v>150</v>
      </c>
      <c r="D58" s="93">
        <v>2787393</v>
      </c>
      <c r="E58" s="100"/>
      <c r="F58" s="93">
        <v>1867504</v>
      </c>
      <c r="G58" s="101"/>
      <c r="H58" s="93">
        <v>2787393</v>
      </c>
      <c r="I58" s="93"/>
      <c r="J58" s="93">
        <v>1867504</v>
      </c>
    </row>
    <row r="59" spans="1:10" s="13" customFormat="1" ht="21.75" customHeight="1">
      <c r="A59" s="13" t="s">
        <v>179</v>
      </c>
      <c r="D59" s="99">
        <v>138017</v>
      </c>
      <c r="E59" s="100"/>
      <c r="F59" s="99">
        <v>2236090</v>
      </c>
      <c r="G59" s="101"/>
      <c r="H59" s="99">
        <v>138017</v>
      </c>
      <c r="I59" s="93"/>
      <c r="J59" s="99">
        <v>2067479</v>
      </c>
    </row>
    <row r="60" spans="1:10" s="13" customFormat="1" ht="21.75" customHeight="1">
      <c r="A60" s="60" t="s">
        <v>46</v>
      </c>
      <c r="D60" s="99">
        <f>SUM(D53:D59)</f>
        <v>-420532053</v>
      </c>
      <c r="E60" s="100"/>
      <c r="F60" s="99">
        <f>SUM(F53:F59)</f>
        <v>-245640030</v>
      </c>
      <c r="G60" s="100"/>
      <c r="H60" s="99">
        <f>SUM(H53:H59)</f>
        <v>-420536492</v>
      </c>
      <c r="I60" s="62"/>
      <c r="J60" s="99">
        <f>SUM(J53:J59)</f>
        <v>-245813146</v>
      </c>
    </row>
    <row r="61" spans="1:10" s="13" customFormat="1" ht="21.75" customHeight="1">
      <c r="A61" s="60" t="s">
        <v>68</v>
      </c>
      <c r="D61" s="65"/>
      <c r="E61" s="65"/>
      <c r="F61" s="65"/>
      <c r="G61" s="65"/>
      <c r="H61" s="65"/>
      <c r="I61" s="62"/>
      <c r="J61" s="65"/>
    </row>
    <row r="62" spans="1:10" s="13" customFormat="1" ht="21.75" customHeight="1">
      <c r="A62" s="13" t="s">
        <v>180</v>
      </c>
      <c r="D62" s="93">
        <v>30000000</v>
      </c>
      <c r="E62" s="100"/>
      <c r="F62" s="93">
        <v>-30000000</v>
      </c>
      <c r="G62" s="101"/>
      <c r="H62" s="97">
        <v>30000000</v>
      </c>
      <c r="I62" s="97"/>
      <c r="J62" s="97">
        <v>-30000000</v>
      </c>
    </row>
    <row r="63" spans="1:10" s="13" customFormat="1" ht="21.75" customHeight="1">
      <c r="A63" s="13" t="s">
        <v>102</v>
      </c>
      <c r="D63" s="93">
        <v>660000000</v>
      </c>
      <c r="E63" s="100"/>
      <c r="F63" s="93">
        <v>0</v>
      </c>
      <c r="G63" s="101"/>
      <c r="H63" s="97">
        <v>660000000</v>
      </c>
      <c r="I63" s="97"/>
      <c r="J63" s="97">
        <v>0</v>
      </c>
    </row>
    <row r="64" spans="1:10" s="13" customFormat="1" ht="21.75" customHeight="1">
      <c r="A64" s="13" t="s">
        <v>103</v>
      </c>
      <c r="D64" s="93">
        <v>-536964000</v>
      </c>
      <c r="E64" s="100"/>
      <c r="F64" s="93">
        <v>-357220000</v>
      </c>
      <c r="G64" s="101"/>
      <c r="H64" s="97">
        <v>-536964000</v>
      </c>
      <c r="I64" s="97"/>
      <c r="J64" s="97">
        <v>-357220000</v>
      </c>
    </row>
    <row r="65" spans="1:10" s="13" customFormat="1" ht="21.75" customHeight="1">
      <c r="A65" s="13" t="s">
        <v>184</v>
      </c>
      <c r="D65" s="93">
        <v>-3300000</v>
      </c>
      <c r="E65" s="100"/>
      <c r="F65" s="93">
        <v>0</v>
      </c>
      <c r="G65" s="101"/>
      <c r="H65" s="93">
        <v>-3300000</v>
      </c>
      <c r="I65" s="100"/>
      <c r="J65" s="93">
        <v>0</v>
      </c>
    </row>
    <row r="66" spans="1:10" s="13" customFormat="1" ht="21.75" customHeight="1">
      <c r="A66" s="13" t="s">
        <v>172</v>
      </c>
      <c r="D66" s="93">
        <v>-660000000</v>
      </c>
      <c r="E66" s="100"/>
      <c r="F66" s="93">
        <v>0</v>
      </c>
      <c r="G66" s="101"/>
      <c r="H66" s="93">
        <v>-660000000</v>
      </c>
      <c r="I66" s="100"/>
      <c r="J66" s="93">
        <v>0</v>
      </c>
    </row>
    <row r="67" spans="1:10" s="13" customFormat="1" ht="21.75" customHeight="1">
      <c r="A67" s="13" t="s">
        <v>173</v>
      </c>
      <c r="D67" s="99">
        <v>-13020761</v>
      </c>
      <c r="E67" s="100"/>
      <c r="F67" s="99">
        <v>0</v>
      </c>
      <c r="G67" s="101"/>
      <c r="H67" s="99">
        <v>-13020761</v>
      </c>
      <c r="I67" s="100"/>
      <c r="J67" s="99">
        <v>0</v>
      </c>
    </row>
    <row r="68" spans="1:10" s="13" customFormat="1" ht="21.75" customHeight="1">
      <c r="A68" s="60" t="s">
        <v>187</v>
      </c>
      <c r="D68" s="99">
        <f>SUM(D62:D67)</f>
        <v>-523284761</v>
      </c>
      <c r="E68" s="100"/>
      <c r="F68" s="99">
        <f>SUM(F62:F67)</f>
        <v>-387220000</v>
      </c>
      <c r="G68" s="100"/>
      <c r="H68" s="99">
        <f>SUM(H62:H67)</f>
        <v>-523284761</v>
      </c>
      <c r="I68" s="62"/>
      <c r="J68" s="99">
        <f>SUM(J62:J67)</f>
        <v>-387220000</v>
      </c>
    </row>
    <row r="69" spans="1:10" s="13" customFormat="1" ht="21.75" customHeight="1">
      <c r="A69" s="60" t="s">
        <v>188</v>
      </c>
      <c r="D69" s="93">
        <f>SUM(D42,D60,D68)</f>
        <v>-457667790</v>
      </c>
      <c r="E69" s="100"/>
      <c r="F69" s="93">
        <f>SUM(F42,F60,F68)</f>
        <v>-149440112</v>
      </c>
      <c r="G69" s="100"/>
      <c r="H69" s="93">
        <f>SUM(H42,H60,H68)</f>
        <v>-457562694</v>
      </c>
      <c r="I69" s="62"/>
      <c r="J69" s="93">
        <f>SUM(J42,J60,J68)</f>
        <v>-149537771</v>
      </c>
    </row>
    <row r="70" spans="1:10" s="13" customFormat="1" ht="21.75" customHeight="1">
      <c r="A70" s="13" t="s">
        <v>75</v>
      </c>
      <c r="D70" s="99">
        <v>819908032</v>
      </c>
      <c r="E70" s="100"/>
      <c r="F70" s="99">
        <v>969348144</v>
      </c>
      <c r="G70" s="100"/>
      <c r="H70" s="55">
        <v>818437954</v>
      </c>
      <c r="I70" s="62"/>
      <c r="J70" s="55">
        <v>967975725</v>
      </c>
    </row>
    <row r="71" spans="1:10" s="13" customFormat="1" ht="21.75" customHeight="1" thickBot="1">
      <c r="A71" s="60" t="s">
        <v>174</v>
      </c>
      <c r="D71" s="113">
        <f>SUM(D69:D70)</f>
        <v>362240242</v>
      </c>
      <c r="E71" s="100"/>
      <c r="F71" s="113">
        <f>SUM(F69:F70)</f>
        <v>819908032</v>
      </c>
      <c r="G71" s="100"/>
      <c r="H71" s="74">
        <f>SUM(H69:H70)</f>
        <v>360875260</v>
      </c>
      <c r="I71" s="62"/>
      <c r="J71" s="74">
        <f>SUM(J69:J70)</f>
        <v>818437954</v>
      </c>
    </row>
    <row r="72" spans="1:10" s="13" customFormat="1" ht="21.75" customHeight="1" thickTop="1">
      <c r="D72" s="62">
        <f>D71-BS!D9</f>
        <v>0</v>
      </c>
      <c r="E72" s="100"/>
      <c r="F72" s="62">
        <f>F71-BS!F9</f>
        <v>0</v>
      </c>
      <c r="G72" s="100">
        <v>0</v>
      </c>
      <c r="H72" s="62">
        <f>H71-BS!H9</f>
        <v>0</v>
      </c>
      <c r="I72" s="62"/>
      <c r="J72" s="62">
        <f>J71-BS!J9</f>
        <v>0</v>
      </c>
    </row>
    <row r="73" spans="1:10" s="13" customFormat="1" ht="21.75" customHeight="1">
      <c r="A73" s="60" t="s">
        <v>47</v>
      </c>
      <c r="D73" s="93"/>
      <c r="E73" s="100"/>
      <c r="F73" s="93"/>
      <c r="G73" s="100"/>
      <c r="H73" s="62"/>
      <c r="I73" s="62"/>
      <c r="J73" s="62"/>
    </row>
    <row r="74" spans="1:10" s="13" customFormat="1" ht="21.75" customHeight="1">
      <c r="A74" s="13" t="s">
        <v>48</v>
      </c>
      <c r="D74" s="93"/>
      <c r="E74" s="100"/>
      <c r="F74" s="93"/>
      <c r="G74" s="100"/>
      <c r="H74" s="62"/>
      <c r="I74" s="62"/>
      <c r="J74" s="62"/>
    </row>
    <row r="75" spans="1:10" s="13" customFormat="1" ht="21.75" customHeight="1">
      <c r="A75" s="3" t="s">
        <v>175</v>
      </c>
    </row>
    <row r="76" spans="1:10" s="13" customFormat="1" ht="21.75" customHeight="1">
      <c r="A76" s="3" t="s">
        <v>128</v>
      </c>
      <c r="D76" s="65">
        <v>-6995176</v>
      </c>
      <c r="E76" s="100"/>
      <c r="F76" s="65">
        <v>-90578822</v>
      </c>
      <c r="G76" s="101"/>
      <c r="H76" s="65">
        <v>-6995176</v>
      </c>
      <c r="I76" s="97"/>
      <c r="J76" s="65">
        <v>-90578822</v>
      </c>
    </row>
    <row r="77" spans="1:10" s="13" customFormat="1" ht="21.75" customHeight="1">
      <c r="A77" s="3" t="s">
        <v>146</v>
      </c>
    </row>
    <row r="78" spans="1:10" s="13" customFormat="1" ht="21.75" customHeight="1">
      <c r="A78" s="3" t="s">
        <v>91</v>
      </c>
      <c r="D78" s="65">
        <v>-29746</v>
      </c>
      <c r="E78" s="100"/>
      <c r="F78" s="65">
        <v>-1243194</v>
      </c>
      <c r="G78" s="101"/>
      <c r="H78" s="65">
        <v>-29746</v>
      </c>
      <c r="I78" s="97"/>
      <c r="J78" s="65">
        <v>-1243194</v>
      </c>
    </row>
    <row r="79" spans="1:10" s="13" customFormat="1" ht="21.75" customHeight="1">
      <c r="A79" s="3" t="s">
        <v>147</v>
      </c>
    </row>
    <row r="80" spans="1:10" s="13" customFormat="1" ht="21.75" customHeight="1">
      <c r="A80" s="3" t="s">
        <v>106</v>
      </c>
      <c r="D80" s="65">
        <v>-10443</v>
      </c>
      <c r="E80" s="100"/>
      <c r="F80" s="65">
        <v>56300</v>
      </c>
      <c r="G80" s="101"/>
      <c r="H80" s="65">
        <v>-10443</v>
      </c>
      <c r="I80" s="97"/>
      <c r="J80" s="65">
        <v>56300</v>
      </c>
    </row>
    <row r="81" spans="1:10" s="13" customFormat="1" ht="21.75" customHeight="1">
      <c r="A81" s="13" t="s">
        <v>140</v>
      </c>
      <c r="D81" s="93">
        <v>11374971</v>
      </c>
      <c r="E81" s="65"/>
      <c r="F81" s="93">
        <v>3280966</v>
      </c>
      <c r="G81" s="65"/>
      <c r="H81" s="93">
        <v>11374971</v>
      </c>
      <c r="I81" s="65"/>
      <c r="J81" s="93">
        <v>3280966</v>
      </c>
    </row>
    <row r="82" spans="1:10" s="13" customFormat="1" ht="21.75" customHeight="1">
      <c r="A82" s="13" t="s">
        <v>127</v>
      </c>
      <c r="D82" s="93">
        <v>-564484</v>
      </c>
      <c r="E82" s="65"/>
      <c r="F82" s="93">
        <v>-1188342</v>
      </c>
      <c r="G82" s="65"/>
      <c r="H82" s="93">
        <v>-564484</v>
      </c>
      <c r="I82" s="65"/>
      <c r="J82" s="93">
        <v>-1188342</v>
      </c>
    </row>
    <row r="83" spans="1:10" s="13" customFormat="1" ht="21.75" customHeight="1">
      <c r="A83" s="13" t="s">
        <v>185</v>
      </c>
      <c r="D83" s="93">
        <v>-1469696</v>
      </c>
      <c r="E83" s="65"/>
      <c r="F83" s="93">
        <v>0</v>
      </c>
      <c r="G83" s="65"/>
      <c r="H83" s="93">
        <v>-1469696</v>
      </c>
      <c r="I83" s="65"/>
      <c r="J83" s="93">
        <v>0</v>
      </c>
    </row>
    <row r="84" spans="1:10" s="13" customFormat="1" ht="21.75" customHeight="1">
      <c r="F84" s="93"/>
      <c r="J84" s="93"/>
    </row>
    <row r="85" spans="1:10" s="13" customFormat="1" ht="21.75" customHeight="1">
      <c r="A85" s="13" t="s">
        <v>1</v>
      </c>
      <c r="B85" s="22"/>
      <c r="C85" s="22"/>
      <c r="D85" s="22"/>
      <c r="E85" s="22"/>
      <c r="F85" s="22"/>
      <c r="G85" s="22"/>
      <c r="H85" s="3"/>
      <c r="J85" s="3"/>
    </row>
    <row r="86" spans="1:10" s="13" customFormat="1" ht="21.75" customHeight="1">
      <c r="H86" s="3"/>
      <c r="J86" s="3"/>
    </row>
  </sheetData>
  <mergeCells count="4">
    <mergeCell ref="H5:J5"/>
    <mergeCell ref="H50:J50"/>
    <mergeCell ref="D5:F5"/>
    <mergeCell ref="D50:F50"/>
  </mergeCells>
  <printOptions gridLinesSet="0"/>
  <pageMargins left="0.82" right="0.196850393700787" top="0.78740157480314998" bottom="0.31496062992126" header="0.196850393700787" footer="0.196850393700787"/>
  <pageSetup paperSize="9" scale="67" orientation="portrait" r:id="rId1"/>
  <headerFooter alignWithMargins="0"/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SC-Conso</vt:lpstr>
      <vt:lpstr>SC-Company</vt:lpstr>
      <vt:lpstr>CF</vt:lpstr>
      <vt:lpstr>BS!Print_Area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2020-02-26T03:00:00Z</cp:lastPrinted>
  <dcterms:created xsi:type="dcterms:W3CDTF">1999-06-19T06:47:46Z</dcterms:created>
  <dcterms:modified xsi:type="dcterms:W3CDTF">2020-02-26T03:00:02Z</dcterms:modified>
</cp:coreProperties>
</file>