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Yggdrazil Group Co., Ltd\Yggdrazil Group_Dec19 [Y_E]\"/>
    </mc:Choice>
  </mc:AlternateContent>
  <xr:revisionPtr revIDLastSave="0" documentId="13_ncr:1_{397D8E8C-EB59-43CE-9D73-BF9EE5477C34}" xr6:coauthVersionLast="41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Eng5-6 " sheetId="1" r:id="rId1"/>
    <sheet name="Eng7" sheetId="2" r:id="rId2"/>
    <sheet name="Eng8" sheetId="3" r:id="rId3"/>
    <sheet name="Eng9-10" sheetId="4" r:id="rId4"/>
  </sheets>
  <externalReferences>
    <externalReference r:id="rId5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_xlnm.Database" localSheetId="1">#REF!</definedName>
    <definedName name="_xlnm.Database">#REF!</definedName>
    <definedName name="IncomeStatementDates" localSheetId="1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_xlnm.Print_Area" localSheetId="0">'Eng5-6 '!$A$1:$I$106</definedName>
    <definedName name="_xlnm.Print_Area" localSheetId="3">'Eng9-10'!$A$1:$H$99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'[1]Global Data'!$B$92:$B$95</definedName>
    <definedName name="Units" localSheetId="1">#REF!</definedName>
    <definedName name="Units">#REF!</definedName>
    <definedName name="Z_204B09EB_5C50_4295_8646_DFB0C8FF0A8A_.wvu.PrintArea" localSheetId="0" hidden="1">'Eng5-6 '!$A$1:$G$106</definedName>
    <definedName name="Z_3D4EB5AF_BD60_4F22_B0C4_5DE880A14FD1_.wvu.PrintArea" localSheetId="0" hidden="1">'Eng5-6 '!$A$1:$G$106</definedName>
    <definedName name="Z_56F990A6_41DB_4E70_9321_53D88406D505_.wvu.PrintArea" localSheetId="0" hidden="1">'Eng5-6 '!$A$1:$G$106</definedName>
    <definedName name="Z_90E8D6E0_45C5_44E3_B8F4_A145B85062F1_.wvu.PrintArea" localSheetId="0" hidden="1">'Eng5-6 '!$A$1:$G$106</definedName>
    <definedName name="Z_A9A7E4B8_3730_4914_B40A_F3DB12B03DB3_.wvu.PrintArea" localSheetId="0" hidden="1">'Eng5-6 '!$A$1:$G$106</definedName>
    <definedName name="Z_B0367BF5_48DB_436E_8517_1C9D8AD84AA2_.wvu.PrintArea" localSheetId="0" hidden="1">'Eng5-6 '!$A$1:$G$106</definedName>
    <definedName name="Z_FCF2716C_A41B_4B65_944A_D26F70CFF6D9_.wvu.PrintArea" localSheetId="0" hidden="1">'Eng5-6 '!$A$1:$G$106</definedName>
    <definedName name="Z_FCF2716C_A41B_4B65_944A_D26F70CFF6D9_.wvu.PrintArea" localSheetId="3" hidden="1">'Eng9-10'!$A$1:$H$99</definedName>
    <definedName name="Z_FFF03E12_7264_4BB7_A764_2D7F9C39EB1A_.wvu.PrintArea" localSheetId="0" hidden="1">'Eng5-6 '!$A$1:$G$106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6" i="3" l="1"/>
  <c r="E71" i="1" l="1"/>
  <c r="G32" i="1" l="1"/>
  <c r="I102" i="1"/>
  <c r="I78" i="1"/>
  <c r="I71" i="1"/>
  <c r="I32" i="1"/>
  <c r="I22" i="1"/>
  <c r="I80" i="1" l="1"/>
  <c r="I104" i="1" s="1"/>
  <c r="I34" i="1"/>
  <c r="H21" i="4" l="1"/>
  <c r="H33" i="4" l="1"/>
  <c r="H38" i="4" s="1"/>
  <c r="A50" i="4"/>
  <c r="A99" i="4" s="1"/>
  <c r="S27" i="3"/>
  <c r="S25" i="3"/>
  <c r="I30" i="3"/>
  <c r="E96" i="1" s="1"/>
  <c r="Q19" i="3"/>
  <c r="O19" i="3"/>
  <c r="M19" i="3"/>
  <c r="K19" i="3"/>
  <c r="K30" i="3" s="1"/>
  <c r="E98" i="1" s="1"/>
  <c r="I19" i="3"/>
  <c r="G19" i="3"/>
  <c r="G30" i="3" s="1"/>
  <c r="E95" i="1" s="1"/>
  <c r="S17" i="3"/>
  <c r="S16" i="3"/>
  <c r="S15" i="3"/>
  <c r="A1" i="3"/>
  <c r="A1" i="4" s="1"/>
  <c r="A51" i="4" s="1"/>
  <c r="A60" i="2"/>
  <c r="G47" i="2"/>
  <c r="A1" i="2"/>
  <c r="A106" i="1"/>
  <c r="E78" i="1"/>
  <c r="A52" i="1"/>
  <c r="A50" i="1"/>
  <c r="S19" i="3" l="1"/>
  <c r="E14" i="2"/>
  <c r="E47" i="2"/>
  <c r="Q28" i="3" s="1"/>
  <c r="Q30" i="3" s="1"/>
  <c r="H48" i="4"/>
  <c r="F48" i="4"/>
  <c r="H69" i="4"/>
  <c r="F69" i="4"/>
  <c r="E39" i="2"/>
  <c r="G14" i="2"/>
  <c r="E23" i="2"/>
  <c r="G39" i="2"/>
  <c r="G49" i="2" s="1"/>
  <c r="G23" i="2"/>
  <c r="G71" i="1"/>
  <c r="E32" i="1"/>
  <c r="G78" i="1"/>
  <c r="G102" i="1"/>
  <c r="E22" i="1"/>
  <c r="G22" i="1"/>
  <c r="E80" i="1" l="1"/>
  <c r="E49" i="2"/>
  <c r="O28" i="3"/>
  <c r="O30" i="3" s="1"/>
  <c r="E100" i="1" s="1"/>
  <c r="E25" i="2"/>
  <c r="H72" i="4"/>
  <c r="H75" i="4" s="1"/>
  <c r="F73" i="4" s="1"/>
  <c r="G25" i="2"/>
  <c r="G28" i="2" s="1"/>
  <c r="G31" i="2" s="1"/>
  <c r="G51" i="2" s="1"/>
  <c r="G80" i="1"/>
  <c r="G104" i="1" s="1"/>
  <c r="E34" i="1"/>
  <c r="G34" i="1"/>
  <c r="E28" i="2" l="1"/>
  <c r="E31" i="2"/>
  <c r="E56" i="2" s="1"/>
  <c r="F10" i="4"/>
  <c r="F21" i="4" s="1"/>
  <c r="F33" i="4" s="1"/>
  <c r="F38" i="4" l="1"/>
  <c r="E51" i="2"/>
  <c r="M28" i="3"/>
  <c r="F72" i="4" l="1"/>
  <c r="S28" i="3"/>
  <c r="S30" i="3" s="1"/>
  <c r="M30" i="3"/>
  <c r="E102" i="1" s="1"/>
  <c r="E104" i="1" l="1"/>
  <c r="F75" i="4"/>
</calcChain>
</file>

<file path=xl/sharedStrings.xml><?xml version="1.0" encoding="utf-8"?>
<sst xmlns="http://schemas.openxmlformats.org/spreadsheetml/2006/main" count="243" uniqueCount="168">
  <si>
    <t>Yggdrazil Group Public Company Limited</t>
  </si>
  <si>
    <t>Statement of Financial Position</t>
  </si>
  <si>
    <t>As at 31 December 2019</t>
  </si>
  <si>
    <t>2019</t>
  </si>
  <si>
    <t>2018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</si>
  <si>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</si>
  <si>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</si>
  <si>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</si>
  <si>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</si>
  <si>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</si>
  <si>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</si>
  <si>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</si>
  <si>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</si>
  <si>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>-</t>
  </si>
  <si>
    <t>Other current assets</t>
  </si>
  <si>
    <t>Total current assets</t>
  </si>
  <si>
    <t>Non-current assets</t>
  </si>
  <si>
    <t>Restricted fixed deposits</t>
  </si>
  <si>
    <t>Leasehold improvement and equipment</t>
  </si>
  <si>
    <t>Computer software</t>
  </si>
  <si>
    <t>Deferred tax assets</t>
  </si>
  <si>
    <t>Other non-current assets</t>
  </si>
  <si>
    <t>Total non-current assets</t>
  </si>
  <si>
    <t>Total assets</t>
  </si>
  <si>
    <t>Director ______________________________</t>
  </si>
  <si>
    <t>Director ________________________________</t>
  </si>
  <si>
    <t xml:space="preserve">                           (Mr. Tanat Juwiwat)</t>
  </si>
  <si>
    <t xml:space="preserve">            (Mr. Saroot Tubloy)         </t>
  </si>
  <si>
    <t>The accompanying notes are an integral part of these financial statements.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</si>
  <si>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</si>
  <si>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</si>
  <si>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</si>
  <si>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</si>
  <si>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</si>
  <si>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</si>
  <si>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</si>
  <si>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Long-term borrowings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</si>
  <si>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</si>
  <si>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</si>
  <si>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</si>
  <si>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</si>
  <si>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</si>
  <si>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</si>
  <si>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180,000,000 shares</t>
  </si>
  <si>
    <t xml:space="preserve">      of par Baht 0.50 each</t>
  </si>
  <si>
    <t xml:space="preserve">      (2018: Ordinary shares, 549,451 shares</t>
  </si>
  <si>
    <t xml:space="preserve">      of par Baht 100 each)</t>
  </si>
  <si>
    <t>Issued and fully paid-up share capital</t>
  </si>
  <si>
    <t xml:space="preserve">      of paid-up Baht 0.50 each</t>
  </si>
  <si>
    <t>Premium on paid-up capital</t>
  </si>
  <si>
    <t>Retained earnings</t>
  </si>
  <si>
    <t xml:space="preserve">   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</si>
  <si>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</si>
  <si>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</si>
  <si>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</si>
  <si>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</si>
  <si>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</si>
  <si>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</si>
  <si>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For the year ended 31 December 2019</t>
  </si>
  <si>
    <t>Revenues</t>
  </si>
  <si>
    <t>Revenue from sales or services</t>
  </si>
  <si>
    <t>Other income</t>
  </si>
  <si>
    <t>Total revenues</t>
  </si>
  <si>
    <t>Expenses</t>
  </si>
  <si>
    <t>Cost of sales of goods or of services</t>
  </si>
  <si>
    <t>Total expenses</t>
  </si>
  <si>
    <t>Profit before finance costs and income tax expense</t>
  </si>
  <si>
    <t>Finance costs</t>
  </si>
  <si>
    <t>Profit before income tax expense</t>
  </si>
  <si>
    <t>Profit for the year</t>
  </si>
  <si>
    <t>Other comprehensive income:</t>
  </si>
  <si>
    <t>Item that will be reclassified subsequently to profit or loss</t>
  </si>
  <si>
    <t xml:space="preserve">   Increase (Decrease) in value of available-for-sale investments</t>
  </si>
  <si>
    <t xml:space="preserve">   Income tax relating to items</t>
  </si>
  <si>
    <t xml:space="preserve">      that will be reclassified subsequently to profit or loss</t>
  </si>
  <si>
    <t>Total items that will be reclassified subsequently to profit or loss</t>
  </si>
  <si>
    <t>Items that will not be reclassified to profit or loss</t>
  </si>
  <si>
    <t xml:space="preserve">   Remeasurements of post-employment benefit obligations</t>
  </si>
  <si>
    <t xml:space="preserve">      that will not be reclassified subsequently to profit or loss</t>
  </si>
  <si>
    <t>Other comprehensive income for the year - net of tax</t>
  </si>
  <si>
    <t>Total comprehensive income for the year</t>
  </si>
  <si>
    <t>Earnings per share</t>
  </si>
  <si>
    <t>Weighted-average ordinary shares (shares)</t>
  </si>
  <si>
    <t>Basic earnings per share</t>
  </si>
  <si>
    <t>Statement of Changes in Equity</t>
  </si>
  <si>
    <t>Issued and</t>
  </si>
  <si>
    <t>Fair value of</t>
  </si>
  <si>
    <t>Remeasurement of</t>
  </si>
  <si>
    <t>fully paid-up</t>
  </si>
  <si>
    <t>Premium on</t>
  </si>
  <si>
    <t>Legal</t>
  </si>
  <si>
    <t>retained</t>
  </si>
  <si>
    <t>available-for-sale</t>
  </si>
  <si>
    <t>post-employment</t>
  </si>
  <si>
    <t>share capital</t>
  </si>
  <si>
    <t xml:space="preserve">  paid-up capital</t>
  </si>
  <si>
    <t>reserve</t>
  </si>
  <si>
    <t>earnings</t>
  </si>
  <si>
    <t xml:space="preserve"> investment</t>
  </si>
  <si>
    <t>benefit obligations</t>
  </si>
  <si>
    <t>Total</t>
  </si>
  <si>
    <t>Opening balance as at 1 January 2018</t>
  </si>
  <si>
    <t>Changes in equity for the year</t>
  </si>
  <si>
    <t>Legal reserve</t>
  </si>
  <si>
    <t>Dividends</t>
  </si>
  <si>
    <t>Closing balance as at 31 December 2018</t>
  </si>
  <si>
    <t>Opening balance as at 1 January 2019</t>
  </si>
  <si>
    <t>Proceeds from shares issued</t>
  </si>
  <si>
    <t>Closing balance as at 31 December 2019</t>
  </si>
  <si>
    <t>Statement of Cash Flows</t>
  </si>
  <si>
    <t>Note</t>
  </si>
  <si>
    <t>Cash flows from operating activities</t>
  </si>
  <si>
    <t>Profit before income tax</t>
  </si>
  <si>
    <t>Adjustments for :</t>
  </si>
  <si>
    <t>Depreciation and amortisation</t>
  </si>
  <si>
    <t>Employee benefit expense</t>
  </si>
  <si>
    <t>Gain on sale of investments</t>
  </si>
  <si>
    <t>Gain on disposal of equipment</t>
  </si>
  <si>
    <t>Interest income</t>
  </si>
  <si>
    <t>Interest expense</t>
  </si>
  <si>
    <t xml:space="preserve">Net profit from operations before change 
</t>
  </si>
  <si>
    <t xml:space="preserve">   in operating assets and liabilities</t>
  </si>
  <si>
    <t>Decrease (increase) in operating assets :</t>
  </si>
  <si>
    <t>Increase (decrease) in operating liabilities :</t>
  </si>
  <si>
    <t>Interest received</t>
  </si>
  <si>
    <t>Interest paid</t>
  </si>
  <si>
    <t>Income tax paid</t>
  </si>
  <si>
    <t>Cash flows from investing activities</t>
  </si>
  <si>
    <t>Cash payment for purchase of short-term investments</t>
  </si>
  <si>
    <t>Cash receipt from disposal of investments</t>
  </si>
  <si>
    <t>Cash payment for purchase of equipment</t>
  </si>
  <si>
    <t>Cash payment for purchase of computer software</t>
  </si>
  <si>
    <t>Cash receipt from disposal of equipment</t>
  </si>
  <si>
    <t>Cash payment for restricted fixed deposits</t>
  </si>
  <si>
    <t>Net cash used in investing activities</t>
  </si>
  <si>
    <t>Cash flows from financing activities</t>
  </si>
  <si>
    <t>Dividend payment</t>
  </si>
  <si>
    <t>Cash receipt from paid-up share capital</t>
  </si>
  <si>
    <t>Borrowings received</t>
  </si>
  <si>
    <t>Payment of relevant cost to obtain borrowings</t>
  </si>
  <si>
    <t>Repayment of borrowings</t>
  </si>
  <si>
    <t xml:space="preserve">Net increase in cash and cash equivalents </t>
  </si>
  <si>
    <t>Cash and cash equivalents at the beginning of the year</t>
  </si>
  <si>
    <t>Cash and cash equivalents at the end of the year</t>
  </si>
  <si>
    <t>Non-cash transactions</t>
  </si>
  <si>
    <t>Account payable for purchases of equipment</t>
  </si>
  <si>
    <t xml:space="preserve">Total items that will not be reclassified subsequently </t>
  </si>
  <si>
    <t xml:space="preserve">    to profit or loss</t>
  </si>
  <si>
    <t>Contract assets</t>
  </si>
  <si>
    <t>Contract liabilities</t>
  </si>
  <si>
    <t>Restated</t>
  </si>
  <si>
    <t>31 December</t>
  </si>
  <si>
    <t>1 January</t>
  </si>
  <si>
    <t>Cash payment for share issue cost</t>
  </si>
  <si>
    <t>Cash receipt from bank overdraft</t>
  </si>
  <si>
    <t>Accrued share issue costs</t>
  </si>
  <si>
    <t>Doubtful accounts (reversal)</t>
  </si>
  <si>
    <t>Cash generated from operating activities</t>
  </si>
  <si>
    <t>Net cash generated from operating activities</t>
  </si>
  <si>
    <t>Net cash generated from (used in) financing activities</t>
  </si>
  <si>
    <t>Corporate income tax payables</t>
  </si>
  <si>
    <t>Selling expenses</t>
  </si>
  <si>
    <t>Administrative expenses</t>
  </si>
  <si>
    <t>Other expenses</t>
  </si>
  <si>
    <t xml:space="preserve">Income (expense) tax </t>
  </si>
  <si>
    <t>Current portion of long-term borrowings</t>
  </si>
  <si>
    <t>Bank overdrafts</t>
  </si>
  <si>
    <r>
      <t>Statement of Cash Flows</t>
    </r>
    <r>
      <rPr>
        <sz val="10"/>
        <rFont val="Arial"/>
        <family val="2"/>
      </rPr>
      <t xml:space="preserve"> 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</si>
</sst>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_(* #,##0_);_(* \(#,##0\);_(* &quot;-&quot;??_);_(@_)"/>
    <numFmt numFmtId="169" formatCode="[$-409]d\-mmm\-yy;@"/>
    <numFmt numFmtId="170" formatCode="#,##0;\(#,##0\);\-"/>
  </numFmts>
  <fonts count="7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9" fontId="3" fillId="0" borderId="0"/>
    <xf numFmtId="164" fontId="4" fillId="0" borderId="0" applyFont="0" applyFill="0" applyBorder="0" applyAlignment="0" applyProtection="0"/>
    <xf numFmtId="0" fontId="3" fillId="0" borderId="0"/>
    <xf numFmtId="0" fontId="1" fillId="0" borderId="0"/>
  </cellStyleXfs>
  <cellXfs count="107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2" fillId="0" borderId="0" xfId="0" quotePrefix="1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3" fillId="0" borderId="2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5" fontId="2" fillId="0" borderId="0" xfId="0" applyNumberFormat="1" applyFont="1" applyFill="1" applyAlignment="1">
      <alignment vertical="center"/>
    </xf>
    <xf numFmtId="165" fontId="3" fillId="0" borderId="2" xfId="0" applyNumberFormat="1" applyFont="1" applyFill="1" applyBorder="1" applyAlignment="1">
      <alignment horizontal="right" vertical="center"/>
    </xf>
    <xf numFmtId="37" fontId="2" fillId="0" borderId="0" xfId="5" applyNumberFormat="1" applyFont="1" applyFill="1" applyAlignment="1">
      <alignment vertical="center"/>
    </xf>
    <xf numFmtId="165" fontId="2" fillId="0" borderId="0" xfId="6" quotePrefix="1" applyNumberFormat="1" applyFont="1" applyFill="1" applyAlignment="1">
      <alignment horizontal="right" vertical="center"/>
    </xf>
    <xf numFmtId="165" fontId="2" fillId="0" borderId="1" xfId="6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7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165" fontId="3" fillId="0" borderId="0" xfId="8" applyNumberFormat="1" applyFont="1" applyFill="1" applyBorder="1" applyAlignment="1">
      <alignment vertical="center"/>
    </xf>
    <xf numFmtId="169" fontId="3" fillId="0" borderId="0" xfId="9" applyFont="1" applyFill="1" applyAlignment="1">
      <alignment vertical="center"/>
    </xf>
    <xf numFmtId="49" fontId="3" fillId="0" borderId="0" xfId="3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165" fontId="3" fillId="0" borderId="0" xfId="10" applyNumberFormat="1" applyFont="1" applyFill="1" applyAlignment="1">
      <alignment horizontal="right" vertical="center"/>
    </xf>
    <xf numFmtId="0" fontId="3" fillId="0" borderId="0" xfId="3" applyFont="1" applyFill="1" applyAlignment="1">
      <alignment horizontal="center" vertical="center"/>
    </xf>
    <xf numFmtId="165" fontId="3" fillId="0" borderId="1" xfId="10" applyNumberFormat="1" applyFont="1" applyFill="1" applyBorder="1" applyAlignment="1">
      <alignment horizontal="right" vertical="center"/>
    </xf>
    <xf numFmtId="0" fontId="3" fillId="0" borderId="0" xfId="11" applyFont="1" applyFill="1" applyAlignment="1">
      <alignment vertical="center"/>
    </xf>
    <xf numFmtId="165" fontId="3" fillId="0" borderId="1" xfId="8" applyNumberFormat="1" applyFont="1" applyFill="1" applyBorder="1" applyAlignment="1">
      <alignment vertical="center"/>
    </xf>
    <xf numFmtId="0" fontId="2" fillId="0" borderId="0" xfId="11" applyFont="1" applyFill="1" applyAlignment="1">
      <alignment vertical="center"/>
    </xf>
    <xf numFmtId="0" fontId="2" fillId="0" borderId="0" xfId="12" applyFont="1" applyFill="1" applyAlignment="1">
      <alignment vertical="center"/>
    </xf>
    <xf numFmtId="0" fontId="3" fillId="0" borderId="0" xfId="12" applyFont="1" applyFill="1" applyAlignment="1">
      <alignment vertical="center"/>
    </xf>
    <xf numFmtId="170" fontId="3" fillId="0" borderId="0" xfId="3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0" xfId="8" applyNumberFormat="1" applyFont="1" applyFill="1" applyBorder="1" applyAlignment="1">
      <alignment vertical="center"/>
    </xf>
    <xf numFmtId="165" fontId="3" fillId="2" borderId="0" xfId="10" applyNumberFormat="1" applyFont="1" applyFill="1" applyAlignment="1">
      <alignment horizontal="right" vertical="center"/>
    </xf>
    <xf numFmtId="165" fontId="3" fillId="2" borderId="1" xfId="10" applyNumberFormat="1" applyFont="1" applyFill="1" applyBorder="1" applyAlignment="1">
      <alignment horizontal="right" vertical="center"/>
    </xf>
    <xf numFmtId="165" fontId="3" fillId="2" borderId="1" xfId="8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3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165" fontId="6" fillId="0" borderId="0" xfId="0" applyNumberFormat="1" applyFont="1" applyFill="1" applyAlignment="1">
      <alignment vertical="center"/>
    </xf>
  </cellXfs>
  <cellStyles count="13">
    <cellStyle name="Comma" xfId="1" builtinId="3"/>
    <cellStyle name="Comma 10 2 2 2" xfId="2" xr:uid="{00000000-0005-0000-0000-000001000000}"/>
    <cellStyle name="Comma 2 12" xfId="6" xr:uid="{00000000-0005-0000-0000-000002000000}"/>
    <cellStyle name="Comma 2 4 18" xfId="8" xr:uid="{00000000-0005-0000-0000-000003000000}"/>
    <cellStyle name="Comma 3 2" xfId="10" xr:uid="{00000000-0005-0000-0000-000004000000}"/>
    <cellStyle name="Normal" xfId="0" builtinId="0"/>
    <cellStyle name="Normal 11 2 4" xfId="4" xr:uid="{00000000-0005-0000-0000-000006000000}"/>
    <cellStyle name="Normal 2 10" xfId="3" xr:uid="{00000000-0005-0000-0000-000007000000}"/>
    <cellStyle name="Normal 2 2 2 8" xfId="9" xr:uid="{00000000-0005-0000-0000-000008000000}"/>
    <cellStyle name="Normal 2 3 2" xfId="7" xr:uid="{00000000-0005-0000-0000-000009000000}"/>
    <cellStyle name="Normal 5 16" xfId="12" xr:uid="{00000000-0005-0000-0000-00000A000000}"/>
    <cellStyle name="Normal 5 2 2 3" xfId="11" xr:uid="{00000000-0005-0000-0000-00000B000000}"/>
    <cellStyle name="Normal_Noble-47t" xfId="5" xr:uid="{00000000-0005-0000-0000-00000C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L111"/>
  <sheetViews>
    <sheetView tabSelected="1" topLeftCell="A40" zoomScaleNormal="100" zoomScaleSheetLayoutView="95" workbookViewId="0">
      <selection activeCell="L109" sqref="L109"/>
    </sheetView>
  </sheetViews>
  <sheetFormatPr defaultColWidth="9.140625" defaultRowHeight="16.5" customHeight="1" x14ac:dyDescent="0.5"/>
  <cols>
    <col min="1" max="1" width="1.7109375" style="5" customWidth="1"/>
    <col min="2" max="2" width="44.140625" style="5" customWidth="1"/>
    <col min="3" max="3" width="6.5703125" style="2" customWidth="1"/>
    <col min="4" max="4" width="0.85546875" style="2" customWidth="1"/>
    <col min="5" max="5" width="13.85546875" style="3" customWidth="1"/>
    <col min="6" max="6" width="0.85546875" style="4" customWidth="1"/>
    <col min="7" max="7" width="12.7109375" style="3" customWidth="1"/>
    <col min="8" max="8" width="0.85546875" style="4" customWidth="1"/>
    <col min="9" max="9" width="12.7109375" style="3" customWidth="1"/>
    <col min="10" max="10" width="9.140625" style="5"/>
    <col min="11" max="11" width="17.85546875" style="5" customWidth="1"/>
    <col min="12" max="12" width="15.7109375" style="5" customWidth="1"/>
    <col min="13" max="16384" width="9.140625" style="5"/>
  </cols>
  <sheetData>
    <row r="1" spans="1:11" ht="16.5" customHeight="1" x14ac:dyDescent="0.5">
      <c r="A1" s="1" t="s">
        <v>0</v>
      </c>
      <c r="B1" s="1"/>
    </row>
    <row r="2" spans="1:11" ht="16.5" customHeight="1" x14ac:dyDescent="0.5">
      <c r="A2" s="1" t="s">
        <v>1</v>
      </c>
      <c r="B2" s="1"/>
    </row>
    <row r="3" spans="1:11" ht="16.5" customHeight="1" x14ac:dyDescent="0.5">
      <c r="A3" s="6" t="s">
        <v>2</v>
      </c>
      <c r="B3" s="6"/>
      <c r="C3" s="7"/>
      <c r="D3" s="7"/>
      <c r="E3" s="8"/>
      <c r="F3" s="9"/>
      <c r="G3" s="8"/>
      <c r="H3" s="9"/>
      <c r="I3" s="8"/>
    </row>
    <row r="5" spans="1:11" ht="16.5" customHeight="1" x14ac:dyDescent="0.5">
      <c r="J5" s="1"/>
    </row>
    <row r="6" spans="1:11" ht="16.5" customHeight="1" x14ac:dyDescent="0.5">
      <c r="G6" s="103" t="s">
        <v>150</v>
      </c>
      <c r="H6" s="103"/>
      <c r="I6" s="103"/>
      <c r="J6" s="1"/>
    </row>
    <row r="7" spans="1:11" ht="16.5" customHeight="1" x14ac:dyDescent="0.5">
      <c r="G7" s="95" t="s">
        <v>151</v>
      </c>
      <c r="I7" s="95" t="s">
        <v>152</v>
      </c>
      <c r="J7" s="1"/>
    </row>
    <row r="8" spans="1:11" ht="16.5" customHeight="1" x14ac:dyDescent="0.5">
      <c r="E8" s="10" t="s">
        <v>3</v>
      </c>
      <c r="F8" s="11"/>
      <c r="G8" s="10" t="s">
        <v>4</v>
      </c>
      <c r="H8" s="11"/>
      <c r="I8" s="10" t="s">
        <v>4</v>
      </c>
      <c r="J8" s="1"/>
    </row>
    <row r="9" spans="1:11" ht="16.5" customHeight="1" x14ac:dyDescent="0.5">
      <c r="C9" s="12" t="s">
        <v>5</v>
      </c>
      <c r="E9" s="13" t="s">
        <v>6</v>
      </c>
      <c r="F9" s="11"/>
      <c r="G9" s="13" t="s">
        <v>6</v>
      </c>
      <c r="H9" s="11"/>
      <c r="I9" s="13" t="s">
        <v>6</v>
      </c>
      <c r="J9" s="14"/>
    </row>
    <row r="10" spans="1:11" ht="16.5" customHeight="1" x14ac:dyDescent="0.5">
      <c r="E10" s="74"/>
    </row>
    <row r="11" spans="1:11" ht="16.5" customHeight="1" x14ac:dyDescent="0.5">
      <c r="A11" s="1" t="s">
        <v>7</v>
      </c>
      <c r="B11" s="1"/>
      <c r="E11" s="74"/>
    </row>
    <row r="12" spans="1:11" ht="16.5" customHeight="1" x14ac:dyDescent="0.5">
      <c r="E12" s="74"/>
    </row>
    <row r="13" spans="1:11" ht="16.5" customHeight="1" x14ac:dyDescent="0.5">
      <c r="A13" s="1" t="s">
        <v>8</v>
      </c>
      <c r="B13" s="1"/>
      <c r="E13" s="74"/>
    </row>
    <row r="14" spans="1:11" ht="16.5" customHeight="1" x14ac:dyDescent="0.5">
      <c r="A14" s="1"/>
      <c r="B14" s="1"/>
      <c r="E14" s="74"/>
    </row>
    <row r="15" spans="1:11" ht="16.5" customHeight="1" x14ac:dyDescent="0.5">
      <c r="A15" s="5" t="s">
        <v>9</v>
      </c>
      <c r="C15" s="2">
        <v>7</v>
      </c>
      <c r="E15" s="74">
        <v>231070505</v>
      </c>
      <c r="G15" s="3">
        <v>6938137</v>
      </c>
      <c r="I15" s="3">
        <v>6754486</v>
      </c>
      <c r="K15" s="97"/>
    </row>
    <row r="16" spans="1:11" ht="16.5" customHeight="1" x14ac:dyDescent="0.5">
      <c r="A16" s="5" t="s">
        <v>10</v>
      </c>
      <c r="C16" s="2">
        <v>8</v>
      </c>
      <c r="E16" s="74">
        <v>553326</v>
      </c>
      <c r="G16" s="3">
        <v>5545412</v>
      </c>
      <c r="I16" s="3">
        <v>10373861</v>
      </c>
      <c r="K16" s="97"/>
    </row>
    <row r="17" spans="1:11" ht="16.5" customHeight="1" x14ac:dyDescent="0.5">
      <c r="A17" s="5" t="s">
        <v>11</v>
      </c>
      <c r="C17" s="2">
        <v>9</v>
      </c>
      <c r="E17" s="74">
        <v>43015300</v>
      </c>
      <c r="G17" s="3">
        <v>48300779</v>
      </c>
      <c r="I17" s="3">
        <v>24638046</v>
      </c>
      <c r="K17" s="97"/>
    </row>
    <row r="18" spans="1:11" ht="16.5" customHeight="1" x14ac:dyDescent="0.5">
      <c r="A18" s="5" t="s">
        <v>148</v>
      </c>
      <c r="C18" s="2">
        <v>10</v>
      </c>
      <c r="E18" s="74">
        <v>56058142</v>
      </c>
      <c r="G18" s="3">
        <v>7834256</v>
      </c>
      <c r="I18" s="3">
        <v>30056570</v>
      </c>
      <c r="K18" s="97"/>
    </row>
    <row r="19" spans="1:11" ht="16.5" customHeight="1" x14ac:dyDescent="0.5">
      <c r="A19" s="5" t="s">
        <v>12</v>
      </c>
      <c r="E19" s="74">
        <v>216784</v>
      </c>
      <c r="G19" s="15">
        <v>0</v>
      </c>
      <c r="I19" s="15">
        <v>0</v>
      </c>
      <c r="K19" s="97"/>
    </row>
    <row r="20" spans="1:11" ht="16.5" customHeight="1" x14ac:dyDescent="0.5">
      <c r="A20" s="5" t="s">
        <v>14</v>
      </c>
      <c r="C20" s="2">
        <v>11</v>
      </c>
      <c r="E20" s="75">
        <v>4509637</v>
      </c>
      <c r="F20" s="16"/>
      <c r="G20" s="8">
        <v>633958</v>
      </c>
      <c r="H20" s="16"/>
      <c r="I20" s="8">
        <v>2064321</v>
      </c>
      <c r="K20" s="97"/>
    </row>
    <row r="21" spans="1:11" ht="16.5" customHeight="1" x14ac:dyDescent="0.5">
      <c r="E21" s="76"/>
      <c r="F21" s="16"/>
      <c r="G21" s="17"/>
      <c r="H21" s="16"/>
      <c r="I21" s="17"/>
      <c r="K21" s="97"/>
    </row>
    <row r="22" spans="1:11" ht="16.5" customHeight="1" x14ac:dyDescent="0.5">
      <c r="A22" s="18" t="s">
        <v>15</v>
      </c>
      <c r="C22" s="5"/>
      <c r="E22" s="75">
        <f>SUM(E15:E21)</f>
        <v>335423694</v>
      </c>
      <c r="G22" s="8">
        <f>SUM(G15:G21)</f>
        <v>69252542</v>
      </c>
      <c r="I22" s="8">
        <f>SUM(I15:I21)</f>
        <v>73887284</v>
      </c>
      <c r="K22" s="97"/>
    </row>
    <row r="23" spans="1:11" ht="16.5" customHeight="1" x14ac:dyDescent="0.5">
      <c r="E23" s="74"/>
      <c r="K23" s="97"/>
    </row>
    <row r="24" spans="1:11" ht="16.5" customHeight="1" x14ac:dyDescent="0.5">
      <c r="A24" s="1" t="s">
        <v>16</v>
      </c>
      <c r="E24" s="74"/>
      <c r="K24" s="97"/>
    </row>
    <row r="25" spans="1:11" ht="16.5" customHeight="1" x14ac:dyDescent="0.5">
      <c r="A25" s="1"/>
      <c r="E25" s="74"/>
      <c r="K25" s="97"/>
    </row>
    <row r="26" spans="1:11" ht="16.5" customHeight="1" x14ac:dyDescent="0.5">
      <c r="A26" s="5" t="s">
        <v>17</v>
      </c>
      <c r="E26" s="74">
        <v>20842680</v>
      </c>
      <c r="G26" s="3">
        <v>20311541</v>
      </c>
      <c r="I26" s="3">
        <v>11591052</v>
      </c>
      <c r="K26" s="97"/>
    </row>
    <row r="27" spans="1:11" ht="16.5" customHeight="1" x14ac:dyDescent="0.5">
      <c r="A27" s="5" t="s">
        <v>18</v>
      </c>
      <c r="C27" s="2">
        <v>12</v>
      </c>
      <c r="E27" s="74">
        <v>50790694</v>
      </c>
      <c r="G27" s="3">
        <v>59077815</v>
      </c>
      <c r="I27" s="3">
        <v>51613748</v>
      </c>
      <c r="K27" s="97"/>
    </row>
    <row r="28" spans="1:11" ht="16.5" customHeight="1" x14ac:dyDescent="0.5">
      <c r="A28" s="5" t="s">
        <v>19</v>
      </c>
      <c r="C28" s="2">
        <v>13</v>
      </c>
      <c r="E28" s="74">
        <v>10448057</v>
      </c>
      <c r="G28" s="3">
        <v>10392233</v>
      </c>
      <c r="I28" s="3">
        <v>9877469</v>
      </c>
      <c r="K28" s="97"/>
    </row>
    <row r="29" spans="1:11" ht="16.5" customHeight="1" x14ac:dyDescent="0.5">
      <c r="A29" s="5" t="s">
        <v>20</v>
      </c>
      <c r="C29" s="2">
        <v>14</v>
      </c>
      <c r="E29" s="74">
        <v>4684130</v>
      </c>
      <c r="F29" s="16"/>
      <c r="G29" s="3">
        <v>5029103</v>
      </c>
      <c r="H29" s="16"/>
      <c r="I29" s="3">
        <v>465745</v>
      </c>
      <c r="K29" s="97"/>
    </row>
    <row r="30" spans="1:11" ht="16.5" customHeight="1" x14ac:dyDescent="0.5">
      <c r="A30" s="5" t="s">
        <v>21</v>
      </c>
      <c r="E30" s="75">
        <v>958800</v>
      </c>
      <c r="F30" s="16"/>
      <c r="G30" s="8">
        <v>902800</v>
      </c>
      <c r="H30" s="16"/>
      <c r="I30" s="8">
        <v>747800</v>
      </c>
      <c r="K30" s="97"/>
    </row>
    <row r="31" spans="1:11" ht="16.5" customHeight="1" x14ac:dyDescent="0.5">
      <c r="E31" s="76"/>
      <c r="F31" s="16"/>
      <c r="G31" s="17"/>
      <c r="H31" s="16"/>
      <c r="I31" s="17"/>
      <c r="K31" s="97"/>
    </row>
    <row r="32" spans="1:11" ht="16.5" customHeight="1" x14ac:dyDescent="0.5">
      <c r="A32" s="18" t="s">
        <v>22</v>
      </c>
      <c r="C32" s="5"/>
      <c r="D32" s="5"/>
      <c r="E32" s="75">
        <f>SUM(E26:E30)</f>
        <v>87724361</v>
      </c>
      <c r="F32" s="5"/>
      <c r="G32" s="8">
        <f>SUM(G26:G30)</f>
        <v>95713492</v>
      </c>
      <c r="H32" s="5"/>
      <c r="I32" s="8">
        <f>SUM(I26:I30)</f>
        <v>74295814</v>
      </c>
      <c r="K32" s="97"/>
    </row>
    <row r="33" spans="1:11" ht="16.5" customHeight="1" x14ac:dyDescent="0.5">
      <c r="C33" s="5"/>
      <c r="D33" s="5"/>
      <c r="E33" s="76"/>
      <c r="F33" s="5"/>
      <c r="G33" s="17"/>
      <c r="H33" s="5"/>
      <c r="I33" s="17"/>
      <c r="K33" s="97"/>
    </row>
    <row r="34" spans="1:11" ht="16.5" customHeight="1" thickBot="1" x14ac:dyDescent="0.55000000000000004">
      <c r="A34" s="1" t="s">
        <v>23</v>
      </c>
      <c r="E34" s="77">
        <f>E22+E32</f>
        <v>423148055</v>
      </c>
      <c r="G34" s="19">
        <f>G22+G32</f>
        <v>164966034</v>
      </c>
      <c r="I34" s="19">
        <f>I22+I32</f>
        <v>148183098</v>
      </c>
      <c r="K34" s="97"/>
    </row>
    <row r="35" spans="1:11" ht="16.5" customHeight="1" thickTop="1" x14ac:dyDescent="0.5">
      <c r="C35" s="5"/>
      <c r="D35" s="5"/>
      <c r="F35" s="5"/>
      <c r="H35" s="5"/>
    </row>
    <row r="36" spans="1:11" ht="16.5" customHeight="1" x14ac:dyDescent="0.5">
      <c r="C36" s="5"/>
      <c r="D36" s="5"/>
      <c r="F36" s="5"/>
      <c r="H36" s="5"/>
    </row>
    <row r="37" spans="1:11" ht="16.5" customHeight="1" x14ac:dyDescent="0.5">
      <c r="C37" s="5"/>
      <c r="D37" s="5"/>
      <c r="F37" s="5"/>
      <c r="H37" s="5"/>
    </row>
    <row r="44" spans="1:11" ht="16.5" customHeight="1" x14ac:dyDescent="0.5">
      <c r="B44" s="5" t="s">
        <v>24</v>
      </c>
      <c r="C44" s="3" t="s">
        <v>25</v>
      </c>
      <c r="E44" s="5"/>
      <c r="G44" s="5"/>
      <c r="I44" s="5"/>
    </row>
    <row r="45" spans="1:11" ht="16.5" customHeight="1" x14ac:dyDescent="0.5">
      <c r="B45" s="5" t="s">
        <v>26</v>
      </c>
      <c r="E45" s="102" t="s">
        <v>27</v>
      </c>
      <c r="F45" s="102"/>
      <c r="G45" s="102"/>
      <c r="H45" s="102"/>
      <c r="I45" s="5"/>
    </row>
    <row r="48" spans="1:11" ht="15.75" customHeight="1" x14ac:dyDescent="0.5"/>
    <row r="49" spans="1:12" ht="21.95" customHeight="1" x14ac:dyDescent="0.5">
      <c r="A49" s="20" t="s">
        <v>28</v>
      </c>
      <c r="B49" s="20"/>
      <c r="C49" s="7"/>
      <c r="D49" s="7"/>
      <c r="E49" s="8"/>
      <c r="F49" s="9"/>
      <c r="G49" s="8"/>
      <c r="H49" s="9"/>
      <c r="I49" s="8"/>
    </row>
    <row r="50" spans="1:12" ht="16.5" customHeight="1" x14ac:dyDescent="0.5">
      <c r="A50" s="1" t="str">
        <f>A1</f>
        <v>Yggdrazil Group Public Company Limited</v>
      </c>
    </row>
    <row r="51" spans="1:12" ht="16.5" customHeight="1" x14ac:dyDescent="0.5">
      <c r="A51" s="1" t="s">
        <v>29</v>
      </c>
    </row>
    <row r="52" spans="1:12" ht="16.5" customHeight="1" x14ac:dyDescent="0.5">
      <c r="A52" s="6" t="str">
        <f>A3</f>
        <v>As at 31 December 2019</v>
      </c>
      <c r="B52" s="20"/>
      <c r="C52" s="7"/>
      <c r="D52" s="7"/>
      <c r="E52" s="8"/>
      <c r="F52" s="9"/>
      <c r="G52" s="8"/>
      <c r="H52" s="9"/>
      <c r="I52" s="8"/>
    </row>
    <row r="53" spans="1:12" ht="14.1" customHeight="1" x14ac:dyDescent="0.5"/>
    <row r="54" spans="1:12" ht="14.1" customHeight="1" x14ac:dyDescent="0.5"/>
    <row r="55" spans="1:12" ht="15.95" customHeight="1" x14ac:dyDescent="0.5">
      <c r="G55" s="103" t="s">
        <v>150</v>
      </c>
      <c r="H55" s="103"/>
      <c r="I55" s="103"/>
    </row>
    <row r="56" spans="1:12" ht="15.95" customHeight="1" x14ac:dyDescent="0.5">
      <c r="G56" s="95" t="s">
        <v>151</v>
      </c>
      <c r="I56" s="95" t="s">
        <v>152</v>
      </c>
    </row>
    <row r="57" spans="1:12" ht="15.95" customHeight="1" x14ac:dyDescent="0.5">
      <c r="C57" s="21"/>
      <c r="D57" s="21"/>
      <c r="E57" s="10" t="s">
        <v>3</v>
      </c>
      <c r="F57" s="11"/>
      <c r="G57" s="10" t="s">
        <v>4</v>
      </c>
      <c r="H57" s="11"/>
      <c r="I57" s="10" t="s">
        <v>4</v>
      </c>
    </row>
    <row r="58" spans="1:12" ht="15.95" customHeight="1" x14ac:dyDescent="0.5">
      <c r="C58" s="12" t="s">
        <v>5</v>
      </c>
      <c r="D58" s="21"/>
      <c r="E58" s="13" t="s">
        <v>6</v>
      </c>
      <c r="F58" s="11"/>
      <c r="G58" s="13" t="s">
        <v>6</v>
      </c>
      <c r="H58" s="11"/>
      <c r="I58" s="13" t="s">
        <v>6</v>
      </c>
    </row>
    <row r="59" spans="1:12" ht="6" customHeight="1" x14ac:dyDescent="0.5">
      <c r="C59" s="73"/>
      <c r="D59" s="21"/>
      <c r="E59" s="78"/>
      <c r="F59" s="11"/>
      <c r="G59" s="23"/>
      <c r="H59" s="11"/>
      <c r="I59" s="23"/>
    </row>
    <row r="60" spans="1:12" ht="15.95" customHeight="1" x14ac:dyDescent="0.5">
      <c r="A60" s="1" t="s">
        <v>30</v>
      </c>
      <c r="E60" s="74"/>
    </row>
    <row r="61" spans="1:12" ht="10.15" customHeight="1" x14ac:dyDescent="0.5">
      <c r="A61" s="1"/>
      <c r="E61" s="74"/>
    </row>
    <row r="62" spans="1:12" ht="15.95" customHeight="1" x14ac:dyDescent="0.5">
      <c r="A62" s="1" t="s">
        <v>31</v>
      </c>
      <c r="E62" s="74"/>
    </row>
    <row r="63" spans="1:12" ht="10.15" customHeight="1" x14ac:dyDescent="0.5">
      <c r="A63" s="1"/>
      <c r="E63" s="74"/>
    </row>
    <row r="64" spans="1:12" ht="15.95" customHeight="1" x14ac:dyDescent="0.5">
      <c r="A64" s="5" t="s">
        <v>166</v>
      </c>
      <c r="C64" s="2">
        <v>16</v>
      </c>
      <c r="E64" s="74">
        <v>7204820</v>
      </c>
      <c r="G64" s="3">
        <v>0</v>
      </c>
      <c r="I64" s="3">
        <v>0</v>
      </c>
      <c r="K64" s="97"/>
      <c r="L64" s="3"/>
    </row>
    <row r="65" spans="1:12" ht="15.95" customHeight="1" x14ac:dyDescent="0.5">
      <c r="A65" s="5" t="s">
        <v>32</v>
      </c>
      <c r="C65" s="2">
        <v>15</v>
      </c>
      <c r="E65" s="74">
        <v>17742968</v>
      </c>
      <c r="G65" s="3">
        <v>5108163</v>
      </c>
      <c r="I65" s="3">
        <v>4973282</v>
      </c>
      <c r="K65" s="97"/>
      <c r="L65" s="3"/>
    </row>
    <row r="66" spans="1:12" ht="15.95" customHeight="1" x14ac:dyDescent="0.5">
      <c r="A66" s="5" t="s">
        <v>149</v>
      </c>
      <c r="C66" s="2">
        <v>10</v>
      </c>
      <c r="E66" s="74">
        <v>3840572</v>
      </c>
      <c r="G66" s="3">
        <v>1643817</v>
      </c>
      <c r="I66" s="3">
        <v>0</v>
      </c>
      <c r="K66" s="97"/>
      <c r="L66" s="3"/>
    </row>
    <row r="67" spans="1:12" ht="15.95" customHeight="1" x14ac:dyDescent="0.5">
      <c r="A67" s="5" t="s">
        <v>160</v>
      </c>
      <c r="E67" s="86" t="s">
        <v>13</v>
      </c>
      <c r="G67" s="3">
        <v>0</v>
      </c>
      <c r="I67" s="3">
        <v>16987</v>
      </c>
      <c r="K67" s="97"/>
      <c r="L67" s="3"/>
    </row>
    <row r="68" spans="1:12" ht="15.95" customHeight="1" x14ac:dyDescent="0.5">
      <c r="A68" s="5" t="s">
        <v>165</v>
      </c>
      <c r="C68" s="2">
        <v>16</v>
      </c>
      <c r="E68" s="74">
        <v>5772229</v>
      </c>
      <c r="G68" s="3">
        <v>5444634</v>
      </c>
      <c r="I68" s="3">
        <v>3075376</v>
      </c>
      <c r="K68" s="97"/>
      <c r="L68" s="3"/>
    </row>
    <row r="69" spans="1:12" ht="15.95" customHeight="1" x14ac:dyDescent="0.5">
      <c r="A69" s="5" t="s">
        <v>33</v>
      </c>
      <c r="E69" s="75">
        <v>3302195</v>
      </c>
      <c r="F69" s="16"/>
      <c r="G69" s="8">
        <v>3545336</v>
      </c>
      <c r="H69" s="16"/>
      <c r="I69" s="8">
        <v>2512737</v>
      </c>
      <c r="K69" s="97"/>
      <c r="L69" s="3"/>
    </row>
    <row r="70" spans="1:12" ht="6" customHeight="1" x14ac:dyDescent="0.5">
      <c r="E70" s="76"/>
      <c r="F70" s="16"/>
      <c r="G70" s="17"/>
      <c r="H70" s="16"/>
      <c r="I70" s="17"/>
      <c r="L70" s="3"/>
    </row>
    <row r="71" spans="1:12" ht="15.95" customHeight="1" x14ac:dyDescent="0.5">
      <c r="A71" s="18" t="s">
        <v>34</v>
      </c>
      <c r="C71" s="5"/>
      <c r="E71" s="75">
        <f>SUM(E64:E69)</f>
        <v>37862784</v>
      </c>
      <c r="G71" s="8">
        <f>SUM(G65:G69)</f>
        <v>15741950</v>
      </c>
      <c r="I71" s="8">
        <f>SUM(I65:I69)</f>
        <v>10578382</v>
      </c>
      <c r="K71" s="97"/>
      <c r="L71" s="3"/>
    </row>
    <row r="72" spans="1:12" ht="10.15" customHeight="1" x14ac:dyDescent="0.5">
      <c r="E72" s="74"/>
      <c r="L72" s="3"/>
    </row>
    <row r="73" spans="1:12" ht="15.95" customHeight="1" x14ac:dyDescent="0.5">
      <c r="A73" s="1" t="s">
        <v>35</v>
      </c>
      <c r="E73" s="74"/>
      <c r="L73" s="3"/>
    </row>
    <row r="74" spans="1:12" ht="10.15" customHeight="1" x14ac:dyDescent="0.5">
      <c r="A74" s="1"/>
      <c r="E74" s="74"/>
      <c r="L74" s="3"/>
    </row>
    <row r="75" spans="1:12" ht="15.95" customHeight="1" x14ac:dyDescent="0.5">
      <c r="A75" s="5" t="s">
        <v>36</v>
      </c>
      <c r="C75" s="2">
        <v>16</v>
      </c>
      <c r="E75" s="74">
        <v>19099601</v>
      </c>
      <c r="G75" s="3">
        <v>24875663</v>
      </c>
      <c r="I75" s="3">
        <v>16455524</v>
      </c>
      <c r="K75" s="97"/>
      <c r="L75" s="3"/>
    </row>
    <row r="76" spans="1:12" ht="15.95" customHeight="1" x14ac:dyDescent="0.5">
      <c r="A76" s="5" t="s">
        <v>37</v>
      </c>
      <c r="C76" s="2">
        <v>17</v>
      </c>
      <c r="E76" s="75">
        <v>5522816</v>
      </c>
      <c r="F76" s="16"/>
      <c r="G76" s="8">
        <v>4096899</v>
      </c>
      <c r="H76" s="16"/>
      <c r="I76" s="8">
        <v>2213123</v>
      </c>
      <c r="K76" s="97"/>
      <c r="L76" s="3"/>
    </row>
    <row r="77" spans="1:12" ht="6" customHeight="1" x14ac:dyDescent="0.5">
      <c r="E77" s="76"/>
      <c r="F77" s="16"/>
      <c r="G77" s="17"/>
      <c r="H77" s="16"/>
      <c r="I77" s="17"/>
      <c r="L77" s="3"/>
    </row>
    <row r="78" spans="1:12" ht="15.95" customHeight="1" x14ac:dyDescent="0.5">
      <c r="A78" s="18" t="s">
        <v>38</v>
      </c>
      <c r="E78" s="75">
        <f>SUM(E75:E76)</f>
        <v>24622417</v>
      </c>
      <c r="F78" s="16"/>
      <c r="G78" s="8">
        <f>SUM(G75:G76)</f>
        <v>28972562</v>
      </c>
      <c r="H78" s="16"/>
      <c r="I78" s="8">
        <f>SUM(I75:I76)</f>
        <v>18668647</v>
      </c>
      <c r="K78" s="97"/>
      <c r="L78" s="3"/>
    </row>
    <row r="79" spans="1:12" ht="6" customHeight="1" x14ac:dyDescent="0.5">
      <c r="B79" s="22"/>
      <c r="E79" s="76"/>
      <c r="F79" s="16"/>
      <c r="G79" s="17"/>
      <c r="H79" s="16"/>
      <c r="I79" s="17"/>
      <c r="L79" s="3"/>
    </row>
    <row r="80" spans="1:12" ht="15.95" customHeight="1" x14ac:dyDescent="0.5">
      <c r="A80" s="1" t="s">
        <v>39</v>
      </c>
      <c r="E80" s="75">
        <f>E71+E78</f>
        <v>62485201</v>
      </c>
      <c r="G80" s="8">
        <f>G71+G78</f>
        <v>44714512</v>
      </c>
      <c r="I80" s="8">
        <f>I71+I78</f>
        <v>29247029</v>
      </c>
      <c r="K80" s="97"/>
      <c r="L80" s="3"/>
    </row>
    <row r="81" spans="1:12" ht="10.5" customHeight="1" x14ac:dyDescent="0.5">
      <c r="A81" s="1"/>
      <c r="E81" s="76"/>
      <c r="G81" s="17"/>
      <c r="I81" s="17"/>
      <c r="L81" s="3"/>
    </row>
    <row r="82" spans="1:12" ht="15.95" customHeight="1" x14ac:dyDescent="0.5">
      <c r="A82" s="1" t="s">
        <v>40</v>
      </c>
      <c r="E82" s="74"/>
      <c r="L82" s="3"/>
    </row>
    <row r="83" spans="1:12" ht="10.15" customHeight="1" x14ac:dyDescent="0.5">
      <c r="A83" s="1"/>
      <c r="E83" s="74"/>
      <c r="L83" s="3"/>
    </row>
    <row r="84" spans="1:12" ht="15.95" customHeight="1" x14ac:dyDescent="0.5">
      <c r="A84" s="5" t="s">
        <v>41</v>
      </c>
      <c r="C84" s="2">
        <v>18</v>
      </c>
      <c r="E84" s="79"/>
      <c r="F84" s="5"/>
      <c r="G84" s="5"/>
      <c r="H84" s="5"/>
      <c r="I84" s="5"/>
      <c r="L84" s="3"/>
    </row>
    <row r="85" spans="1:12" ht="15.95" customHeight="1" x14ac:dyDescent="0.5">
      <c r="B85" s="5" t="s">
        <v>42</v>
      </c>
      <c r="C85" s="5"/>
      <c r="E85" s="74"/>
      <c r="L85" s="3"/>
    </row>
    <row r="86" spans="1:12" ht="15.95" customHeight="1" x14ac:dyDescent="0.5">
      <c r="B86" s="5" t="s">
        <v>43</v>
      </c>
      <c r="C86" s="5"/>
      <c r="E86" s="74"/>
      <c r="L86" s="3"/>
    </row>
    <row r="87" spans="1:12" ht="15.95" customHeight="1" x14ac:dyDescent="0.5">
      <c r="B87" s="5" t="s">
        <v>44</v>
      </c>
      <c r="C87" s="5"/>
      <c r="E87" s="74"/>
      <c r="L87" s="3"/>
    </row>
    <row r="88" spans="1:12" ht="15.95" customHeight="1" x14ac:dyDescent="0.5">
      <c r="B88" s="5" t="s">
        <v>45</v>
      </c>
      <c r="C88" s="5"/>
      <c r="E88" s="79"/>
      <c r="G88" s="5"/>
      <c r="I88" s="5"/>
      <c r="L88" s="3"/>
    </row>
    <row r="89" spans="1:12" ht="15.95" customHeight="1" x14ac:dyDescent="0.5">
      <c r="B89" s="5" t="s">
        <v>46</v>
      </c>
      <c r="E89" s="75">
        <v>90000000</v>
      </c>
      <c r="G89" s="8">
        <v>54945100</v>
      </c>
      <c r="I89" s="8">
        <v>54945100</v>
      </c>
      <c r="K89" s="97"/>
      <c r="L89" s="3"/>
    </row>
    <row r="90" spans="1:12" ht="6" customHeight="1" x14ac:dyDescent="0.5">
      <c r="E90" s="76"/>
      <c r="G90" s="17"/>
      <c r="I90" s="17"/>
      <c r="L90" s="3"/>
    </row>
    <row r="91" spans="1:12" ht="15.95" customHeight="1" x14ac:dyDescent="0.5">
      <c r="B91" s="5" t="s">
        <v>47</v>
      </c>
      <c r="E91" s="74"/>
      <c r="L91" s="3"/>
    </row>
    <row r="92" spans="1:12" ht="15.95" customHeight="1" x14ac:dyDescent="0.5">
      <c r="B92" s="5" t="s">
        <v>43</v>
      </c>
      <c r="E92" s="74"/>
      <c r="L92" s="3"/>
    </row>
    <row r="93" spans="1:12" ht="15.95" customHeight="1" x14ac:dyDescent="0.5">
      <c r="B93" s="5" t="s">
        <v>48</v>
      </c>
      <c r="E93" s="74"/>
      <c r="L93" s="3"/>
    </row>
    <row r="94" spans="1:12" ht="15.95" customHeight="1" x14ac:dyDescent="0.5">
      <c r="B94" s="5" t="s">
        <v>45</v>
      </c>
      <c r="E94" s="79"/>
      <c r="G94" s="5"/>
      <c r="I94" s="5"/>
      <c r="L94" s="3"/>
    </row>
    <row r="95" spans="1:12" ht="15.95" customHeight="1" x14ac:dyDescent="0.5">
      <c r="B95" s="5" t="s">
        <v>46</v>
      </c>
      <c r="E95" s="76">
        <f>'Eng8'!G30</f>
        <v>90000000</v>
      </c>
      <c r="G95" s="17">
        <v>54945100</v>
      </c>
      <c r="I95" s="17">
        <v>54945100</v>
      </c>
      <c r="K95" s="97"/>
      <c r="L95" s="3"/>
    </row>
    <row r="96" spans="1:12" ht="15.95" customHeight="1" x14ac:dyDescent="0.5">
      <c r="A96" s="5" t="s">
        <v>49</v>
      </c>
      <c r="E96" s="76">
        <f>'Eng8'!I30</f>
        <v>239333545</v>
      </c>
      <c r="G96" s="17">
        <v>45054900</v>
      </c>
      <c r="I96" s="17">
        <v>45054900</v>
      </c>
      <c r="K96" s="97"/>
      <c r="L96" s="3"/>
    </row>
    <row r="97" spans="1:12" ht="15.95" customHeight="1" x14ac:dyDescent="0.5">
      <c r="A97" s="5" t="s">
        <v>50</v>
      </c>
      <c r="E97" s="76"/>
      <c r="G97" s="17"/>
      <c r="I97" s="17"/>
      <c r="L97" s="3"/>
    </row>
    <row r="98" spans="1:12" ht="15.95" customHeight="1" x14ac:dyDescent="0.5">
      <c r="A98" s="5" t="s">
        <v>51</v>
      </c>
      <c r="B98" s="5" t="s">
        <v>52</v>
      </c>
      <c r="C98" s="2">
        <v>23</v>
      </c>
      <c r="E98" s="76">
        <f>'Eng8'!K30</f>
        <v>9000000</v>
      </c>
      <c r="G98" s="17">
        <v>5494510</v>
      </c>
      <c r="I98" s="17">
        <v>5000000</v>
      </c>
      <c r="K98" s="97"/>
      <c r="L98" s="3"/>
    </row>
    <row r="99" spans="1:12" ht="15.95" customHeight="1" x14ac:dyDescent="0.5">
      <c r="A99" s="5" t="s">
        <v>51</v>
      </c>
      <c r="B99" s="5" t="s">
        <v>53</v>
      </c>
      <c r="E99" s="76">
        <v>22277291</v>
      </c>
      <c r="G99" s="17">
        <v>14703592</v>
      </c>
      <c r="I99" s="17">
        <v>13863346</v>
      </c>
      <c r="K99" s="97"/>
      <c r="L99" s="3"/>
    </row>
    <row r="100" spans="1:12" ht="15.95" customHeight="1" x14ac:dyDescent="0.5">
      <c r="A100" s="5" t="s">
        <v>54</v>
      </c>
      <c r="E100" s="75">
        <f>SUM('Eng8'!O30:Q30)</f>
        <v>52018</v>
      </c>
      <c r="G100" s="8">
        <v>53420.288</v>
      </c>
      <c r="I100" s="8">
        <v>72723</v>
      </c>
      <c r="K100" s="97"/>
      <c r="L100" s="3"/>
    </row>
    <row r="101" spans="1:12" ht="6" customHeight="1" x14ac:dyDescent="0.5">
      <c r="E101" s="74"/>
      <c r="L101" s="3"/>
    </row>
    <row r="102" spans="1:12" ht="15.95" customHeight="1" x14ac:dyDescent="0.5">
      <c r="A102" s="18" t="s">
        <v>55</v>
      </c>
      <c r="C102" s="5"/>
      <c r="E102" s="75">
        <f>SUM(E95:E100)</f>
        <v>360662854</v>
      </c>
      <c r="G102" s="8">
        <f>SUM(G95:G100)</f>
        <v>120251522.288</v>
      </c>
      <c r="I102" s="8">
        <f>SUM(I95:I100)</f>
        <v>118936069</v>
      </c>
      <c r="K102" s="97"/>
      <c r="L102" s="3"/>
    </row>
    <row r="103" spans="1:12" ht="6" customHeight="1" x14ac:dyDescent="0.5">
      <c r="E103" s="76"/>
      <c r="G103" s="17"/>
      <c r="I103" s="17"/>
      <c r="L103" s="3"/>
    </row>
    <row r="104" spans="1:12" ht="15.95" customHeight="1" thickBot="1" x14ac:dyDescent="0.55000000000000004">
      <c r="A104" s="1" t="s">
        <v>56</v>
      </c>
      <c r="E104" s="77">
        <f>E102+E80</f>
        <v>423148055</v>
      </c>
      <c r="G104" s="19">
        <f>G102+G80</f>
        <v>164966034.28799999</v>
      </c>
      <c r="I104" s="19">
        <f>I102+I80</f>
        <v>148183098</v>
      </c>
      <c r="K104" s="97"/>
      <c r="L104" s="3"/>
    </row>
    <row r="105" spans="1:12" ht="23.25" customHeight="1" thickTop="1" x14ac:dyDescent="0.5">
      <c r="A105" s="1"/>
      <c r="E105" s="17"/>
      <c r="G105" s="17"/>
      <c r="I105" s="17"/>
    </row>
    <row r="106" spans="1:12" ht="21.95" customHeight="1" x14ac:dyDescent="0.5">
      <c r="A106" s="20" t="str">
        <f>A49</f>
        <v>The accompanying notes are an integral part of these financial statements.</v>
      </c>
      <c r="B106" s="20"/>
      <c r="C106" s="20"/>
      <c r="D106" s="20"/>
      <c r="E106" s="20"/>
      <c r="F106" s="20"/>
      <c r="G106" s="20"/>
      <c r="H106" s="20"/>
      <c r="I106" s="20"/>
    </row>
    <row r="111" spans="1:12" ht="16.5" customHeight="1" x14ac:dyDescent="0.5">
      <c r="G111" s="106"/>
    </row>
  </sheetData>
  <mergeCells count="3">
    <mergeCell ref="E45:H45"/>
    <mergeCell ref="G6:I6"/>
    <mergeCell ref="G55:I55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I60"/>
  <sheetViews>
    <sheetView topLeftCell="A31" zoomScale="85" zoomScaleNormal="85" zoomScaleSheetLayoutView="85" workbookViewId="0">
      <selection activeCell="B42" sqref="B42"/>
    </sheetView>
  </sheetViews>
  <sheetFormatPr defaultColWidth="9.140625" defaultRowHeight="16.5" customHeight="1" x14ac:dyDescent="0.5"/>
  <cols>
    <col min="1" max="1" width="1.7109375" style="5" customWidth="1"/>
    <col min="2" max="2" width="56.85546875" style="5" customWidth="1"/>
    <col min="3" max="3" width="5.7109375" style="2" customWidth="1"/>
    <col min="4" max="4" width="1.140625" style="2" customWidth="1"/>
    <col min="5" max="5" width="13.7109375" style="3" customWidth="1"/>
    <col min="6" max="6" width="1.140625" style="4" customWidth="1"/>
    <col min="7" max="7" width="14.28515625" style="3" customWidth="1"/>
    <col min="8" max="8" width="9.140625" style="5"/>
    <col min="9" max="9" width="25.28515625" style="5" customWidth="1"/>
    <col min="10" max="16384" width="9.140625" style="5"/>
  </cols>
  <sheetData>
    <row r="1" spans="1:9" ht="16.5" customHeight="1" x14ac:dyDescent="0.5">
      <c r="A1" s="1" t="str">
        <f>'Eng5-6 '!A1</f>
        <v>Yggdrazil Group Public Company Limited</v>
      </c>
      <c r="B1" s="1"/>
    </row>
    <row r="2" spans="1:9" ht="16.5" customHeight="1" x14ac:dyDescent="0.5">
      <c r="A2" s="1" t="s">
        <v>57</v>
      </c>
    </row>
    <row r="3" spans="1:9" ht="16.5" customHeight="1" x14ac:dyDescent="0.5">
      <c r="A3" s="6" t="s">
        <v>58</v>
      </c>
      <c r="B3" s="20"/>
      <c r="C3" s="7"/>
      <c r="D3" s="7"/>
      <c r="E3" s="8"/>
      <c r="F3" s="9"/>
      <c r="G3" s="8"/>
    </row>
    <row r="4" spans="1:9" ht="15" customHeight="1" x14ac:dyDescent="0.5"/>
    <row r="5" spans="1:9" ht="15" customHeight="1" x14ac:dyDescent="0.5"/>
    <row r="6" spans="1:9" ht="15" customHeight="1" x14ac:dyDescent="0.5">
      <c r="C6" s="21"/>
      <c r="D6" s="21"/>
      <c r="E6" s="10" t="s">
        <v>3</v>
      </c>
      <c r="F6" s="11"/>
      <c r="G6" s="10" t="s">
        <v>4</v>
      </c>
    </row>
    <row r="7" spans="1:9" ht="15" customHeight="1" x14ac:dyDescent="0.5">
      <c r="C7" s="12" t="s">
        <v>5</v>
      </c>
      <c r="D7" s="21"/>
      <c r="E7" s="13" t="s">
        <v>6</v>
      </c>
      <c r="F7" s="11"/>
      <c r="G7" s="13" t="s">
        <v>6</v>
      </c>
    </row>
    <row r="8" spans="1:9" ht="12" customHeight="1" x14ac:dyDescent="0.5">
      <c r="E8" s="74"/>
    </row>
    <row r="9" spans="1:9" ht="15" customHeight="1" x14ac:dyDescent="0.5">
      <c r="A9" s="1" t="s">
        <v>59</v>
      </c>
      <c r="E9" s="74"/>
    </row>
    <row r="10" spans="1:9" ht="8.1" customHeight="1" x14ac:dyDescent="0.5">
      <c r="A10" s="1"/>
      <c r="E10" s="74"/>
    </row>
    <row r="11" spans="1:9" ht="15" customHeight="1" x14ac:dyDescent="0.5">
      <c r="A11" s="5" t="s">
        <v>60</v>
      </c>
      <c r="C11" s="2">
        <v>26</v>
      </c>
      <c r="E11" s="74">
        <v>195682451</v>
      </c>
      <c r="G11" s="3">
        <v>170738851</v>
      </c>
      <c r="I11" s="97"/>
    </row>
    <row r="12" spans="1:9" ht="15" customHeight="1" x14ac:dyDescent="0.5">
      <c r="A12" s="5" t="s">
        <v>61</v>
      </c>
      <c r="C12" s="2">
        <v>26</v>
      </c>
      <c r="E12" s="75">
        <v>917624</v>
      </c>
      <c r="F12" s="16"/>
      <c r="G12" s="8">
        <v>2802125</v>
      </c>
      <c r="I12" s="97"/>
    </row>
    <row r="13" spans="1:9" ht="8.1" customHeight="1" x14ac:dyDescent="0.5">
      <c r="E13" s="76"/>
      <c r="F13" s="16"/>
      <c r="G13" s="17"/>
    </row>
    <row r="14" spans="1:9" ht="15" customHeight="1" x14ac:dyDescent="0.5">
      <c r="A14" s="18" t="s">
        <v>62</v>
      </c>
      <c r="C14" s="5"/>
      <c r="E14" s="75">
        <f>SUM(E11:E12)</f>
        <v>196600075</v>
      </c>
      <c r="G14" s="8">
        <f>SUM(G11:G12)</f>
        <v>173540976</v>
      </c>
    </row>
    <row r="15" spans="1:9" ht="15" customHeight="1" x14ac:dyDescent="0.5">
      <c r="B15" s="18"/>
      <c r="C15" s="5"/>
      <c r="E15" s="76"/>
      <c r="G15" s="17"/>
    </row>
    <row r="16" spans="1:9" ht="15" customHeight="1" x14ac:dyDescent="0.5">
      <c r="A16" s="1" t="s">
        <v>63</v>
      </c>
      <c r="E16" s="74"/>
    </row>
    <row r="17" spans="1:9" ht="8.1" customHeight="1" x14ac:dyDescent="0.5">
      <c r="A17" s="1"/>
      <c r="E17" s="74"/>
    </row>
    <row r="18" spans="1:9" ht="15" customHeight="1" x14ac:dyDescent="0.5">
      <c r="A18" s="5" t="s">
        <v>64</v>
      </c>
      <c r="E18" s="74">
        <v>-114218269</v>
      </c>
      <c r="G18" s="3">
        <v>-105581776</v>
      </c>
      <c r="I18" s="97"/>
    </row>
    <row r="19" spans="1:9" ht="15" customHeight="1" x14ac:dyDescent="0.5">
      <c r="A19" s="5" t="s">
        <v>161</v>
      </c>
      <c r="E19" s="74">
        <v>-2522861</v>
      </c>
      <c r="G19" s="3">
        <v>-1910797</v>
      </c>
      <c r="I19" s="97"/>
    </row>
    <row r="20" spans="1:9" ht="15" customHeight="1" x14ac:dyDescent="0.5">
      <c r="A20" s="5" t="s">
        <v>162</v>
      </c>
      <c r="E20" s="74">
        <v>-26893147</v>
      </c>
      <c r="G20" s="3">
        <v>-47303846</v>
      </c>
      <c r="I20" s="97"/>
    </row>
    <row r="21" spans="1:9" ht="15" customHeight="1" x14ac:dyDescent="0.5">
      <c r="A21" s="5" t="s">
        <v>163</v>
      </c>
      <c r="E21" s="75">
        <v>-2633309</v>
      </c>
      <c r="F21" s="16"/>
      <c r="G21" s="8">
        <v>-85238</v>
      </c>
      <c r="I21" s="97"/>
    </row>
    <row r="22" spans="1:9" ht="8.1" customHeight="1" x14ac:dyDescent="0.5">
      <c r="E22" s="76"/>
      <c r="F22" s="16"/>
      <c r="G22" s="17"/>
    </row>
    <row r="23" spans="1:9" ht="15" customHeight="1" x14ac:dyDescent="0.5">
      <c r="A23" s="18" t="s">
        <v>65</v>
      </c>
      <c r="C23" s="2">
        <v>19</v>
      </c>
      <c r="E23" s="75">
        <f>SUM(E18:E21)</f>
        <v>-146267586</v>
      </c>
      <c r="G23" s="8">
        <f>SUM(G18:G21)</f>
        <v>-154881657</v>
      </c>
    </row>
    <row r="24" spans="1:9" ht="12" customHeight="1" x14ac:dyDescent="0.5">
      <c r="A24" s="18"/>
      <c r="C24" s="5"/>
      <c r="E24" s="76"/>
      <c r="G24" s="17"/>
    </row>
    <row r="25" spans="1:9" ht="15" customHeight="1" x14ac:dyDescent="0.5">
      <c r="A25" s="24" t="s">
        <v>66</v>
      </c>
      <c r="E25" s="76">
        <f>E14+E23</f>
        <v>50332489</v>
      </c>
      <c r="G25" s="17">
        <f>G14+G23</f>
        <v>18659319</v>
      </c>
    </row>
    <row r="26" spans="1:9" ht="15" customHeight="1" x14ac:dyDescent="0.5">
      <c r="A26" s="14" t="s">
        <v>67</v>
      </c>
      <c r="C26" s="5"/>
      <c r="E26" s="75">
        <v>-1463281</v>
      </c>
      <c r="G26" s="8">
        <v>-1058371</v>
      </c>
      <c r="I26" s="97"/>
    </row>
    <row r="27" spans="1:9" ht="8.1" customHeight="1" x14ac:dyDescent="0.5">
      <c r="A27" s="14"/>
      <c r="C27" s="5"/>
      <c r="E27" s="74"/>
    </row>
    <row r="28" spans="1:9" ht="15" customHeight="1" x14ac:dyDescent="0.5">
      <c r="A28" s="24" t="s">
        <v>68</v>
      </c>
      <c r="E28" s="74">
        <f>SUM(E25:E27)</f>
        <v>48869208</v>
      </c>
      <c r="G28" s="3">
        <f>SUM(G25:G27)</f>
        <v>17600948</v>
      </c>
    </row>
    <row r="29" spans="1:9" ht="15" customHeight="1" x14ac:dyDescent="0.5">
      <c r="A29" s="14" t="s">
        <v>164</v>
      </c>
      <c r="C29" s="2">
        <v>20</v>
      </c>
      <c r="E29" s="80">
        <v>-235119</v>
      </c>
      <c r="F29" s="3"/>
      <c r="G29" s="25">
        <v>3492220</v>
      </c>
    </row>
    <row r="30" spans="1:9" ht="8.1" customHeight="1" x14ac:dyDescent="0.5">
      <c r="A30" s="18"/>
      <c r="D30" s="5"/>
      <c r="E30" s="81"/>
      <c r="F30" s="3"/>
      <c r="G30" s="27"/>
    </row>
    <row r="31" spans="1:9" ht="15" customHeight="1" thickBot="1" x14ac:dyDescent="0.55000000000000004">
      <c r="A31" s="1" t="s">
        <v>69</v>
      </c>
      <c r="E31" s="82">
        <f>E28+E29</f>
        <v>48634089</v>
      </c>
      <c r="F31" s="3"/>
      <c r="G31" s="28">
        <f>G28+G29</f>
        <v>21093168</v>
      </c>
    </row>
    <row r="32" spans="1:9" ht="12" customHeight="1" thickTop="1" x14ac:dyDescent="0.5">
      <c r="E32" s="81"/>
      <c r="G32" s="27"/>
    </row>
    <row r="33" spans="1:7" ht="15" customHeight="1" x14ac:dyDescent="0.5">
      <c r="A33" s="1" t="s">
        <v>70</v>
      </c>
      <c r="E33" s="81"/>
      <c r="G33" s="27"/>
    </row>
    <row r="34" spans="1:7" ht="15" customHeight="1" x14ac:dyDescent="0.5">
      <c r="B34" s="5" t="s">
        <v>71</v>
      </c>
      <c r="E34" s="81"/>
      <c r="G34" s="27"/>
    </row>
    <row r="35" spans="1:7" ht="15" customHeight="1" x14ac:dyDescent="0.5">
      <c r="B35" s="5" t="s">
        <v>72</v>
      </c>
      <c r="E35" s="81">
        <v>7914</v>
      </c>
      <c r="G35" s="27">
        <v>-81231</v>
      </c>
    </row>
    <row r="36" spans="1:7" ht="15" customHeight="1" x14ac:dyDescent="0.5">
      <c r="B36" s="5" t="s">
        <v>73</v>
      </c>
      <c r="E36" s="81"/>
      <c r="G36" s="27"/>
    </row>
    <row r="37" spans="1:7" ht="15" customHeight="1" x14ac:dyDescent="0.5">
      <c r="B37" s="29" t="s">
        <v>74</v>
      </c>
      <c r="E37" s="80">
        <v>-1583</v>
      </c>
      <c r="G37" s="25">
        <v>16246</v>
      </c>
    </row>
    <row r="38" spans="1:7" ht="8.1" customHeight="1" x14ac:dyDescent="0.5">
      <c r="E38" s="83"/>
      <c r="G38" s="26"/>
    </row>
    <row r="39" spans="1:7" ht="15" customHeight="1" x14ac:dyDescent="0.5">
      <c r="B39" s="5" t="s">
        <v>75</v>
      </c>
      <c r="E39" s="80">
        <f>SUM(E35:E38)</f>
        <v>6331</v>
      </c>
      <c r="G39" s="25">
        <f>SUM(G35:G38)</f>
        <v>-64985</v>
      </c>
    </row>
    <row r="40" spans="1:7" ht="12" customHeight="1" x14ac:dyDescent="0.5">
      <c r="E40" s="74"/>
    </row>
    <row r="41" spans="1:7" ht="15" customHeight="1" x14ac:dyDescent="0.5">
      <c r="B41" s="5" t="s">
        <v>76</v>
      </c>
      <c r="E41" s="83"/>
      <c r="G41" s="26"/>
    </row>
    <row r="42" spans="1:7" ht="15" customHeight="1" x14ac:dyDescent="0.5">
      <c r="B42" s="5" t="s">
        <v>77</v>
      </c>
      <c r="E42" s="74">
        <v>-9666</v>
      </c>
      <c r="G42" s="3">
        <v>-259051</v>
      </c>
    </row>
    <row r="43" spans="1:7" ht="15" customHeight="1" x14ac:dyDescent="0.5">
      <c r="B43" s="5" t="s">
        <v>73</v>
      </c>
      <c r="E43" s="83"/>
      <c r="G43" s="26"/>
    </row>
    <row r="44" spans="1:7" ht="15" customHeight="1" x14ac:dyDescent="0.5">
      <c r="B44" s="5" t="s">
        <v>78</v>
      </c>
      <c r="E44" s="80">
        <v>1933</v>
      </c>
      <c r="G44" s="25">
        <v>51811</v>
      </c>
    </row>
    <row r="45" spans="1:7" ht="8.1" customHeight="1" x14ac:dyDescent="0.5">
      <c r="E45" s="83"/>
      <c r="G45" s="26"/>
    </row>
    <row r="46" spans="1:7" ht="15" customHeight="1" x14ac:dyDescent="0.5">
      <c r="B46" s="5" t="s">
        <v>146</v>
      </c>
      <c r="E46" s="83"/>
      <c r="G46" s="26"/>
    </row>
    <row r="47" spans="1:7" ht="15" customHeight="1" x14ac:dyDescent="0.5">
      <c r="B47" s="5" t="s">
        <v>147</v>
      </c>
      <c r="E47" s="80">
        <f>SUM(E42:E44)</f>
        <v>-7733</v>
      </c>
      <c r="G47" s="25">
        <f>SUM(G42:G44)</f>
        <v>-207240</v>
      </c>
    </row>
    <row r="48" spans="1:7" ht="8.1" customHeight="1" x14ac:dyDescent="0.5">
      <c r="E48" s="83"/>
      <c r="G48" s="26"/>
    </row>
    <row r="49" spans="1:7" ht="15" customHeight="1" x14ac:dyDescent="0.5">
      <c r="A49" s="1" t="s">
        <v>79</v>
      </c>
      <c r="E49" s="80">
        <f>SUM(E39,E47)</f>
        <v>-1402</v>
      </c>
      <c r="G49" s="25">
        <f>SUM(G39,G47)</f>
        <v>-272225</v>
      </c>
    </row>
    <row r="50" spans="1:7" ht="8.1" customHeight="1" x14ac:dyDescent="0.5">
      <c r="A50" s="1"/>
      <c r="E50" s="81"/>
      <c r="G50" s="27"/>
    </row>
    <row r="51" spans="1:7" ht="15" customHeight="1" thickBot="1" x14ac:dyDescent="0.55000000000000004">
      <c r="A51" s="1" t="s">
        <v>80</v>
      </c>
      <c r="E51" s="82">
        <f>SUM(E49,E31)</f>
        <v>48632687</v>
      </c>
      <c r="G51" s="28">
        <f>SUM(G49,G31)</f>
        <v>20820943</v>
      </c>
    </row>
    <row r="52" spans="1:7" ht="12" customHeight="1" thickTop="1" x14ac:dyDescent="0.5">
      <c r="E52" s="74"/>
    </row>
    <row r="53" spans="1:7" ht="15" customHeight="1" x14ac:dyDescent="0.5">
      <c r="A53" s="1" t="s">
        <v>81</v>
      </c>
      <c r="B53" s="30"/>
      <c r="C53" s="31"/>
      <c r="D53" s="31"/>
      <c r="E53" s="74"/>
    </row>
    <row r="54" spans="1:7" ht="8.1" customHeight="1" x14ac:dyDescent="0.5">
      <c r="A54" s="31"/>
      <c r="B54" s="31"/>
      <c r="C54" s="31"/>
      <c r="D54" s="31"/>
      <c r="E54" s="74"/>
    </row>
    <row r="55" spans="1:7" ht="15" customHeight="1" x14ac:dyDescent="0.5">
      <c r="A55" s="31"/>
      <c r="B55" s="5" t="s">
        <v>82</v>
      </c>
      <c r="D55" s="31"/>
      <c r="E55" s="81">
        <v>129261500</v>
      </c>
      <c r="F55" s="27"/>
      <c r="G55" s="27">
        <v>109890200</v>
      </c>
    </row>
    <row r="56" spans="1:7" ht="15" customHeight="1" x14ac:dyDescent="0.5">
      <c r="A56" s="31"/>
      <c r="B56" s="5" t="s">
        <v>83</v>
      </c>
      <c r="C56" s="2">
        <v>21</v>
      </c>
      <c r="D56" s="31"/>
      <c r="E56" s="84">
        <f>ROUND(E31/E55,2)</f>
        <v>0.38</v>
      </c>
      <c r="F56" s="16"/>
      <c r="G56" s="32">
        <v>0.19</v>
      </c>
    </row>
    <row r="57" spans="1:7" ht="15.6" customHeight="1" x14ac:dyDescent="0.5">
      <c r="A57" s="31"/>
      <c r="D57" s="31"/>
      <c r="E57" s="32"/>
      <c r="F57" s="16"/>
      <c r="G57" s="32"/>
    </row>
    <row r="58" spans="1:7" ht="15.6" customHeight="1" x14ac:dyDescent="0.5">
      <c r="A58" s="31"/>
      <c r="D58" s="31"/>
      <c r="E58" s="32"/>
      <c r="F58" s="16"/>
      <c r="G58" s="32"/>
    </row>
    <row r="59" spans="1:7" ht="7.5" customHeight="1" x14ac:dyDescent="0.5">
      <c r="A59" s="31"/>
      <c r="D59" s="31"/>
      <c r="E59" s="32"/>
      <c r="F59" s="16"/>
      <c r="G59" s="32"/>
    </row>
    <row r="60" spans="1:7" ht="21.95" customHeight="1" x14ac:dyDescent="0.5">
      <c r="A60" s="20" t="str">
        <f>'Eng5-6 '!A49</f>
        <v>The accompanying notes are an integral part of these financial statements.</v>
      </c>
      <c r="B60" s="20"/>
      <c r="C60" s="20"/>
      <c r="D60" s="20"/>
      <c r="E60" s="20"/>
      <c r="F60" s="20"/>
      <c r="G60" s="20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T39"/>
  <sheetViews>
    <sheetView topLeftCell="A22" zoomScale="85" zoomScaleNormal="85" zoomScaleSheetLayoutView="100" workbookViewId="0">
      <selection activeCell="O45" sqref="O45"/>
    </sheetView>
  </sheetViews>
  <sheetFormatPr defaultColWidth="9.140625" defaultRowHeight="16.5" customHeight="1" x14ac:dyDescent="0.5"/>
  <cols>
    <col min="1" max="2" width="1.7109375" style="5" customWidth="1"/>
    <col min="3" max="3" width="18.140625" style="2" customWidth="1"/>
    <col min="4" max="4" width="16.28515625" style="2" customWidth="1"/>
    <col min="5" max="5" width="5.7109375" style="2" customWidth="1"/>
    <col min="6" max="6" width="0.85546875" style="33" customWidth="1"/>
    <col min="7" max="7" width="12.7109375" style="34" customWidth="1"/>
    <col min="8" max="8" width="0.85546875" style="34" customWidth="1"/>
    <col min="9" max="9" width="14.28515625" style="34" customWidth="1"/>
    <col min="10" max="10" width="0.85546875" style="33" customWidth="1"/>
    <col min="11" max="11" width="11.85546875" style="34" customWidth="1"/>
    <col min="12" max="12" width="0.85546875" style="33" customWidth="1"/>
    <col min="13" max="13" width="15.5703125" style="3" bestFit="1" customWidth="1"/>
    <col min="14" max="14" width="0.85546875" style="4" customWidth="1"/>
    <col min="15" max="15" width="16" style="4" customWidth="1"/>
    <col min="16" max="16" width="0.85546875" style="16" customWidth="1"/>
    <col min="17" max="17" width="17.28515625" style="4" customWidth="1"/>
    <col min="18" max="18" width="0.85546875" style="16" customWidth="1"/>
    <col min="19" max="19" width="13.42578125" style="3" customWidth="1"/>
    <col min="20" max="20" width="15.7109375" style="5" bestFit="1" customWidth="1"/>
    <col min="21" max="21" width="16.42578125" style="5" customWidth="1"/>
    <col min="22" max="22" width="16.42578125" style="5" bestFit="1" customWidth="1"/>
    <col min="23" max="23" width="12.7109375" style="5" bestFit="1" customWidth="1"/>
    <col min="24" max="16384" width="9.140625" style="5"/>
  </cols>
  <sheetData>
    <row r="1" spans="1:19" ht="16.5" customHeight="1" x14ac:dyDescent="0.5">
      <c r="A1" s="1" t="str">
        <f>'Eng5-6 '!A1</f>
        <v>Yggdrazil Group Public Company Limited</v>
      </c>
    </row>
    <row r="2" spans="1:19" ht="16.5" customHeight="1" x14ac:dyDescent="0.5">
      <c r="A2" s="1" t="s">
        <v>84</v>
      </c>
    </row>
    <row r="3" spans="1:19" ht="16.5" customHeight="1" x14ac:dyDescent="0.5">
      <c r="A3" s="6" t="s">
        <v>58</v>
      </c>
      <c r="B3" s="20"/>
      <c r="C3" s="7"/>
      <c r="D3" s="7"/>
      <c r="E3" s="7"/>
      <c r="F3" s="35"/>
      <c r="G3" s="36"/>
      <c r="H3" s="36"/>
      <c r="I3" s="36"/>
      <c r="J3" s="35"/>
      <c r="K3" s="36"/>
      <c r="L3" s="35"/>
      <c r="M3" s="8"/>
      <c r="N3" s="9"/>
      <c r="O3" s="9"/>
      <c r="P3" s="9"/>
      <c r="Q3" s="9"/>
      <c r="R3" s="9"/>
      <c r="S3" s="8"/>
    </row>
    <row r="4" spans="1:19" ht="16.5" customHeight="1" x14ac:dyDescent="0.5">
      <c r="A4" s="24"/>
      <c r="B4" s="14"/>
      <c r="C4" s="37"/>
      <c r="D4" s="37"/>
      <c r="E4" s="37"/>
      <c r="F4" s="38"/>
      <c r="G4" s="39"/>
      <c r="H4" s="39"/>
      <c r="I4" s="39"/>
      <c r="J4" s="38"/>
      <c r="K4" s="39"/>
      <c r="L4" s="38"/>
      <c r="M4" s="17"/>
      <c r="N4" s="16"/>
      <c r="O4" s="16"/>
      <c r="Q4" s="16"/>
      <c r="S4" s="17"/>
    </row>
    <row r="5" spans="1:19" ht="16.5" customHeight="1" x14ac:dyDescent="0.5">
      <c r="G5" s="15"/>
      <c r="H5" s="15"/>
      <c r="I5" s="15"/>
      <c r="J5" s="40"/>
      <c r="K5" s="15"/>
      <c r="L5" s="40"/>
      <c r="M5" s="15"/>
      <c r="N5" s="40"/>
      <c r="O5" s="41"/>
      <c r="P5" s="42"/>
      <c r="Q5" s="41"/>
      <c r="R5" s="42"/>
      <c r="S5" s="15"/>
    </row>
    <row r="6" spans="1:19" ht="16.5" customHeight="1" x14ac:dyDescent="0.5">
      <c r="G6" s="15"/>
      <c r="H6" s="15"/>
      <c r="I6" s="15"/>
      <c r="J6" s="40"/>
      <c r="K6" s="15"/>
      <c r="L6" s="40"/>
      <c r="M6" s="15"/>
      <c r="N6" s="40"/>
      <c r="O6" s="104" t="s">
        <v>54</v>
      </c>
      <c r="P6" s="104"/>
      <c r="Q6" s="104"/>
      <c r="R6" s="42"/>
      <c r="S6" s="15"/>
    </row>
    <row r="7" spans="1:19" ht="16.5" customHeight="1" x14ac:dyDescent="0.5">
      <c r="F7" s="11"/>
      <c r="G7" s="98" t="s">
        <v>85</v>
      </c>
      <c r="H7" s="98"/>
      <c r="I7" s="98"/>
      <c r="J7" s="11"/>
      <c r="K7" s="98"/>
      <c r="L7" s="11"/>
      <c r="M7" s="98" t="s">
        <v>53</v>
      </c>
      <c r="N7" s="11"/>
      <c r="O7" s="41" t="s">
        <v>86</v>
      </c>
      <c r="P7" s="99"/>
      <c r="Q7" s="41" t="s">
        <v>87</v>
      </c>
      <c r="R7" s="99"/>
      <c r="S7" s="98"/>
    </row>
    <row r="8" spans="1:19" ht="16.5" customHeight="1" x14ac:dyDescent="0.5">
      <c r="F8" s="11"/>
      <c r="G8" s="98" t="s">
        <v>88</v>
      </c>
      <c r="H8" s="98"/>
      <c r="I8" s="98" t="s">
        <v>89</v>
      </c>
      <c r="J8" s="11"/>
      <c r="K8" s="98" t="s">
        <v>90</v>
      </c>
      <c r="L8" s="11"/>
      <c r="M8" s="98" t="s">
        <v>91</v>
      </c>
      <c r="N8" s="11"/>
      <c r="O8" s="41" t="s">
        <v>92</v>
      </c>
      <c r="P8" s="41"/>
      <c r="Q8" s="41" t="s">
        <v>93</v>
      </c>
      <c r="R8" s="41"/>
      <c r="S8" s="98"/>
    </row>
    <row r="9" spans="1:19" ht="16.5" customHeight="1" x14ac:dyDescent="0.5">
      <c r="C9" s="21"/>
      <c r="D9" s="21"/>
      <c r="E9" s="21"/>
      <c r="F9" s="11"/>
      <c r="G9" s="98" t="s">
        <v>94</v>
      </c>
      <c r="H9" s="98"/>
      <c r="I9" s="98" t="s">
        <v>95</v>
      </c>
      <c r="J9" s="11"/>
      <c r="K9" s="98" t="s">
        <v>96</v>
      </c>
      <c r="L9" s="11"/>
      <c r="M9" s="98" t="s">
        <v>97</v>
      </c>
      <c r="N9" s="11"/>
      <c r="O9" s="11" t="s">
        <v>98</v>
      </c>
      <c r="P9" s="41"/>
      <c r="Q9" s="11" t="s">
        <v>99</v>
      </c>
      <c r="R9" s="41"/>
      <c r="S9" s="98" t="s">
        <v>100</v>
      </c>
    </row>
    <row r="10" spans="1:19" ht="16.5" customHeight="1" x14ac:dyDescent="0.5">
      <c r="C10" s="73"/>
      <c r="D10" s="73"/>
      <c r="E10" s="12" t="s">
        <v>5</v>
      </c>
      <c r="F10" s="42"/>
      <c r="G10" s="13" t="s">
        <v>6</v>
      </c>
      <c r="H10" s="23"/>
      <c r="I10" s="13" t="s">
        <v>6</v>
      </c>
      <c r="J10" s="41"/>
      <c r="K10" s="13" t="s">
        <v>6</v>
      </c>
      <c r="L10" s="11"/>
      <c r="M10" s="13" t="s">
        <v>6</v>
      </c>
      <c r="N10" s="11"/>
      <c r="O10" s="13" t="s">
        <v>6</v>
      </c>
      <c r="P10" s="41"/>
      <c r="Q10" s="13" t="s">
        <v>6</v>
      </c>
      <c r="R10" s="41"/>
      <c r="S10" s="13" t="s">
        <v>6</v>
      </c>
    </row>
    <row r="11" spans="1:19" ht="16.5" customHeight="1" x14ac:dyDescent="0.5">
      <c r="C11" s="73"/>
      <c r="D11" s="73"/>
      <c r="E11" s="73"/>
      <c r="F11" s="42"/>
      <c r="G11" s="23"/>
      <c r="H11" s="23"/>
      <c r="I11" s="23"/>
      <c r="J11" s="42"/>
      <c r="K11" s="23"/>
      <c r="L11" s="100"/>
      <c r="M11" s="23"/>
      <c r="N11" s="11"/>
      <c r="O11" s="23"/>
      <c r="P11" s="41"/>
      <c r="Q11" s="23"/>
      <c r="R11" s="41"/>
      <c r="S11" s="23"/>
    </row>
    <row r="12" spans="1:19" ht="16.5" customHeight="1" x14ac:dyDescent="0.5">
      <c r="A12" s="1" t="s">
        <v>101</v>
      </c>
      <c r="B12" s="43"/>
      <c r="C12" s="37"/>
      <c r="D12" s="37"/>
      <c r="E12" s="37"/>
      <c r="G12" s="44">
        <v>54945100</v>
      </c>
      <c r="H12" s="44"/>
      <c r="I12" s="44">
        <v>45054900</v>
      </c>
      <c r="J12" s="44"/>
      <c r="K12" s="44">
        <v>5000000</v>
      </c>
      <c r="L12" s="38"/>
      <c r="M12" s="44">
        <v>13610424</v>
      </c>
      <c r="N12" s="16"/>
      <c r="O12" s="44">
        <v>72723</v>
      </c>
      <c r="Q12" s="44">
        <v>252922</v>
      </c>
      <c r="S12" s="44">
        <v>118936069</v>
      </c>
    </row>
    <row r="13" spans="1:19" ht="6" customHeight="1" x14ac:dyDescent="0.5">
      <c r="C13" s="5"/>
      <c r="D13" s="5"/>
      <c r="E13" s="5"/>
      <c r="G13" s="39"/>
      <c r="H13" s="39"/>
      <c r="I13" s="39"/>
      <c r="K13" s="39"/>
      <c r="M13" s="17"/>
      <c r="O13" s="17"/>
      <c r="Q13" s="17"/>
      <c r="S13" s="17"/>
    </row>
    <row r="14" spans="1:19" ht="16.5" customHeight="1" x14ac:dyDescent="0.5">
      <c r="A14" s="1" t="s">
        <v>102</v>
      </c>
      <c r="B14" s="43"/>
      <c r="C14" s="37"/>
      <c r="D14" s="37"/>
      <c r="E14" s="37"/>
      <c r="G14" s="15"/>
      <c r="H14" s="15"/>
      <c r="I14" s="15"/>
      <c r="J14" s="15"/>
      <c r="K14" s="15"/>
      <c r="L14" s="15"/>
      <c r="M14" s="15"/>
      <c r="O14" s="15"/>
      <c r="Q14" s="15"/>
    </row>
    <row r="15" spans="1:19" ht="16.5" customHeight="1" x14ac:dyDescent="0.5">
      <c r="A15" s="5" t="s">
        <v>103</v>
      </c>
      <c r="B15" s="43"/>
      <c r="C15" s="37"/>
      <c r="D15" s="37"/>
      <c r="E15" s="37">
        <v>23</v>
      </c>
      <c r="G15" s="15" t="s">
        <v>13</v>
      </c>
      <c r="H15" s="15"/>
      <c r="I15" s="15" t="s">
        <v>13</v>
      </c>
      <c r="J15" s="15"/>
      <c r="K15" s="15">
        <v>494510</v>
      </c>
      <c r="L15" s="15"/>
      <c r="M15" s="15">
        <v>-494510</v>
      </c>
      <c r="O15" s="15" t="s">
        <v>13</v>
      </c>
      <c r="Q15" s="15" t="s">
        <v>13</v>
      </c>
      <c r="S15" s="15">
        <f>SUM(G15:Q15)</f>
        <v>0</v>
      </c>
    </row>
    <row r="16" spans="1:19" ht="16.5" customHeight="1" x14ac:dyDescent="0.5">
      <c r="A16" s="5" t="s">
        <v>104</v>
      </c>
      <c r="B16" s="43"/>
      <c r="C16" s="37"/>
      <c r="D16" s="37"/>
      <c r="E16" s="37">
        <v>22</v>
      </c>
      <c r="G16" s="15" t="s">
        <v>13</v>
      </c>
      <c r="H16" s="15"/>
      <c r="I16" s="15" t="s">
        <v>13</v>
      </c>
      <c r="J16" s="15"/>
      <c r="K16" s="15" t="s">
        <v>13</v>
      </c>
      <c r="L16" s="15"/>
      <c r="M16" s="15">
        <v>-19505490</v>
      </c>
      <c r="O16" s="15" t="s">
        <v>13</v>
      </c>
      <c r="Q16" s="15" t="s">
        <v>13</v>
      </c>
      <c r="S16" s="15">
        <f>SUM(G16:Q16)</f>
        <v>-19505490</v>
      </c>
    </row>
    <row r="17" spans="1:20" ht="16.5" customHeight="1" x14ac:dyDescent="0.5">
      <c r="A17" s="5" t="s">
        <v>80</v>
      </c>
      <c r="C17" s="5"/>
      <c r="D17" s="5"/>
      <c r="F17" s="40"/>
      <c r="G17" s="45" t="s">
        <v>13</v>
      </c>
      <c r="H17" s="44"/>
      <c r="I17" s="45" t="s">
        <v>13</v>
      </c>
      <c r="J17" s="44"/>
      <c r="K17" s="45">
        <v>0</v>
      </c>
      <c r="L17" s="44"/>
      <c r="M17" s="45">
        <v>21093168</v>
      </c>
      <c r="N17" s="44"/>
      <c r="O17" s="45">
        <v>-64985</v>
      </c>
      <c r="P17" s="44"/>
      <c r="Q17" s="45">
        <v>-207240</v>
      </c>
      <c r="R17" s="44"/>
      <c r="S17" s="45">
        <f>SUM(G17:Q17)</f>
        <v>20820943</v>
      </c>
    </row>
    <row r="18" spans="1:20" ht="16.5" customHeight="1" x14ac:dyDescent="0.5">
      <c r="C18" s="5"/>
      <c r="D18" s="5"/>
      <c r="E18" s="5"/>
      <c r="G18" s="39"/>
      <c r="H18" s="39"/>
      <c r="I18" s="39"/>
      <c r="K18" s="39"/>
      <c r="M18" s="17"/>
      <c r="O18" s="17"/>
      <c r="Q18" s="17"/>
      <c r="S18" s="17"/>
      <c r="T18" s="3"/>
    </row>
    <row r="19" spans="1:20" ht="16.5" customHeight="1" thickBot="1" x14ac:dyDescent="0.55000000000000004">
      <c r="A19" s="46" t="s">
        <v>105</v>
      </c>
      <c r="B19" s="43"/>
      <c r="G19" s="47">
        <f>SUM(G12:G17)</f>
        <v>54945100</v>
      </c>
      <c r="H19" s="44"/>
      <c r="I19" s="47">
        <f>SUM(I12:I17)</f>
        <v>45054900</v>
      </c>
      <c r="J19" s="44"/>
      <c r="K19" s="47">
        <f>SUM(K12:K17)</f>
        <v>5494510</v>
      </c>
      <c r="M19" s="47">
        <f>SUM(M12:M17)</f>
        <v>14703592</v>
      </c>
      <c r="O19" s="47">
        <f>SUM(O12:O17)</f>
        <v>7738</v>
      </c>
      <c r="Q19" s="47">
        <f>SUM(Q12:Q17)</f>
        <v>45682</v>
      </c>
      <c r="S19" s="47">
        <f>SUM(S12:S17)</f>
        <v>120251522</v>
      </c>
      <c r="T19" s="3"/>
    </row>
    <row r="20" spans="1:20" ht="16.5" customHeight="1" thickTop="1" x14ac:dyDescent="0.5">
      <c r="A20" s="46"/>
      <c r="B20" s="43"/>
      <c r="G20" s="44"/>
      <c r="H20" s="44"/>
      <c r="I20" s="44"/>
      <c r="K20" s="44"/>
      <c r="M20" s="44"/>
      <c r="O20" s="44"/>
      <c r="Q20" s="44"/>
      <c r="S20" s="44"/>
      <c r="T20" s="3"/>
    </row>
    <row r="21" spans="1:20" ht="16.5" customHeight="1" x14ac:dyDescent="0.5">
      <c r="A21" s="46"/>
      <c r="B21" s="43"/>
      <c r="G21" s="44"/>
      <c r="H21" s="44"/>
      <c r="I21" s="44"/>
      <c r="K21" s="44"/>
      <c r="M21" s="44"/>
      <c r="O21" s="44"/>
      <c r="Q21" s="44"/>
      <c r="S21" s="44"/>
      <c r="T21" s="3"/>
    </row>
    <row r="22" spans="1:20" ht="16.5" customHeight="1" x14ac:dyDescent="0.5">
      <c r="A22" s="1" t="s">
        <v>106</v>
      </c>
      <c r="B22" s="43"/>
      <c r="C22" s="37"/>
      <c r="D22" s="37"/>
      <c r="E22" s="37"/>
      <c r="G22" s="85">
        <v>54945100</v>
      </c>
      <c r="H22" s="44"/>
      <c r="I22" s="85">
        <v>45054900</v>
      </c>
      <c r="J22" s="44"/>
      <c r="K22" s="85">
        <v>5494510</v>
      </c>
      <c r="L22" s="38"/>
      <c r="M22" s="85">
        <v>14703592</v>
      </c>
      <c r="N22" s="16"/>
      <c r="O22" s="85">
        <v>7738</v>
      </c>
      <c r="Q22" s="85">
        <v>45682</v>
      </c>
      <c r="S22" s="85">
        <v>120251522</v>
      </c>
    </row>
    <row r="23" spans="1:20" ht="6" customHeight="1" x14ac:dyDescent="0.5">
      <c r="C23" s="5"/>
      <c r="D23" s="5"/>
      <c r="E23" s="5"/>
      <c r="G23" s="101"/>
      <c r="H23" s="39"/>
      <c r="I23" s="101"/>
      <c r="K23" s="101"/>
      <c r="M23" s="76"/>
      <c r="O23" s="76"/>
      <c r="Q23" s="76"/>
      <c r="S23" s="76"/>
    </row>
    <row r="24" spans="1:20" ht="16.5" customHeight="1" x14ac:dyDescent="0.5">
      <c r="A24" s="1" t="s">
        <v>102</v>
      </c>
      <c r="B24" s="43"/>
      <c r="C24" s="37"/>
      <c r="D24" s="37"/>
      <c r="E24" s="37"/>
      <c r="G24" s="86"/>
      <c r="H24" s="15"/>
      <c r="I24" s="86"/>
      <c r="J24" s="15"/>
      <c r="K24" s="86"/>
      <c r="L24" s="15"/>
      <c r="M24" s="86"/>
      <c r="O24" s="86"/>
      <c r="Q24" s="86"/>
      <c r="S24" s="74"/>
    </row>
    <row r="25" spans="1:20" ht="16.5" customHeight="1" x14ac:dyDescent="0.5">
      <c r="A25" s="5" t="s">
        <v>107</v>
      </c>
      <c r="B25" s="43"/>
      <c r="C25" s="37"/>
      <c r="D25" s="37"/>
      <c r="E25" s="37">
        <v>18</v>
      </c>
      <c r="G25" s="86">
        <v>35054900</v>
      </c>
      <c r="H25" s="15"/>
      <c r="I25" s="86">
        <v>194278645</v>
      </c>
      <c r="J25" s="15"/>
      <c r="K25" s="86">
        <v>0</v>
      </c>
      <c r="L25" s="15"/>
      <c r="M25" s="86">
        <v>0</v>
      </c>
      <c r="O25" s="86">
        <v>0</v>
      </c>
      <c r="Q25" s="86">
        <v>0</v>
      </c>
      <c r="S25" s="86">
        <f>SUM(G25:Q25)</f>
        <v>229333545</v>
      </c>
    </row>
    <row r="26" spans="1:20" ht="16.5" customHeight="1" x14ac:dyDescent="0.5">
      <c r="A26" s="5" t="s">
        <v>103</v>
      </c>
      <c r="B26" s="43"/>
      <c r="C26" s="37"/>
      <c r="D26" s="37"/>
      <c r="E26" s="37">
        <v>23</v>
      </c>
      <c r="G26" s="86">
        <v>0</v>
      </c>
      <c r="H26" s="86"/>
      <c r="I26" s="86">
        <v>0</v>
      </c>
      <c r="J26" s="15"/>
      <c r="K26" s="86">
        <v>3505490</v>
      </c>
      <c r="L26" s="15"/>
      <c r="M26" s="86">
        <v>-3505490</v>
      </c>
      <c r="O26" s="86">
        <v>0</v>
      </c>
      <c r="Q26" s="86">
        <v>0</v>
      </c>
      <c r="S26" s="86">
        <f>SUM(G26:Q26)</f>
        <v>0</v>
      </c>
    </row>
    <row r="27" spans="1:20" ht="16.5" customHeight="1" x14ac:dyDescent="0.5">
      <c r="A27" s="5" t="s">
        <v>104</v>
      </c>
      <c r="B27" s="43"/>
      <c r="C27" s="37"/>
      <c r="D27" s="37"/>
      <c r="E27" s="37">
        <v>22</v>
      </c>
      <c r="G27" s="86">
        <v>0</v>
      </c>
      <c r="H27" s="15"/>
      <c r="I27" s="86">
        <v>0</v>
      </c>
      <c r="J27" s="15"/>
      <c r="K27" s="86">
        <v>0</v>
      </c>
      <c r="L27" s="15"/>
      <c r="M27" s="86">
        <v>-37554900</v>
      </c>
      <c r="O27" s="86">
        <v>0</v>
      </c>
      <c r="Q27" s="86">
        <v>0</v>
      </c>
      <c r="S27" s="86">
        <f>SUM(G27:Q27)</f>
        <v>-37554900</v>
      </c>
    </row>
    <row r="28" spans="1:20" ht="16.5" customHeight="1" x14ac:dyDescent="0.5">
      <c r="A28" s="5" t="s">
        <v>80</v>
      </c>
      <c r="C28" s="5"/>
      <c r="D28" s="5"/>
      <c r="F28" s="40"/>
      <c r="G28" s="89">
        <v>0</v>
      </c>
      <c r="H28" s="44"/>
      <c r="I28" s="89">
        <v>0</v>
      </c>
      <c r="J28" s="44"/>
      <c r="K28" s="89">
        <v>0</v>
      </c>
      <c r="L28" s="44"/>
      <c r="M28" s="89">
        <f>'Eng7'!E31</f>
        <v>48634089</v>
      </c>
      <c r="N28" s="44"/>
      <c r="O28" s="89">
        <f>'Eng7'!E39</f>
        <v>6331</v>
      </c>
      <c r="P28" s="44"/>
      <c r="Q28" s="89">
        <f>'Eng7'!E47</f>
        <v>-7733</v>
      </c>
      <c r="R28" s="44"/>
      <c r="S28" s="89">
        <f>SUM(G28:Q28)</f>
        <v>48632687</v>
      </c>
    </row>
    <row r="29" spans="1:20" ht="16.5" customHeight="1" x14ac:dyDescent="0.5">
      <c r="C29" s="5"/>
      <c r="D29" s="5"/>
      <c r="E29" s="5"/>
      <c r="G29" s="101"/>
      <c r="H29" s="39"/>
      <c r="I29" s="101"/>
      <c r="K29" s="101"/>
      <c r="M29" s="76"/>
      <c r="O29" s="76"/>
      <c r="Q29" s="76"/>
      <c r="S29" s="76"/>
      <c r="T29" s="3"/>
    </row>
    <row r="30" spans="1:20" ht="16.5" customHeight="1" thickBot="1" x14ac:dyDescent="0.55000000000000004">
      <c r="A30" s="46" t="s">
        <v>108</v>
      </c>
      <c r="B30" s="43"/>
      <c r="G30" s="94">
        <f>SUM(G22:G28)</f>
        <v>90000000</v>
      </c>
      <c r="H30" s="44"/>
      <c r="I30" s="94">
        <f>SUM(I22:I28)</f>
        <v>239333545</v>
      </c>
      <c r="J30" s="44"/>
      <c r="K30" s="94">
        <f>SUM(K22:K28)</f>
        <v>9000000</v>
      </c>
      <c r="M30" s="94">
        <f>SUM(M22:M28)</f>
        <v>22277291</v>
      </c>
      <c r="O30" s="94">
        <f>SUM(O22:O28)</f>
        <v>14069</v>
      </c>
      <c r="Q30" s="94">
        <f>SUM(Q22:Q28)</f>
        <v>37949</v>
      </c>
      <c r="S30" s="94">
        <f>SUM(S22:S28)</f>
        <v>360662854</v>
      </c>
      <c r="T30" s="3"/>
    </row>
    <row r="31" spans="1:20" ht="16.5" customHeight="1" thickTop="1" x14ac:dyDescent="0.5">
      <c r="A31" s="46"/>
      <c r="B31" s="43"/>
      <c r="G31" s="44"/>
      <c r="H31" s="44"/>
      <c r="I31" s="44"/>
      <c r="J31" s="44"/>
      <c r="K31" s="44"/>
      <c r="M31" s="44"/>
      <c r="O31" s="44"/>
      <c r="Q31" s="44"/>
      <c r="S31" s="44"/>
      <c r="T31" s="3"/>
    </row>
    <row r="32" spans="1:20" ht="16.5" customHeight="1" x14ac:dyDescent="0.5">
      <c r="A32" s="46"/>
      <c r="B32" s="43"/>
      <c r="G32" s="44"/>
      <c r="H32" s="44"/>
      <c r="I32" s="44"/>
      <c r="J32" s="44"/>
      <c r="K32" s="44"/>
      <c r="M32" s="44"/>
      <c r="O32" s="44"/>
      <c r="Q32" s="44"/>
      <c r="S32" s="44"/>
      <c r="T32" s="3"/>
    </row>
    <row r="33" spans="1:20" ht="20.25" customHeight="1" x14ac:dyDescent="0.5">
      <c r="A33" s="46"/>
      <c r="B33" s="43"/>
      <c r="G33" s="44"/>
      <c r="H33" s="44"/>
      <c r="I33" s="44"/>
      <c r="J33" s="44"/>
      <c r="K33" s="44"/>
      <c r="M33" s="44"/>
      <c r="O33" s="44"/>
      <c r="Q33" s="44"/>
      <c r="S33" s="44"/>
      <c r="T33" s="3"/>
    </row>
    <row r="34" spans="1:20" ht="21.95" customHeight="1" x14ac:dyDescent="0.5">
      <c r="A34" s="20" t="s">
        <v>28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9" spans="1:20" ht="21.4" customHeight="1" x14ac:dyDescent="0.5"/>
  </sheetData>
  <mergeCells count="1">
    <mergeCell ref="O6:Q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  <pageSetUpPr fitToPage="1"/>
  </sheetPr>
  <dimension ref="A1:K99"/>
  <sheetViews>
    <sheetView topLeftCell="A73" zoomScale="85" zoomScaleNormal="85" zoomScaleSheetLayoutView="85" workbookViewId="0">
      <selection activeCell="C79" sqref="C79"/>
    </sheetView>
  </sheetViews>
  <sheetFormatPr defaultColWidth="9.140625" defaultRowHeight="12.75" x14ac:dyDescent="0.5"/>
  <cols>
    <col min="1" max="2" width="1.7109375" style="5" customWidth="1"/>
    <col min="3" max="3" width="53.140625" style="5" customWidth="1"/>
    <col min="4" max="4" width="5.7109375" style="5" customWidth="1"/>
    <col min="5" max="5" width="1" style="5" customWidth="1"/>
    <col min="6" max="6" width="13.7109375" style="3" customWidth="1"/>
    <col min="7" max="7" width="1" style="5" customWidth="1"/>
    <col min="8" max="8" width="13.7109375" style="3" customWidth="1"/>
    <col min="9" max="9" width="9.140625" style="5"/>
    <col min="10" max="10" width="12" style="5" bestFit="1" customWidth="1"/>
    <col min="11" max="11" width="14.5703125" style="5" customWidth="1"/>
    <col min="12" max="16384" width="9.140625" style="5"/>
  </cols>
  <sheetData>
    <row r="1" spans="1:11" ht="16.5" customHeight="1" x14ac:dyDescent="0.5">
      <c r="A1" s="48" t="str">
        <f>'Eng8'!A1</f>
        <v>Yggdrazil Group Public Company Limited</v>
      </c>
      <c r="B1" s="1"/>
      <c r="C1" s="1"/>
      <c r="D1" s="1"/>
      <c r="F1" s="15"/>
      <c r="H1" s="15"/>
    </row>
    <row r="2" spans="1:11" ht="16.5" customHeight="1" x14ac:dyDescent="0.5">
      <c r="A2" s="1" t="s">
        <v>109</v>
      </c>
      <c r="B2" s="1"/>
      <c r="C2" s="1"/>
      <c r="D2" s="1"/>
      <c r="F2" s="15"/>
      <c r="H2" s="15"/>
    </row>
    <row r="3" spans="1:11" ht="16.5" customHeight="1" x14ac:dyDescent="0.5">
      <c r="A3" s="6" t="s">
        <v>58</v>
      </c>
      <c r="B3" s="6"/>
      <c r="C3" s="6"/>
      <c r="D3" s="6"/>
      <c r="E3" s="20"/>
      <c r="F3" s="45"/>
      <c r="G3" s="20"/>
      <c r="H3" s="45"/>
    </row>
    <row r="4" spans="1:11" ht="16.5" customHeight="1" x14ac:dyDescent="0.5">
      <c r="A4" s="24"/>
      <c r="B4" s="24"/>
      <c r="C4" s="24"/>
      <c r="D4" s="24"/>
      <c r="E4" s="14"/>
      <c r="F4" s="44"/>
      <c r="G4" s="14"/>
      <c r="H4" s="44"/>
    </row>
    <row r="5" spans="1:11" ht="16.5" customHeight="1" x14ac:dyDescent="0.5">
      <c r="A5" s="24"/>
      <c r="B5" s="24"/>
      <c r="C5" s="24"/>
      <c r="D5" s="24"/>
      <c r="E5" s="14"/>
      <c r="F5" s="44"/>
      <c r="G5" s="14"/>
      <c r="H5" s="13" t="s">
        <v>150</v>
      </c>
    </row>
    <row r="6" spans="1:11" ht="16.5" customHeight="1" x14ac:dyDescent="0.5">
      <c r="F6" s="49" t="s">
        <v>3</v>
      </c>
      <c r="H6" s="49" t="s">
        <v>4</v>
      </c>
    </row>
    <row r="7" spans="1:11" ht="16.5" customHeight="1" x14ac:dyDescent="0.5">
      <c r="D7" s="12" t="s">
        <v>110</v>
      </c>
      <c r="F7" s="50" t="s">
        <v>6</v>
      </c>
      <c r="H7" s="50" t="s">
        <v>6</v>
      </c>
    </row>
    <row r="8" spans="1:11" ht="15" customHeight="1" x14ac:dyDescent="0.5">
      <c r="A8" s="51"/>
      <c r="B8" s="51"/>
      <c r="C8" s="51"/>
      <c r="D8" s="51"/>
      <c r="E8" s="51"/>
      <c r="F8" s="85"/>
      <c r="H8" s="44"/>
    </row>
    <row r="9" spans="1:11" ht="16.5" customHeight="1" x14ac:dyDescent="0.5">
      <c r="A9" s="1" t="s">
        <v>111</v>
      </c>
      <c r="B9" s="51"/>
      <c r="C9" s="52"/>
      <c r="D9" s="51"/>
      <c r="E9" s="51"/>
      <c r="F9" s="86"/>
      <c r="H9" s="15"/>
    </row>
    <row r="10" spans="1:11" ht="16.5" customHeight="1" x14ac:dyDescent="0.5">
      <c r="A10" s="5" t="s">
        <v>112</v>
      </c>
      <c r="B10" s="51"/>
      <c r="C10" s="51"/>
      <c r="D10" s="51"/>
      <c r="E10" s="51"/>
      <c r="F10" s="86">
        <f>'Eng7'!E28</f>
        <v>48869208</v>
      </c>
      <c r="H10" s="15">
        <v>17600948</v>
      </c>
      <c r="J10" s="97"/>
      <c r="K10" s="3"/>
    </row>
    <row r="11" spans="1:11" ht="16.5" customHeight="1" x14ac:dyDescent="0.5">
      <c r="A11" s="5" t="s">
        <v>113</v>
      </c>
      <c r="B11" s="51"/>
      <c r="C11" s="51"/>
      <c r="D11" s="51"/>
      <c r="E11" s="51"/>
      <c r="F11" s="86"/>
      <c r="H11" s="15"/>
      <c r="K11" s="3"/>
    </row>
    <row r="12" spans="1:11" ht="16.5" customHeight="1" x14ac:dyDescent="0.5">
      <c r="B12" s="5" t="s">
        <v>114</v>
      </c>
      <c r="C12" s="51"/>
      <c r="D12" s="34">
        <v>19</v>
      </c>
      <c r="E12" s="51"/>
      <c r="F12" s="86">
        <v>15783428</v>
      </c>
      <c r="H12" s="15">
        <v>14178770</v>
      </c>
      <c r="J12" s="97"/>
      <c r="K12" s="3"/>
    </row>
    <row r="13" spans="1:11" ht="16.5" customHeight="1" x14ac:dyDescent="0.5">
      <c r="B13" s="29" t="s">
        <v>156</v>
      </c>
      <c r="C13" s="51"/>
      <c r="D13" s="34">
        <v>19</v>
      </c>
      <c r="E13" s="51"/>
      <c r="F13" s="86">
        <v>-2461512</v>
      </c>
      <c r="H13" s="15">
        <v>20851783</v>
      </c>
      <c r="J13" s="97"/>
      <c r="K13" s="3"/>
    </row>
    <row r="14" spans="1:11" ht="16.5" customHeight="1" x14ac:dyDescent="0.5">
      <c r="B14" s="5" t="s">
        <v>115</v>
      </c>
      <c r="C14" s="51"/>
      <c r="D14" s="34">
        <v>17</v>
      </c>
      <c r="E14" s="51"/>
      <c r="F14" s="86">
        <v>1416251</v>
      </c>
      <c r="H14" s="15">
        <v>1624725</v>
      </c>
      <c r="J14" s="97"/>
      <c r="K14" s="3"/>
    </row>
    <row r="15" spans="1:11" ht="16.5" customHeight="1" x14ac:dyDescent="0.5">
      <c r="B15" s="53" t="s">
        <v>116</v>
      </c>
      <c r="F15" s="86" t="s">
        <v>13</v>
      </c>
      <c r="H15" s="15">
        <v>-252782</v>
      </c>
      <c r="K15" s="3"/>
    </row>
    <row r="16" spans="1:11" ht="16.5" customHeight="1" x14ac:dyDescent="0.5">
      <c r="B16" s="29" t="s">
        <v>117</v>
      </c>
      <c r="C16" s="51"/>
      <c r="D16" s="34"/>
      <c r="E16" s="51"/>
      <c r="F16" s="86">
        <v>-2639</v>
      </c>
      <c r="H16" s="15">
        <v>-4498</v>
      </c>
      <c r="J16" s="97"/>
      <c r="K16" s="3"/>
    </row>
    <row r="17" spans="1:11" ht="16.5" customHeight="1" x14ac:dyDescent="0.5">
      <c r="B17" s="5" t="s">
        <v>118</v>
      </c>
      <c r="C17" s="51"/>
      <c r="D17" s="34"/>
      <c r="E17" s="51"/>
      <c r="F17" s="86">
        <v>-259850</v>
      </c>
      <c r="H17" s="15">
        <v>-259184</v>
      </c>
      <c r="J17" s="97"/>
      <c r="K17" s="3"/>
    </row>
    <row r="18" spans="1:11" ht="16.5" customHeight="1" x14ac:dyDescent="0.5">
      <c r="B18" s="5" t="s">
        <v>119</v>
      </c>
      <c r="C18" s="51"/>
      <c r="D18" s="51"/>
      <c r="E18" s="51"/>
      <c r="F18" s="86">
        <v>1463281</v>
      </c>
      <c r="H18" s="15">
        <v>1058371</v>
      </c>
      <c r="J18" s="97"/>
      <c r="K18" s="3"/>
    </row>
    <row r="19" spans="1:11" ht="15" customHeight="1" x14ac:dyDescent="0.5">
      <c r="A19" s="54"/>
      <c r="B19" s="51"/>
      <c r="C19" s="51"/>
      <c r="D19" s="51"/>
      <c r="E19" s="51"/>
      <c r="F19" s="87"/>
      <c r="H19" s="55"/>
      <c r="K19" s="3"/>
    </row>
    <row r="20" spans="1:11" ht="16.5" customHeight="1" x14ac:dyDescent="0.5">
      <c r="A20" s="5" t="s">
        <v>120</v>
      </c>
      <c r="D20" s="51"/>
      <c r="E20" s="51"/>
      <c r="F20" s="74"/>
      <c r="K20" s="3"/>
    </row>
    <row r="21" spans="1:11" ht="16.5" customHeight="1" x14ac:dyDescent="0.5">
      <c r="A21" s="105" t="s">
        <v>121</v>
      </c>
      <c r="B21" s="105"/>
      <c r="C21" s="105"/>
      <c r="D21" s="51"/>
      <c r="E21" s="51"/>
      <c r="F21" s="74">
        <f>SUM(F10:F18)</f>
        <v>64808167</v>
      </c>
      <c r="H21" s="15">
        <f>SUM(H10:H18)</f>
        <v>54798133</v>
      </c>
      <c r="J21" s="97"/>
      <c r="K21" s="3"/>
    </row>
    <row r="22" spans="1:11" ht="16.5" customHeight="1" x14ac:dyDescent="0.5">
      <c r="A22" s="1" t="s">
        <v>122</v>
      </c>
      <c r="B22" s="51"/>
      <c r="C22" s="51"/>
      <c r="D22" s="51"/>
      <c r="E22" s="51"/>
      <c r="F22" s="86"/>
      <c r="H22" s="15"/>
      <c r="K22" s="3"/>
    </row>
    <row r="23" spans="1:11" ht="16.5" customHeight="1" x14ac:dyDescent="0.5">
      <c r="A23" s="56" t="s">
        <v>11</v>
      </c>
      <c r="C23" s="51"/>
      <c r="D23" s="51"/>
      <c r="E23" s="51"/>
      <c r="F23" s="81">
        <v>7739713</v>
      </c>
      <c r="G23" s="57"/>
      <c r="H23" s="27">
        <v>-17428209</v>
      </c>
      <c r="J23" s="97"/>
      <c r="K23" s="3"/>
    </row>
    <row r="24" spans="1:11" ht="16.5" customHeight="1" x14ac:dyDescent="0.5">
      <c r="A24" s="56" t="s">
        <v>148</v>
      </c>
      <c r="C24" s="51"/>
      <c r="D24" s="51"/>
      <c r="E24" s="51"/>
      <c r="F24" s="81">
        <v>-48223886</v>
      </c>
      <c r="G24" s="57"/>
      <c r="H24" s="27">
        <v>-4784132</v>
      </c>
      <c r="J24" s="97"/>
      <c r="K24" s="3"/>
    </row>
    <row r="25" spans="1:11" ht="16.5" customHeight="1" x14ac:dyDescent="0.5">
      <c r="A25" s="56" t="s">
        <v>14</v>
      </c>
      <c r="C25" s="51"/>
      <c r="D25" s="51"/>
      <c r="E25" s="51"/>
      <c r="F25" s="81">
        <v>-871478</v>
      </c>
      <c r="G25" s="57"/>
      <c r="H25" s="27">
        <v>-132471</v>
      </c>
      <c r="J25" s="97"/>
      <c r="K25" s="3"/>
    </row>
    <row r="26" spans="1:11" ht="16.5" customHeight="1" x14ac:dyDescent="0.5">
      <c r="A26" s="56" t="s">
        <v>12</v>
      </c>
      <c r="C26" s="96"/>
      <c r="D26" s="96"/>
      <c r="E26" s="96"/>
      <c r="F26" s="81">
        <v>-216784</v>
      </c>
      <c r="G26" s="57"/>
      <c r="H26" s="27">
        <v>0</v>
      </c>
      <c r="J26" s="97"/>
      <c r="K26" s="3"/>
    </row>
    <row r="27" spans="1:11" ht="16.5" customHeight="1" x14ac:dyDescent="0.5">
      <c r="A27" s="56" t="s">
        <v>21</v>
      </c>
      <c r="C27" s="51"/>
      <c r="D27" s="51"/>
      <c r="E27" s="51"/>
      <c r="F27" s="81">
        <v>-56000</v>
      </c>
      <c r="G27" s="57"/>
      <c r="H27" s="27">
        <v>-155000</v>
      </c>
      <c r="J27" s="97"/>
      <c r="K27" s="3"/>
    </row>
    <row r="28" spans="1:11" ht="16.5" customHeight="1" x14ac:dyDescent="0.5">
      <c r="A28" s="1" t="s">
        <v>123</v>
      </c>
      <c r="B28" s="56"/>
      <c r="C28" s="51"/>
      <c r="D28" s="51"/>
      <c r="E28" s="51"/>
      <c r="F28" s="81"/>
      <c r="G28" s="57"/>
      <c r="H28" s="27"/>
      <c r="K28" s="3"/>
    </row>
    <row r="29" spans="1:11" ht="16.5" customHeight="1" x14ac:dyDescent="0.5">
      <c r="A29" s="56" t="s">
        <v>32</v>
      </c>
      <c r="C29" s="51"/>
      <c r="D29" s="51"/>
      <c r="E29" s="51"/>
      <c r="F29" s="81">
        <v>5989159</v>
      </c>
      <c r="G29" s="57"/>
      <c r="H29" s="27">
        <v>538867</v>
      </c>
      <c r="J29" s="97"/>
      <c r="K29" s="3"/>
    </row>
    <row r="30" spans="1:11" ht="16.5" customHeight="1" x14ac:dyDescent="0.5">
      <c r="A30" s="56" t="s">
        <v>149</v>
      </c>
      <c r="C30" s="51"/>
      <c r="D30" s="51"/>
      <c r="E30" s="51"/>
      <c r="F30" s="81">
        <v>2196755</v>
      </c>
      <c r="G30" s="57"/>
      <c r="H30" s="27">
        <v>1643817</v>
      </c>
      <c r="J30" s="97"/>
      <c r="K30" s="3"/>
    </row>
    <row r="31" spans="1:11" ht="16.5" customHeight="1" x14ac:dyDescent="0.5">
      <c r="A31" s="56" t="s">
        <v>33</v>
      </c>
      <c r="C31" s="51"/>
      <c r="D31" s="51"/>
      <c r="E31" s="51"/>
      <c r="F31" s="88">
        <v>-243141</v>
      </c>
      <c r="G31" s="57"/>
      <c r="H31" s="58">
        <v>1032599</v>
      </c>
      <c r="J31" s="97"/>
      <c r="K31" s="3"/>
    </row>
    <row r="32" spans="1:11" ht="16.149999999999999" customHeight="1" x14ac:dyDescent="0.5">
      <c r="B32" s="51"/>
      <c r="C32" s="51"/>
      <c r="D32" s="51"/>
      <c r="E32" s="51"/>
      <c r="F32" s="83"/>
      <c r="G32" s="57"/>
      <c r="H32" s="26"/>
      <c r="K32" s="3"/>
    </row>
    <row r="33" spans="1:11" ht="16.5" customHeight="1" x14ac:dyDescent="0.5">
      <c r="A33" s="1" t="s">
        <v>157</v>
      </c>
      <c r="B33" s="51"/>
      <c r="C33" s="51"/>
      <c r="D33" s="51"/>
      <c r="E33" s="51"/>
      <c r="F33" s="81">
        <f>SUM(F21:F32)</f>
        <v>31122505</v>
      </c>
      <c r="H33" s="3">
        <f>SUM(H21:H32)</f>
        <v>35513604</v>
      </c>
      <c r="J33" s="97"/>
      <c r="K33" s="3"/>
    </row>
    <row r="34" spans="1:11" ht="16.5" customHeight="1" x14ac:dyDescent="0.5">
      <c r="A34" s="5" t="s">
        <v>124</v>
      </c>
      <c r="C34" s="51"/>
      <c r="D34" s="51"/>
      <c r="E34" s="51"/>
      <c r="F34" s="81">
        <v>267128</v>
      </c>
      <c r="G34" s="57"/>
      <c r="H34" s="27">
        <v>179323</v>
      </c>
      <c r="J34" s="97"/>
      <c r="K34" s="3"/>
    </row>
    <row r="35" spans="1:11" ht="16.5" customHeight="1" x14ac:dyDescent="0.5">
      <c r="A35" s="5" t="s">
        <v>125</v>
      </c>
      <c r="C35" s="51"/>
      <c r="D35" s="51"/>
      <c r="E35" s="51"/>
      <c r="F35" s="81">
        <v>-1371433</v>
      </c>
      <c r="G35" s="57"/>
      <c r="H35" s="27">
        <v>-876361</v>
      </c>
      <c r="J35" s="97"/>
      <c r="K35" s="3"/>
    </row>
    <row r="36" spans="1:11" ht="16.5" customHeight="1" x14ac:dyDescent="0.5">
      <c r="A36" s="5" t="s">
        <v>126</v>
      </c>
      <c r="C36" s="51"/>
      <c r="D36" s="51"/>
      <c r="E36" s="51"/>
      <c r="F36" s="88">
        <v>-2893997</v>
      </c>
      <c r="G36" s="57"/>
      <c r="H36" s="58">
        <v>-1303234</v>
      </c>
      <c r="J36" s="97"/>
      <c r="K36" s="3"/>
    </row>
    <row r="37" spans="1:11" ht="16.149999999999999" customHeight="1" x14ac:dyDescent="0.5">
      <c r="B37" s="51"/>
      <c r="C37" s="51"/>
      <c r="D37" s="51"/>
      <c r="E37" s="51"/>
      <c r="F37" s="85"/>
      <c r="H37" s="44"/>
      <c r="K37" s="3"/>
    </row>
    <row r="38" spans="1:11" ht="16.5" customHeight="1" x14ac:dyDescent="0.5">
      <c r="A38" s="1" t="s">
        <v>158</v>
      </c>
      <c r="B38" s="51"/>
      <c r="C38" s="51"/>
      <c r="D38" s="51"/>
      <c r="E38" s="51"/>
      <c r="F38" s="89">
        <f>SUM(F33:F36)</f>
        <v>27124203</v>
      </c>
      <c r="H38" s="45">
        <f>SUM(H33:H36)</f>
        <v>33513332</v>
      </c>
      <c r="J38" s="97"/>
      <c r="K38" s="3"/>
    </row>
    <row r="39" spans="1:11" ht="16.149999999999999" customHeight="1" x14ac:dyDescent="0.5">
      <c r="A39" s="59"/>
      <c r="B39" s="18"/>
      <c r="C39" s="59"/>
      <c r="D39" s="59"/>
      <c r="E39" s="59"/>
      <c r="F39" s="74"/>
      <c r="K39" s="3"/>
    </row>
    <row r="40" spans="1:11" ht="16.5" customHeight="1" x14ac:dyDescent="0.5">
      <c r="A40" s="1" t="s">
        <v>127</v>
      </c>
      <c r="F40" s="86"/>
      <c r="H40" s="15"/>
      <c r="K40" s="3"/>
    </row>
    <row r="41" spans="1:11" ht="16.5" customHeight="1" x14ac:dyDescent="0.5">
      <c r="A41" s="29" t="s">
        <v>128</v>
      </c>
      <c r="F41" s="90">
        <v>0</v>
      </c>
      <c r="H41" s="60">
        <v>-25000000</v>
      </c>
      <c r="K41" s="3"/>
    </row>
    <row r="42" spans="1:11" ht="16.5" customHeight="1" x14ac:dyDescent="0.5">
      <c r="A42" s="61" t="s">
        <v>129</v>
      </c>
      <c r="D42" s="2">
        <v>8</v>
      </c>
      <c r="F42" s="90">
        <v>5000000</v>
      </c>
      <c r="H42" s="60">
        <v>30000000</v>
      </c>
      <c r="J42" s="97"/>
      <c r="K42" s="3"/>
    </row>
    <row r="43" spans="1:11" ht="16.5" customHeight="1" x14ac:dyDescent="0.5">
      <c r="A43" s="29" t="s">
        <v>130</v>
      </c>
      <c r="F43" s="90">
        <v>-6076235</v>
      </c>
      <c r="H43" s="60">
        <v>-18841083</v>
      </c>
      <c r="J43" s="97"/>
      <c r="K43" s="3"/>
    </row>
    <row r="44" spans="1:11" ht="16.5" customHeight="1" x14ac:dyDescent="0.5">
      <c r="A44" s="29" t="s">
        <v>131</v>
      </c>
      <c r="F44" s="90">
        <v>-1688612</v>
      </c>
      <c r="H44" s="60">
        <v>-1997500</v>
      </c>
      <c r="J44" s="97"/>
      <c r="K44" s="3"/>
    </row>
    <row r="45" spans="1:11" ht="16.5" customHeight="1" x14ac:dyDescent="0.5">
      <c r="A45" s="29" t="s">
        <v>132</v>
      </c>
      <c r="F45" s="90">
        <v>6555</v>
      </c>
      <c r="H45" s="60">
        <v>16890</v>
      </c>
      <c r="J45" s="97"/>
      <c r="K45" s="3"/>
    </row>
    <row r="46" spans="1:11" ht="16.5" customHeight="1" x14ac:dyDescent="0.5">
      <c r="A46" s="62" t="s">
        <v>133</v>
      </c>
      <c r="B46" s="51"/>
      <c r="D46" s="34"/>
      <c r="F46" s="80">
        <v>-531139</v>
      </c>
      <c r="G46" s="57"/>
      <c r="H46" s="25">
        <v>-8720489</v>
      </c>
      <c r="J46" s="97"/>
      <c r="K46" s="3"/>
    </row>
    <row r="47" spans="1:11" ht="16.149999999999999" customHeight="1" x14ac:dyDescent="0.5">
      <c r="F47" s="90"/>
      <c r="H47" s="60"/>
      <c r="K47" s="3"/>
    </row>
    <row r="48" spans="1:11" ht="16.5" customHeight="1" x14ac:dyDescent="0.5">
      <c r="A48" s="1" t="s">
        <v>134</v>
      </c>
      <c r="F48" s="89">
        <f>SUM(F41:F46)</f>
        <v>-3289431</v>
      </c>
      <c r="H48" s="45">
        <f>SUM(H41:H46)</f>
        <v>-24542182</v>
      </c>
      <c r="J48" s="97"/>
      <c r="K48" s="3"/>
    </row>
    <row r="49" spans="1:11" ht="3.75" customHeight="1" x14ac:dyDescent="0.5">
      <c r="A49" s="1"/>
      <c r="F49" s="44"/>
      <c r="H49" s="44"/>
      <c r="K49" s="3"/>
    </row>
    <row r="50" spans="1:11" ht="21.95" customHeight="1" x14ac:dyDescent="0.5">
      <c r="A50" s="20" t="str">
        <f>'Eng8'!A34</f>
        <v>The accompanying notes are an integral part of these financial statements.</v>
      </c>
      <c r="B50" s="20"/>
      <c r="C50" s="20"/>
      <c r="D50" s="20"/>
      <c r="E50" s="20"/>
      <c r="F50" s="45"/>
      <c r="G50" s="20"/>
      <c r="H50" s="45"/>
      <c r="K50" s="3"/>
    </row>
    <row r="51" spans="1:11" ht="22.15" customHeight="1" x14ac:dyDescent="0.5">
      <c r="A51" s="48" t="str">
        <f>A1</f>
        <v>Yggdrazil Group Public Company Limited</v>
      </c>
      <c r="B51" s="14"/>
      <c r="C51" s="14"/>
      <c r="D51" s="14"/>
      <c r="E51" s="14"/>
      <c r="F51" s="44"/>
      <c r="G51" s="14"/>
      <c r="H51" s="44"/>
      <c r="K51" s="3"/>
    </row>
    <row r="52" spans="1:11" ht="16.5" customHeight="1" x14ac:dyDescent="0.5">
      <c r="A52" s="1" t="s">
        <v>167</v>
      </c>
      <c r="B52" s="1"/>
      <c r="C52" s="1"/>
      <c r="D52" s="1"/>
      <c r="F52" s="15"/>
      <c r="H52" s="15"/>
      <c r="K52" s="3"/>
    </row>
    <row r="53" spans="1:11" ht="16.5" customHeight="1" x14ac:dyDescent="0.5">
      <c r="A53" s="6" t="s">
        <v>58</v>
      </c>
      <c r="B53" s="6"/>
      <c r="C53" s="6"/>
      <c r="D53" s="6"/>
      <c r="E53" s="20"/>
      <c r="F53" s="45"/>
      <c r="G53" s="20"/>
      <c r="H53" s="45"/>
      <c r="K53" s="3"/>
    </row>
    <row r="54" spans="1:11" ht="16.5" customHeight="1" x14ac:dyDescent="0.5">
      <c r="A54" s="24"/>
      <c r="B54" s="24"/>
      <c r="C54" s="24"/>
      <c r="D54" s="24"/>
      <c r="E54" s="14"/>
      <c r="F54" s="44"/>
      <c r="G54" s="14"/>
      <c r="H54" s="44"/>
      <c r="K54" s="3"/>
    </row>
    <row r="55" spans="1:11" ht="16.5" customHeight="1" x14ac:dyDescent="0.5">
      <c r="A55" s="24"/>
      <c r="B55" s="24"/>
      <c r="C55" s="24"/>
      <c r="D55" s="24"/>
      <c r="E55" s="14"/>
      <c r="F55" s="44"/>
      <c r="G55" s="14"/>
      <c r="H55" s="44"/>
      <c r="K55" s="3"/>
    </row>
    <row r="56" spans="1:11" ht="16.5" customHeight="1" x14ac:dyDescent="0.5">
      <c r="D56" s="14"/>
      <c r="F56" s="15"/>
      <c r="H56" s="13" t="s">
        <v>150</v>
      </c>
      <c r="K56" s="3"/>
    </row>
    <row r="57" spans="1:11" ht="16.5" customHeight="1" x14ac:dyDescent="0.5">
      <c r="D57" s="14"/>
      <c r="F57" s="49" t="s">
        <v>3</v>
      </c>
      <c r="H57" s="49" t="s">
        <v>4</v>
      </c>
      <c r="K57" s="3"/>
    </row>
    <row r="58" spans="1:11" ht="16.5" customHeight="1" x14ac:dyDescent="0.5">
      <c r="D58" s="12" t="s">
        <v>5</v>
      </c>
      <c r="F58" s="50" t="s">
        <v>6</v>
      </c>
      <c r="H58" s="50" t="s">
        <v>6</v>
      </c>
      <c r="K58" s="3"/>
    </row>
    <row r="59" spans="1:11" ht="16.5" customHeight="1" x14ac:dyDescent="0.5">
      <c r="D59" s="51"/>
      <c r="F59" s="74"/>
      <c r="K59" s="3"/>
    </row>
    <row r="60" spans="1:11" ht="16.5" customHeight="1" x14ac:dyDescent="0.5">
      <c r="A60" s="1" t="s">
        <v>135</v>
      </c>
      <c r="F60" s="86"/>
      <c r="H60" s="15"/>
      <c r="K60" s="3"/>
    </row>
    <row r="61" spans="1:11" ht="16.5" customHeight="1" x14ac:dyDescent="0.5">
      <c r="A61" s="63" t="s">
        <v>136</v>
      </c>
      <c r="D61" s="2">
        <v>22</v>
      </c>
      <c r="F61" s="91">
        <v>-37554900</v>
      </c>
      <c r="H61" s="64">
        <v>-19505490</v>
      </c>
      <c r="J61" s="97"/>
      <c r="K61" s="3"/>
    </row>
    <row r="62" spans="1:11" ht="16.5" customHeight="1" x14ac:dyDescent="0.5">
      <c r="A62" s="5" t="s">
        <v>137</v>
      </c>
      <c r="D62" s="65">
        <v>18</v>
      </c>
      <c r="F62" s="91">
        <v>237554900</v>
      </c>
      <c r="H62" s="64">
        <v>0</v>
      </c>
      <c r="J62" s="97"/>
      <c r="K62" s="3"/>
    </row>
    <row r="63" spans="1:11" ht="16.5" customHeight="1" x14ac:dyDescent="0.5">
      <c r="A63" s="5" t="s">
        <v>153</v>
      </c>
      <c r="D63" s="65"/>
      <c r="F63" s="91">
        <v>-1352433</v>
      </c>
      <c r="H63" s="64">
        <v>0</v>
      </c>
      <c r="J63" s="97"/>
      <c r="K63" s="3"/>
    </row>
    <row r="64" spans="1:11" ht="16.5" customHeight="1" x14ac:dyDescent="0.5">
      <c r="A64" s="5" t="s">
        <v>154</v>
      </c>
      <c r="D64" s="65"/>
      <c r="F64" s="91">
        <v>7204820</v>
      </c>
      <c r="H64" s="64">
        <v>0</v>
      </c>
      <c r="J64" s="97"/>
      <c r="K64" s="3"/>
    </row>
    <row r="65" spans="1:11" ht="16.5" customHeight="1" x14ac:dyDescent="0.5">
      <c r="A65" s="5" t="s">
        <v>138</v>
      </c>
      <c r="D65" s="65">
        <v>16</v>
      </c>
      <c r="F65" s="91" t="s">
        <v>13</v>
      </c>
      <c r="H65" s="64">
        <v>15000000</v>
      </c>
      <c r="K65" s="3"/>
    </row>
    <row r="66" spans="1:11" ht="16.5" customHeight="1" x14ac:dyDescent="0.5">
      <c r="A66" s="29" t="s">
        <v>139</v>
      </c>
      <c r="D66" s="65">
        <v>16</v>
      </c>
      <c r="F66" s="91" t="s">
        <v>13</v>
      </c>
      <c r="H66" s="64">
        <v>-232535</v>
      </c>
      <c r="K66" s="3"/>
    </row>
    <row r="67" spans="1:11" ht="16.5" customHeight="1" x14ac:dyDescent="0.5">
      <c r="A67" s="29" t="s">
        <v>140</v>
      </c>
      <c r="D67" s="65">
        <v>16</v>
      </c>
      <c r="F67" s="92">
        <v>-5554791</v>
      </c>
      <c r="G67" s="14"/>
      <c r="H67" s="66">
        <v>-4049474</v>
      </c>
      <c r="J67" s="97"/>
      <c r="K67" s="3"/>
    </row>
    <row r="68" spans="1:11" ht="16.5" customHeight="1" x14ac:dyDescent="0.5">
      <c r="F68" s="85"/>
      <c r="H68" s="44"/>
      <c r="K68" s="3"/>
    </row>
    <row r="69" spans="1:11" ht="16.5" customHeight="1" x14ac:dyDescent="0.5">
      <c r="A69" s="1" t="s">
        <v>159</v>
      </c>
      <c r="F69" s="89">
        <f>SUM(F61:F67)</f>
        <v>200297596</v>
      </c>
      <c r="H69" s="45">
        <f>SUM(H61:H67)</f>
        <v>-8787499</v>
      </c>
      <c r="J69" s="97"/>
      <c r="K69" s="3"/>
    </row>
    <row r="70" spans="1:11" ht="16.5" customHeight="1" x14ac:dyDescent="0.5">
      <c r="B70" s="1"/>
      <c r="F70" s="79"/>
      <c r="H70" s="5"/>
      <c r="K70" s="3"/>
    </row>
    <row r="71" spans="1:11" ht="16.5" customHeight="1" x14ac:dyDescent="0.5">
      <c r="F71" s="74"/>
      <c r="K71" s="3"/>
    </row>
    <row r="72" spans="1:11" ht="16.5" customHeight="1" x14ac:dyDescent="0.5">
      <c r="A72" s="1" t="s">
        <v>141</v>
      </c>
      <c r="B72" s="1"/>
      <c r="F72" s="90">
        <f>F69+F48+F38</f>
        <v>224132368</v>
      </c>
      <c r="H72" s="60">
        <f>H69+H48+H38</f>
        <v>183651</v>
      </c>
      <c r="J72" s="97"/>
      <c r="K72" s="3"/>
    </row>
    <row r="73" spans="1:11" ht="16.5" customHeight="1" x14ac:dyDescent="0.5">
      <c r="A73" s="67" t="s">
        <v>142</v>
      </c>
      <c r="F73" s="93">
        <f>H75</f>
        <v>6938137</v>
      </c>
      <c r="H73" s="68">
        <v>6754486</v>
      </c>
      <c r="J73" s="97"/>
      <c r="K73" s="3"/>
    </row>
    <row r="74" spans="1:11" ht="16.5" customHeight="1" x14ac:dyDescent="0.5">
      <c r="A74" s="67"/>
      <c r="F74" s="90"/>
      <c r="H74" s="60"/>
      <c r="K74" s="3"/>
    </row>
    <row r="75" spans="1:11" ht="16.5" customHeight="1" thickBot="1" x14ac:dyDescent="0.55000000000000004">
      <c r="A75" s="69" t="s">
        <v>143</v>
      </c>
      <c r="F75" s="94">
        <f>F72+F73</f>
        <v>231070505</v>
      </c>
      <c r="H75" s="47">
        <f>H72+H73</f>
        <v>6938137</v>
      </c>
      <c r="J75" s="97"/>
      <c r="K75" s="3"/>
    </row>
    <row r="76" spans="1:11" ht="16.5" customHeight="1" thickTop="1" x14ac:dyDescent="0.5">
      <c r="A76" s="69"/>
      <c r="F76" s="85"/>
      <c r="H76" s="44"/>
      <c r="J76" s="97"/>
      <c r="K76" s="3"/>
    </row>
    <row r="77" spans="1:11" ht="16.5" customHeight="1" x14ac:dyDescent="0.5">
      <c r="F77" s="74"/>
    </row>
    <row r="78" spans="1:11" ht="16.5" customHeight="1" x14ac:dyDescent="0.5">
      <c r="A78" s="70" t="s">
        <v>144</v>
      </c>
      <c r="F78" s="74"/>
    </row>
    <row r="79" spans="1:11" ht="16.5" customHeight="1" x14ac:dyDescent="0.5">
      <c r="A79" s="71" t="s">
        <v>145</v>
      </c>
      <c r="F79" s="74">
        <v>100700</v>
      </c>
      <c r="H79" s="3">
        <v>309500</v>
      </c>
      <c r="J79" s="97"/>
    </row>
    <row r="80" spans="1:11" ht="16.5" customHeight="1" x14ac:dyDescent="0.5">
      <c r="A80" s="71" t="s">
        <v>155</v>
      </c>
      <c r="F80" s="74">
        <v>6868922</v>
      </c>
      <c r="H80" s="3">
        <v>0</v>
      </c>
      <c r="J80" s="97"/>
    </row>
    <row r="81" spans="1:8" ht="16.5" customHeight="1" x14ac:dyDescent="0.5">
      <c r="A81" s="29"/>
      <c r="F81" s="72"/>
      <c r="H81" s="72"/>
    </row>
    <row r="82" spans="1:8" ht="16.5" customHeight="1" x14ac:dyDescent="0.5"/>
    <row r="83" spans="1:8" ht="16.5" customHeight="1" x14ac:dyDescent="0.5"/>
    <row r="84" spans="1:8" ht="16.5" customHeight="1" x14ac:dyDescent="0.5"/>
    <row r="85" spans="1:8" ht="16.5" customHeight="1" x14ac:dyDescent="0.5"/>
    <row r="86" spans="1:8" ht="16.5" customHeight="1" x14ac:dyDescent="0.5"/>
    <row r="87" spans="1:8" ht="16.5" customHeight="1" x14ac:dyDescent="0.5"/>
    <row r="88" spans="1:8" ht="16.5" customHeight="1" x14ac:dyDescent="0.5"/>
    <row r="89" spans="1:8" ht="16.5" customHeight="1" x14ac:dyDescent="0.5"/>
    <row r="90" spans="1:8" ht="16.5" customHeight="1" x14ac:dyDescent="0.5"/>
    <row r="91" spans="1:8" ht="16.5" customHeight="1" x14ac:dyDescent="0.5"/>
    <row r="92" spans="1:8" ht="16.5" customHeight="1" x14ac:dyDescent="0.5"/>
    <row r="93" spans="1:8" ht="16.5" customHeight="1" x14ac:dyDescent="0.5"/>
    <row r="94" spans="1:8" ht="16.5" customHeight="1" x14ac:dyDescent="0.5"/>
    <row r="95" spans="1:8" ht="16.5" customHeight="1" x14ac:dyDescent="0.5"/>
    <row r="96" spans="1:8" ht="16.5" customHeight="1" x14ac:dyDescent="0.5"/>
    <row r="97" spans="1:8" ht="16.5" customHeight="1" x14ac:dyDescent="0.5"/>
    <row r="98" spans="1:8" ht="9" customHeight="1" x14ac:dyDescent="0.5"/>
    <row r="99" spans="1:8" ht="21.95" customHeight="1" x14ac:dyDescent="0.5">
      <c r="A99" s="20" t="str">
        <f>A50</f>
        <v>The accompanying notes are an integral part of these financial statements.</v>
      </c>
      <c r="B99" s="20"/>
      <c r="C99" s="20"/>
      <c r="D99" s="20"/>
      <c r="E99" s="20"/>
      <c r="F99" s="8"/>
      <c r="G99" s="20"/>
      <c r="H99" s="8"/>
    </row>
  </sheetData>
  <mergeCells count="1">
    <mergeCell ref="A21:C21"/>
  </mergeCells>
  <pageMargins left="1" right="0.75" top="0.5" bottom="0.6" header="0.49" footer="0.4"/>
  <pageSetup paperSize="9" firstPageNumber="9" fitToHeight="2" orientation="portrait" useFirstPageNumber="1" horizontalDpi="1200" verticalDpi="1200" r:id="rId1"/>
  <headerFooter>
    <oddFooter>&amp;R&amp;"Arial,Regular"&amp;10&amp;P</oddFooter>
  </headerFooter>
  <rowBreaks count="1" manualBreakCount="1">
    <brk id="5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Eng5-6 </vt:lpstr>
      <vt:lpstr>Eng7</vt:lpstr>
      <vt:lpstr>Eng8</vt:lpstr>
      <vt:lpstr>Eng9-10</vt:lpstr>
      <vt:lpstr>'Eng5-6 '!Print_Area</vt:lpstr>
      <vt:lpstr>'Eng9-10'!Print_Area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Khuntorn Asawapanitcharoen</dc:creator>
  <cp:lastModifiedBy>Pinanong Ruthaiwat</cp:lastModifiedBy>
  <cp:lastPrinted>2020-02-24T06:52:49Z</cp:lastPrinted>
  <dcterms:created xsi:type="dcterms:W3CDTF">2020-01-10T00:36:42Z</dcterms:created>
  <dcterms:modified xsi:type="dcterms:W3CDTF">2020-02-24T07:16:16Z</dcterms:modified>
</cp:coreProperties>
</file>